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300" yWindow="120" windowWidth="11355" windowHeight="4875" tabRatio="948" firstSheet="2" activeTab="38"/>
  </bookViews>
  <sheets>
    <sheet name="1" sheetId="1" r:id="rId1"/>
    <sheet name="2+3" sheetId="16" r:id="rId2"/>
    <sheet name="4" sheetId="72" r:id="rId3"/>
    <sheet name="5" sheetId="3" r:id="rId4"/>
    <sheet name="6" sheetId="14" r:id="rId5"/>
    <sheet name="7" sheetId="76" r:id="rId6"/>
    <sheet name="8" sheetId="11" r:id="rId7"/>
    <sheet name="9" sheetId="5" r:id="rId8"/>
    <sheet name="10" sheetId="49" r:id="rId9"/>
    <sheet name="11" sheetId="98" r:id="rId10"/>
    <sheet name="12" sheetId="135" r:id="rId11"/>
    <sheet name="13" sheetId="116" r:id="rId12"/>
    <sheet name="14" sheetId="117" r:id="rId13"/>
    <sheet name="15" sheetId="118" r:id="rId14"/>
    <sheet name="16" sheetId="73" r:id="rId15"/>
    <sheet name="17" sheetId="51" r:id="rId16"/>
    <sheet name="18" sheetId="140" r:id="rId17"/>
    <sheet name="19+20" sheetId="101" r:id="rId18"/>
    <sheet name="21" sheetId="54" r:id="rId19"/>
    <sheet name="22+23" sheetId="142" r:id="rId20"/>
    <sheet name="24" sheetId="132" r:id="rId21"/>
    <sheet name="25" sheetId="85" r:id="rId22"/>
    <sheet name="26+27" sheetId="56" r:id="rId23"/>
    <sheet name="28" sheetId="60" r:id="rId24"/>
    <sheet name="29" sheetId="61" r:id="rId25"/>
    <sheet name="30" sheetId="123" r:id="rId26"/>
    <sheet name="31" sheetId="137" r:id="rId27"/>
    <sheet name="32" sheetId="129" r:id="rId28"/>
    <sheet name="33" sheetId="155" r:id="rId29"/>
    <sheet name="34" sheetId="128" r:id="rId30"/>
    <sheet name="35" sheetId="121" r:id="rId31"/>
    <sheet name="36" sheetId="130" r:id="rId32"/>
    <sheet name="37" sheetId="67" r:id="rId33"/>
    <sheet name="38" sheetId="147" r:id="rId34"/>
    <sheet name="38 تابع" sheetId="152" r:id="rId35"/>
    <sheet name="38 تابع 2" sheetId="154" r:id="rId36"/>
    <sheet name="39" sheetId="149" r:id="rId37"/>
    <sheet name="39 تابع" sheetId="150" r:id="rId38"/>
    <sheet name="39 تابع 2" sheetId="151" r:id="rId39"/>
    <sheet name="40" sheetId="78" r:id="rId40"/>
    <sheet name="41" sheetId="91" r:id="rId41"/>
    <sheet name="Sheet1" sheetId="156" r:id="rId42"/>
  </sheets>
  <externalReferences>
    <externalReference r:id="rId43"/>
  </externalReferences>
  <definedNames>
    <definedName name="OLE_LINK12" localSheetId="21">'25'!#REF!</definedName>
    <definedName name="_xlnm.Print_Area" localSheetId="0">'1'!$A$1:$E$14</definedName>
    <definedName name="_xlnm.Print_Area" localSheetId="8">'10'!$A$1:$N$17</definedName>
    <definedName name="_xlnm.Print_Area" localSheetId="10">'12'!$A$1:$J$18</definedName>
    <definedName name="_xlnm.Print_Area" localSheetId="11">'13'!$A$1:$K$29</definedName>
    <definedName name="_xlnm.Print_Area" localSheetId="12">'14'!$A$1:$K$13</definedName>
    <definedName name="_xlnm.Print_Area" localSheetId="13">'15'!$A$1:$K$27</definedName>
    <definedName name="_xlnm.Print_Area" localSheetId="14">'16'!$A$1:$M$14</definedName>
    <definedName name="_xlnm.Print_Area" localSheetId="15">'17'!$A$1:$K$11</definedName>
    <definedName name="_xlnm.Print_Area" localSheetId="16">'18'!$A$1:$C$13</definedName>
    <definedName name="_xlnm.Print_Area" localSheetId="17">'19+20'!$A$1:$J$29</definedName>
    <definedName name="_xlnm.Print_Area" localSheetId="1">'2+3'!$A$1:$F$32</definedName>
    <definedName name="_xlnm.Print_Area" localSheetId="18">'21'!$A$1:$C$13</definedName>
    <definedName name="_xlnm.Print_Area" localSheetId="19">'22+23'!$A$1:$E$32</definedName>
    <definedName name="_xlnm.Print_Area" localSheetId="20">'24'!$A$1:$D$14</definedName>
    <definedName name="_xlnm.Print_Area" localSheetId="21">'25'!$A$1:$J$18</definedName>
    <definedName name="_xlnm.Print_Area" localSheetId="22">'26+27'!$A:$F</definedName>
    <definedName name="_xlnm.Print_Area" localSheetId="23">'28'!$A$1:$T$15</definedName>
    <definedName name="_xlnm.Print_Area" localSheetId="24">'29'!$A$1:$H$15</definedName>
    <definedName name="_xlnm.Print_Area" localSheetId="26">'31'!$A$1:$E$25</definedName>
    <definedName name="_xlnm.Print_Area" localSheetId="31">'36'!$A$1:$H$8</definedName>
    <definedName name="_xlnm.Print_Area" localSheetId="32">'37'!$A$1:$L$15</definedName>
    <definedName name="_xlnm.Print_Area" localSheetId="39">'40'!$A$1:$H$17</definedName>
    <definedName name="_xlnm.Print_Area" localSheetId="40">'41'!$A$1:$F$36</definedName>
    <definedName name="_xlnm.Print_Area" localSheetId="3">'5'!$A$1:$H$15</definedName>
    <definedName name="_xlnm.Print_Area" localSheetId="4">'6'!$A$1:$K$15</definedName>
    <definedName name="_xlnm.Print_Area" localSheetId="5">'7'!$A$1:$K$30</definedName>
    <definedName name="_xlnm.Print_Area" localSheetId="6">'8'!$A$1:$F$14</definedName>
    <definedName name="_xlnm.Print_Area" localSheetId="7">'9'!$A$1:$J$12</definedName>
  </definedNames>
  <calcPr calcId="125725"/>
</workbook>
</file>

<file path=xl/calcChain.xml><?xml version="1.0" encoding="utf-8"?>
<calcChain xmlns="http://schemas.openxmlformats.org/spreadsheetml/2006/main">
  <c r="D26" i="16"/>
  <c r="B26"/>
  <c r="M8" i="49"/>
  <c r="M9"/>
  <c r="J10"/>
  <c r="L10"/>
  <c r="M10"/>
  <c r="I10"/>
  <c r="H10"/>
  <c r="G10"/>
  <c r="F10"/>
  <c r="I9"/>
  <c r="I8"/>
  <c r="E7" i="91"/>
  <c r="E11"/>
  <c r="D11"/>
  <c r="C11"/>
  <c r="B11"/>
  <c r="E10"/>
  <c r="D10"/>
  <c r="C10"/>
  <c r="B10"/>
  <c r="E9"/>
  <c r="D9"/>
  <c r="B9"/>
  <c r="D7"/>
  <c r="C7"/>
  <c r="B7"/>
  <c r="D6"/>
  <c r="C6"/>
  <c r="B6"/>
  <c r="E8" l="1"/>
  <c r="B8"/>
  <c r="D8"/>
  <c r="C8"/>
  <c r="D11" i="51"/>
  <c r="C11"/>
  <c r="B11"/>
  <c r="D7"/>
  <c r="B14" i="1" l="1"/>
  <c r="B13"/>
  <c r="B12"/>
  <c r="B11"/>
  <c r="B10"/>
  <c r="B9"/>
  <c r="D8"/>
  <c r="C8"/>
  <c r="B7"/>
  <c r="B6"/>
  <c r="B8" l="1"/>
  <c r="D9" i="142"/>
  <c r="C9"/>
  <c r="B9"/>
</calcChain>
</file>

<file path=xl/sharedStrings.xml><?xml version="1.0" encoding="utf-8"?>
<sst xmlns="http://schemas.openxmlformats.org/spreadsheetml/2006/main" count="1755" uniqueCount="572">
  <si>
    <t>أخرى</t>
  </si>
  <si>
    <t>المنطقة</t>
  </si>
  <si>
    <t>Region</t>
  </si>
  <si>
    <t>الضفة الغربية</t>
  </si>
  <si>
    <t>West Bank</t>
  </si>
  <si>
    <t>شمال الضفة الغربية</t>
  </si>
  <si>
    <t>المجموع</t>
  </si>
  <si>
    <t>Total</t>
  </si>
  <si>
    <t>وكالة الغوث</t>
  </si>
  <si>
    <t>UNRWA</t>
  </si>
  <si>
    <t>المحافظة/المنطقة</t>
  </si>
  <si>
    <t>جنين</t>
  </si>
  <si>
    <t xml:space="preserve">طوباس </t>
  </si>
  <si>
    <t>طولكرم</t>
  </si>
  <si>
    <t>نابلس</t>
  </si>
  <si>
    <t xml:space="preserve">قلقيلية </t>
  </si>
  <si>
    <t>سلفيت</t>
  </si>
  <si>
    <t>Governorate /Region</t>
  </si>
  <si>
    <t xml:space="preserve"> Jenin </t>
  </si>
  <si>
    <t xml:space="preserve">Tubas </t>
  </si>
  <si>
    <t xml:space="preserve">Tulkarm </t>
  </si>
  <si>
    <t>Nablus</t>
  </si>
  <si>
    <t>Qalqiliya</t>
  </si>
  <si>
    <t>Salfit</t>
  </si>
  <si>
    <t>North of West Bank</t>
  </si>
  <si>
    <t>ذكور</t>
  </si>
  <si>
    <t>Males</t>
  </si>
  <si>
    <t>Females</t>
  </si>
  <si>
    <t>اناث</t>
  </si>
  <si>
    <t xml:space="preserve">لاجئ </t>
  </si>
  <si>
    <t>غير مبين</t>
  </si>
  <si>
    <t>Refugee</t>
  </si>
  <si>
    <t>Not-Refugee</t>
  </si>
  <si>
    <t>Not Stated</t>
  </si>
  <si>
    <t xml:space="preserve"> Governorate/Region </t>
  </si>
  <si>
    <t>Governorate\Region</t>
  </si>
  <si>
    <t>إناث</t>
  </si>
  <si>
    <t>Beds Per 1000 Inhabitant</t>
  </si>
  <si>
    <t>Number of Beds</t>
  </si>
  <si>
    <t>مستشفيات حكومية</t>
  </si>
  <si>
    <t>مستشفيات غير حكومية</t>
  </si>
  <si>
    <t>المحافظة</t>
  </si>
  <si>
    <t>Governorate</t>
  </si>
  <si>
    <t>طوباس</t>
  </si>
  <si>
    <t>قلقيلية</t>
  </si>
  <si>
    <t>Jenin</t>
  </si>
  <si>
    <t>Tubas</t>
  </si>
  <si>
    <t>Tulkarm</t>
  </si>
  <si>
    <t>كلا الجنسين</t>
  </si>
  <si>
    <t>داخل القوى العاملة</t>
  </si>
  <si>
    <t>خارج القوى العاملة</t>
  </si>
  <si>
    <t>عمالة تامة</t>
  </si>
  <si>
    <t>عمالة محدودة</t>
  </si>
  <si>
    <t xml:space="preserve">بطالة </t>
  </si>
  <si>
    <t>Both Sexes</t>
  </si>
  <si>
    <t>In Labor Force</t>
  </si>
  <si>
    <t>Outside Labor Force</t>
  </si>
  <si>
    <t>Full Employment</t>
  </si>
  <si>
    <t>Underemployment</t>
  </si>
  <si>
    <t>Unemployment</t>
  </si>
  <si>
    <t>قلقيلية/سلفيت</t>
  </si>
  <si>
    <t>الإنفاق النقدي على مجموعات الطعام</t>
  </si>
  <si>
    <t>الإنفاق النقدي على غير الطعام</t>
  </si>
  <si>
    <t>الاستهلاك الكلي  من غير الطعام</t>
  </si>
  <si>
    <t>الاستهلاك الكلي</t>
  </si>
  <si>
    <t>الإنفاق النقدي الكلي</t>
  </si>
  <si>
    <t>Food cash expenditure</t>
  </si>
  <si>
    <t>Total Food Consumption</t>
  </si>
  <si>
    <t>Non-food cash expenditure</t>
  </si>
  <si>
    <t>Total Non-Food Consumption</t>
  </si>
  <si>
    <t>Total  Consumption</t>
  </si>
  <si>
    <t>Total Cash Expenditure</t>
  </si>
  <si>
    <t>نسب الفقر</t>
  </si>
  <si>
    <t>Poverty Rates</t>
  </si>
  <si>
    <t>الفقر</t>
  </si>
  <si>
    <t>Poverty</t>
  </si>
  <si>
    <t>فجوة الفقر</t>
  </si>
  <si>
    <t>Poverty Gap</t>
  </si>
  <si>
    <t>شدة الفقر</t>
  </si>
  <si>
    <t>Poverty  Severity</t>
  </si>
  <si>
    <t>الفقر المدقع</t>
  </si>
  <si>
    <t>Deep Poverty</t>
  </si>
  <si>
    <t>قلقيلية / سلفيت</t>
  </si>
  <si>
    <t>حكومة</t>
  </si>
  <si>
    <t>خاصة</t>
  </si>
  <si>
    <t>Government</t>
  </si>
  <si>
    <t>Private</t>
  </si>
  <si>
    <t xml:space="preserve">Nablus </t>
  </si>
  <si>
    <t xml:space="preserve">Qalqiliya </t>
  </si>
  <si>
    <t xml:space="preserve">Salfit </t>
  </si>
  <si>
    <t>أساسية</t>
  </si>
  <si>
    <t>Basic</t>
  </si>
  <si>
    <t>ثانوية</t>
  </si>
  <si>
    <t>Secondary</t>
  </si>
  <si>
    <t>الأساسية</t>
  </si>
  <si>
    <t>الثانوية</t>
  </si>
  <si>
    <t>Governorate/Region</t>
  </si>
  <si>
    <t xml:space="preserve">المجموع </t>
  </si>
  <si>
    <t xml:space="preserve">Total </t>
  </si>
  <si>
    <t>العدد</t>
  </si>
  <si>
    <t>Number</t>
  </si>
  <si>
    <t>المراكز الثقافية</t>
  </si>
  <si>
    <t>المسارح</t>
  </si>
  <si>
    <t>المتاحف</t>
  </si>
  <si>
    <t>Cultural Centers</t>
  </si>
  <si>
    <t>Theaters</t>
  </si>
  <si>
    <t>Museums</t>
  </si>
  <si>
    <t xml:space="preserve"> سلفيت</t>
  </si>
  <si>
    <t>فيلا/دار</t>
  </si>
  <si>
    <t>ملك</t>
  </si>
  <si>
    <t>Owned</t>
  </si>
  <si>
    <t>حيازة المسكن</t>
  </si>
  <si>
    <t xml:space="preserve">West Bank </t>
  </si>
  <si>
    <t>5+</t>
  </si>
  <si>
    <t>متوسط عدد الغرف</t>
  </si>
  <si>
    <t>3.00+</t>
  </si>
  <si>
    <t>2.99-2.00</t>
  </si>
  <si>
    <t>1.99-1.00</t>
  </si>
  <si>
    <t>متوسط كثافة المسكن</t>
  </si>
  <si>
    <t>Average of Housing Density</t>
  </si>
  <si>
    <t>كثافة المسكن</t>
  </si>
  <si>
    <t>Housing Density</t>
  </si>
  <si>
    <t>عدد الفنادق</t>
  </si>
  <si>
    <t>No. of Hotels</t>
  </si>
  <si>
    <t>عدد النزلاء</t>
  </si>
  <si>
    <t>No. of Guests</t>
  </si>
  <si>
    <t>نوع المركبة</t>
  </si>
  <si>
    <t>Type of Vehicle</t>
  </si>
  <si>
    <t>سيارات خاصة</t>
  </si>
  <si>
    <t>سيارات أجرة (تكسي)</t>
  </si>
  <si>
    <t>دراجات نارية و دراجات نارية صغيرة</t>
  </si>
  <si>
    <t>باصات (عمومي / خصوصي)</t>
  </si>
  <si>
    <t>مقطورات ونصف مقطورات</t>
  </si>
  <si>
    <t>جرارات زراعية</t>
  </si>
  <si>
    <t>جرارات</t>
  </si>
  <si>
    <t>شاحنات وسيارات تجارية</t>
  </si>
  <si>
    <t>مركبات أخرى</t>
  </si>
  <si>
    <t>Private Cars</t>
  </si>
  <si>
    <t>Taxis</t>
  </si>
  <si>
    <t>Motorcycles and Moped</t>
  </si>
  <si>
    <t xml:space="preserve">Buses (Public/ Private) </t>
  </si>
  <si>
    <t xml:space="preserve">Trailers and Semi-Trailers </t>
  </si>
  <si>
    <t>Agricultural Tractors</t>
  </si>
  <si>
    <t>Road Tractors</t>
  </si>
  <si>
    <t>Trucks and Commercial Cars</t>
  </si>
  <si>
    <t xml:space="preserve">Other Vehicles </t>
  </si>
  <si>
    <t>جنين وطوباس</t>
  </si>
  <si>
    <t>Section</t>
  </si>
  <si>
    <t>إجمالي عدد المعاصر العاملة</t>
  </si>
  <si>
    <t>عدد المعاصر المغلقة مؤقتا</t>
  </si>
  <si>
    <t>No. of Olive Presses Temporarily Closed</t>
  </si>
  <si>
    <t>كمية الزيتون المدروس</t>
  </si>
  <si>
    <t>Quantity of Olive Pressed</t>
  </si>
  <si>
    <t>كمية الزيت المستخرج</t>
  </si>
  <si>
    <t>Quantity of Oil Extracted</t>
  </si>
  <si>
    <t>عدد العاملين</t>
  </si>
  <si>
    <t>Number of Employed Persons</t>
  </si>
  <si>
    <t>عدد العاملين بدون اجر</t>
  </si>
  <si>
    <t>No. of Unpaid Employees</t>
  </si>
  <si>
    <t>عدد العاملين بأجر</t>
  </si>
  <si>
    <t>No. of Paid  Employees</t>
  </si>
  <si>
    <t>تعويضات  العاملين</t>
  </si>
  <si>
    <t>Compensation of Employees</t>
  </si>
  <si>
    <t>قيمة إنتاج المعاصر</t>
  </si>
  <si>
    <t>Olive Presses Output</t>
  </si>
  <si>
    <t>الاستهلاك الوسيط</t>
  </si>
  <si>
    <t>Intermediate Consumption</t>
  </si>
  <si>
    <t>القيمة  المضافة</t>
  </si>
  <si>
    <t>Gross Value Added</t>
  </si>
  <si>
    <t>الاستهلاك الكلي من الطعام</t>
  </si>
  <si>
    <t>Nablus &amp; Salfit</t>
  </si>
  <si>
    <t xml:space="preserve">طولكرم             </t>
  </si>
  <si>
    <t>المؤشرات</t>
  </si>
  <si>
    <t>Indicators</t>
  </si>
  <si>
    <t>Governmental Hospitals</t>
  </si>
  <si>
    <t>Non-Governmental Hospitals</t>
  </si>
  <si>
    <r>
      <t xml:space="preserve">عدد المنشآت
</t>
    </r>
    <r>
      <rPr>
        <b/>
        <sz val="9"/>
        <rFont val="Arial"/>
        <family val="2"/>
      </rPr>
      <t>No. of Establishments</t>
    </r>
  </si>
  <si>
    <t xml:space="preserve">Jenin </t>
  </si>
  <si>
    <t>السينما</t>
  </si>
  <si>
    <t xml:space="preserve"> West Bank</t>
  </si>
  <si>
    <t>Average No. of Rooms</t>
  </si>
  <si>
    <t>Average No. of Beds</t>
  </si>
  <si>
    <t>Qalqiliya/Salfit</t>
  </si>
  <si>
    <t xml:space="preserve"> Jenin</t>
  </si>
  <si>
    <t>Cinema</t>
  </si>
  <si>
    <t>Total Operating Olive Presses</t>
  </si>
  <si>
    <t>القيمة بالألف دولار أمريكي</t>
  </si>
  <si>
    <r>
      <t xml:space="preserve">عدد العاملين
</t>
    </r>
    <r>
      <rPr>
        <b/>
        <sz val="9"/>
        <rFont val="Arial"/>
        <family val="2"/>
      </rPr>
      <t>No. of Employed Persons</t>
    </r>
    <r>
      <rPr>
        <b/>
        <sz val="9"/>
        <rFont val="Simplified Arabic"/>
        <family val="1"/>
      </rPr>
      <t xml:space="preserve">
</t>
    </r>
  </si>
  <si>
    <t xml:space="preserve"> Labor Force Status and Sex</t>
  </si>
  <si>
    <t>نابلس وسلفيت</t>
  </si>
  <si>
    <t xml:space="preserve"> Jenin &amp; Tubas</t>
  </si>
  <si>
    <t>المواليد</t>
  </si>
  <si>
    <t>Births</t>
  </si>
  <si>
    <t>Deaths</t>
  </si>
  <si>
    <t xml:space="preserve"> المحافظة </t>
  </si>
  <si>
    <t>Grand Average</t>
  </si>
  <si>
    <t xml:space="preserve">  المجموع  </t>
  </si>
  <si>
    <t>Average Number of Rooms</t>
  </si>
  <si>
    <t>Jenin and Tubas</t>
  </si>
  <si>
    <t>عدد الرخص الصادرة</t>
  </si>
  <si>
    <t xml:space="preserve"> Number of Licenses</t>
  </si>
  <si>
    <t>Residential Buildings</t>
  </si>
  <si>
    <t>مبنى سكني</t>
  </si>
  <si>
    <t>Non-Res. Buildings</t>
  </si>
  <si>
    <t>مبنى غير سكني</t>
  </si>
  <si>
    <t xml:space="preserve">عدد الغرف </t>
  </si>
  <si>
    <t>عدد الوحدات السكنية الجديدة المرخصة</t>
  </si>
  <si>
    <t xml:space="preserve">Number of  Licensed New Dwellings   </t>
  </si>
  <si>
    <t>أسوار</t>
  </si>
  <si>
    <t>Boundary walls</t>
  </si>
  <si>
    <t>*بالنسبة للأسوار تمثل الطول بالألف متر طولي</t>
  </si>
  <si>
    <t>*For boundary walls it refers to length in (1000 m)</t>
  </si>
  <si>
    <t>شبكة صرف صحي</t>
  </si>
  <si>
    <t xml:space="preserve">متوسط عدد الغرف </t>
  </si>
  <si>
    <t>No. of Guest Nights</t>
  </si>
  <si>
    <t>Room Occupancy %</t>
  </si>
  <si>
    <t xml:space="preserve">Number of Rooms </t>
  </si>
  <si>
    <t>عدد المستشفيات</t>
  </si>
  <si>
    <t>Number of Hospitals</t>
  </si>
  <si>
    <t xml:space="preserve">Stage\Supervising Authority                                  </t>
  </si>
  <si>
    <t>المعدل العام</t>
  </si>
  <si>
    <t xml:space="preserve">جنين </t>
  </si>
  <si>
    <t xml:space="preserve">نابلس    </t>
  </si>
  <si>
    <t>قد يلاحظ بعض الاختلافات الطفيفة لقيم نفس المتغير بين الجداول المختلفة، أو بين مفردات المتغير ومجموعه، وقد نجم ذلك عن التقريب المصاحب لعمليات حساب النتائج.</t>
  </si>
  <si>
    <t>Differences in the results of certain indicators are due to approximation</t>
  </si>
  <si>
    <t>فلسطين</t>
  </si>
  <si>
    <t>Palestine</t>
  </si>
  <si>
    <t>مصادر الحصول  على المياه</t>
  </si>
  <si>
    <t>شبكة مياه عامة</t>
  </si>
  <si>
    <t xml:space="preserve">الضفة الغربية </t>
  </si>
  <si>
    <t xml:space="preserve">طريقة التخلص من المياه العادمة </t>
  </si>
  <si>
    <t>Wastewater Disposal Method</t>
  </si>
  <si>
    <t>حفرة امتصاصية</t>
  </si>
  <si>
    <t>حفرة صماء</t>
  </si>
  <si>
    <t xml:space="preserve">North of West Bank </t>
  </si>
  <si>
    <t>بئر لجمع مياه الأمطار</t>
  </si>
  <si>
    <t>تنكات مياه</t>
  </si>
  <si>
    <t>-</t>
  </si>
  <si>
    <t>عقود الزواج المسجلة</t>
  </si>
  <si>
    <t>Registered Marriages</t>
  </si>
  <si>
    <t xml:space="preserve">وقوعات الطلاق المسجلة </t>
  </si>
  <si>
    <t>Registered Divorces</t>
  </si>
  <si>
    <t>Bachelor and Above</t>
  </si>
  <si>
    <t>بكالوريوس فأعلى</t>
  </si>
  <si>
    <t xml:space="preserve">Associate Diploma    </t>
  </si>
  <si>
    <t>دبلوم متوسط</t>
  </si>
  <si>
    <t xml:space="preserve">Secondary    </t>
  </si>
  <si>
    <t>ثانوي</t>
  </si>
  <si>
    <t xml:space="preserve">Preparatory    </t>
  </si>
  <si>
    <t>إعدادي</t>
  </si>
  <si>
    <t xml:space="preserve">Elementary    </t>
  </si>
  <si>
    <t>ابتدائي</t>
  </si>
  <si>
    <t>Can Read and Write</t>
  </si>
  <si>
    <t>ملم</t>
  </si>
  <si>
    <t xml:space="preserve">Illiterate    </t>
  </si>
  <si>
    <t>أمي</t>
  </si>
  <si>
    <t>الحالة التعليمية</t>
  </si>
  <si>
    <t xml:space="preserve">Bachelor and Above   </t>
  </si>
  <si>
    <t xml:space="preserve">Can Read and Write    </t>
  </si>
  <si>
    <r>
      <t xml:space="preserve">كلا الجنسين
</t>
    </r>
    <r>
      <rPr>
        <b/>
        <sz val="9"/>
        <rFont val="Arial"/>
        <family val="2"/>
      </rPr>
      <t>Both sex</t>
    </r>
  </si>
  <si>
    <t>45+</t>
  </si>
  <si>
    <t>35-44</t>
  </si>
  <si>
    <t>44-35</t>
  </si>
  <si>
    <t>25-34</t>
  </si>
  <si>
    <t>34-25</t>
  </si>
  <si>
    <t>20-24</t>
  </si>
  <si>
    <t>24-20</t>
  </si>
  <si>
    <t>15-19</t>
  </si>
  <si>
    <t>19-15</t>
  </si>
  <si>
    <t>Sex and Age Groups</t>
  </si>
  <si>
    <t>نوع المؤسسة</t>
  </si>
  <si>
    <t>Quantity in Metric Ton and Value in 1000 USD</t>
  </si>
  <si>
    <t>المحافظة/المنطقة واستخدام المبنى</t>
  </si>
  <si>
    <t>Governorate/Region and Utilization</t>
  </si>
  <si>
    <t>Public Water Network</t>
  </si>
  <si>
    <t xml:space="preserve">Palestine </t>
  </si>
  <si>
    <t>عدد الأسرَة</t>
  </si>
  <si>
    <t>معدل الإقامة الكلي (يوم)*</t>
  </si>
  <si>
    <t>*:البيانات تمثل المستشفيات الحكومية فقط.</t>
  </si>
  <si>
    <t>Grand Total of Beds Occupancy Rate*</t>
  </si>
  <si>
    <t>Mean of Duration (day)*</t>
  </si>
  <si>
    <t>غير لاجئ</t>
  </si>
  <si>
    <t>الأسرَّة لكل 1000 من السكان</t>
  </si>
  <si>
    <t>الإخراجات الكلية*</t>
  </si>
  <si>
    <t>Grand Total of Discharges*</t>
  </si>
  <si>
    <t xml:space="preserve">المحافظة /المنطقة </t>
  </si>
  <si>
    <t xml:space="preserve"> Tubas </t>
  </si>
  <si>
    <t xml:space="preserve"> Tulkarm</t>
  </si>
  <si>
    <t xml:space="preserve"> Nablus</t>
  </si>
  <si>
    <t xml:space="preserve"> Qalqiliya</t>
  </si>
  <si>
    <t xml:space="preserve"> Salfit </t>
  </si>
  <si>
    <t>المحافظة /المنطقة</t>
  </si>
  <si>
    <t xml:space="preserve">Governorate/Region </t>
  </si>
  <si>
    <t>Value in Thousand USD</t>
  </si>
  <si>
    <r>
      <t>مساحة الأراضي المزروعة بالمحاصيل الدائمة (كم</t>
    </r>
    <r>
      <rPr>
        <b/>
        <vertAlign val="superscript"/>
        <sz val="9"/>
        <rFont val="Simplified Arabic"/>
        <family val="1"/>
      </rPr>
      <t>2</t>
    </r>
    <r>
      <rPr>
        <b/>
        <sz val="9"/>
        <rFont val="Simplified Arabic"/>
        <family val="1"/>
      </rPr>
      <t>)</t>
    </r>
  </si>
  <si>
    <r>
      <t>Area of Land Cultivated with Permanent Crops (km</t>
    </r>
    <r>
      <rPr>
        <b/>
        <vertAlign val="superscript"/>
        <sz val="9"/>
        <rFont val="Arial"/>
        <family val="2"/>
      </rPr>
      <t>2</t>
    </r>
    <r>
      <rPr>
        <b/>
        <sz val="9"/>
        <rFont val="Arial"/>
        <family val="2"/>
      </rPr>
      <t xml:space="preserve"> )</t>
    </r>
  </si>
  <si>
    <t>نوع الحيازة</t>
  </si>
  <si>
    <t>Type of Holding</t>
  </si>
  <si>
    <t>حيوانية</t>
  </si>
  <si>
    <t>مختلطة</t>
  </si>
  <si>
    <t>Animal</t>
  </si>
  <si>
    <t>Mixed</t>
  </si>
  <si>
    <t xml:space="preserve">نوع الماشية </t>
  </si>
  <si>
    <t xml:space="preserve"> Region </t>
  </si>
  <si>
    <t>أبقار</t>
  </si>
  <si>
    <t>ضأن</t>
  </si>
  <si>
    <t>ماعز</t>
  </si>
  <si>
    <t>Cows</t>
  </si>
  <si>
    <t>Goats</t>
  </si>
  <si>
    <t>* أخرى:  تشمل غرفة مستقلة أو خيمة أو براكية.</t>
  </si>
  <si>
    <t xml:space="preserve">.Other: Includes Independent Room, or Tent, or marginal* </t>
  </si>
  <si>
    <t xml:space="preserve">* Other includes From Work and Without Payment. </t>
  </si>
  <si>
    <t>Type of Institution</t>
  </si>
  <si>
    <r>
      <t>Licensed Area (1000 m</t>
    </r>
    <r>
      <rPr>
        <b/>
        <vertAlign val="superscript"/>
        <sz val="9"/>
        <rFont val="Arial"/>
        <family val="2"/>
      </rPr>
      <t>2</t>
    </r>
    <r>
      <rPr>
        <b/>
        <sz val="9"/>
        <rFont val="Arial"/>
        <family val="2"/>
      </rPr>
      <t>)</t>
    </r>
    <r>
      <rPr>
        <b/>
        <vertAlign val="superscript"/>
        <sz val="9"/>
        <rFont val="Arial"/>
        <family val="2"/>
      </rPr>
      <t>*</t>
    </r>
  </si>
  <si>
    <r>
      <t xml:space="preserve"> Area of Licensed New Dwellings  (1000 m</t>
    </r>
    <r>
      <rPr>
        <b/>
        <vertAlign val="superscript"/>
        <sz val="8"/>
        <rFont val="Arial"/>
        <family val="2"/>
      </rPr>
      <t>2</t>
    </r>
    <r>
      <rPr>
        <b/>
        <sz val="9"/>
        <rFont val="Arial"/>
        <family val="2"/>
      </rPr>
      <t xml:space="preserve">)   </t>
    </r>
  </si>
  <si>
    <t xml:space="preserve"> North of West Bank</t>
  </si>
  <si>
    <t xml:space="preserve"> Tulkarm </t>
  </si>
  <si>
    <t xml:space="preserve"> Salfit</t>
  </si>
  <si>
    <t xml:space="preserve"> فلسطين</t>
  </si>
  <si>
    <t xml:space="preserve"> الضفة الغربية</t>
  </si>
  <si>
    <t xml:space="preserve"> شمال الضفة الغربية</t>
  </si>
  <si>
    <t xml:space="preserve"> جنين</t>
  </si>
  <si>
    <t xml:space="preserve"> طوباس </t>
  </si>
  <si>
    <t xml:space="preserve"> طولكرم</t>
  </si>
  <si>
    <t xml:space="preserve"> نابلس</t>
  </si>
  <si>
    <t xml:space="preserve"> قلقيلية </t>
  </si>
  <si>
    <t>Tenure of Housing Unit</t>
  </si>
  <si>
    <t xml:space="preserve">شمال الضفة الغربية </t>
  </si>
  <si>
    <t xml:space="preserve"> Refugee Status</t>
  </si>
  <si>
    <t xml:space="preserve"> حالة اللجوء</t>
  </si>
  <si>
    <t xml:space="preserve"> Palestine</t>
  </si>
  <si>
    <t xml:space="preserve"> Tubas</t>
  </si>
  <si>
    <t>المحافظة/ المنطقة</t>
  </si>
  <si>
    <t>Governorate\ Region</t>
  </si>
  <si>
    <t>Supervising Authority\ Stage</t>
  </si>
  <si>
    <t>Both Sex</t>
  </si>
  <si>
    <t>المحافظة / المنطقة</t>
  </si>
  <si>
    <t xml:space="preserve">Governorate/ Region </t>
  </si>
  <si>
    <t xml:space="preserve">المحافظة/ المنطقة  </t>
  </si>
  <si>
    <t>Water Tanks</t>
  </si>
  <si>
    <t>Wastewater Network</t>
  </si>
  <si>
    <t>Tight Cesspit</t>
  </si>
  <si>
    <t>Porous Cesspit</t>
  </si>
  <si>
    <t xml:space="preserve"> جدول 2: عدد السكان الفلسطينيون في محافظات شمال الضفة الغربية نهاية العام حسب حالة اللجوء، 2007
</t>
  </si>
  <si>
    <t xml:space="preserve"> الجهة المشرفة/ المرحلة </t>
  </si>
  <si>
    <t xml:space="preserve"> المحافظة</t>
  </si>
  <si>
    <t>طوباس/أريحا والأغوار</t>
  </si>
  <si>
    <t>Tubas/ Jericho &amp; Al-Aghwar</t>
  </si>
  <si>
    <t>طوباس/ أريحا والأغوار</t>
  </si>
  <si>
    <t>Tubas/Jericho &amp; Al-Aghwar</t>
  </si>
  <si>
    <t>معدل الزواج الخام لكل 1000 من السكان</t>
  </si>
  <si>
    <t>معدل الطلاق الخام لكل 1000 من السكان</t>
  </si>
  <si>
    <t xml:space="preserve">  Less than 1 </t>
  </si>
  <si>
    <t>Crude Marriage Rate Per 1000 Population</t>
  </si>
  <si>
    <t>Crude Divorce Rate Per 1000 Population</t>
  </si>
  <si>
    <r>
      <t xml:space="preserve">ذكور
</t>
    </r>
    <r>
      <rPr>
        <b/>
        <sz val="9"/>
        <rFont val="Arial"/>
        <family val="2"/>
      </rPr>
      <t>Males</t>
    </r>
  </si>
  <si>
    <r>
      <t xml:space="preserve">اناث
</t>
    </r>
    <r>
      <rPr>
        <b/>
        <sz val="9"/>
        <rFont val="Arial"/>
        <family val="2"/>
      </rPr>
      <t>Females</t>
    </r>
  </si>
  <si>
    <r>
      <t xml:space="preserve">إناث
</t>
    </r>
    <r>
      <rPr>
        <b/>
        <sz val="9"/>
        <rFont val="Arial"/>
        <family val="2"/>
      </rPr>
      <t>Females</t>
    </r>
  </si>
  <si>
    <r>
      <t xml:space="preserve">ذكور
</t>
    </r>
    <r>
      <rPr>
        <sz val="9"/>
        <rFont val="Arial"/>
        <family val="2"/>
      </rPr>
      <t>Males</t>
    </r>
  </si>
  <si>
    <r>
      <t xml:space="preserve">إناث
</t>
    </r>
    <r>
      <rPr>
        <sz val="9"/>
        <rFont val="Arial"/>
        <family val="2"/>
      </rPr>
      <t>Females</t>
    </r>
  </si>
  <si>
    <t>شمال الضفة 
الغربية</t>
  </si>
  <si>
    <t>Villa/House</t>
  </si>
  <si>
    <t>مجموع الصادرات</t>
  </si>
  <si>
    <t>Total Exports</t>
  </si>
  <si>
    <r>
      <t>مساحة الوحدات السكنية الجديدة المرخصة 
(1000 م</t>
    </r>
    <r>
      <rPr>
        <b/>
        <vertAlign val="superscript"/>
        <sz val="9"/>
        <rFont val="Simplified Arabic"/>
        <family val="1"/>
      </rPr>
      <t>2</t>
    </r>
    <r>
      <rPr>
        <b/>
        <sz val="9"/>
        <rFont val="Simplified Arabic"/>
        <family val="1"/>
      </rPr>
      <t>)</t>
    </r>
  </si>
  <si>
    <t xml:space="preserve">       العلاقة بقوة العمل والجنس</t>
  </si>
  <si>
    <t>Educational 
Attainment</t>
  </si>
  <si>
    <t>Educational
 Attainment</t>
  </si>
  <si>
    <t xml:space="preserve">متوسط عدد الاسّرة </t>
  </si>
  <si>
    <r>
      <t>جدول</t>
    </r>
    <r>
      <rPr>
        <b/>
        <sz val="11"/>
        <rFont val="Traditional Arabic"/>
        <family val="1"/>
      </rPr>
      <t xml:space="preserve"> 1</t>
    </r>
    <r>
      <rPr>
        <b/>
        <sz val="11"/>
        <rFont val="Simplified Arabic"/>
        <family val="1"/>
      </rPr>
      <t xml:space="preserve">: عدد السكان المقدر في محافظات شمال الضفة الغربية منتصف العام حسب الجنس، 2015
</t>
    </r>
  </si>
  <si>
    <t>Table 1: Estimated Population in the West Bank Northern Governorates at Mid-Year by Sex, 2015</t>
  </si>
  <si>
    <t xml:space="preserve">جدول 8: نسب الفقر بين الأفراد وفقاً لأنماط الاستهلاك الشهرية في محافظات شمال الضفة الغربية، 2011
</t>
  </si>
  <si>
    <t>Table 8: Poverty Rates According to Actual Monthly Consumption Patterns of Individuals in the West Bank Northern Governorates, 2011</t>
  </si>
  <si>
    <t xml:space="preserve">جدول 12: معدل عدد الطلبة لكل شعبة في محافظات شمال الضفة الغربية حسب الجهة المشرفة والمرحلة، 2014/2013
</t>
  </si>
  <si>
    <t>Table 12: Average Number of Students Per Class in the West Bank Northern Governorates by Supervisory Authority and Stage, 2013/2014</t>
  </si>
  <si>
    <t>جدول 13: التوزيع النسبي للسكان الفلسطينيين (15 سنة فاكثر) في محافظات شمال الضفة الغربية حسب الحالة التعليمية، 2014</t>
  </si>
  <si>
    <t>Table 13: Percentage Distribution of Palestinian Population (15 Years and Above) in the West Bank Northern Governorates by Educational Attainment, 2014</t>
  </si>
  <si>
    <t xml:space="preserve">جدول 14: التوزيع النسبي للسكان الفلسطينيين (15 سنة فاكثر) في محافظات شمال الضفة الغربية حسب الحالة التعليمية والجنس، 2014
</t>
  </si>
  <si>
    <t>Table 14: Percentage Distribution of Palestinian Population (15 Years and Above) in the West Bank Northern Governorates by Educational Attainment and Sex, 2014</t>
  </si>
  <si>
    <t>جدول 15: معدلات معرفة القراءة والكتابة للسكان الفلسطينيين (15 سنة فأكثر) في محافظات شمال الضفة الغربية حسب الجنس وفئات العمر، 2014</t>
  </si>
  <si>
    <t>Table 15: Literacy Rates of Palestinian Population (15 Years and Above) in the West Bank Northern Governorates by Sex and Age Group, 2014</t>
  </si>
  <si>
    <t>جدول 17: عدد المؤسسات الثقافية العاملة في محافظات شمال الضفة الغربية حسب نوع المؤسسة، 2014</t>
  </si>
  <si>
    <t xml:space="preserve">مستأجر </t>
  </si>
  <si>
    <t>أخرى*</t>
  </si>
  <si>
    <t>Rented</t>
  </si>
  <si>
    <t xml:space="preserve"> Other*</t>
  </si>
  <si>
    <t>القسم</t>
  </si>
  <si>
    <t>حيوانات حية، منتجات حيوانية</t>
  </si>
  <si>
    <t>Live animals; animal products</t>
  </si>
  <si>
    <t>منتجات نباتية</t>
  </si>
  <si>
    <t>Vegetable products</t>
  </si>
  <si>
    <t>شحوم ودهون وزيوت حيوانية ونباتية، ومنتجات تفككها، دهون غذائية محضرة؛ شموع من أصل حيواني أو نباتي</t>
  </si>
  <si>
    <t>Animal or vegetable fats and oils and their cleavage products prepared edible fats; animal or vegetable waxes  </t>
  </si>
  <si>
    <t>منتجات صناعة الأغذية؛ مشروبات، سوائل كحولية وخل؛ تبغ وأبدال تبغ مصنعة</t>
  </si>
  <si>
    <t>Prepared foodstuffs; beverages, spirits and vinegar; tobacco and manufactured  tobacco substitutes  </t>
  </si>
  <si>
    <t>منتجات معدنية</t>
  </si>
  <si>
    <t>Mineral products  </t>
  </si>
  <si>
    <t>منتجات الصناعة الكيماوية أو الصناعات المرتبطة بها</t>
  </si>
  <si>
    <t>Products of the chemical or allied industries        </t>
  </si>
  <si>
    <t>لدائن ومصنوعاتها؛ مطاط ومصنوعاته</t>
  </si>
  <si>
    <t xml:space="preserve">Plastics and articles thereof; rubber and articles thereof. </t>
  </si>
  <si>
    <t>صلال وجلود خام، جلود مدبوغة، وجلود بفراء ومصنوعات هذه المواد، أصناف عدة الحيوانات والسراجة، ولوازم السفر وحقائب يدوية وأوعية مماثلة لها، ومصنوعات من مصارين الحيوانات (عدا مصارين دودة القز).</t>
  </si>
  <si>
    <t xml:space="preserve">Raw hides and skins, leather, furskins and articles thereof; saddlery and harness; travel goods, handbags and similar containers; articles of animal gut (other than silkworm gut) </t>
  </si>
  <si>
    <t xml:space="preserve">خشب ومصنوعاته، فحم خشبي ومصنوعاته، مصنوعات من القش، أو من الحلفاء أو من مواد الضفر الأخرى، أصناف صناعتي الحصر والسلال . </t>
  </si>
  <si>
    <t>Wood and articles of wood; wood charcoal; cork and articles of cork;  manufactures of straw, of esparto or of other planting materials; basketware and wickerwork  </t>
  </si>
  <si>
    <t xml:space="preserve">عجائن من خشب أو مواد ليفية سليولوزية أخر، ورق مقوى (نفايات وفضلات) بغرض إعادة التصنيع، ورق وورق مقوى ومصنوعاتهما </t>
  </si>
  <si>
    <t>Pulp of wood or of other fibrous cellulosic material; recoverd (waste and scrap) paper or paperboard; paper and paperboard articles thereof  </t>
  </si>
  <si>
    <t xml:space="preserve">مواد نسيجية ومصنوعاتها </t>
  </si>
  <si>
    <t>Textiles and textile articles.  </t>
  </si>
  <si>
    <t>أصناف الأحذية، أغطية الرأس، مظلات مطر، مظلات شمس، عصى مشي، عصى بمقاعد، سياط وسياط الفروسية، أجزاء هذه الأصناف، ريش محضر وأصناف مصنوعة منه؛ أزهار اصطناعية، مصنوعات من شعر بشري</t>
  </si>
  <si>
    <t>Footwear, headgear, umbrellas, sun umbrellas, walking sticks, seat-sticks, whips, riding-crops and parts thereof; prepared feathers and articles made therewith; artificial flowers; articles of human hair.  </t>
  </si>
  <si>
    <t>مصنوعات من حجر أو جص أو إسمنت أو حرير صخري (اسبستوس أو اميانت) أو ميكا أو من مواد مماثلة؛  مصنوعات من خزف؛  زجاج ومصنوعاته</t>
  </si>
  <si>
    <t>Articles of stone, plaster, cement, asbestos, mica or similar materials; ceramic products; glass and glassware.  </t>
  </si>
  <si>
    <t>لؤلؤ طبيعي أو مستنبت، وأحجار كريمة أو شبه كريمة، معادن ثمينة ومعادن عادية، مكسوة بقشرة من معادن ثمينة، ومصنوعات هذه المواد؛ حلى الغواية "مقلدة"، نقود</t>
  </si>
  <si>
    <t>Natural or cultured pearls, precious or semi - precious stones, precious metals, metals clad with precious metal, and articles thereof; imitation jewellery; coin.</t>
  </si>
  <si>
    <t>معادن عادية ومصنوعاتها</t>
  </si>
  <si>
    <t>Base metals and articles of base metal </t>
  </si>
  <si>
    <t>آلات وأجهزة آليه؛ معدات كهربائية؛ أجزاؤها؛ أجهزة تسجيل وإذاعة الصوت، أجهزة تسجيل وإذاعة الصوت والصورة في الإذاعة المرئية (تلفزيون) وأجزاء ولوازم هذه الأجهزة</t>
  </si>
  <si>
    <t>Machinery and mechanical appliances; electrical equipment; parts thereof; sound recorders and reproducers, television image and sound recorders and reproducers, and parts and accessories of such articles   </t>
  </si>
  <si>
    <t>معدات نقل</t>
  </si>
  <si>
    <t>Vehicles, aircraft, vessels and associated transport equipment  </t>
  </si>
  <si>
    <t>أدوات وأجهزة للبصريات أو التصوير الفوتوغرافي أو السينمائي أو للقياس أو للفحص  والمراقبة أو للقياس والضبط الدقيق؛ أدوات وأجهزة للطب أو الجراحة؛ أصناف صناعة الساعات؛ أدوات موسيقية؛ أجزاء ولوازم هذه الأدوات والأجهزة.</t>
  </si>
  <si>
    <t>Optical, photographic, cinematographic, measuring, checking, precision, medical or surgical instruments and  apparatus; clocks and watches; musical instruments; parts and accessories thereof  </t>
  </si>
  <si>
    <t>سلع ومنتجات متنوعة</t>
  </si>
  <si>
    <t>Miscellanous manufactured articles  </t>
  </si>
  <si>
    <t>تحف فنية، قطع للمجموعات وقطع أثرية</t>
  </si>
  <si>
    <t>Works of art, collectors'' piecec and antiques  </t>
  </si>
  <si>
    <t>..</t>
  </si>
  <si>
    <t>جدول 10: عدد المدارس في محافظات شمال الضفة الغربية حسب المرحلة والجهة المشرفة، 2015/2014</t>
  </si>
  <si>
    <t xml:space="preserve">Table 10:  Number of Schools in the West Bank Northern Governorates by Stage and Supervisory Authority, 2014/2015
</t>
  </si>
  <si>
    <t>المرحلة/الجهة المشرفة</t>
  </si>
  <si>
    <t>*: بيانات اولية</t>
  </si>
  <si>
    <t>جدول 11: عدد الطلبة في محافظات شمال الضفة الغربية حسب المرحلة والجهة المشرفة، 2015/2014</t>
  </si>
  <si>
    <t xml:space="preserve">Table 11:  Number of Students in the West Bank Northern Governorates by Stage and Supervisory Authority, 2014/2015
</t>
  </si>
  <si>
    <t xml:space="preserve">  جدول 19: نسبة الأفراد (10 سنوات فاكثر) الذين يستخدموا الحاسوب في محافظات شمال الضفة الغربية، 2014</t>
  </si>
  <si>
    <t>جدول 20: نسبة الأسر التي يتوفر لديها خدمة انترنت في البيت في محافظات شمال الضفة الغربية، 2014</t>
  </si>
  <si>
    <t>شقة</t>
  </si>
  <si>
    <t xml:space="preserve"> أخرى*</t>
  </si>
  <si>
    <t xml:space="preserve"> Apartment</t>
  </si>
  <si>
    <t xml:space="preserve"> القطاع/المنطقة/المحافظة</t>
  </si>
  <si>
    <t>Sector/Region/Governorate</t>
  </si>
  <si>
    <t>Sources of Obtaining Water</t>
  </si>
  <si>
    <t>شراء تنكات</t>
  </si>
  <si>
    <t>بئر</t>
  </si>
  <si>
    <t>Water Network</t>
  </si>
  <si>
    <t>Water Well</t>
  </si>
  <si>
    <t>التعليم العام والمهني (المدارس)</t>
  </si>
  <si>
    <t>General Education (Schools)</t>
  </si>
  <si>
    <t>رياض الأطفال</t>
  </si>
  <si>
    <t>Kindergartens</t>
  </si>
  <si>
    <t xml:space="preserve"> مصادر الحصول على المياه</t>
  </si>
  <si>
    <t xml:space="preserve"> Rain Water Collection Well</t>
  </si>
  <si>
    <t>الدورية اسبوعياً</t>
  </si>
  <si>
    <t>Periodicity (Weekly)</t>
  </si>
  <si>
    <t>من 1 الى 3 مرات</t>
  </si>
  <si>
    <t xml:space="preserve">من 4 الى 6 مرات </t>
  </si>
  <si>
    <t>7 مرات فأكثر</t>
  </si>
  <si>
    <t>1 to 3 Times</t>
  </si>
  <si>
    <t>4 to 6 Times</t>
  </si>
  <si>
    <t>7 Times and More</t>
  </si>
  <si>
    <r>
      <t>طريقة</t>
    </r>
    <r>
      <rPr>
        <b/>
        <sz val="9"/>
        <color indexed="8"/>
        <rFont val="Arial"/>
        <family val="2"/>
      </rPr>
      <t xml:space="preserve"> </t>
    </r>
    <r>
      <rPr>
        <b/>
        <sz val="9"/>
        <color indexed="8"/>
        <rFont val="Simplified Arabic"/>
        <family val="1"/>
      </rPr>
      <t>التخلص من المياه العادمة</t>
    </r>
  </si>
  <si>
    <t>Table 25: Main Economic Indicators for Olive Presses in the West Bank Northern Governorates, 2014</t>
  </si>
  <si>
    <t xml:space="preserve">جدول 25: أهم المؤشرات الاقتصادية لمحافظات شمال الضفة الغربية لنشاط معاصر الزيتون، 2014 </t>
  </si>
  <si>
    <t>جدول 26: التوزيع النسبي للأسر في محافظات شمال الضفة الغربية حسب نوع المسكن، 2013</t>
  </si>
  <si>
    <t>Table 26: Percentage Distribution of Households in the West Bank Northern Governorates by Type of Housing Unit, 2013</t>
  </si>
  <si>
    <t>جدول 27: التوزيع النسبي للأسر في محافظات شمال الضفة الغربية حسب حيازة المسكن، 2013</t>
  </si>
  <si>
    <t>Table 27: Percentage Distribution of Households in the West Bank Northern Governorates by Tenure of Housing Unit, 2013</t>
  </si>
  <si>
    <t>جدول 28: التوزيع النسبي للأسر في محافظات شمال الضفة الغربية حسب عدد الغرف في المسكن، 2013</t>
  </si>
  <si>
    <t>Table 28: Percentage Distribution of Households in the West Bank Northern Governorates by Number of Rooms per Housing Unit, 2013</t>
  </si>
  <si>
    <t xml:space="preserve">                                     </t>
  </si>
  <si>
    <t xml:space="preserve"> </t>
  </si>
  <si>
    <t>جدول 3: عدد عقود الزواج ووقوعات الطلاق المسجلة في محافظات شمال الضفة الغربية، 2013</t>
  </si>
  <si>
    <t>Table 3: Registered Marriages and Divorces in the West Bank Northern Governorates, 2013</t>
  </si>
  <si>
    <t>Table 4: Median Age at First Marriage in the West Bank Northern Governorates by Sex, 2013</t>
  </si>
  <si>
    <t xml:space="preserve"> جدول 6: المؤشرات الرئيسية الخاصة بفعاليات المستشفيات في محافظات شمال الضفة الغربية، 2013</t>
  </si>
  <si>
    <t>Table 6: Main Indicators for Hospital Activities in the West Bank Northern Governorates, 2013</t>
  </si>
  <si>
    <t xml:space="preserve">                                          </t>
  </si>
  <si>
    <t>مجموع الواردات</t>
  </si>
  <si>
    <t>Total Imports</t>
  </si>
  <si>
    <t xml:space="preserve">خشب ومصنوعاته، فحم خشبي ومصنوعاته، مصنوعات من القش، أو من الحلفاء أو من مواد الضفر الأخرى، أصناف صناعتي الحصر والسلال </t>
  </si>
  <si>
    <t>Natural or cultured pearls, precious or semi - precious stones, precious metals, metals clad with precious metal, and articles thereof; imitation jewellery.</t>
  </si>
  <si>
    <t>لؤلؤ طبيعي أو مستنبت، وأحجار كريمة أو شبه كريمة، معادن ثمينة ومعادن عادية، مكسوة بقشرة من معادن ثمينة، ومصنوعات هذه المواد؛ حلى الغواية "مقلدة".</t>
  </si>
  <si>
    <t xml:space="preserve">  جدول 37: عدد المنشآت العاملة وعدد العاملين في القطاع الخاص والقطاع الأهلي والشركات الحكومية في محافظات شمال الضفة الغربية، 2012</t>
  </si>
  <si>
    <t>جدول 38: قيمة الواردات المرصودة حسب أقسام النظام المنسق في محافظات شمال الضفة الغربية، 2013</t>
  </si>
  <si>
    <t>Table 38: Value of Registered Imports by H.S Sections in the West Bank Northern Governorates, 2013</t>
  </si>
  <si>
    <t>جدول 38 ( تابع): قيمة الواردات المرصودة حسب أقسام النظام المنسق في محافظات شمال الضفة الغربية، 2013</t>
  </si>
  <si>
    <t>جدول 39: قيمة الصادرات المرصودة حسب أقسام النظام المنسق في محافظات شمال الضفة الغربية، 2013</t>
  </si>
  <si>
    <t>Table 39: Value of Registered Exports by H.S Sections in the West Bank Northern Governorates, 2013</t>
  </si>
  <si>
    <t>جدول 39( تابع): قيمة الصادرات المرصودة حسب أقسام النظام المنسق في محافظات شمال الضفة الغربية، 2013</t>
  </si>
  <si>
    <t>جدول 40: عدد المركبات المرخصة في محافظات شمال الضفة الغربية حسب نوع المركبة، 2013</t>
  </si>
  <si>
    <t>Table 40: Number of Licensed Road Vehicles in the West Bank Northern Governorates by Type of Vehicle, 2013</t>
  </si>
  <si>
    <t xml:space="preserve">جدول41: عدد رخص الأبنية الصادرة في محافظات شمال الضفة الغربية حسب استخدام المبنى، 2014 </t>
  </si>
  <si>
    <t>Table 41: Number of Building Licenses Issued in the West Bank Northern Governorates by Utilization, 2014</t>
  </si>
  <si>
    <t xml:space="preserve">   Table 2: Number of Palestinian Population in the West Bank Northern Governorates at End Year by Refugee Status, 2007</t>
  </si>
  <si>
    <t xml:space="preserve"> جدول 21: نسبة الأفراد (10 سنوات فأكثر) الذين يملكون هاتف خلوي في محافظات شمال الضفة الغربية، 2014</t>
  </si>
  <si>
    <t xml:space="preserve">جدول 4: العمر الوسيط عند الزواج الأول في محافظات شمال الضفة الغربية حسب       الجنس، 2013
 </t>
  </si>
  <si>
    <t xml:space="preserve">جدول 7: التوزيع النسبي للأفراد (15 سنة فأكثر) في محافظات شمال الضفة الغربية حسب العلاقة بقوة العمل والجنس، 2014 </t>
  </si>
  <si>
    <t>جدول 9: متوسط إنفاق واستهلاك الأسرة الشهري بالدينار الأردني في محافظات شمال الضفة الغربية، 2011</t>
  </si>
  <si>
    <t xml:space="preserve"> جدول 22: عدد الحيازات الحيوانية والمختلطة في محافظات شمال الضفة الغربية حسب نوع الحيازة، 2013/2012    </t>
  </si>
  <si>
    <t>Table 22: Number of Animal and Mixed Holdings in the West Bank Northern Governorates by Type of  Holding, 2012/2013</t>
  </si>
  <si>
    <t>Table 23: Number of Livestock  in the West Bank Northern Governorates 
by Type, as on 01/10/2013</t>
  </si>
  <si>
    <t xml:space="preserve">    جدول 23: عدد حيوانات الماشية في محافظات شمال الضفة الغربية حسب النوع، كما هو في 2013/10/01</t>
  </si>
  <si>
    <t xml:space="preserve">     جدول 30: نسبة المرافق الصحية الحكومية والأهلية في شمال الضفة الغربية حسب مصادر الحصول على المياه والمنطقة، 2014</t>
  </si>
  <si>
    <t xml:space="preserve">         جدول 31: نسبة المؤسسات التعليمية  في محافظات شمال الضفة الغربية حسب مصادر الحصول على المياه والقطاع والمنطقة         والمحافظة، 2014</t>
  </si>
  <si>
    <t>Table 31: Percentage of Educational Establishments in the West Bank Northern Governorates by the Sources of Obtaining Water,Sector, Region and Governorate, 2014</t>
  </si>
  <si>
    <t xml:space="preserve">     جدول 32: التوزيع النسبي للمرافق الصحية الحكومية والأهلية في شمال الضفة الغربية حسب دورية التخلص النهائي من النفايات الصلبة والمنطقة، 2014
</t>
  </si>
  <si>
    <t xml:space="preserve">      جدول 34: التوزيع النسبي للمرافق الصحية الحكومية والأهلية في شمال الضفة الغربية حسب طريقة التخلص من المياه العادمة والمنطقة، 2014</t>
  </si>
  <si>
    <t>جدول 35: التوزيع النسبي للمؤسسات التعليمية في محافظات شمال الضفة الغربية حسب طريقة التخلص من المياه العادمة والقطاع والمنطقة والمحافظة، 2014</t>
  </si>
  <si>
    <t>Table 35: Percentage Distribution of Educational Establishments in the West Bank Northern Governorates by Wastewater Disposal Method, Sector, Region and Governorate, 2014</t>
  </si>
  <si>
    <t>جدول 29: التوزيع النسبي للأسر في محافظات شمال الضفة الغربية حسب كثافة السكن ( فرد لكل غرفة)، 2013</t>
  </si>
  <si>
    <t>Other</t>
  </si>
  <si>
    <t>6,665</t>
  </si>
  <si>
    <t>Table 38 ( Cont.): Value of Registered Imports by H.S Sections in the West Bank Northern Governorates, 2013</t>
  </si>
  <si>
    <t>Table 39 ( Cont.): Value of Registered Exports by H.S Sections in the West Bank Northern Governorates, 2013</t>
  </si>
  <si>
    <r>
      <t xml:space="preserve">نوع المسكن                                                          </t>
    </r>
    <r>
      <rPr>
        <b/>
        <sz val="9"/>
        <rFont val="Arial"/>
        <family val="2"/>
      </rPr>
      <t>Type of Housing Unit</t>
    </r>
    <r>
      <rPr>
        <b/>
        <sz val="9"/>
        <rFont val="Simplified Arabic"/>
        <family val="1"/>
      </rPr>
      <t xml:space="preserve">  </t>
    </r>
  </si>
  <si>
    <t>شمال الضفة الغربية*</t>
  </si>
  <si>
    <t>*North of West Bank</t>
  </si>
  <si>
    <t>* Data represents only Governmental Hospitals .</t>
  </si>
  <si>
    <t>جدول 18: نسبة الأسر التي يتوفر لديها جهاز حاسوب في محافظات شمال الضفة الغربية، 2014</t>
  </si>
  <si>
    <t>Table 18: Percentage of Households by Availability of Computer in the West Bank Northern Governorates, 2014</t>
  </si>
  <si>
    <t>Table 19: Percentage of Persons (10 Years and Above) by Computer Use in the West Bank Northern Governorates, 2014</t>
  </si>
  <si>
    <t>Sheep</t>
  </si>
  <si>
    <t>Table 30: Percentage of the Health Facilities (Governmental and Non- Governmental) in the West Bank Northern Governorates by Sources of Obtaining Water and Region, 2014</t>
  </si>
  <si>
    <t xml:space="preserve">Table 32: Percentage Distribution of  Health Facilities (Governmental and Non-Governmental) in the West Bank Northern Governorates by the Periodicity of Final Solid Waste Disposal and Region, 2014 </t>
  </si>
  <si>
    <t xml:space="preserve">Table34: Percentage Distribution of  Health Facilities (Governmental and Non-Governmental) in the West Bank Northern Governorates by Wastewater Disposal Method and Region, 2014 </t>
  </si>
  <si>
    <t>يلاحظ تساوي قيمة الصادرات من أقسام النظام المنسق لفلسطين والضفة الغربية عدا قسم المنتجات النباتية، ويرجع ذلك إلى الحصار الاسرائيلي المفروض على قطاع غزة والذي جعل صادراتها مقتصرة على المنتجات النباتية فقط.</t>
  </si>
  <si>
    <t>Equality of exports value from Palestine and West Bank is noted in all sections of HS except for Vegetable products section, this refers to the Israeli siege imposed on Gaza Strip  that restricted  exports of Gaza Strip to Vegetable products only</t>
  </si>
  <si>
    <t xml:space="preserve">الوفيات
Deaths
    </t>
  </si>
  <si>
    <r>
      <t xml:space="preserve">النسبة
</t>
    </r>
    <r>
      <rPr>
        <b/>
        <sz val="9"/>
        <rFont val="Arial"/>
        <family val="2"/>
      </rPr>
      <t>Percentage</t>
    </r>
  </si>
  <si>
    <r>
      <rPr>
        <sz val="9"/>
        <rFont val="Simplified Arabic"/>
        <family val="1"/>
      </rPr>
      <t>أقل من</t>
    </r>
    <r>
      <rPr>
        <sz val="9"/>
        <rFont val="Arial"/>
        <family val="2"/>
      </rPr>
      <t xml:space="preserve"> 1          </t>
    </r>
  </si>
  <si>
    <t xml:space="preserve">* أخرى تشمل من العمل ودون مقابل. </t>
  </si>
  <si>
    <r>
      <rPr>
        <sz val="9"/>
        <rFont val="Simplified Arabic"/>
        <family val="1"/>
      </rPr>
      <t xml:space="preserve">الكمية بالطن المتري، والقيمة بالألف دولار أمريكي </t>
    </r>
    <r>
      <rPr>
        <sz val="8"/>
        <rFont val="Arial"/>
        <family val="2"/>
        <charset val="178"/>
        <scheme val="minor"/>
      </rPr>
      <t xml:space="preserve">  </t>
    </r>
  </si>
  <si>
    <t>Table 7: Percentage Distribution of Persons (15 Years and Above) in the West Bank Northern Governorates by Labor Force Status and         Sex, 2014</t>
  </si>
  <si>
    <t>Table 9: Average Monthly Household Expenditure and Consumption in (JD) in the West Bank Northern Governorates, 2011</t>
  </si>
  <si>
    <t>.</t>
  </si>
  <si>
    <t xml:space="preserve">   جدول 16: عدد المساجد العاملة في محافظات شمال الضفة الغربية، 2014</t>
  </si>
  <si>
    <t>Table 17: Number of Cultural Institutions in Operation in the West Bank Northern Governorates by Type of Institution, 2014</t>
  </si>
  <si>
    <r>
      <t>المساحات</t>
    </r>
    <r>
      <rPr>
        <b/>
        <sz val="9"/>
        <rFont val="Times New Roman"/>
        <family val="1"/>
        <charset val="178"/>
      </rPr>
      <t xml:space="preserve"> </t>
    </r>
    <r>
      <rPr>
        <b/>
        <sz val="9"/>
        <rFont val="Simplified Arabic"/>
        <family val="1"/>
      </rPr>
      <t>المرخصة</t>
    </r>
    <r>
      <rPr>
        <b/>
        <sz val="9"/>
        <rFont val="Times New Roman"/>
        <family val="1"/>
        <charset val="178"/>
      </rPr>
      <t xml:space="preserve"> 
(</t>
    </r>
    <r>
      <rPr>
        <b/>
        <sz val="9"/>
        <rFont val="Simplified Arabic"/>
        <family val="1"/>
      </rPr>
      <t>1000 م</t>
    </r>
    <r>
      <rPr>
        <b/>
        <vertAlign val="superscript"/>
        <sz val="9"/>
        <rFont val="Times New Roman"/>
        <family val="1"/>
        <charset val="178"/>
      </rPr>
      <t>2</t>
    </r>
    <r>
      <rPr>
        <b/>
        <sz val="9"/>
        <rFont val="Times New Roman"/>
        <family val="1"/>
        <charset val="178"/>
      </rPr>
      <t>)</t>
    </r>
    <r>
      <rPr>
        <b/>
        <vertAlign val="superscript"/>
        <sz val="9"/>
        <rFont val="Times New Roman"/>
        <family val="1"/>
      </rPr>
      <t>*</t>
    </r>
  </si>
  <si>
    <t>Table 16: Number of Mosques in Operation in the West Bank Northern Governorates, 2014</t>
  </si>
  <si>
    <t>Table 37: Number of Operating Establishments and Employed Persons in Private, Non-Governmental Organizations and Government Companies in the West Bank Northern Governorates, 2012</t>
  </si>
  <si>
    <t>Table 29: Percentage Distribution of Households in the West Bank Northern Governorates by Housing Density ( Person Per Room), 2013</t>
  </si>
  <si>
    <t>Type of Livestock</t>
  </si>
  <si>
    <t>Table 20: Percentage of Households with Internet Service at Home in the West Bank Northern Governorates, 2014</t>
  </si>
  <si>
    <t>*: Preleminary data</t>
  </si>
  <si>
    <t>الجنس والفئات العمرية</t>
  </si>
  <si>
    <t xml:space="preserve">        Table 21: Percentage of Persons (10 Years and Above) with   a Mobile Phone in the West Bank Northern Governorates, 2014</t>
  </si>
  <si>
    <t>Table 24: Area of Land Cultivated with Permanent Crops, and  Area of Land Cultivated with Permanent Crops Per Capita in the West Bank Northern Governorates,  2010/2011</t>
  </si>
  <si>
    <t>جدول 36: المؤشرات الرئيسة للنشاط الفندقي في فلسطين حسب المنطقة، 2014</t>
  </si>
  <si>
    <t>Table 36: Main Indicators for Hotel Activities in Palestine by Region, 2014</t>
  </si>
  <si>
    <t xml:space="preserve"> جدول 24: مساحة الأراضي المزروعة بالمحاصيل الدائمة، وحصة الفرد من الأراضي المزروعة بالمحاصيل الدائمة في محافظات 
شمال الضفة الغربية، 2011/2010   </t>
  </si>
  <si>
    <r>
      <t>حصة الفرد من الأراضي المزروعة بالمحاصيل الدائمة (م</t>
    </r>
    <r>
      <rPr>
        <b/>
        <vertAlign val="superscript"/>
        <sz val="9"/>
        <rFont val="Simplified Arabic"/>
        <family val="1"/>
      </rPr>
      <t>2</t>
    </r>
    <r>
      <rPr>
        <b/>
        <sz val="9"/>
        <rFont val="Simplified Arabic"/>
        <family val="1"/>
      </rPr>
      <t>/ فرد)</t>
    </r>
  </si>
  <si>
    <r>
      <t>Area of Land Cultivated with Permanent Crops Per Capita (m</t>
    </r>
    <r>
      <rPr>
        <b/>
        <vertAlign val="superscript"/>
        <sz val="9"/>
        <rFont val="Arial"/>
        <family val="2"/>
      </rPr>
      <t>2</t>
    </r>
    <r>
      <rPr>
        <b/>
        <sz val="9"/>
        <rFont val="Arial"/>
        <family val="2"/>
      </rPr>
      <t xml:space="preserve">/Capita) </t>
    </r>
  </si>
  <si>
    <t>معدل أشغال الأسَّرة الكلي*</t>
  </si>
  <si>
    <t>الجهة التي تقوم بنقل النفايات الصلبة</t>
  </si>
  <si>
    <t>Doer of Transporting Solid Waste</t>
  </si>
  <si>
    <t>المؤسسة التعليمية</t>
  </si>
  <si>
    <t>السلطة المحلية</t>
  </si>
  <si>
    <t>متعهد خاص</t>
  </si>
  <si>
    <t>بلدية القدس</t>
  </si>
  <si>
    <t>Educational Establishment</t>
  </si>
  <si>
    <t>Local Authority</t>
  </si>
  <si>
    <t>Private Contractor</t>
  </si>
  <si>
    <t>Jerusalem Municipality</t>
  </si>
  <si>
    <t>المنطقة/المحافظة</t>
  </si>
  <si>
    <t xml:space="preserve">       Region/          Governorate        </t>
  </si>
  <si>
    <t xml:space="preserve"> جدول 33: التوزيع النسبي للمؤسسات التعليمية (التعليم العام) في شمال الضفة الغربية حسب الجهة التي تقوم بنقل النفايات الصلبة الناتجة عن المؤسسة التعليمية والمنطقة والمحافظة، 2014</t>
  </si>
  <si>
    <t xml:space="preserve">   Table 33: Percentage Distribution of Educational Establishments (General Education) in the North of West Bank  by the Doer of Transporting Solid Waste from the Educational Establishment, Region and Governorate, 2014</t>
  </si>
  <si>
    <t xml:space="preserve">جدول 5: عدد المواليد أحياء المسجلون والوفيات المسجلة في محافظات شمال الضفة الغربية حسب الجنس، 2014
</t>
  </si>
  <si>
    <t>Table 5: Number of Registered Live Births and Deaths in the West Bank Northern Governorates by Sex, 2014</t>
  </si>
  <si>
    <t>نسبة اشغال الغرف %</t>
  </si>
  <si>
    <t>عدد ليالي المبيت %</t>
  </si>
  <si>
    <r>
      <t xml:space="preserve">(*)  البيانات لا تشمل ذلك الجزء من محافظة القدس الذي ضمته إسرائيل عنوة بعيد احتلالها للضفة الغربية عام 1967                   </t>
    </r>
    <r>
      <rPr>
        <sz val="9"/>
        <rFont val="Arial"/>
        <family val="2"/>
      </rPr>
      <t>The data excludes those parts of Jerusalem which were annexed by Israel in 1967(*)</t>
    </r>
    <r>
      <rPr>
        <sz val="9"/>
        <rFont val="Simplified Arabic"/>
        <family val="1"/>
      </rPr>
      <t xml:space="preserve">            </t>
    </r>
  </si>
</sst>
</file>

<file path=xl/styles.xml><?xml version="1.0" encoding="utf-8"?>
<styleSheet xmlns="http://schemas.openxmlformats.org/spreadsheetml/2006/main">
  <numFmts count="10">
    <numFmt numFmtId="43" formatCode="_-* #,##0.00_-;_-* #,##0.00\-;_-* &quot;-&quot;??_-;_-@_-"/>
    <numFmt numFmtId="164" formatCode="_(* #,##0.00_);_(* \(#,##0.00\);_(* &quot;-&quot;??_);_(@_)"/>
    <numFmt numFmtId="165" formatCode="0.0"/>
    <numFmt numFmtId="166" formatCode="#,##0.0"/>
    <numFmt numFmtId="167" formatCode="_-* #,##0_-;_-* #,##0\-;_-* &quot;-&quot;??_-;_-@_-"/>
    <numFmt numFmtId="168" formatCode="_-* #,##0.0_-;_-* #,##0.0\-;_-* &quot;-&quot;??_-;_-@_-"/>
    <numFmt numFmtId="169" formatCode="###0"/>
    <numFmt numFmtId="170" formatCode="#,##0.0_ ;\-#,##0.0\ "/>
    <numFmt numFmtId="171" formatCode="####.0"/>
    <numFmt numFmtId="172" formatCode="#,##0;[Red]#,##0"/>
  </numFmts>
  <fonts count="90">
    <font>
      <sz val="11"/>
      <color theme="1"/>
      <name val="Arial"/>
      <family val="2"/>
      <charset val="178"/>
      <scheme val="minor"/>
    </font>
    <font>
      <sz val="8"/>
      <name val="Arial"/>
      <family val="2"/>
      <charset val="178"/>
    </font>
    <font>
      <b/>
      <sz val="9"/>
      <name val="Simplified Arabic"/>
      <family val="1"/>
    </font>
    <font>
      <b/>
      <sz val="9"/>
      <name val="Arial"/>
      <family val="2"/>
    </font>
    <font>
      <sz val="9"/>
      <name val="Arial"/>
      <family val="2"/>
    </font>
    <font>
      <sz val="11"/>
      <name val="Arial"/>
      <family val="2"/>
      <charset val="178"/>
      <scheme val="minor"/>
    </font>
    <font>
      <sz val="9"/>
      <name val="Arial"/>
      <family val="2"/>
      <scheme val="minor"/>
    </font>
    <font>
      <sz val="9"/>
      <name val="Simplified Arabic"/>
      <family val="1"/>
    </font>
    <font>
      <b/>
      <sz val="11"/>
      <name val="Simplified Arabic"/>
      <family val="1"/>
    </font>
    <font>
      <b/>
      <sz val="11"/>
      <name val="Arial"/>
      <family val="2"/>
    </font>
    <font>
      <b/>
      <sz val="9"/>
      <name val="Arial"/>
      <family val="2"/>
      <scheme val="minor"/>
    </font>
    <font>
      <b/>
      <sz val="11"/>
      <name val="Arial"/>
      <family val="2"/>
      <charset val="178"/>
      <scheme val="minor"/>
    </font>
    <font>
      <sz val="11"/>
      <name val="Simplified Arabic"/>
      <family val="1"/>
    </font>
    <font>
      <b/>
      <sz val="10.5"/>
      <name val="Simplified Arabic"/>
      <family val="1"/>
    </font>
    <font>
      <b/>
      <sz val="6"/>
      <name val="Times New Roman"/>
      <family val="1"/>
    </font>
    <font>
      <sz val="11"/>
      <name val="Calibri"/>
      <family val="2"/>
    </font>
    <font>
      <sz val="9"/>
      <name val="Arial"/>
      <family val="2"/>
      <charset val="178"/>
    </font>
    <font>
      <sz val="11"/>
      <name val="Arial"/>
      <family val="2"/>
      <scheme val="minor"/>
    </font>
    <font>
      <b/>
      <sz val="6"/>
      <name val="Arial"/>
      <family val="2"/>
    </font>
    <font>
      <b/>
      <sz val="9"/>
      <name val="Arial"/>
      <family val="2"/>
      <charset val="178"/>
    </font>
    <font>
      <sz val="9"/>
      <name val="Arial"/>
      <family val="2"/>
      <charset val="178"/>
      <scheme val="minor"/>
    </font>
    <font>
      <sz val="11"/>
      <color theme="1"/>
      <name val="Arial"/>
      <family val="2"/>
      <charset val="178"/>
      <scheme val="minor"/>
    </font>
    <font>
      <sz val="9"/>
      <color theme="1"/>
      <name val="Arial"/>
      <family val="2"/>
      <scheme val="minor"/>
    </font>
    <font>
      <sz val="10"/>
      <name val="Arial"/>
      <family val="2"/>
    </font>
    <font>
      <sz val="10"/>
      <name val="Times New Roman"/>
      <family val="1"/>
      <charset val="178"/>
    </font>
    <font>
      <b/>
      <sz val="9"/>
      <name val="Simplified Arabic"/>
      <family val="1"/>
    </font>
    <font>
      <b/>
      <sz val="9"/>
      <name val="Times New Roman"/>
      <family val="1"/>
      <charset val="178"/>
    </font>
    <font>
      <b/>
      <vertAlign val="superscript"/>
      <sz val="9"/>
      <name val="Times New Roman"/>
      <family val="1"/>
      <charset val="178"/>
    </font>
    <font>
      <sz val="9"/>
      <name val="Simplified Arabic"/>
      <family val="1"/>
    </font>
    <font>
      <b/>
      <sz val="10"/>
      <name val="Times New Roman"/>
      <family val="1"/>
      <charset val="178"/>
    </font>
    <font>
      <sz val="9"/>
      <color theme="1"/>
      <name val="Arial"/>
      <family val="2"/>
      <charset val="178"/>
      <scheme val="minor"/>
    </font>
    <font>
      <sz val="11"/>
      <name val="Arial"/>
      <family val="2"/>
    </font>
    <font>
      <b/>
      <sz val="6"/>
      <name val="Times New Roman"/>
      <family val="1"/>
      <charset val="178"/>
    </font>
    <font>
      <sz val="6"/>
      <name val="Times New Roman"/>
      <family val="1"/>
      <charset val="178"/>
    </font>
    <font>
      <b/>
      <vertAlign val="superscript"/>
      <sz val="9"/>
      <name val="Times New Roman"/>
      <family val="1"/>
    </font>
    <font>
      <b/>
      <sz val="9"/>
      <color theme="1"/>
      <name val="Simplified Arabic"/>
      <family val="1"/>
    </font>
    <font>
      <b/>
      <sz val="9"/>
      <color theme="1"/>
      <name val="Arial"/>
      <family val="2"/>
      <scheme val="minor"/>
    </font>
    <font>
      <sz val="6"/>
      <name val="Arial"/>
      <family val="2"/>
      <charset val="178"/>
      <scheme val="minor"/>
    </font>
    <font>
      <b/>
      <sz val="9"/>
      <color theme="1"/>
      <name val="Arial"/>
      <family val="2"/>
    </font>
    <font>
      <sz val="9"/>
      <color rgb="FF000000"/>
      <name val="Simplified Arabic"/>
      <family val="1"/>
    </font>
    <font>
      <b/>
      <sz val="11"/>
      <name val="Simplified Arabic"/>
      <family val="1"/>
    </font>
    <font>
      <b/>
      <sz val="9"/>
      <color rgb="FF000000"/>
      <name val="Arial"/>
      <family val="2"/>
    </font>
    <font>
      <sz val="9"/>
      <color theme="1"/>
      <name val="Arial"/>
      <family val="2"/>
    </font>
    <font>
      <sz val="9"/>
      <color rgb="FF000000"/>
      <name val="Arial"/>
      <family val="2"/>
    </font>
    <font>
      <b/>
      <sz val="11"/>
      <color theme="1"/>
      <name val="Arial"/>
      <family val="2"/>
      <charset val="178"/>
      <scheme val="minor"/>
    </font>
    <font>
      <sz val="10"/>
      <name val="Arial"/>
      <family val="2"/>
    </font>
    <font>
      <b/>
      <sz val="9"/>
      <color indexed="8"/>
      <name val="Arial"/>
      <family val="2"/>
    </font>
    <font>
      <sz val="9"/>
      <color indexed="8"/>
      <name val="Arial"/>
      <family val="2"/>
    </font>
    <font>
      <b/>
      <sz val="11"/>
      <color theme="1"/>
      <name val="Simplified Arabic"/>
      <family val="1"/>
    </font>
    <font>
      <b/>
      <sz val="11"/>
      <color theme="1"/>
      <name val="Arial"/>
      <family val="2"/>
    </font>
    <font>
      <b/>
      <sz val="9"/>
      <color rgb="FF000000"/>
      <name val="Simplified Arabic"/>
      <family val="1"/>
    </font>
    <font>
      <sz val="8"/>
      <name val="Arial"/>
      <family val="2"/>
    </font>
    <font>
      <sz val="8"/>
      <name val="Simplified Arabic"/>
      <family val="1"/>
    </font>
    <font>
      <sz val="9"/>
      <color theme="1"/>
      <name val="Simplified Arabic"/>
      <family val="1"/>
    </font>
    <font>
      <sz val="8"/>
      <name val="Arial"/>
      <family val="2"/>
      <charset val="178"/>
      <scheme val="minor"/>
    </font>
    <font>
      <sz val="8"/>
      <name val="Simplified Arabic"/>
      <family val="1"/>
    </font>
    <font>
      <b/>
      <sz val="8"/>
      <name val="Simplified Arabic"/>
      <family val="1"/>
    </font>
    <font>
      <sz val="11"/>
      <color rgb="FFFF0000"/>
      <name val="Arial"/>
      <family val="2"/>
      <charset val="178"/>
      <scheme val="minor"/>
    </font>
    <font>
      <b/>
      <sz val="11"/>
      <color rgb="FFFF0000"/>
      <name val="Simplified Arabic"/>
      <family val="1"/>
    </font>
    <font>
      <b/>
      <sz val="11"/>
      <color rgb="FFFF0000"/>
      <name val="Arial"/>
      <family val="2"/>
    </font>
    <font>
      <sz val="11"/>
      <color rgb="FFFF0000"/>
      <name val="Arial"/>
      <family val="2"/>
      <scheme val="minor"/>
    </font>
    <font>
      <b/>
      <sz val="11"/>
      <color theme="1"/>
      <name val="Times New Roman"/>
      <family val="1"/>
    </font>
    <font>
      <sz val="9"/>
      <color indexed="8"/>
      <name val="Simplified Arabic"/>
      <family val="1"/>
    </font>
    <font>
      <b/>
      <sz val="9"/>
      <color indexed="8"/>
      <name val="Simplified Arabic"/>
      <family val="1"/>
    </font>
    <font>
      <sz val="9"/>
      <color indexed="8"/>
      <name val="Arial"/>
      <family val="2"/>
      <charset val="178"/>
    </font>
    <font>
      <b/>
      <vertAlign val="superscript"/>
      <sz val="9"/>
      <name val="Simplified Arabic"/>
      <family val="1"/>
    </font>
    <font>
      <b/>
      <vertAlign val="superscript"/>
      <sz val="9"/>
      <name val="Arial"/>
      <family val="2"/>
    </font>
    <font>
      <b/>
      <sz val="11"/>
      <name val="Traditional Arabic"/>
      <family val="1"/>
    </font>
    <font>
      <b/>
      <sz val="10.5"/>
      <name val="Arial"/>
      <family val="2"/>
    </font>
    <font>
      <b/>
      <sz val="11"/>
      <name val="Arial"/>
      <family val="2"/>
      <scheme val="minor"/>
    </font>
    <font>
      <b/>
      <vertAlign val="superscript"/>
      <sz val="8"/>
      <name val="Arial"/>
      <family val="2"/>
    </font>
    <font>
      <b/>
      <sz val="10.5"/>
      <name val="Simplified Arabic"/>
      <family val="1"/>
    </font>
    <font>
      <b/>
      <sz val="10.5"/>
      <color rgb="FFFF0000"/>
      <name val="Simplified Arabic"/>
      <family val="1"/>
    </font>
    <font>
      <sz val="11"/>
      <name val="Simplified Arabic"/>
      <family val="1"/>
    </font>
    <font>
      <sz val="11"/>
      <color theme="1"/>
      <name val="Arial"/>
      <family val="2"/>
    </font>
    <font>
      <sz val="9"/>
      <color theme="1"/>
      <name val="Simplified Arabic"/>
      <family val="1"/>
    </font>
    <font>
      <sz val="11"/>
      <color theme="1"/>
      <name val="Arial"/>
      <family val="2"/>
      <scheme val="minor"/>
    </font>
    <font>
      <sz val="10"/>
      <color indexed="8"/>
      <name val="Arial"/>
      <family val="2"/>
    </font>
    <font>
      <sz val="10"/>
      <color indexed="8"/>
      <name val="Arial"/>
      <family val="2"/>
    </font>
    <font>
      <sz val="10"/>
      <name val="Times New Roman"/>
      <family val="1"/>
    </font>
    <font>
      <b/>
      <sz val="9"/>
      <color theme="1"/>
      <name val="Simplified Arabic"/>
      <family val="1"/>
    </font>
    <font>
      <b/>
      <sz val="11"/>
      <color indexed="8"/>
      <name val="Simplified Arabic"/>
      <family val="1"/>
    </font>
    <font>
      <b/>
      <sz val="11"/>
      <color indexed="8"/>
      <name val="Arial"/>
      <family val="2"/>
    </font>
    <font>
      <b/>
      <sz val="6"/>
      <color indexed="8"/>
      <name val="Times New Roman"/>
      <family val="1"/>
    </font>
    <font>
      <b/>
      <sz val="6"/>
      <color indexed="8"/>
      <name val="Arial"/>
      <family val="2"/>
    </font>
    <font>
      <b/>
      <sz val="9"/>
      <color indexed="8"/>
      <name val="Arial"/>
      <family val="2"/>
      <charset val="178"/>
    </font>
    <font>
      <sz val="9"/>
      <color indexed="8"/>
      <name val="Arial"/>
      <family val="2"/>
      <scheme val="minor"/>
    </font>
    <font>
      <b/>
      <sz val="12"/>
      <color theme="1"/>
      <name val="Simplified Arabic"/>
      <family val="1"/>
    </font>
    <font>
      <sz val="12"/>
      <color theme="1"/>
      <name val="Simplified Arabic"/>
      <family val="1"/>
    </font>
    <font>
      <b/>
      <sz val="9"/>
      <color indexed="8"/>
      <name val="Arial"/>
      <family val="2"/>
      <scheme val="minor"/>
    </font>
  </fonts>
  <fills count="6">
    <fill>
      <patternFill patternType="none"/>
    </fill>
    <fill>
      <patternFill patternType="gray125"/>
    </fill>
    <fill>
      <patternFill patternType="solid">
        <fgColor theme="0" tint="-0.499984740745262"/>
        <bgColor indexed="64"/>
      </patternFill>
    </fill>
    <fill>
      <patternFill patternType="solid">
        <fgColor theme="1" tint="0.499984740745262"/>
        <bgColor indexed="64"/>
      </patternFill>
    </fill>
    <fill>
      <patternFill patternType="solid">
        <fgColor theme="0"/>
        <bgColor indexed="64"/>
      </patternFill>
    </fill>
    <fill>
      <patternFill patternType="solid">
        <fgColor rgb="FFFFFFFF"/>
        <bgColor indexed="64"/>
      </patternFill>
    </fill>
  </fills>
  <borders count="27">
    <border>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thin">
        <color indexed="8"/>
      </left>
      <right/>
      <top/>
      <bottom/>
      <diagonal/>
    </border>
    <border>
      <left/>
      <right style="thin">
        <color indexed="8"/>
      </right>
      <top/>
      <bottom/>
      <diagonal/>
    </border>
    <border>
      <left/>
      <right/>
      <top/>
      <bottom style="thin">
        <color indexed="8"/>
      </bottom>
      <diagonal/>
    </border>
    <border>
      <left/>
      <right style="thin">
        <color indexed="8"/>
      </right>
      <top/>
      <bottom style="thin">
        <color indexed="8"/>
      </bottom>
      <diagonal/>
    </border>
    <border>
      <left style="thin">
        <color indexed="8"/>
      </left>
      <right/>
      <top/>
      <bottom style="thin">
        <color indexed="64"/>
      </bottom>
      <diagonal/>
    </border>
    <border>
      <left/>
      <right/>
      <top/>
      <bottom style="thin">
        <color auto="1"/>
      </bottom>
      <diagonal/>
    </border>
    <border>
      <left/>
      <right style="thin">
        <color auto="1"/>
      </right>
      <top/>
      <bottom/>
      <diagonal/>
    </border>
    <border>
      <left style="thin">
        <color auto="1"/>
      </left>
      <right/>
      <top/>
      <bottom style="thin">
        <color indexed="64"/>
      </bottom>
      <diagonal/>
    </border>
    <border>
      <left/>
      <right style="thin">
        <color auto="1"/>
      </right>
      <top/>
      <bottom style="thin">
        <color auto="1"/>
      </bottom>
      <diagonal/>
    </border>
  </borders>
  <cellStyleXfs count="22">
    <xf numFmtId="0" fontId="0" fillId="0" borderId="0"/>
    <xf numFmtId="43" fontId="21" fillId="0" borderId="0" applyFont="0" applyFill="0" applyBorder="0" applyAlignment="0" applyProtection="0"/>
    <xf numFmtId="0" fontId="23" fillId="0" borderId="0"/>
    <xf numFmtId="0" fontId="21" fillId="0" borderId="0"/>
    <xf numFmtId="164" fontId="21" fillId="0" borderId="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21" fillId="0" borderId="0"/>
    <xf numFmtId="0" fontId="76" fillId="0" borderId="0"/>
    <xf numFmtId="0" fontId="77" fillId="0" borderId="0"/>
    <xf numFmtId="0" fontId="78" fillId="0" borderId="0"/>
    <xf numFmtId="0" fontId="45" fillId="0" borderId="0"/>
    <xf numFmtId="0" fontId="79" fillId="0" borderId="0"/>
    <xf numFmtId="0" fontId="45" fillId="0" borderId="0"/>
    <xf numFmtId="0" fontId="45" fillId="0" borderId="0"/>
  </cellStyleXfs>
  <cellXfs count="1294">
    <xf numFmtId="0" fontId="0" fillId="0" borderId="0" xfId="0"/>
    <xf numFmtId="0" fontId="5" fillId="0" borderId="0" xfId="0" applyFont="1"/>
    <xf numFmtId="0" fontId="7" fillId="0" borderId="11" xfId="0" applyFont="1" applyBorder="1" applyAlignment="1">
      <alignment horizontal="right" vertical="top" indent="1" readingOrder="2"/>
    </xf>
    <xf numFmtId="0" fontId="7" fillId="0" borderId="5" xfId="0" applyFont="1" applyBorder="1" applyAlignment="1">
      <alignment horizontal="center" vertical="center" wrapText="1" readingOrder="2"/>
    </xf>
    <xf numFmtId="0" fontId="4" fillId="0" borderId="4" xfId="0" applyFont="1" applyBorder="1" applyAlignment="1">
      <alignment horizontal="center" vertical="top" wrapText="1" readingOrder="2"/>
    </xf>
    <xf numFmtId="0" fontId="5" fillId="0" borderId="0" xfId="0" applyFont="1" applyFill="1"/>
    <xf numFmtId="0" fontId="4" fillId="0" borderId="4" xfId="0" applyFont="1" applyBorder="1" applyAlignment="1">
      <alignment horizontal="center" vertical="top" wrapText="1" readingOrder="1"/>
    </xf>
    <xf numFmtId="0" fontId="5" fillId="0" borderId="0" xfId="0" applyFont="1" applyFill="1" applyBorder="1" applyAlignment="1">
      <alignment horizontal="center" vertical="top" wrapText="1" readingOrder="2"/>
    </xf>
    <xf numFmtId="0" fontId="5" fillId="0" borderId="0" xfId="0" applyFont="1" applyFill="1" applyAlignment="1">
      <alignment horizontal="center" vertical="top" wrapText="1" readingOrder="2"/>
    </xf>
    <xf numFmtId="0" fontId="5" fillId="0" borderId="0" xfId="0" applyFont="1" applyFill="1" applyBorder="1"/>
    <xf numFmtId="0" fontId="5" fillId="2" borderId="0" xfId="0" applyFont="1" applyFill="1"/>
    <xf numFmtId="0" fontId="4" fillId="0" borderId="1" xfId="0" applyFont="1" applyBorder="1" applyAlignment="1">
      <alignment horizontal="left" vertical="top" indent="1" readingOrder="1"/>
    </xf>
    <xf numFmtId="0" fontId="5" fillId="0" borderId="0" xfId="0" applyFont="1" applyAlignment="1">
      <alignment horizontal="center" wrapText="1"/>
    </xf>
    <xf numFmtId="0" fontId="3" fillId="0" borderId="3" xfId="0" applyFont="1" applyBorder="1" applyAlignment="1">
      <alignment horizontal="center" vertical="top" wrapText="1" readingOrder="2"/>
    </xf>
    <xf numFmtId="0" fontId="3" fillId="0" borderId="13" xfId="0" applyFont="1" applyBorder="1" applyAlignment="1">
      <alignment horizontal="right" vertical="center" indent="1" readingOrder="2"/>
    </xf>
    <xf numFmtId="165" fontId="3" fillId="0" borderId="0" xfId="0" applyNumberFormat="1" applyFont="1" applyBorder="1" applyAlignment="1">
      <alignment horizontal="right" vertical="center" indent="1" readingOrder="2"/>
    </xf>
    <xf numFmtId="0" fontId="5" fillId="0" borderId="0" xfId="0" applyFont="1" applyAlignment="1">
      <alignment vertical="top"/>
    </xf>
    <xf numFmtId="0" fontId="7" fillId="0" borderId="5" xfId="0" applyFont="1" applyBorder="1" applyAlignment="1">
      <alignment horizontal="center" vertical="top" wrapText="1" readingOrder="2"/>
    </xf>
    <xf numFmtId="0" fontId="3" fillId="0" borderId="4" xfId="0" applyFont="1" applyBorder="1" applyAlignment="1">
      <alignment horizontal="center" vertical="top" wrapText="1" readingOrder="2"/>
    </xf>
    <xf numFmtId="0" fontId="14" fillId="0" borderId="0" xfId="0" applyFont="1" applyAlignment="1">
      <alignment horizontal="center" readingOrder="1"/>
    </xf>
    <xf numFmtId="0" fontId="4" fillId="0" borderId="3" xfId="0" applyFont="1" applyBorder="1" applyAlignment="1">
      <alignment horizontal="center" vertical="top" wrapText="1" readingOrder="2"/>
    </xf>
    <xf numFmtId="0" fontId="15" fillId="0" borderId="0" xfId="0" applyFont="1" applyAlignment="1">
      <alignment wrapText="1"/>
    </xf>
    <xf numFmtId="0" fontId="3" fillId="0" borderId="6" xfId="0" applyFont="1" applyBorder="1" applyAlignment="1">
      <alignment horizontal="left" vertical="top" indent="1" readingOrder="2"/>
    </xf>
    <xf numFmtId="0" fontId="7" fillId="0" borderId="8" xfId="0" applyFont="1" applyBorder="1" applyAlignment="1">
      <alignment horizontal="right" vertical="top" indent="1" readingOrder="2"/>
    </xf>
    <xf numFmtId="0" fontId="5" fillId="4" borderId="0" xfId="0" applyFont="1" applyFill="1"/>
    <xf numFmtId="0" fontId="5" fillId="0" borderId="10" xfId="0" applyFont="1" applyBorder="1"/>
    <xf numFmtId="0" fontId="14" fillId="0" borderId="0" xfId="0" applyFont="1" applyAlignment="1">
      <alignment horizontal="center" vertical="center" readingOrder="1"/>
    </xf>
    <xf numFmtId="0" fontId="7" fillId="0" borderId="5" xfId="0" applyFont="1" applyBorder="1" applyAlignment="1">
      <alignment horizontal="center" vertical="center" wrapText="1" readingOrder="1"/>
    </xf>
    <xf numFmtId="0" fontId="2" fillId="0" borderId="0" xfId="0" applyFont="1" applyAlignment="1">
      <alignment horizontal="right" wrapText="1" readingOrder="2"/>
    </xf>
    <xf numFmtId="0" fontId="2" fillId="0" borderId="16" xfId="0" applyFont="1" applyBorder="1" applyAlignment="1">
      <alignment horizontal="right" wrapText="1" readingOrder="2"/>
    </xf>
    <xf numFmtId="0" fontId="5" fillId="3" borderId="0" xfId="0" applyFont="1" applyFill="1"/>
    <xf numFmtId="0" fontId="9" fillId="3" borderId="0" xfId="0" applyFont="1" applyFill="1" applyBorder="1" applyAlignment="1">
      <alignment horizontal="center"/>
    </xf>
    <xf numFmtId="0" fontId="5" fillId="3" borderId="0" xfId="0" applyFont="1" applyFill="1" applyAlignment="1">
      <alignment horizontal="center" vertical="top" wrapText="1" readingOrder="2"/>
    </xf>
    <xf numFmtId="0" fontId="5" fillId="2" borderId="0" xfId="0" applyFont="1" applyFill="1" applyBorder="1"/>
    <xf numFmtId="0" fontId="2" fillId="0" borderId="12" xfId="0" applyFont="1" applyBorder="1" applyAlignment="1">
      <alignment horizontal="right" vertical="top" indent="1" readingOrder="2"/>
    </xf>
    <xf numFmtId="0" fontId="7" fillId="0" borderId="3" xfId="0" applyFont="1" applyBorder="1" applyAlignment="1">
      <alignment horizontal="right" vertical="top" wrapText="1" indent="1" readingOrder="2"/>
    </xf>
    <xf numFmtId="0" fontId="5" fillId="0" borderId="0" xfId="0" applyFont="1" applyBorder="1"/>
    <xf numFmtId="0" fontId="3" fillId="0" borderId="4" xfId="0" applyFont="1" applyBorder="1" applyAlignment="1">
      <alignment horizontal="left" vertical="top" indent="1" readingOrder="1"/>
    </xf>
    <xf numFmtId="0" fontId="5" fillId="2" borderId="0" xfId="0" applyFont="1" applyFill="1" applyAlignment="1">
      <alignment readingOrder="2"/>
    </xf>
    <xf numFmtId="165" fontId="5" fillId="2" borderId="0" xfId="0" applyNumberFormat="1" applyFont="1" applyFill="1"/>
    <xf numFmtId="0" fontId="9" fillId="0" borderId="0" xfId="0" applyFont="1" applyBorder="1" applyAlignment="1">
      <alignment horizontal="center" wrapText="1" readingOrder="1"/>
    </xf>
    <xf numFmtId="0" fontId="9" fillId="0" borderId="0" xfId="0" applyFont="1" applyAlignment="1">
      <alignment horizontal="center" wrapText="1" readingOrder="1"/>
    </xf>
    <xf numFmtId="0" fontId="9" fillId="0" borderId="0" xfId="0" applyFont="1" applyBorder="1" applyAlignment="1">
      <alignment horizontal="center"/>
    </xf>
    <xf numFmtId="0" fontId="9" fillId="0" borderId="0" xfId="0" applyFont="1" applyFill="1" applyBorder="1" applyAlignment="1">
      <alignment horizontal="center"/>
    </xf>
    <xf numFmtId="0" fontId="5" fillId="0" borderId="0" xfId="0" applyFont="1" applyAlignment="1">
      <alignment wrapText="1"/>
    </xf>
    <xf numFmtId="0" fontId="5" fillId="0" borderId="0" xfId="0" applyFont="1" applyAlignment="1">
      <alignment horizontal="center" vertical="top"/>
    </xf>
    <xf numFmtId="0" fontId="11" fillId="0" borderId="0" xfId="0" applyFont="1"/>
    <xf numFmtId="0" fontId="2" fillId="0" borderId="14" xfId="0" applyFont="1" applyBorder="1" applyAlignment="1">
      <alignment vertical="center" wrapText="1"/>
    </xf>
    <xf numFmtId="0" fontId="5" fillId="0" borderId="0" xfId="0" applyFont="1"/>
    <xf numFmtId="0" fontId="2" fillId="0" borderId="5" xfId="0" applyFont="1" applyBorder="1" applyAlignment="1">
      <alignment horizontal="center" vertical="top" wrapText="1"/>
    </xf>
    <xf numFmtId="0" fontId="7" fillId="5" borderId="5" xfId="0" applyFont="1" applyFill="1" applyBorder="1" applyAlignment="1">
      <alignment horizontal="center" vertical="top" wrapText="1" readingOrder="2"/>
    </xf>
    <xf numFmtId="0" fontId="2" fillId="5" borderId="5" xfId="0" applyFont="1" applyFill="1" applyBorder="1" applyAlignment="1">
      <alignment horizontal="center" vertical="top" wrapText="1" readingOrder="2"/>
    </xf>
    <xf numFmtId="0" fontId="5" fillId="0" borderId="0" xfId="0" applyFont="1" applyBorder="1" applyAlignment="1">
      <alignment wrapText="1"/>
    </xf>
    <xf numFmtId="165" fontId="5" fillId="2" borderId="0" xfId="0" applyNumberFormat="1" applyFont="1" applyFill="1" applyAlignment="1">
      <alignment horizontal="right" indent="1" readingOrder="2"/>
    </xf>
    <xf numFmtId="0" fontId="2" fillId="0" borderId="9" xfId="0" applyFont="1" applyBorder="1" applyAlignment="1">
      <alignment horizontal="center" vertical="center" wrapText="1" readingOrder="2"/>
    </xf>
    <xf numFmtId="0" fontId="24" fillId="0" borderId="0" xfId="2" applyFont="1" applyAlignment="1">
      <alignment vertical="center"/>
    </xf>
    <xf numFmtId="0" fontId="24" fillId="0" borderId="0" xfId="2" applyFont="1" applyAlignment="1">
      <alignment horizontal="right" vertical="center"/>
    </xf>
    <xf numFmtId="0" fontId="29" fillId="0" borderId="0" xfId="2" applyFont="1" applyAlignment="1">
      <alignment horizontal="right" vertical="center"/>
    </xf>
    <xf numFmtId="165" fontId="24" fillId="0" borderId="0" xfId="2" applyNumberFormat="1" applyFont="1" applyAlignment="1">
      <alignment vertical="center"/>
    </xf>
    <xf numFmtId="1" fontId="24" fillId="0" borderId="0" xfId="2" applyNumberFormat="1" applyFont="1" applyAlignment="1">
      <alignment vertical="center"/>
    </xf>
    <xf numFmtId="0" fontId="12" fillId="0" borderId="0" xfId="2" applyFont="1" applyAlignment="1">
      <alignment vertical="center"/>
    </xf>
    <xf numFmtId="0" fontId="31" fillId="0" borderId="0" xfId="2" applyFont="1" applyAlignment="1">
      <alignment vertical="center"/>
    </xf>
    <xf numFmtId="0" fontId="33" fillId="0" borderId="0" xfId="2" applyFont="1" applyAlignment="1">
      <alignment vertical="center"/>
    </xf>
    <xf numFmtId="0" fontId="24" fillId="0" borderId="0" xfId="2" applyFont="1" applyBorder="1" applyAlignment="1">
      <alignment vertical="center"/>
    </xf>
    <xf numFmtId="0" fontId="18" fillId="0" borderId="0" xfId="0" applyFont="1" applyAlignment="1">
      <alignment horizontal="center" vertical="center" wrapText="1" readingOrder="1"/>
    </xf>
    <xf numFmtId="0" fontId="37" fillId="0" borderId="0" xfId="0" applyFont="1" applyAlignment="1">
      <alignment horizontal="center" vertical="center" wrapText="1"/>
    </xf>
    <xf numFmtId="0" fontId="5" fillId="0" borderId="0" xfId="0" applyFont="1" applyBorder="1"/>
    <xf numFmtId="0" fontId="2" fillId="0" borderId="3" xfId="0" applyFont="1" applyBorder="1" applyAlignment="1">
      <alignment horizontal="right" vertical="top" wrapText="1" indent="1" readingOrder="2"/>
    </xf>
    <xf numFmtId="0" fontId="4" fillId="0" borderId="4" xfId="0" applyFont="1" applyBorder="1" applyAlignment="1">
      <alignment horizontal="center" vertical="center" readingOrder="1"/>
    </xf>
    <xf numFmtId="0" fontId="3" fillId="0" borderId="4" xfId="0" applyFont="1" applyBorder="1" applyAlignment="1">
      <alignment horizontal="center" vertical="center" readingOrder="1"/>
    </xf>
    <xf numFmtId="0" fontId="28" fillId="0" borderId="3" xfId="0" applyFont="1" applyBorder="1" applyAlignment="1">
      <alignment horizontal="center" vertical="center" readingOrder="2"/>
    </xf>
    <xf numFmtId="0" fontId="25" fillId="0" borderId="3" xfId="0" applyFont="1" applyBorder="1" applyAlignment="1">
      <alignment horizontal="center" vertical="center" readingOrder="2"/>
    </xf>
    <xf numFmtId="0" fontId="3" fillId="0" borderId="6" xfId="0" applyFont="1" applyBorder="1" applyAlignment="1">
      <alignment horizontal="left" vertical="center" indent="1" readingOrder="2"/>
    </xf>
    <xf numFmtId="0" fontId="0" fillId="0" borderId="0" xfId="0" applyBorder="1"/>
    <xf numFmtId="0" fontId="20" fillId="0" borderId="0" xfId="0" applyFont="1"/>
    <xf numFmtId="0" fontId="20" fillId="0" borderId="0" xfId="0" applyFont="1" applyAlignment="1">
      <alignment wrapText="1"/>
    </xf>
    <xf numFmtId="0" fontId="4" fillId="5" borderId="4" xfId="0" applyFont="1" applyFill="1" applyBorder="1" applyAlignment="1">
      <alignment horizontal="center" vertical="top" wrapText="1" readingOrder="2"/>
    </xf>
    <xf numFmtId="0" fontId="3" fillId="5" borderId="4" xfId="0" applyFont="1" applyFill="1" applyBorder="1" applyAlignment="1">
      <alignment horizontal="center" vertical="top" wrapText="1" readingOrder="2"/>
    </xf>
    <xf numFmtId="0" fontId="3" fillId="0" borderId="6" xfId="0" applyFont="1" applyBorder="1" applyAlignment="1">
      <alignment horizontal="right" vertical="center" indent="1" readingOrder="2"/>
    </xf>
    <xf numFmtId="3" fontId="5" fillId="0" borderId="0" xfId="0" applyNumberFormat="1" applyFont="1"/>
    <xf numFmtId="165" fontId="5" fillId="0" borderId="0" xfId="0" applyNumberFormat="1" applyFont="1"/>
    <xf numFmtId="0" fontId="5" fillId="0" borderId="0" xfId="0" applyFont="1" applyAlignment="1">
      <alignment horizontal="center" vertical="top" wrapText="1" readingOrder="2"/>
    </xf>
    <xf numFmtId="0" fontId="5" fillId="2" borderId="0" xfId="0" applyFont="1" applyFill="1" applyAlignment="1">
      <alignment wrapText="1"/>
    </xf>
    <xf numFmtId="0" fontId="9" fillId="2" borderId="0" xfId="0" applyFont="1" applyFill="1" applyBorder="1" applyAlignment="1">
      <alignment horizontal="center"/>
    </xf>
    <xf numFmtId="0" fontId="4" fillId="0" borderId="6" xfId="0" applyFont="1" applyBorder="1" applyAlignment="1">
      <alignment horizontal="left" vertical="top" indent="1" readingOrder="1"/>
    </xf>
    <xf numFmtId="0" fontId="5" fillId="2" borderId="0" xfId="0" applyFont="1" applyFill="1" applyAlignment="1">
      <alignment vertical="top"/>
    </xf>
    <xf numFmtId="0" fontId="3" fillId="0" borderId="4" xfId="0" applyFont="1" applyBorder="1" applyAlignment="1">
      <alignment horizontal="center" vertical="top" wrapText="1" readingOrder="1"/>
    </xf>
    <xf numFmtId="0" fontId="54" fillId="0" borderId="10" xfId="0" applyFont="1" applyBorder="1" applyAlignment="1">
      <alignment horizontal="right" vertical="center"/>
    </xf>
    <xf numFmtId="0" fontId="54" fillId="0" borderId="10" xfId="0" applyFont="1" applyBorder="1" applyAlignment="1">
      <alignment vertical="center"/>
    </xf>
    <xf numFmtId="0" fontId="0" fillId="0" borderId="0" xfId="0"/>
    <xf numFmtId="0" fontId="9" fillId="0" borderId="0" xfId="0" applyFont="1" applyAlignment="1">
      <alignment horizontal="center" readingOrder="1"/>
    </xf>
    <xf numFmtId="0" fontId="59" fillId="0" borderId="0" xfId="0" applyFont="1" applyBorder="1" applyAlignment="1">
      <alignment horizontal="center" vertical="center" wrapText="1" readingOrder="1"/>
    </xf>
    <xf numFmtId="0" fontId="57" fillId="0" borderId="0" xfId="0" applyFont="1"/>
    <xf numFmtId="0" fontId="49" fillId="0" borderId="0" xfId="0" applyFont="1" applyAlignment="1">
      <alignment horizontal="center" wrapText="1" readingOrder="1"/>
    </xf>
    <xf numFmtId="0" fontId="0" fillId="0" borderId="0" xfId="0" applyAlignment="1">
      <alignment horizontal="center" vertical="center"/>
    </xf>
    <xf numFmtId="0" fontId="53" fillId="0" borderId="3" xfId="0" applyFont="1" applyBorder="1" applyAlignment="1">
      <alignment horizontal="right" vertical="center" indent="1" readingOrder="1"/>
    </xf>
    <xf numFmtId="0" fontId="42" fillId="0" borderId="3" xfId="0" applyFont="1" applyBorder="1" applyAlignment="1">
      <alignment horizontal="left" vertical="center" indent="1" readingOrder="1"/>
    </xf>
    <xf numFmtId="0" fontId="53" fillId="0" borderId="4" xfId="0" applyFont="1" applyBorder="1" applyAlignment="1">
      <alignment horizontal="right" vertical="center" indent="1" readingOrder="1"/>
    </xf>
    <xf numFmtId="0" fontId="42" fillId="0" borderId="4" xfId="0" applyFont="1" applyBorder="1" applyAlignment="1">
      <alignment horizontal="left" vertical="center" indent="1" readingOrder="1"/>
    </xf>
    <xf numFmtId="0" fontId="42" fillId="0" borderId="0" xfId="0" applyFont="1" applyBorder="1" applyAlignment="1">
      <alignment horizontal="left" vertical="center" readingOrder="2"/>
    </xf>
    <xf numFmtId="0" fontId="53" fillId="0" borderId="0" xfId="0" applyFont="1" applyBorder="1" applyAlignment="1">
      <alignment horizontal="center" vertical="center" wrapText="1" readingOrder="2"/>
    </xf>
    <xf numFmtId="0" fontId="38" fillId="0" borderId="0" xfId="0" applyFont="1" applyBorder="1" applyAlignment="1">
      <alignment horizontal="center" vertical="center" wrapText="1"/>
    </xf>
    <xf numFmtId="0" fontId="38" fillId="0" borderId="0" xfId="0" applyFont="1" applyBorder="1" applyAlignment="1">
      <alignment horizontal="right" vertical="center" wrapText="1" readingOrder="1"/>
    </xf>
    <xf numFmtId="0" fontId="38" fillId="0" borderId="0" xfId="0" applyFont="1" applyBorder="1" applyAlignment="1">
      <alignment horizontal="right" vertical="center" wrapText="1"/>
    </xf>
    <xf numFmtId="0" fontId="0" fillId="0" borderId="0" xfId="0" applyBorder="1" applyAlignment="1">
      <alignment vertical="center"/>
    </xf>
    <xf numFmtId="0" fontId="35" fillId="0" borderId="0" xfId="0" applyFont="1" applyBorder="1" applyAlignment="1">
      <alignment horizontal="center" vertical="center" readingOrder="1"/>
    </xf>
    <xf numFmtId="0" fontId="32" fillId="0" borderId="0" xfId="10" applyFont="1" applyAlignment="1">
      <alignment horizontal="center" vertical="center" readingOrder="1"/>
    </xf>
    <xf numFmtId="0" fontId="51" fillId="0" borderId="13" xfId="10" applyFont="1" applyBorder="1" applyAlignment="1">
      <alignment vertical="center"/>
    </xf>
    <xf numFmtId="0" fontId="4" fillId="0" borderId="4" xfId="0" applyFont="1" applyBorder="1" applyAlignment="1">
      <alignment horizontal="center" vertical="center" wrapText="1" readingOrder="1"/>
    </xf>
    <xf numFmtId="0" fontId="9" fillId="0" borderId="0" xfId="0" applyFont="1" applyAlignment="1">
      <alignment horizontal="center" vertical="top" wrapText="1" readingOrder="1"/>
    </xf>
    <xf numFmtId="0" fontId="9" fillId="0" borderId="0" xfId="0" applyFont="1" applyBorder="1" applyAlignment="1">
      <alignment horizontal="center" vertical="center" wrapText="1" readingOrder="1"/>
    </xf>
    <xf numFmtId="0" fontId="5" fillId="0" borderId="0" xfId="0" applyFont="1" applyAlignment="1">
      <alignment horizontal="center" vertical="top" wrapText="1" readingOrder="1"/>
    </xf>
    <xf numFmtId="0" fontId="4" fillId="0" borderId="3" xfId="0" applyFont="1" applyBorder="1" applyAlignment="1">
      <alignment horizontal="center" vertical="center" wrapText="1" readingOrder="1"/>
    </xf>
    <xf numFmtId="0" fontId="28" fillId="0" borderId="5" xfId="0" applyFont="1" applyBorder="1" applyAlignment="1">
      <alignment horizontal="center" vertical="center" wrapText="1" readingOrder="2"/>
    </xf>
    <xf numFmtId="0" fontId="2" fillId="0" borderId="6" xfId="2" applyFont="1" applyFill="1" applyBorder="1" applyAlignment="1">
      <alignment horizontal="center" vertical="center" wrapText="1" readingOrder="2"/>
    </xf>
    <xf numFmtId="0" fontId="3" fillId="0" borderId="1" xfId="2" applyFont="1" applyFill="1" applyBorder="1" applyAlignment="1">
      <alignment horizontal="center" vertical="top" wrapText="1"/>
    </xf>
    <xf numFmtId="0" fontId="3" fillId="0" borderId="6" xfId="0" applyFont="1" applyBorder="1" applyAlignment="1">
      <alignment horizontal="left" vertical="center" wrapText="1"/>
    </xf>
    <xf numFmtId="0" fontId="4" fillId="0" borderId="3" xfId="0" applyFont="1" applyBorder="1" applyAlignment="1">
      <alignment horizontal="center" vertical="top" wrapText="1" readingOrder="1"/>
    </xf>
    <xf numFmtId="0" fontId="3" fillId="0" borderId="5" xfId="0" applyFont="1" applyBorder="1" applyAlignment="1">
      <alignment horizontal="left" vertical="center" indent="1" readingOrder="1"/>
    </xf>
    <xf numFmtId="0" fontId="2" fillId="0" borderId="3" xfId="0" applyFont="1" applyBorder="1" applyAlignment="1">
      <alignment horizontal="right" vertical="center" indent="1" readingOrder="1"/>
    </xf>
    <xf numFmtId="0" fontId="3" fillId="0" borderId="3" xfId="0" applyFont="1" applyBorder="1" applyAlignment="1">
      <alignment horizontal="left" vertical="center" indent="1" readingOrder="1"/>
    </xf>
    <xf numFmtId="0" fontId="25" fillId="0" borderId="3" xfId="0" applyFont="1" applyBorder="1" applyAlignment="1">
      <alignment horizontal="right" vertical="center" indent="1" readingOrder="1"/>
    </xf>
    <xf numFmtId="0" fontId="7" fillId="0" borderId="3" xfId="0" applyFont="1" applyBorder="1" applyAlignment="1">
      <alignment horizontal="right" vertical="center" indent="1" readingOrder="1"/>
    </xf>
    <xf numFmtId="0" fontId="4" fillId="0" borderId="3" xfId="0" applyFont="1" applyBorder="1" applyAlignment="1">
      <alignment horizontal="left" vertical="center" indent="1" readingOrder="1"/>
    </xf>
    <xf numFmtId="0" fontId="2" fillId="0" borderId="3" xfId="0" applyFont="1" applyBorder="1" applyAlignment="1">
      <alignment horizontal="right" vertical="center" wrapText="1" indent="1" readingOrder="2"/>
    </xf>
    <xf numFmtId="0" fontId="3" fillId="0" borderId="3" xfId="0" applyFont="1" applyBorder="1" applyAlignment="1">
      <alignment horizontal="left" vertical="center" wrapText="1" indent="1"/>
    </xf>
    <xf numFmtId="0" fontId="45" fillId="0" borderId="3" xfId="0" applyFont="1" applyBorder="1" applyAlignment="1">
      <alignment horizontal="right" indent="1" readingOrder="2"/>
    </xf>
    <xf numFmtId="0" fontId="7" fillId="0" borderId="4" xfId="0" applyFont="1" applyBorder="1" applyAlignment="1">
      <alignment horizontal="right" vertical="top" wrapText="1" indent="1" readingOrder="2"/>
    </xf>
    <xf numFmtId="3" fontId="4" fillId="0" borderId="0" xfId="0" applyNumberFormat="1" applyFont="1" applyBorder="1" applyAlignment="1">
      <alignment horizontal="left" vertical="center" wrapText="1" readingOrder="2"/>
    </xf>
    <xf numFmtId="0" fontId="3" fillId="0" borderId="1" xfId="0" applyFont="1" applyBorder="1" applyAlignment="1">
      <alignment horizontal="left" vertical="top" wrapText="1" indent="1" readingOrder="2"/>
    </xf>
    <xf numFmtId="0" fontId="4" fillId="0" borderId="1" xfId="0" applyFont="1" applyBorder="1" applyAlignment="1">
      <alignment horizontal="left" vertical="top" wrapText="1" indent="1" readingOrder="2"/>
    </xf>
    <xf numFmtId="0" fontId="4" fillId="0" borderId="2" xfId="0" applyFont="1" applyBorder="1" applyAlignment="1">
      <alignment horizontal="left" vertical="top" wrapText="1" indent="1" readingOrder="2"/>
    </xf>
    <xf numFmtId="3" fontId="3" fillId="0" borderId="0" xfId="0" applyNumberFormat="1" applyFont="1" applyBorder="1" applyAlignment="1">
      <alignment vertical="center" wrapText="1" readingOrder="2"/>
    </xf>
    <xf numFmtId="3" fontId="4" fillId="0" borderId="0" xfId="0" applyNumberFormat="1" applyFont="1" applyBorder="1" applyAlignment="1">
      <alignment vertical="center" wrapText="1" readingOrder="2"/>
    </xf>
    <xf numFmtId="0" fontId="5" fillId="0" borderId="0" xfId="0" applyFont="1" applyAlignment="1"/>
    <xf numFmtId="0" fontId="5" fillId="0" borderId="0" xfId="0" applyFont="1" applyBorder="1" applyAlignment="1"/>
    <xf numFmtId="0" fontId="25" fillId="0" borderId="5" xfId="0" applyFont="1" applyFill="1" applyBorder="1" applyAlignment="1">
      <alignment horizontal="right" vertical="top" indent="1" readingOrder="2"/>
    </xf>
    <xf numFmtId="0" fontId="25" fillId="0" borderId="5" xfId="0" applyFont="1" applyBorder="1" applyAlignment="1">
      <alignment horizontal="right" vertical="center" indent="1" readingOrder="1"/>
    </xf>
    <xf numFmtId="3" fontId="38" fillId="0" borderId="2" xfId="0" applyNumberFormat="1" applyFont="1" applyBorder="1" applyAlignment="1">
      <alignment vertical="center" wrapText="1" readingOrder="2"/>
    </xf>
    <xf numFmtId="3" fontId="42" fillId="0" borderId="12" xfId="0" applyNumberFormat="1" applyFont="1" applyBorder="1" applyAlignment="1">
      <alignment vertical="center" wrapText="1" readingOrder="2"/>
    </xf>
    <xf numFmtId="3" fontId="42" fillId="0" borderId="10" xfId="0" applyNumberFormat="1" applyFont="1" applyBorder="1" applyAlignment="1">
      <alignment vertical="center" wrapText="1" readingOrder="2"/>
    </xf>
    <xf numFmtId="0" fontId="3" fillId="0" borderId="3" xfId="0" applyFont="1" applyFill="1" applyBorder="1" applyAlignment="1">
      <alignment horizontal="center" vertical="top" wrapText="1" readingOrder="2"/>
    </xf>
    <xf numFmtId="0" fontId="3" fillId="0" borderId="3" xfId="0" applyFont="1" applyBorder="1" applyAlignment="1">
      <alignment horizontal="center" vertical="center" wrapText="1" readingOrder="1"/>
    </xf>
    <xf numFmtId="0" fontId="25" fillId="0" borderId="5" xfId="0" applyFont="1" applyBorder="1" applyAlignment="1">
      <alignment horizontal="center" vertical="center" readingOrder="2"/>
    </xf>
    <xf numFmtId="3" fontId="42" fillId="0" borderId="0" xfId="1" applyNumberFormat="1" applyFont="1" applyBorder="1" applyAlignment="1">
      <alignment horizontal="right" vertical="center" readingOrder="2"/>
    </xf>
    <xf numFmtId="0" fontId="3" fillId="0" borderId="4" xfId="2" applyFont="1" applyFill="1" applyBorder="1" applyAlignment="1">
      <alignment horizontal="center" vertical="top" wrapText="1"/>
    </xf>
    <xf numFmtId="0" fontId="3" fillId="0" borderId="5" xfId="0" applyFont="1" applyBorder="1" applyAlignment="1">
      <alignment horizontal="center" vertical="center" wrapText="1" readingOrder="2"/>
    </xf>
    <xf numFmtId="0" fontId="25" fillId="0" borderId="5" xfId="0" applyFont="1" applyBorder="1" applyAlignment="1">
      <alignment horizontal="center" vertical="center" wrapText="1" readingOrder="2"/>
    </xf>
    <xf numFmtId="0" fontId="2" fillId="0" borderId="9" xfId="0" applyFont="1" applyBorder="1" applyAlignment="1">
      <alignment horizontal="right" vertical="center" wrapText="1" readingOrder="2"/>
    </xf>
    <xf numFmtId="0" fontId="2" fillId="0" borderId="8" xfId="0" applyFont="1" applyFill="1" applyBorder="1" applyAlignment="1">
      <alignment horizontal="center" vertical="top" wrapText="1" readingOrder="2"/>
    </xf>
    <xf numFmtId="0" fontId="25" fillId="0" borderId="8" xfId="0" applyFont="1" applyFill="1" applyBorder="1" applyAlignment="1">
      <alignment horizontal="center" vertical="top" wrapText="1" readingOrder="2"/>
    </xf>
    <xf numFmtId="0" fontId="4" fillId="0" borderId="4" xfId="0" applyFont="1" applyBorder="1" applyAlignment="1">
      <alignment horizontal="center" vertical="top" readingOrder="1"/>
    </xf>
    <xf numFmtId="0" fontId="5" fillId="0" borderId="0" xfId="0" applyFont="1" applyAlignment="1">
      <alignment vertical="center"/>
    </xf>
    <xf numFmtId="0" fontId="5" fillId="0" borderId="0" xfId="0" applyFont="1" applyBorder="1" applyAlignment="1">
      <alignment horizontal="center" vertical="center" wrapText="1" readingOrder="1"/>
    </xf>
    <xf numFmtId="0" fontId="4" fillId="0" borderId="5" xfId="0" applyFont="1" applyBorder="1" applyAlignment="1">
      <alignment horizontal="left" vertical="center" indent="1" readingOrder="1"/>
    </xf>
    <xf numFmtId="0" fontId="4" fillId="0" borderId="3" xfId="0" applyFont="1" applyBorder="1" applyAlignment="1">
      <alignment horizontal="left" vertical="center" wrapText="1" indent="1"/>
    </xf>
    <xf numFmtId="0" fontId="4" fillId="0" borderId="3" xfId="0" applyFont="1" applyBorder="1" applyAlignment="1">
      <alignment horizontal="left" vertical="center" wrapText="1" indent="1" readingOrder="1"/>
    </xf>
    <xf numFmtId="0" fontId="3" fillId="0" borderId="4" xfId="0" applyFont="1" applyBorder="1" applyAlignment="1">
      <alignment horizontal="left" vertical="center" indent="1" readingOrder="1"/>
    </xf>
    <xf numFmtId="0" fontId="25" fillId="0" borderId="8" xfId="10" applyFont="1" applyBorder="1" applyAlignment="1">
      <alignment horizontal="center" wrapText="1" readingOrder="2"/>
    </xf>
    <xf numFmtId="0" fontId="25" fillId="0" borderId="8" xfId="10" applyFont="1" applyBorder="1" applyAlignment="1">
      <alignment horizontal="center" wrapText="1" readingOrder="1"/>
    </xf>
    <xf numFmtId="0" fontId="25" fillId="0" borderId="9" xfId="0" applyFont="1" applyBorder="1" applyAlignment="1">
      <alignment horizontal="right" vertical="center" wrapText="1" readingOrder="2"/>
    </xf>
    <xf numFmtId="0" fontId="4" fillId="0" borderId="4" xfId="0" applyFont="1" applyBorder="1" applyAlignment="1">
      <alignment horizontal="center" vertical="center" wrapText="1" readingOrder="2"/>
    </xf>
    <xf numFmtId="0" fontId="2" fillId="0" borderId="5" xfId="0" applyFont="1" applyBorder="1" applyAlignment="1">
      <alignment horizontal="center" vertical="center" wrapText="1"/>
    </xf>
    <xf numFmtId="0" fontId="3" fillId="0" borderId="12" xfId="10" applyFont="1" applyBorder="1" applyAlignment="1">
      <alignment horizontal="center" vertical="center" wrapText="1" readingOrder="1"/>
    </xf>
    <xf numFmtId="0" fontId="3" fillId="0" borderId="4" xfId="0" applyFont="1" applyBorder="1" applyAlignment="1">
      <alignment horizontal="center" vertical="center" wrapText="1" readingOrder="2"/>
    </xf>
    <xf numFmtId="0" fontId="9" fillId="0" borderId="0" xfId="0" applyFont="1" applyAlignment="1">
      <alignment horizontal="center" vertical="center" wrapText="1" readingOrder="1"/>
    </xf>
    <xf numFmtId="0" fontId="25" fillId="0" borderId="9" xfId="0" applyFont="1" applyBorder="1" applyAlignment="1">
      <alignment horizontal="right" vertical="center" readingOrder="2"/>
    </xf>
    <xf numFmtId="0" fontId="25" fillId="0" borderId="14" xfId="0" applyFont="1" applyBorder="1" applyAlignment="1">
      <alignment horizontal="right" vertical="center" readingOrder="2"/>
    </xf>
    <xf numFmtId="0" fontId="2" fillId="0" borderId="5" xfId="0" applyFont="1" applyBorder="1" applyAlignment="1">
      <alignment horizontal="center" vertical="center" readingOrder="2"/>
    </xf>
    <xf numFmtId="0" fontId="5" fillId="0" borderId="0" xfId="0" applyFont="1" applyBorder="1" applyAlignment="1">
      <alignment vertical="center"/>
    </xf>
    <xf numFmtId="165" fontId="51" fillId="0" borderId="13" xfId="0" applyNumberFormat="1" applyFont="1" applyBorder="1" applyAlignment="1">
      <alignment horizontal="right" vertical="top" readingOrder="2"/>
    </xf>
    <xf numFmtId="0" fontId="3" fillId="0" borderId="4" xfId="0" applyFont="1" applyBorder="1" applyAlignment="1">
      <alignment horizontal="center" vertical="center"/>
    </xf>
    <xf numFmtId="0" fontId="2" fillId="0" borderId="5" xfId="0" applyFont="1" applyBorder="1" applyAlignment="1">
      <alignment horizontal="center" vertical="center" readingOrder="1"/>
    </xf>
    <xf numFmtId="0" fontId="4" fillId="0" borderId="3" xfId="0" applyFont="1" applyBorder="1" applyAlignment="1">
      <alignment horizontal="center" vertical="center"/>
    </xf>
    <xf numFmtId="0" fontId="4" fillId="0" borderId="3" xfId="0" applyFont="1" applyBorder="1" applyAlignment="1">
      <alignment horizontal="center" vertical="center" readingOrder="1"/>
    </xf>
    <xf numFmtId="0" fontId="54" fillId="0" borderId="0" xfId="0" applyFont="1" applyAlignment="1">
      <alignment horizontal="right" vertical="center"/>
    </xf>
    <xf numFmtId="0" fontId="5" fillId="0" borderId="0" xfId="0" applyFont="1" applyAlignment="1">
      <alignment vertical="center" wrapText="1"/>
    </xf>
    <xf numFmtId="0" fontId="7" fillId="0" borderId="6" xfId="0" applyFont="1" applyBorder="1" applyAlignment="1">
      <alignment horizontal="center" vertical="center" wrapText="1" readingOrder="2"/>
    </xf>
    <xf numFmtId="0" fontId="4" fillId="0" borderId="1" xfId="0" applyFont="1" applyBorder="1" applyAlignment="1">
      <alignment horizontal="center" vertical="center" wrapText="1" readingOrder="2"/>
    </xf>
    <xf numFmtId="0" fontId="5" fillId="0" borderId="0" xfId="0" applyFont="1" applyFill="1" applyAlignment="1">
      <alignment vertical="center"/>
    </xf>
    <xf numFmtId="0" fontId="5" fillId="0" borderId="0" xfId="0" applyFont="1" applyFill="1" applyAlignment="1">
      <alignment horizontal="center" vertical="center"/>
    </xf>
    <xf numFmtId="0" fontId="5" fillId="0" borderId="0" xfId="0" applyFont="1" applyAlignment="1">
      <alignment horizontal="center" vertical="center" wrapText="1"/>
    </xf>
    <xf numFmtId="0" fontId="2" fillId="0" borderId="17" xfId="0" applyFont="1" applyFill="1" applyBorder="1" applyAlignment="1">
      <alignment horizontal="center" vertical="center" wrapText="1" readingOrder="2"/>
    </xf>
    <xf numFmtId="0" fontId="5" fillId="2" borderId="0" xfId="0" applyFont="1" applyFill="1" applyAlignment="1">
      <alignment vertical="center"/>
    </xf>
    <xf numFmtId="0" fontId="3" fillId="0" borderId="0" xfId="0" applyFont="1" applyFill="1" applyAlignment="1">
      <alignment horizontal="right" vertical="center" wrapText="1" readingOrder="2"/>
    </xf>
    <xf numFmtId="0" fontId="0" fillId="0" borderId="0" xfId="0" applyAlignment="1">
      <alignment vertical="center"/>
    </xf>
    <xf numFmtId="0" fontId="5" fillId="0" borderId="0" xfId="0" applyFont="1" applyAlignment="1">
      <alignment horizontal="center" vertical="center" wrapText="1" readingOrder="2"/>
    </xf>
    <xf numFmtId="0" fontId="5" fillId="3" borderId="0" xfId="0" applyFont="1" applyFill="1" applyAlignment="1">
      <alignment vertical="center"/>
    </xf>
    <xf numFmtId="0" fontId="9" fillId="3" borderId="0" xfId="0" applyFont="1" applyFill="1" applyBorder="1" applyAlignment="1">
      <alignment horizontal="center" vertical="center"/>
    </xf>
    <xf numFmtId="0" fontId="5" fillId="3" borderId="11" xfId="0" applyFont="1" applyFill="1" applyBorder="1" applyAlignment="1">
      <alignment horizontal="center" vertical="center" wrapText="1" readingOrder="2"/>
    </xf>
    <xf numFmtId="0" fontId="5" fillId="3" borderId="0" xfId="0" applyFont="1" applyFill="1" applyBorder="1" applyAlignment="1">
      <alignment horizontal="center" vertical="center" wrapText="1" readingOrder="2"/>
    </xf>
    <xf numFmtId="0" fontId="5" fillId="3" borderId="0" xfId="0" applyFont="1" applyFill="1" applyAlignment="1">
      <alignment horizontal="center" vertical="center" wrapText="1" readingOrder="2"/>
    </xf>
    <xf numFmtId="0" fontId="5" fillId="3" borderId="11" xfId="0" applyFont="1" applyFill="1" applyBorder="1" applyAlignment="1">
      <alignment vertical="center"/>
    </xf>
    <xf numFmtId="0" fontId="5" fillId="3" borderId="0" xfId="0" applyFont="1" applyFill="1" applyBorder="1" applyAlignment="1">
      <alignment vertical="center"/>
    </xf>
    <xf numFmtId="0" fontId="73" fillId="0" borderId="0" xfId="0" applyFont="1" applyAlignment="1">
      <alignment horizontal="center" vertical="center" wrapText="1" readingOrder="2"/>
    </xf>
    <xf numFmtId="0" fontId="5" fillId="0" borderId="0" xfId="0" applyFont="1" applyAlignment="1">
      <alignment horizontal="center" vertical="center" wrapText="1" readingOrder="1"/>
    </xf>
    <xf numFmtId="0" fontId="9" fillId="0" borderId="0" xfId="0" applyFont="1" applyBorder="1" applyAlignment="1">
      <alignment horizontal="right" vertical="top" wrapText="1" indent="1"/>
    </xf>
    <xf numFmtId="0" fontId="68" fillId="0" borderId="0" xfId="0" applyFont="1" applyBorder="1" applyAlignment="1">
      <alignment horizontal="right" vertical="top" wrapText="1" indent="1"/>
    </xf>
    <xf numFmtId="0" fontId="5" fillId="0" borderId="0" xfId="0" applyFont="1" applyAlignment="1">
      <alignment horizontal="right" vertical="top" indent="1"/>
    </xf>
    <xf numFmtId="0" fontId="24" fillId="0" borderId="0" xfId="2" applyFont="1" applyAlignment="1">
      <alignment horizontal="right" vertical="center" indent="1"/>
    </xf>
    <xf numFmtId="0" fontId="5" fillId="0" borderId="0" xfId="0" applyFont="1" applyAlignment="1">
      <alignment horizontal="right" indent="1"/>
    </xf>
    <xf numFmtId="0" fontId="0" fillId="0" borderId="0" xfId="0" applyAlignment="1">
      <alignment horizontal="right" indent="1"/>
    </xf>
    <xf numFmtId="0" fontId="3" fillId="0" borderId="10" xfId="0" applyFont="1" applyBorder="1" applyAlignment="1">
      <alignment horizontal="right" vertical="top" indent="1"/>
    </xf>
    <xf numFmtId="165" fontId="4" fillId="0" borderId="13" xfId="0" applyNumberFormat="1" applyFont="1" applyBorder="1" applyAlignment="1">
      <alignment horizontal="right" vertical="center" indent="1" readingOrder="2"/>
    </xf>
    <xf numFmtId="0" fontId="4" fillId="0" borderId="4" xfId="0" applyFont="1" applyBorder="1" applyAlignment="1">
      <alignment horizontal="right" vertical="center" indent="1" readingOrder="2"/>
    </xf>
    <xf numFmtId="0" fontId="3" fillId="0" borderId="4" xfId="0" applyFont="1" applyBorder="1" applyAlignment="1">
      <alignment horizontal="center" vertical="center" wrapText="1" readingOrder="2"/>
    </xf>
    <xf numFmtId="0" fontId="2" fillId="0" borderId="5" xfId="0" applyFont="1" applyBorder="1" applyAlignment="1">
      <alignment horizontal="center" vertical="center" wrapText="1" readingOrder="2"/>
    </xf>
    <xf numFmtId="0" fontId="4" fillId="0" borderId="3" xfId="0" applyFont="1" applyBorder="1" applyAlignment="1">
      <alignment horizontal="left" vertical="top" wrapText="1" indent="1" readingOrder="1"/>
    </xf>
    <xf numFmtId="3" fontId="42" fillId="0" borderId="0" xfId="1" applyNumberFormat="1" applyFont="1" applyBorder="1" applyAlignment="1">
      <alignment horizontal="right" vertical="center" indent="1" readingOrder="2"/>
    </xf>
    <xf numFmtId="0" fontId="4" fillId="0" borderId="0" xfId="0" applyFont="1" applyBorder="1" applyAlignment="1">
      <alignment horizontal="right" vertical="center" indent="1" readingOrder="2"/>
    </xf>
    <xf numFmtId="0" fontId="4" fillId="0" borderId="1" xfId="0" applyFont="1" applyBorder="1" applyAlignment="1">
      <alignment horizontal="right" vertical="center" indent="1" readingOrder="2"/>
    </xf>
    <xf numFmtId="3" fontId="3" fillId="0" borderId="0" xfId="0" applyNumberFormat="1" applyFont="1" applyBorder="1" applyAlignment="1">
      <alignment horizontal="right" vertical="center" indent="1" readingOrder="2"/>
    </xf>
    <xf numFmtId="165" fontId="4" fillId="0" borderId="0" xfId="0" applyNumberFormat="1" applyFont="1" applyBorder="1" applyAlignment="1">
      <alignment horizontal="right" vertical="center" indent="1" readingOrder="2"/>
    </xf>
    <xf numFmtId="3" fontId="4" fillId="0" borderId="0" xfId="0" applyNumberFormat="1" applyFont="1" applyBorder="1" applyAlignment="1">
      <alignment horizontal="right" vertical="center" indent="1" readingOrder="2"/>
    </xf>
    <xf numFmtId="3" fontId="4" fillId="0" borderId="1" xfId="0" applyNumberFormat="1" applyFont="1" applyBorder="1" applyAlignment="1">
      <alignment horizontal="right" vertical="center" indent="1" readingOrder="2"/>
    </xf>
    <xf numFmtId="165" fontId="4" fillId="0" borderId="10" xfId="0" applyNumberFormat="1" applyFont="1" applyBorder="1" applyAlignment="1">
      <alignment horizontal="right" vertical="center" indent="1" readingOrder="2"/>
    </xf>
    <xf numFmtId="165" fontId="4" fillId="0" borderId="2" xfId="0" applyNumberFormat="1" applyFont="1" applyBorder="1" applyAlignment="1">
      <alignment horizontal="right" vertical="center" indent="1" readingOrder="2"/>
    </xf>
    <xf numFmtId="3" fontId="3" fillId="0" borderId="0" xfId="1" applyNumberFormat="1" applyFont="1" applyBorder="1" applyAlignment="1">
      <alignment horizontal="right" vertical="center" indent="1" readingOrder="2"/>
    </xf>
    <xf numFmtId="3" fontId="3" fillId="0" borderId="3" xfId="0" applyNumberFormat="1" applyFont="1" applyFill="1" applyBorder="1" applyAlignment="1">
      <alignment horizontal="right" indent="1"/>
    </xf>
    <xf numFmtId="0" fontId="4" fillId="0" borderId="3" xfId="0" applyFont="1" applyFill="1" applyBorder="1" applyAlignment="1">
      <alignment horizontal="right" indent="1"/>
    </xf>
    <xf numFmtId="0" fontId="4" fillId="0" borderId="3" xfId="0" applyFont="1" applyFill="1" applyBorder="1" applyAlignment="1">
      <alignment horizontal="right" vertical="center" indent="1"/>
    </xf>
    <xf numFmtId="0" fontId="4" fillId="0" borderId="4" xfId="0" applyFont="1" applyFill="1" applyBorder="1" applyAlignment="1">
      <alignment horizontal="right" indent="1"/>
    </xf>
    <xf numFmtId="3" fontId="38" fillId="0" borderId="8" xfId="1" applyNumberFormat="1" applyFont="1" applyBorder="1" applyAlignment="1">
      <alignment horizontal="right" vertical="center" indent="1" readingOrder="2"/>
    </xf>
    <xf numFmtId="3" fontId="38" fillId="0" borderId="13" xfId="1" applyNumberFormat="1" applyFont="1" applyBorder="1" applyAlignment="1">
      <alignment horizontal="right" vertical="center" indent="1" readingOrder="2"/>
    </xf>
    <xf numFmtId="3" fontId="42" fillId="0" borderId="13" xfId="1" applyNumberFormat="1" applyFont="1" applyBorder="1" applyAlignment="1">
      <alignment horizontal="right" vertical="center" indent="1" readingOrder="2"/>
    </xf>
    <xf numFmtId="3" fontId="42" fillId="0" borderId="6" xfId="1" applyNumberFormat="1" applyFont="1" applyBorder="1" applyAlignment="1">
      <alignment horizontal="right" vertical="center" indent="1" readingOrder="2"/>
    </xf>
    <xf numFmtId="3" fontId="38" fillId="0" borderId="11" xfId="1" applyNumberFormat="1" applyFont="1" applyBorder="1" applyAlignment="1">
      <alignment horizontal="right" vertical="center" indent="1" readingOrder="2"/>
    </xf>
    <xf numFmtId="3" fontId="38" fillId="0" borderId="0" xfId="1" applyNumberFormat="1" applyFont="1" applyBorder="1" applyAlignment="1">
      <alignment horizontal="right" vertical="center" indent="1" readingOrder="2"/>
    </xf>
    <xf numFmtId="3" fontId="42" fillId="0" borderId="1" xfId="1" applyNumberFormat="1" applyFont="1" applyBorder="1" applyAlignment="1">
      <alignment horizontal="right" vertical="center" indent="1" readingOrder="2"/>
    </xf>
    <xf numFmtId="3" fontId="38" fillId="0" borderId="12" xfId="1" applyNumberFormat="1" applyFont="1" applyBorder="1" applyAlignment="1">
      <alignment horizontal="right" vertical="center" indent="1" readingOrder="2"/>
    </xf>
    <xf numFmtId="3" fontId="38" fillId="0" borderId="10" xfId="1" applyNumberFormat="1" applyFont="1" applyBorder="1" applyAlignment="1">
      <alignment horizontal="right" vertical="center" indent="1" readingOrder="2"/>
    </xf>
    <xf numFmtId="3" fontId="38" fillId="0" borderId="2" xfId="1" applyNumberFormat="1" applyFont="1" applyBorder="1" applyAlignment="1">
      <alignment horizontal="right" vertical="center" indent="1" readingOrder="2"/>
    </xf>
    <xf numFmtId="165" fontId="3" fillId="0" borderId="13" xfId="0" applyNumberFormat="1" applyFont="1" applyBorder="1" applyAlignment="1">
      <alignment horizontal="right" vertical="center" indent="1"/>
    </xf>
    <xf numFmtId="165" fontId="3" fillId="0" borderId="0" xfId="0" applyNumberFormat="1" applyFont="1" applyBorder="1" applyAlignment="1">
      <alignment horizontal="right" vertical="center" indent="1"/>
    </xf>
    <xf numFmtId="165" fontId="4" fillId="0" borderId="0" xfId="0" applyNumberFormat="1" applyFont="1" applyBorder="1" applyAlignment="1">
      <alignment horizontal="right" vertical="center" indent="1"/>
    </xf>
    <xf numFmtId="0" fontId="2" fillId="0" borderId="5" xfId="0" applyFont="1" applyBorder="1" applyAlignment="1">
      <alignment horizontal="right" vertical="center" indent="1"/>
    </xf>
    <xf numFmtId="0" fontId="3" fillId="0" borderId="5" xfId="0" applyFont="1" applyBorder="1" applyAlignment="1">
      <alignment horizontal="left" vertical="center" indent="1" readingOrder="2"/>
    </xf>
    <xf numFmtId="166" fontId="3" fillId="0" borderId="8" xfId="2" applyNumberFormat="1" applyFont="1" applyFill="1" applyBorder="1" applyAlignment="1">
      <alignment horizontal="right" vertical="center" indent="1" readingOrder="2"/>
    </xf>
    <xf numFmtId="166" fontId="3" fillId="0" borderId="6" xfId="2" applyNumberFormat="1" applyFont="1" applyFill="1" applyBorder="1" applyAlignment="1">
      <alignment horizontal="right" vertical="center" indent="1" readingOrder="2"/>
    </xf>
    <xf numFmtId="166" fontId="3" fillId="0" borderId="11" xfId="2" applyNumberFormat="1" applyFont="1" applyFill="1" applyBorder="1" applyAlignment="1">
      <alignment horizontal="right" vertical="center" indent="1" readingOrder="2"/>
    </xf>
    <xf numFmtId="166" fontId="3" fillId="0" borderId="1" xfId="2" applyNumberFormat="1" applyFont="1" applyFill="1" applyBorder="1" applyAlignment="1">
      <alignment horizontal="right" vertical="center" indent="1" readingOrder="2"/>
    </xf>
    <xf numFmtId="166" fontId="4" fillId="0" borderId="11" xfId="2" applyNumberFormat="1" applyFont="1" applyFill="1" applyBorder="1" applyAlignment="1">
      <alignment horizontal="right" vertical="center" indent="1" readingOrder="2"/>
    </xf>
    <xf numFmtId="166" fontId="4" fillId="0" borderId="1" xfId="2" applyNumberFormat="1" applyFont="1" applyFill="1" applyBorder="1" applyAlignment="1">
      <alignment horizontal="right" vertical="center" indent="1" readingOrder="2"/>
    </xf>
    <xf numFmtId="166" fontId="4" fillId="0" borderId="12" xfId="2" applyNumberFormat="1" applyFont="1" applyFill="1" applyBorder="1" applyAlignment="1">
      <alignment horizontal="right" vertical="center" indent="1" readingOrder="2"/>
    </xf>
    <xf numFmtId="166" fontId="4" fillId="0" borderId="2" xfId="2" applyNumberFormat="1" applyFont="1" applyFill="1" applyBorder="1" applyAlignment="1">
      <alignment horizontal="right" vertical="center" indent="1" readingOrder="2"/>
    </xf>
    <xf numFmtId="172" fontId="3" fillId="0" borderId="8" xfId="5" applyNumberFormat="1" applyFont="1" applyBorder="1" applyAlignment="1">
      <alignment horizontal="right" vertical="center" indent="1"/>
    </xf>
    <xf numFmtId="172" fontId="3" fillId="0" borderId="13" xfId="5" applyNumberFormat="1" applyFont="1" applyBorder="1" applyAlignment="1">
      <alignment horizontal="right" vertical="center" indent="1"/>
    </xf>
    <xf numFmtId="172" fontId="3" fillId="0" borderId="6" xfId="5" applyNumberFormat="1" applyFont="1" applyBorder="1" applyAlignment="1">
      <alignment horizontal="right" vertical="center" indent="1"/>
    </xf>
    <xf numFmtId="172" fontId="3" fillId="0" borderId="11" xfId="5" applyNumberFormat="1" applyFont="1" applyBorder="1" applyAlignment="1">
      <alignment horizontal="right" vertical="center" indent="1"/>
    </xf>
    <xf numFmtId="172" fontId="3" fillId="0" borderId="0" xfId="5" applyNumberFormat="1" applyFont="1" applyBorder="1" applyAlignment="1">
      <alignment horizontal="right" vertical="center" indent="1"/>
    </xf>
    <xf numFmtId="172" fontId="3" fillId="0" borderId="1" xfId="5" applyNumberFormat="1" applyFont="1" applyBorder="1" applyAlignment="1">
      <alignment horizontal="right" vertical="center" indent="1"/>
    </xf>
    <xf numFmtId="172" fontId="3" fillId="0" borderId="11" xfId="12" applyNumberFormat="1" applyFont="1" applyBorder="1" applyAlignment="1">
      <alignment horizontal="right" vertical="center" indent="1"/>
    </xf>
    <xf numFmtId="172" fontId="3" fillId="0" borderId="0" xfId="12" applyNumberFormat="1" applyFont="1" applyBorder="1" applyAlignment="1">
      <alignment horizontal="right" vertical="center" indent="1"/>
    </xf>
    <xf numFmtId="172" fontId="3" fillId="0" borderId="1" xfId="12" applyNumberFormat="1" applyFont="1" applyBorder="1" applyAlignment="1">
      <alignment horizontal="right" vertical="center" indent="1"/>
    </xf>
    <xf numFmtId="172" fontId="4" fillId="0" borderId="11" xfId="12" applyNumberFormat="1" applyFont="1" applyBorder="1" applyAlignment="1">
      <alignment horizontal="right" vertical="center" indent="1"/>
    </xf>
    <xf numFmtId="172" fontId="4" fillId="0" borderId="0" xfId="12" applyNumberFormat="1" applyFont="1" applyBorder="1" applyAlignment="1">
      <alignment horizontal="right" vertical="center" indent="1"/>
    </xf>
    <xf numFmtId="172" fontId="4" fillId="0" borderId="1" xfId="12" applyNumberFormat="1" applyFont="1" applyBorder="1" applyAlignment="1">
      <alignment horizontal="right" vertical="center" indent="1"/>
    </xf>
    <xf numFmtId="172" fontId="4" fillId="0" borderId="10" xfId="12" applyNumberFormat="1" applyFont="1" applyBorder="1" applyAlignment="1">
      <alignment horizontal="right" vertical="center" indent="1"/>
    </xf>
    <xf numFmtId="172" fontId="4" fillId="0" borderId="2" xfId="12" applyNumberFormat="1" applyFont="1" applyBorder="1" applyAlignment="1">
      <alignment horizontal="right" vertical="center" indent="1"/>
    </xf>
    <xf numFmtId="0" fontId="3" fillId="0" borderId="0" xfId="0" applyFont="1" applyBorder="1" applyAlignment="1">
      <alignment horizontal="right" vertical="center" indent="1" readingOrder="2"/>
    </xf>
    <xf numFmtId="165" fontId="3" fillId="0" borderId="8" xfId="0" applyNumberFormat="1" applyFont="1" applyBorder="1" applyAlignment="1">
      <alignment horizontal="right" vertical="center" indent="1"/>
    </xf>
    <xf numFmtId="0" fontId="4" fillId="0" borderId="1" xfId="0" applyFont="1" applyBorder="1" applyAlignment="1">
      <alignment horizontal="left" vertical="center" indent="1" readingOrder="1"/>
    </xf>
    <xf numFmtId="0" fontId="4" fillId="0" borderId="2" xfId="0" applyFont="1" applyBorder="1" applyAlignment="1">
      <alignment horizontal="left" vertical="center" indent="1" readingOrder="1"/>
    </xf>
    <xf numFmtId="0" fontId="4" fillId="0" borderId="1" xfId="0" applyFont="1" applyBorder="1" applyAlignment="1">
      <alignment horizontal="left" vertical="center" indent="1" readingOrder="2"/>
    </xf>
    <xf numFmtId="0" fontId="2" fillId="0" borderId="8" xfId="0" applyFont="1" applyBorder="1" applyAlignment="1">
      <alignment horizontal="right" vertical="center" indent="1"/>
    </xf>
    <xf numFmtId="0" fontId="7" fillId="0" borderId="11" xfId="0" applyFont="1" applyBorder="1" applyAlignment="1">
      <alignment horizontal="right" vertical="center" indent="1"/>
    </xf>
    <xf numFmtId="0" fontId="6" fillId="0" borderId="12" xfId="0" applyFont="1" applyBorder="1" applyAlignment="1">
      <alignment horizontal="right" vertical="center" indent="1" readingOrder="2"/>
    </xf>
    <xf numFmtId="3" fontId="3" fillId="0" borderId="0" xfId="0" applyNumberFormat="1" applyFont="1" applyBorder="1" applyAlignment="1">
      <alignment horizontal="left" vertical="center" wrapText="1" indent="1" readingOrder="2"/>
    </xf>
    <xf numFmtId="3" fontId="4" fillId="0" borderId="0" xfId="0" applyNumberFormat="1" applyFont="1" applyBorder="1" applyAlignment="1">
      <alignment horizontal="left" vertical="center" wrapText="1" indent="1" readingOrder="2"/>
    </xf>
    <xf numFmtId="3" fontId="4" fillId="0" borderId="10" xfId="0" applyNumberFormat="1" applyFont="1" applyBorder="1" applyAlignment="1">
      <alignment horizontal="left" vertical="center" wrapText="1" indent="1" readingOrder="2"/>
    </xf>
    <xf numFmtId="3" fontId="3" fillId="0" borderId="10" xfId="0" applyNumberFormat="1" applyFont="1" applyBorder="1" applyAlignment="1">
      <alignment horizontal="left" vertical="center" wrapText="1" indent="1" readingOrder="2"/>
    </xf>
    <xf numFmtId="3" fontId="3" fillId="0" borderId="8" xfId="1" applyNumberFormat="1" applyFont="1" applyBorder="1" applyAlignment="1">
      <alignment horizontal="right" vertical="center" indent="1"/>
    </xf>
    <xf numFmtId="166" fontId="3" fillId="0" borderId="13" xfId="1" applyNumberFormat="1" applyFont="1" applyBorder="1" applyAlignment="1">
      <alignment horizontal="right" vertical="center" indent="1"/>
    </xf>
    <xf numFmtId="3" fontId="3" fillId="0" borderId="13" xfId="1" applyNumberFormat="1" applyFont="1" applyBorder="1" applyAlignment="1">
      <alignment horizontal="right" vertical="center" indent="1"/>
    </xf>
    <xf numFmtId="166" fontId="3" fillId="0" borderId="6" xfId="1" applyNumberFormat="1" applyFont="1" applyBorder="1" applyAlignment="1">
      <alignment horizontal="right" vertical="center" indent="1"/>
    </xf>
    <xf numFmtId="3" fontId="3" fillId="0" borderId="11" xfId="1" applyNumberFormat="1" applyFont="1" applyBorder="1" applyAlignment="1">
      <alignment horizontal="right" vertical="center" indent="1"/>
    </xf>
    <xf numFmtId="166" fontId="3" fillId="0" borderId="0" xfId="1" applyNumberFormat="1" applyFont="1" applyBorder="1" applyAlignment="1">
      <alignment horizontal="right" vertical="center" indent="1"/>
    </xf>
    <xf numFmtId="3" fontId="3" fillId="0" borderId="0" xfId="1" applyNumberFormat="1" applyFont="1" applyBorder="1" applyAlignment="1">
      <alignment horizontal="right" vertical="center" indent="1"/>
    </xf>
    <xf numFmtId="166" fontId="3" fillId="0" borderId="1" xfId="1" applyNumberFormat="1" applyFont="1" applyBorder="1" applyAlignment="1">
      <alignment horizontal="right" vertical="center" indent="1"/>
    </xf>
    <xf numFmtId="3" fontId="4" fillId="0" borderId="11" xfId="1" applyNumberFormat="1" applyFont="1" applyBorder="1" applyAlignment="1">
      <alignment horizontal="right" vertical="center" indent="1"/>
    </xf>
    <xf numFmtId="166" fontId="4" fillId="0" borderId="0" xfId="1" applyNumberFormat="1" applyFont="1" applyBorder="1" applyAlignment="1">
      <alignment horizontal="right" vertical="center" indent="1"/>
    </xf>
    <xf numFmtId="166" fontId="4" fillId="0" borderId="10" xfId="1" applyNumberFormat="1" applyFont="1" applyBorder="1" applyAlignment="1">
      <alignment horizontal="right" vertical="center" indent="1"/>
    </xf>
    <xf numFmtId="1" fontId="28" fillId="0" borderId="3" xfId="0" applyNumberFormat="1" applyFont="1" applyBorder="1" applyAlignment="1">
      <alignment horizontal="right" vertical="center" indent="1"/>
    </xf>
    <xf numFmtId="3" fontId="3" fillId="0" borderId="8" xfId="0" applyNumberFormat="1" applyFont="1" applyBorder="1" applyAlignment="1">
      <alignment horizontal="left" vertical="center" wrapText="1" indent="1" readingOrder="2"/>
    </xf>
    <xf numFmtId="3" fontId="3" fillId="0" borderId="13" xfId="0" applyNumberFormat="1" applyFont="1" applyBorder="1" applyAlignment="1">
      <alignment horizontal="left" vertical="center" wrapText="1" indent="1" readingOrder="2"/>
    </xf>
    <xf numFmtId="3" fontId="3" fillId="0" borderId="11" xfId="0" applyNumberFormat="1" applyFont="1" applyBorder="1" applyAlignment="1">
      <alignment horizontal="left" vertical="center" wrapText="1" indent="1" readingOrder="2"/>
    </xf>
    <xf numFmtId="0" fontId="3" fillId="0" borderId="8" xfId="0" applyFont="1" applyBorder="1" applyAlignment="1">
      <alignment horizontal="left" vertical="center" wrapText="1" indent="1" readingOrder="2"/>
    </xf>
    <xf numFmtId="0" fontId="3" fillId="0" borderId="13" xfId="0" applyFont="1" applyBorder="1" applyAlignment="1">
      <alignment horizontal="left" vertical="center" wrapText="1" indent="1" readingOrder="2"/>
    </xf>
    <xf numFmtId="0" fontId="4" fillId="0" borderId="13" xfId="0" applyFont="1" applyBorder="1" applyAlignment="1">
      <alignment horizontal="left" vertical="center" wrapText="1" indent="1" readingOrder="2"/>
    </xf>
    <xf numFmtId="0" fontId="4" fillId="0" borderId="6" xfId="0" applyFont="1" applyBorder="1" applyAlignment="1">
      <alignment horizontal="left" vertical="center" wrapText="1" indent="1" readingOrder="2"/>
    </xf>
    <xf numFmtId="0" fontId="3" fillId="0" borderId="0" xfId="0" applyFont="1" applyBorder="1" applyAlignment="1">
      <alignment horizontal="left" vertical="center" wrapText="1" indent="1" readingOrder="2"/>
    </xf>
    <xf numFmtId="165" fontId="4" fillId="0" borderId="1" xfId="0" applyNumberFormat="1" applyFont="1" applyBorder="1" applyAlignment="1">
      <alignment horizontal="right" vertical="center" indent="1" readingOrder="2"/>
    </xf>
    <xf numFmtId="0" fontId="7" fillId="0" borderId="3" xfId="0" applyFont="1" applyBorder="1" applyAlignment="1">
      <alignment horizontal="right" vertical="center" indent="1" readingOrder="2"/>
    </xf>
    <xf numFmtId="0" fontId="7" fillId="0" borderId="4" xfId="0" applyFont="1" applyBorder="1" applyAlignment="1">
      <alignment horizontal="right" vertical="center" indent="1" readingOrder="2"/>
    </xf>
    <xf numFmtId="0" fontId="4" fillId="0" borderId="4" xfId="0" applyFont="1" applyBorder="1" applyAlignment="1">
      <alignment horizontal="left" vertical="center" indent="1" readingOrder="1"/>
    </xf>
    <xf numFmtId="0" fontId="46" fillId="0" borderId="6" xfId="0" applyFont="1" applyBorder="1" applyAlignment="1">
      <alignment horizontal="right" vertical="center" indent="1"/>
    </xf>
    <xf numFmtId="0" fontId="46" fillId="0" borderId="1" xfId="0" applyFont="1" applyBorder="1" applyAlignment="1">
      <alignment horizontal="right" vertical="center" indent="1"/>
    </xf>
    <xf numFmtId="0" fontId="46" fillId="0" borderId="2" xfId="0" applyFont="1" applyBorder="1" applyAlignment="1">
      <alignment horizontal="right" vertical="center" indent="1"/>
    </xf>
    <xf numFmtId="0" fontId="2" fillId="0" borderId="5" xfId="0" applyFont="1" applyBorder="1" applyAlignment="1">
      <alignment horizontal="right" vertical="center" indent="1" readingOrder="2"/>
    </xf>
    <xf numFmtId="0" fontId="2" fillId="0" borderId="3" xfId="0" applyFont="1" applyBorder="1" applyAlignment="1">
      <alignment horizontal="right" vertical="center" indent="1" readingOrder="2"/>
    </xf>
    <xf numFmtId="0" fontId="4" fillId="0" borderId="1" xfId="0" applyFont="1" applyBorder="1" applyAlignment="1">
      <alignment horizontal="left" vertical="center" wrapText="1" indent="1"/>
    </xf>
    <xf numFmtId="0" fontId="3" fillId="0" borderId="1" xfId="0" applyFont="1" applyBorder="1" applyAlignment="1">
      <alignment horizontal="left" vertical="center" indent="1" readingOrder="1"/>
    </xf>
    <xf numFmtId="165" fontId="3" fillId="0" borderId="13" xfId="0" applyNumberFormat="1" applyFont="1" applyBorder="1" applyAlignment="1">
      <alignment horizontal="right" vertical="center" indent="1" readingOrder="2"/>
    </xf>
    <xf numFmtId="165" fontId="3" fillId="0" borderId="8" xfId="0" applyNumberFormat="1" applyFont="1" applyBorder="1" applyAlignment="1">
      <alignment horizontal="right" vertical="center" indent="1" readingOrder="2"/>
    </xf>
    <xf numFmtId="165" fontId="4" fillId="0" borderId="6" xfId="0" applyNumberFormat="1" applyFont="1" applyBorder="1" applyAlignment="1">
      <alignment horizontal="right" vertical="center" indent="1" readingOrder="2"/>
    </xf>
    <xf numFmtId="165" fontId="3" fillId="0" borderId="11" xfId="0" applyNumberFormat="1" applyFont="1" applyBorder="1" applyAlignment="1">
      <alignment horizontal="right" vertical="center" indent="1" readingOrder="2"/>
    </xf>
    <xf numFmtId="165" fontId="3" fillId="0" borderId="13" xfId="0" applyNumberFormat="1" applyFont="1" applyBorder="1" applyAlignment="1">
      <alignment horizontal="left" vertical="center" wrapText="1" indent="1" readingOrder="1"/>
    </xf>
    <xf numFmtId="165" fontId="3" fillId="0" borderId="13" xfId="0" applyNumberFormat="1" applyFont="1" applyBorder="1" applyAlignment="1">
      <alignment horizontal="left" vertical="center" wrapText="1" indent="1" readingOrder="2"/>
    </xf>
    <xf numFmtId="165" fontId="3" fillId="0" borderId="6" xfId="0" applyNumberFormat="1" applyFont="1" applyBorder="1" applyAlignment="1">
      <alignment horizontal="left" vertical="center" wrapText="1" indent="1" readingOrder="1"/>
    </xf>
    <xf numFmtId="165" fontId="3" fillId="0" borderId="0" xfId="0" applyNumberFormat="1" applyFont="1" applyBorder="1" applyAlignment="1">
      <alignment horizontal="left" vertical="center" wrapText="1" indent="1" readingOrder="1"/>
    </xf>
    <xf numFmtId="165" fontId="3" fillId="0" borderId="1" xfId="0" applyNumberFormat="1" applyFont="1" applyBorder="1" applyAlignment="1">
      <alignment horizontal="left" vertical="center" wrapText="1" indent="1" readingOrder="1"/>
    </xf>
    <xf numFmtId="165" fontId="4" fillId="0" borderId="0" xfId="0" applyNumberFormat="1" applyFont="1" applyBorder="1" applyAlignment="1">
      <alignment horizontal="left" vertical="center" wrapText="1" indent="1" readingOrder="1"/>
    </xf>
    <xf numFmtId="165" fontId="4" fillId="0" borderId="1" xfId="0" applyNumberFormat="1" applyFont="1" applyBorder="1" applyAlignment="1">
      <alignment horizontal="left" vertical="center" wrapText="1" indent="1" readingOrder="1"/>
    </xf>
    <xf numFmtId="165" fontId="4" fillId="0" borderId="10" xfId="0" applyNumberFormat="1" applyFont="1" applyBorder="1" applyAlignment="1">
      <alignment horizontal="left" vertical="center" wrapText="1" indent="1" readingOrder="1"/>
    </xf>
    <xf numFmtId="165" fontId="4" fillId="0" borderId="2" xfId="0" applyNumberFormat="1" applyFont="1" applyBorder="1" applyAlignment="1">
      <alignment horizontal="left" vertical="center" wrapText="1" indent="1" readingOrder="1"/>
    </xf>
    <xf numFmtId="165" fontId="3" fillId="0" borderId="0" xfId="9" applyNumberFormat="1" applyFont="1" applyBorder="1" applyAlignment="1">
      <alignment horizontal="right" vertical="center" indent="1"/>
    </xf>
    <xf numFmtId="165" fontId="3" fillId="0" borderId="1" xfId="0" applyNumberFormat="1" applyFont="1" applyBorder="1" applyAlignment="1">
      <alignment horizontal="right" vertical="center" indent="1" readingOrder="2"/>
    </xf>
    <xf numFmtId="165" fontId="4" fillId="0" borderId="0" xfId="9" applyNumberFormat="1" applyFont="1" applyBorder="1" applyAlignment="1">
      <alignment horizontal="right" vertical="center" indent="1"/>
    </xf>
    <xf numFmtId="165" fontId="4" fillId="0" borderId="10" xfId="9" applyNumberFormat="1" applyFont="1" applyBorder="1" applyAlignment="1">
      <alignment horizontal="right" vertical="center" indent="1"/>
    </xf>
    <xf numFmtId="165" fontId="4" fillId="0" borderId="13" xfId="0" applyNumberFormat="1" applyFont="1" applyBorder="1" applyAlignment="1">
      <alignment horizontal="right" vertical="center" indent="1"/>
    </xf>
    <xf numFmtId="165" fontId="4" fillId="0" borderId="6" xfId="0" applyNumberFormat="1" applyFont="1" applyBorder="1" applyAlignment="1">
      <alignment horizontal="right" vertical="center" indent="1"/>
    </xf>
    <xf numFmtId="165" fontId="3" fillId="0" borderId="11" xfId="0" applyNumberFormat="1" applyFont="1" applyBorder="1" applyAlignment="1">
      <alignment horizontal="right" vertical="center" indent="1"/>
    </xf>
    <xf numFmtId="165" fontId="4" fillId="0" borderId="1" xfId="0" applyNumberFormat="1" applyFont="1" applyBorder="1" applyAlignment="1">
      <alignment horizontal="right" vertical="center" indent="1"/>
    </xf>
    <xf numFmtId="165" fontId="3" fillId="0" borderId="11" xfId="2" applyNumberFormat="1" applyFont="1" applyBorder="1" applyAlignment="1">
      <alignment horizontal="right" vertical="center" indent="1"/>
    </xf>
    <xf numFmtId="165" fontId="3" fillId="0" borderId="0" xfId="2" applyNumberFormat="1" applyFont="1" applyBorder="1" applyAlignment="1">
      <alignment horizontal="right" vertical="center" indent="1"/>
    </xf>
    <xf numFmtId="166" fontId="3" fillId="0" borderId="0" xfId="0" applyNumberFormat="1" applyFont="1" applyBorder="1" applyAlignment="1">
      <alignment horizontal="right" vertical="center" indent="1"/>
    </xf>
    <xf numFmtId="165" fontId="3" fillId="0" borderId="12" xfId="2" applyNumberFormat="1" applyFont="1" applyBorder="1" applyAlignment="1">
      <alignment horizontal="right" vertical="center" indent="1"/>
    </xf>
    <xf numFmtId="166" fontId="3" fillId="0" borderId="10" xfId="0" applyNumberFormat="1" applyFont="1" applyBorder="1" applyAlignment="1">
      <alignment horizontal="right" vertical="center" indent="1"/>
    </xf>
    <xf numFmtId="165" fontId="4" fillId="0" borderId="10" xfId="2" applyNumberFormat="1" applyFont="1" applyBorder="1" applyAlignment="1">
      <alignment horizontal="right" vertical="center" indent="1"/>
    </xf>
    <xf numFmtId="165" fontId="3" fillId="0" borderId="0" xfId="0" applyNumberFormat="1" applyFont="1" applyBorder="1" applyAlignment="1">
      <alignment horizontal="left" vertical="center" wrapText="1" indent="1" readingOrder="2"/>
    </xf>
    <xf numFmtId="0" fontId="28" fillId="0" borderId="5" xfId="0" applyFont="1" applyBorder="1" applyAlignment="1">
      <alignment horizontal="right" vertical="center" wrapText="1" indent="1" readingOrder="2"/>
    </xf>
    <xf numFmtId="0" fontId="7" fillId="0" borderId="3" xfId="0" applyFont="1" applyBorder="1" applyAlignment="1">
      <alignment horizontal="right" vertical="center" wrapText="1" indent="1" readingOrder="2"/>
    </xf>
    <xf numFmtId="0" fontId="2" fillId="0" borderId="4" xfId="0" applyFont="1" applyBorder="1" applyAlignment="1">
      <alignment horizontal="right" vertical="center" wrapText="1" indent="1" readingOrder="1"/>
    </xf>
    <xf numFmtId="0" fontId="3" fillId="0" borderId="2" xfId="0" applyFont="1" applyBorder="1" applyAlignment="1">
      <alignment horizontal="right" vertical="center" indent="1" readingOrder="2"/>
    </xf>
    <xf numFmtId="0" fontId="3" fillId="0" borderId="11" xfId="0" applyFont="1" applyBorder="1" applyAlignment="1">
      <alignment horizontal="left" vertical="center" wrapText="1" indent="1" readingOrder="2"/>
    </xf>
    <xf numFmtId="0" fontId="3" fillId="0" borderId="12" xfId="0" applyFont="1" applyBorder="1" applyAlignment="1">
      <alignment horizontal="left" vertical="center" wrapText="1" indent="1" readingOrder="2"/>
    </xf>
    <xf numFmtId="0" fontId="3" fillId="0" borderId="3" xfId="0" applyFont="1" applyBorder="1" applyAlignment="1">
      <alignment horizontal="center" vertical="center" readingOrder="2"/>
    </xf>
    <xf numFmtId="0" fontId="2" fillId="0" borderId="5" xfId="0" applyFont="1" applyBorder="1" applyAlignment="1">
      <alignment horizontal="center" vertical="center" wrapText="1" readingOrder="2"/>
    </xf>
    <xf numFmtId="0" fontId="3" fillId="0" borderId="3" xfId="0" applyFont="1" applyFill="1" applyBorder="1" applyAlignment="1">
      <alignment horizontal="center" vertical="top" wrapText="1" readingOrder="2"/>
    </xf>
    <xf numFmtId="0" fontId="3" fillId="0" borderId="3" xfId="0" applyFont="1" applyBorder="1" applyAlignment="1">
      <alignment horizontal="center" vertical="center" wrapText="1" readingOrder="2"/>
    </xf>
    <xf numFmtId="0" fontId="4" fillId="0" borderId="3" xfId="0" applyFont="1" applyBorder="1" applyAlignment="1">
      <alignment horizontal="center" vertical="center" wrapText="1" readingOrder="2"/>
    </xf>
    <xf numFmtId="0" fontId="9" fillId="0" borderId="0" xfId="0" applyFont="1" applyFill="1" applyBorder="1" applyAlignment="1">
      <alignment horizontal="center" vertical="center" wrapText="1" readingOrder="1"/>
    </xf>
    <xf numFmtId="0" fontId="9" fillId="0" borderId="10" xfId="0" applyFont="1" applyFill="1" applyBorder="1" applyAlignment="1">
      <alignment horizontal="center" vertical="center" wrapText="1" readingOrder="1"/>
    </xf>
    <xf numFmtId="0" fontId="59" fillId="0" borderId="10" xfId="0" applyFont="1" applyFill="1" applyBorder="1" applyAlignment="1">
      <alignment horizontal="center" vertical="center" wrapText="1" readingOrder="1"/>
    </xf>
    <xf numFmtId="0" fontId="59" fillId="0" borderId="0" xfId="0" applyFont="1" applyFill="1" applyBorder="1" applyAlignment="1">
      <alignment horizontal="center" vertical="center" wrapText="1" readingOrder="1"/>
    </xf>
    <xf numFmtId="0" fontId="5" fillId="0" borderId="0" xfId="0" applyFont="1" applyFill="1" applyBorder="1" applyAlignment="1">
      <alignment vertical="center"/>
    </xf>
    <xf numFmtId="0" fontId="28" fillId="0" borderId="5" xfId="0" applyFont="1" applyFill="1" applyBorder="1" applyAlignment="1">
      <alignment horizontal="center" vertical="center" wrapText="1" readingOrder="2"/>
    </xf>
    <xf numFmtId="0" fontId="4" fillId="0" borderId="3" xfId="0" applyFont="1" applyFill="1" applyBorder="1" applyAlignment="1">
      <alignment horizontal="center" vertical="center" wrapText="1" readingOrder="2"/>
    </xf>
    <xf numFmtId="0" fontId="3" fillId="0" borderId="5" xfId="0" applyFont="1" applyFill="1" applyBorder="1" applyAlignment="1">
      <alignment horizontal="left" vertical="center" indent="1" readingOrder="1"/>
    </xf>
    <xf numFmtId="0" fontId="5" fillId="0" borderId="0" xfId="0" applyFont="1" applyFill="1" applyAlignment="1">
      <alignment horizontal="left" vertical="center" indent="1"/>
    </xf>
    <xf numFmtId="0" fontId="4" fillId="0" borderId="3" xfId="0" applyFont="1" applyFill="1" applyBorder="1" applyAlignment="1">
      <alignment horizontal="left" vertical="center" wrapText="1" indent="1" readingOrder="2"/>
    </xf>
    <xf numFmtId="0" fontId="4" fillId="0" borderId="3" xfId="0" applyFont="1" applyFill="1" applyBorder="1" applyAlignment="1">
      <alignment horizontal="left" vertical="center" wrapText="1" indent="1" readingOrder="1"/>
    </xf>
    <xf numFmtId="0" fontId="5" fillId="0" borderId="0" xfId="0" applyFont="1" applyFill="1" applyAlignment="1">
      <alignment horizontal="left" vertical="center" wrapText="1" indent="1" readingOrder="2"/>
    </xf>
    <xf numFmtId="0" fontId="3" fillId="0" borderId="3" xfId="0" applyFont="1" applyFill="1" applyBorder="1" applyAlignment="1">
      <alignment horizontal="left" vertical="center" indent="1" readingOrder="1"/>
    </xf>
    <xf numFmtId="0" fontId="4" fillId="0" borderId="3" xfId="0" applyFont="1" applyFill="1" applyBorder="1" applyAlignment="1">
      <alignment horizontal="left" vertical="center" indent="1" readingOrder="1"/>
    </xf>
    <xf numFmtId="0" fontId="3" fillId="0" borderId="4" xfId="0" applyFont="1" applyFill="1" applyBorder="1" applyAlignment="1">
      <alignment horizontal="left" vertical="center" indent="1" readingOrder="1"/>
    </xf>
    <xf numFmtId="0" fontId="3" fillId="0" borderId="5" xfId="0" applyFont="1" applyFill="1" applyBorder="1" applyAlignment="1">
      <alignment horizontal="right" vertical="center" wrapText="1" indent="1"/>
    </xf>
    <xf numFmtId="0" fontId="4" fillId="0" borderId="3" xfId="0" applyFont="1" applyFill="1" applyBorder="1" applyAlignment="1">
      <alignment horizontal="right" vertical="center" wrapText="1" indent="1"/>
    </xf>
    <xf numFmtId="0" fontId="3" fillId="0" borderId="3" xfId="0" applyFont="1" applyFill="1" applyBorder="1" applyAlignment="1">
      <alignment horizontal="right" vertical="center" wrapText="1" indent="1"/>
    </xf>
    <xf numFmtId="0" fontId="3" fillId="0" borderId="4" xfId="0" applyFont="1" applyFill="1" applyBorder="1" applyAlignment="1">
      <alignment horizontal="right" vertical="center" wrapText="1" indent="1"/>
    </xf>
    <xf numFmtId="0" fontId="4" fillId="0" borderId="3" xfId="0" applyFont="1" applyBorder="1" applyAlignment="1">
      <alignment horizontal="center" vertical="top" readingOrder="2"/>
    </xf>
    <xf numFmtId="0" fontId="49" fillId="0" borderId="0" xfId="0" applyFont="1" applyAlignment="1">
      <alignment horizontal="center" wrapText="1" readingOrder="1"/>
    </xf>
    <xf numFmtId="0" fontId="9" fillId="0" borderId="0" xfId="0" applyFont="1" applyAlignment="1">
      <alignment horizontal="center" wrapText="1" readingOrder="1"/>
    </xf>
    <xf numFmtId="0" fontId="0" fillId="0" borderId="0" xfId="0"/>
    <xf numFmtId="0" fontId="4" fillId="0" borderId="4" xfId="0" applyFont="1" applyBorder="1" applyAlignment="1">
      <alignment horizontal="center" vertical="center" readingOrder="2"/>
    </xf>
    <xf numFmtId="0" fontId="4" fillId="0" borderId="3" xfId="0" applyFont="1" applyFill="1" applyBorder="1" applyAlignment="1">
      <alignment horizontal="center" vertical="center" readingOrder="2"/>
    </xf>
    <xf numFmtId="165" fontId="0" fillId="0" borderId="0" xfId="0" applyNumberFormat="1"/>
    <xf numFmtId="0" fontId="3" fillId="0" borderId="15" xfId="0" applyFont="1" applyBorder="1" applyAlignment="1">
      <alignment horizontal="center" vertical="center" wrapText="1" readingOrder="2"/>
    </xf>
    <xf numFmtId="0" fontId="25" fillId="0" borderId="5" xfId="0" applyFont="1" applyBorder="1" applyAlignment="1">
      <alignment horizontal="center" vertical="center" readingOrder="1"/>
    </xf>
    <xf numFmtId="0" fontId="3" fillId="0" borderId="5" xfId="0" applyFont="1" applyBorder="1" applyAlignment="1">
      <alignment horizontal="left" vertical="top" indent="1"/>
    </xf>
    <xf numFmtId="0" fontId="3" fillId="0" borderId="3" xfId="0" applyFont="1" applyBorder="1" applyAlignment="1">
      <alignment horizontal="left" vertical="top" indent="1"/>
    </xf>
    <xf numFmtId="0" fontId="4" fillId="0" borderId="3" xfId="0" applyFont="1" applyBorder="1" applyAlignment="1">
      <alignment horizontal="left" vertical="top" indent="1"/>
    </xf>
    <xf numFmtId="0" fontId="4" fillId="0" borderId="4" xfId="0" applyFont="1" applyBorder="1" applyAlignment="1">
      <alignment horizontal="left" vertical="top" indent="1"/>
    </xf>
    <xf numFmtId="0" fontId="5" fillId="0" borderId="14" xfId="0" applyFont="1" applyBorder="1"/>
    <xf numFmtId="0" fontId="3" fillId="0" borderId="7" xfId="0" applyFont="1" applyBorder="1" applyAlignment="1">
      <alignment horizontal="center" vertical="center" wrapText="1" readingOrder="1"/>
    </xf>
    <xf numFmtId="0" fontId="0" fillId="0" borderId="0" xfId="0" applyAlignment="1">
      <alignment horizontal="center"/>
    </xf>
    <xf numFmtId="0" fontId="9" fillId="0" borderId="0" xfId="0" applyFont="1" applyAlignment="1">
      <alignment horizontal="center" vertical="top" wrapText="1" readingOrder="1"/>
    </xf>
    <xf numFmtId="0" fontId="9" fillId="0" borderId="0" xfId="0" applyFont="1" applyAlignment="1">
      <alignment horizontal="center" readingOrder="1"/>
    </xf>
    <xf numFmtId="0" fontId="9" fillId="0" borderId="0" xfId="0" applyFont="1" applyAlignment="1">
      <alignment horizontal="center" wrapText="1" readingOrder="1"/>
    </xf>
    <xf numFmtId="0" fontId="0" fillId="0" borderId="0" xfId="0"/>
    <xf numFmtId="0" fontId="73" fillId="0" borderId="0" xfId="0" applyFont="1" applyAlignment="1">
      <alignment vertical="top" wrapText="1" readingOrder="2"/>
    </xf>
    <xf numFmtId="0" fontId="25" fillId="0" borderId="5" xfId="0" applyFont="1" applyBorder="1" applyAlignment="1">
      <alignment horizontal="center" vertical="center"/>
    </xf>
    <xf numFmtId="0" fontId="25" fillId="0" borderId="9" xfId="0" applyFont="1" applyBorder="1" applyAlignment="1">
      <alignment horizontal="right" vertical="center" wrapText="1"/>
    </xf>
    <xf numFmtId="0" fontId="25" fillId="0" borderId="8" xfId="0" applyFont="1" applyBorder="1" applyAlignment="1">
      <alignment horizontal="right" vertical="center" indent="1"/>
    </xf>
    <xf numFmtId="0" fontId="25" fillId="0" borderId="11" xfId="0" applyFont="1" applyBorder="1" applyAlignment="1">
      <alignment horizontal="right" vertical="center" indent="1" readingOrder="2"/>
    </xf>
    <xf numFmtId="0" fontId="28" fillId="0" borderId="11" xfId="0" applyFont="1" applyBorder="1" applyAlignment="1">
      <alignment horizontal="right" vertical="center" indent="1" readingOrder="2"/>
    </xf>
    <xf numFmtId="0" fontId="28" fillId="0" borderId="12" xfId="0" applyFont="1" applyBorder="1" applyAlignment="1">
      <alignment horizontal="right" vertical="center" indent="1" readingOrder="2"/>
    </xf>
    <xf numFmtId="0" fontId="28" fillId="0" borderId="5" xfId="0" applyFont="1" applyBorder="1" applyAlignment="1">
      <alignment horizontal="center" vertical="center" readingOrder="2"/>
    </xf>
    <xf numFmtId="0" fontId="3" fillId="0" borderId="14" xfId="0" applyFont="1" applyBorder="1" applyAlignment="1">
      <alignment vertical="center" wrapText="1"/>
    </xf>
    <xf numFmtId="0" fontId="28" fillId="0" borderId="5" xfId="0" applyFont="1" applyBorder="1" applyAlignment="1">
      <alignment horizontal="center" vertical="center" wrapText="1"/>
    </xf>
    <xf numFmtId="0" fontId="3" fillId="0" borderId="6" xfId="7" applyFont="1" applyFill="1" applyBorder="1" applyAlignment="1" applyProtection="1">
      <alignment horizontal="left" vertical="center" indent="1"/>
      <protection locked="0"/>
    </xf>
    <xf numFmtId="0" fontId="3" fillId="0" borderId="1" xfId="7" applyFont="1" applyFill="1" applyBorder="1" applyAlignment="1" applyProtection="1">
      <alignment horizontal="left" vertical="center" indent="1"/>
      <protection locked="0"/>
    </xf>
    <xf numFmtId="0" fontId="4" fillId="0" borderId="1" xfId="7" applyFont="1" applyFill="1" applyBorder="1" applyAlignment="1" applyProtection="1">
      <alignment horizontal="left" vertical="center" indent="1"/>
      <protection locked="0"/>
    </xf>
    <xf numFmtId="0" fontId="4" fillId="0" borderId="2" xfId="7" applyFont="1" applyFill="1" applyBorder="1" applyAlignment="1" applyProtection="1">
      <alignment horizontal="left" vertical="center" indent="1"/>
      <protection locked="0"/>
    </xf>
    <xf numFmtId="0" fontId="54" fillId="0" borderId="0" xfId="0" applyFont="1" applyBorder="1" applyAlignment="1">
      <alignment vertical="center"/>
    </xf>
    <xf numFmtId="0" fontId="3" fillId="0" borderId="15" xfId="0" applyFont="1" applyBorder="1" applyAlignment="1">
      <alignment horizontal="center" vertical="center" wrapText="1" readingOrder="2"/>
    </xf>
    <xf numFmtId="0" fontId="3" fillId="0" borderId="4" xfId="0" applyFont="1" applyBorder="1" applyAlignment="1">
      <alignment horizontal="center" vertical="center" readingOrder="1"/>
    </xf>
    <xf numFmtId="0" fontId="25" fillId="0" borderId="9" xfId="0" applyFont="1" applyBorder="1" applyAlignment="1">
      <alignment horizontal="center" vertical="center" wrapText="1" readingOrder="2"/>
    </xf>
    <xf numFmtId="0" fontId="3" fillId="0" borderId="3" xfId="0" applyFont="1" applyBorder="1" applyAlignment="1">
      <alignment horizontal="center" vertical="center" wrapText="1" readingOrder="2"/>
    </xf>
    <xf numFmtId="0" fontId="3" fillId="0" borderId="4" xfId="0" applyFont="1" applyBorder="1" applyAlignment="1">
      <alignment horizontal="center" vertical="center" wrapText="1" readingOrder="2"/>
    </xf>
    <xf numFmtId="0" fontId="3" fillId="0" borderId="3" xfId="0" applyFont="1" applyBorder="1" applyAlignment="1">
      <alignment horizontal="center" vertical="center" wrapText="1" readingOrder="1"/>
    </xf>
    <xf numFmtId="0" fontId="25" fillId="0" borderId="5" xfId="0" applyFont="1" applyBorder="1" applyAlignment="1">
      <alignment horizontal="center" vertical="center" wrapText="1" readingOrder="2"/>
    </xf>
    <xf numFmtId="0" fontId="2" fillId="0" borderId="5" xfId="0" applyFont="1" applyBorder="1" applyAlignment="1">
      <alignment horizontal="center" vertical="center" wrapText="1" readingOrder="2"/>
    </xf>
    <xf numFmtId="0" fontId="0" fillId="0" borderId="0" xfId="0"/>
    <xf numFmtId="0" fontId="54" fillId="0" borderId="0" xfId="0" applyFont="1" applyAlignment="1">
      <alignment horizontal="center" vertical="center"/>
    </xf>
    <xf numFmtId="165" fontId="3" fillId="0" borderId="10" xfId="0" applyNumberFormat="1" applyFont="1" applyBorder="1" applyAlignment="1">
      <alignment horizontal="left" vertical="center" wrapText="1" indent="1" readingOrder="2"/>
    </xf>
    <xf numFmtId="0" fontId="28" fillId="0" borderId="9" xfId="0" applyFont="1" applyBorder="1" applyAlignment="1">
      <alignment horizontal="center" vertical="center" wrapText="1" readingOrder="2"/>
    </xf>
    <xf numFmtId="0" fontId="28" fillId="0" borderId="14" xfId="0" applyFont="1" applyBorder="1" applyAlignment="1">
      <alignment horizontal="center" vertical="center" wrapText="1" readingOrder="2"/>
    </xf>
    <xf numFmtId="0" fontId="4" fillId="0" borderId="15" xfId="0" applyFont="1" applyBorder="1" applyAlignment="1">
      <alignment horizontal="center" vertical="center" wrapText="1" readingOrder="2"/>
    </xf>
    <xf numFmtId="0" fontId="28" fillId="0" borderId="14" xfId="0" applyFont="1" applyBorder="1" applyAlignment="1">
      <alignment horizontal="center" vertical="center" readingOrder="2"/>
    </xf>
    <xf numFmtId="0" fontId="4" fillId="0" borderId="15" xfId="0" applyFont="1" applyBorder="1" applyAlignment="1">
      <alignment horizontal="center" vertical="center" readingOrder="2"/>
    </xf>
    <xf numFmtId="0" fontId="10" fillId="0" borderId="8" xfId="0" applyFont="1" applyBorder="1" applyAlignment="1">
      <alignment horizontal="right"/>
    </xf>
    <xf numFmtId="171" fontId="3" fillId="0" borderId="13" xfId="18" applyNumberFormat="1" applyFont="1" applyBorder="1" applyAlignment="1">
      <alignment horizontal="right"/>
    </xf>
    <xf numFmtId="165" fontId="3" fillId="0" borderId="13" xfId="17" applyNumberFormat="1" applyFont="1" applyFill="1" applyBorder="1" applyAlignment="1">
      <alignment horizontal="right"/>
    </xf>
    <xf numFmtId="0" fontId="3" fillId="0" borderId="6" xfId="0" applyFont="1" applyBorder="1" applyAlignment="1">
      <alignment horizontal="right" readingOrder="2"/>
    </xf>
    <xf numFmtId="171" fontId="4" fillId="0" borderId="11" xfId="18" applyNumberFormat="1" applyFont="1" applyBorder="1" applyAlignment="1">
      <alignment horizontal="right"/>
    </xf>
    <xf numFmtId="171" fontId="4" fillId="0" borderId="0" xfId="18" applyNumberFormat="1" applyFont="1" applyBorder="1" applyAlignment="1">
      <alignment horizontal="right"/>
    </xf>
    <xf numFmtId="165" fontId="6" fillId="0" borderId="0" xfId="0" applyNumberFormat="1" applyFont="1" applyBorder="1" applyAlignment="1">
      <alignment horizontal="right"/>
    </xf>
    <xf numFmtId="0" fontId="3" fillId="0" borderId="1" xfId="0" applyFont="1" applyBorder="1" applyAlignment="1">
      <alignment horizontal="right" readingOrder="2"/>
    </xf>
    <xf numFmtId="165" fontId="4" fillId="0" borderId="11" xfId="0" applyNumberFormat="1" applyFont="1" applyBorder="1" applyAlignment="1">
      <alignment horizontal="right" vertical="center" indent="1" readingOrder="2"/>
    </xf>
    <xf numFmtId="0" fontId="3" fillId="0" borderId="1" xfId="0" applyFont="1" applyBorder="1" applyAlignment="1">
      <alignment horizontal="right" vertical="center" indent="1" readingOrder="2"/>
    </xf>
    <xf numFmtId="0" fontId="39" fillId="0" borderId="3" xfId="0" applyFont="1" applyBorder="1" applyAlignment="1">
      <alignment horizontal="center" vertical="top" wrapText="1" readingOrder="1"/>
    </xf>
    <xf numFmtId="0" fontId="43" fillId="0" borderId="3" xfId="0" applyFont="1" applyBorder="1" applyAlignment="1">
      <alignment horizontal="center" vertical="top" wrapText="1" readingOrder="1"/>
    </xf>
    <xf numFmtId="0" fontId="43" fillId="0" borderId="4" xfId="0" applyFont="1" applyBorder="1" applyAlignment="1">
      <alignment horizontal="center" vertical="top" wrapText="1" readingOrder="2"/>
    </xf>
    <xf numFmtId="0" fontId="80" fillId="0" borderId="11" xfId="0" applyFont="1" applyBorder="1" applyAlignment="1">
      <alignment horizontal="right" vertical="top" wrapText="1" indent="1" readingOrder="2"/>
    </xf>
    <xf numFmtId="166" fontId="3" fillId="0" borderId="11" xfId="0" applyNumberFormat="1" applyFont="1" applyBorder="1" applyAlignment="1">
      <alignment horizontal="right" vertical="top" indent="1"/>
    </xf>
    <xf numFmtId="166" fontId="3" fillId="0" borderId="0" xfId="0" applyNumberFormat="1" applyFont="1" applyBorder="1" applyAlignment="1">
      <alignment horizontal="right" vertical="top" indent="1"/>
    </xf>
    <xf numFmtId="166" fontId="3" fillId="0" borderId="1" xfId="0" applyNumberFormat="1" applyFont="1" applyBorder="1" applyAlignment="1">
      <alignment horizontal="right" vertical="top" indent="1"/>
    </xf>
    <xf numFmtId="0" fontId="38" fillId="0" borderId="1" xfId="0" applyFont="1" applyBorder="1" applyAlignment="1">
      <alignment horizontal="left" vertical="top" wrapText="1" indent="1" readingOrder="1"/>
    </xf>
    <xf numFmtId="0" fontId="75" fillId="0" borderId="11" xfId="0" applyFont="1" applyBorder="1" applyAlignment="1">
      <alignment horizontal="right" vertical="top" wrapText="1" indent="1" readingOrder="2"/>
    </xf>
    <xf numFmtId="0" fontId="42" fillId="0" borderId="1" xfId="0" applyFont="1" applyBorder="1" applyAlignment="1">
      <alignment horizontal="left" vertical="top" wrapText="1" indent="1" readingOrder="1"/>
    </xf>
    <xf numFmtId="0" fontId="44" fillId="0" borderId="0" xfId="0" applyFont="1"/>
    <xf numFmtId="0" fontId="75" fillId="0" borderId="12" xfId="0" applyFont="1" applyBorder="1" applyAlignment="1">
      <alignment horizontal="right" vertical="top" wrapText="1" indent="1" readingOrder="2"/>
    </xf>
    <xf numFmtId="0" fontId="42" fillId="0" borderId="2" xfId="0" applyFont="1" applyBorder="1" applyAlignment="1">
      <alignment horizontal="left" vertical="top" wrapText="1" indent="1" readingOrder="1"/>
    </xf>
    <xf numFmtId="0" fontId="83" fillId="0" borderId="0" xfId="0" applyFont="1" applyAlignment="1">
      <alignment horizontal="center" readingOrder="1"/>
    </xf>
    <xf numFmtId="0" fontId="62" fillId="0" borderId="3" xfId="0" applyFont="1" applyBorder="1" applyAlignment="1">
      <alignment horizontal="center" vertical="top"/>
    </xf>
    <xf numFmtId="0" fontId="62" fillId="0" borderId="11" xfId="0" applyFont="1" applyBorder="1" applyAlignment="1">
      <alignment horizontal="center" vertical="top"/>
    </xf>
    <xf numFmtId="0" fontId="47" fillId="0" borderId="4" xfId="0" applyFont="1" applyBorder="1" applyAlignment="1">
      <alignment horizontal="center" vertical="top" wrapText="1"/>
    </xf>
    <xf numFmtId="0" fontId="47" fillId="0" borderId="12" xfId="0" applyFont="1" applyBorder="1" applyAlignment="1">
      <alignment horizontal="center" vertical="top" wrapText="1"/>
    </xf>
    <xf numFmtId="0" fontId="0" fillId="0" borderId="0" xfId="0" applyAlignment="1">
      <alignment vertical="top"/>
    </xf>
    <xf numFmtId="0" fontId="84" fillId="0" borderId="0" xfId="0" applyFont="1" applyAlignment="1">
      <alignment horizontal="center" readingOrder="1"/>
    </xf>
    <xf numFmtId="0" fontId="62" fillId="0" borderId="3" xfId="0" applyFont="1" applyBorder="1" applyAlignment="1">
      <alignment horizontal="center" vertical="top" wrapText="1"/>
    </xf>
    <xf numFmtId="0" fontId="62" fillId="0" borderId="3" xfId="0" applyFont="1" applyBorder="1" applyAlignment="1">
      <alignment horizontal="center" vertical="top" wrapText="1" readingOrder="2"/>
    </xf>
    <xf numFmtId="0" fontId="63" fillId="0" borderId="11" xfId="0" applyFont="1" applyBorder="1" applyAlignment="1">
      <alignment horizontal="center" vertical="top" wrapText="1"/>
    </xf>
    <xf numFmtId="0" fontId="64" fillId="0" borderId="4" xfId="0" applyFont="1" applyBorder="1" applyAlignment="1">
      <alignment horizontal="center" vertical="top" wrapText="1"/>
    </xf>
    <xf numFmtId="0" fontId="85" fillId="0" borderId="4" xfId="0" applyFont="1" applyBorder="1" applyAlignment="1">
      <alignment horizontal="center" vertical="top" wrapText="1"/>
    </xf>
    <xf numFmtId="171" fontId="46" fillId="0" borderId="8" xfId="20" applyNumberFormat="1" applyFont="1" applyBorder="1" applyAlignment="1">
      <alignment horizontal="right" vertical="center" indent="1"/>
    </xf>
    <xf numFmtId="171" fontId="46" fillId="0" borderId="13" xfId="20" applyNumberFormat="1" applyFont="1" applyBorder="1" applyAlignment="1">
      <alignment horizontal="right" vertical="center" indent="1"/>
    </xf>
    <xf numFmtId="171" fontId="46" fillId="0" borderId="11" xfId="20" applyNumberFormat="1" applyFont="1" applyBorder="1" applyAlignment="1">
      <alignment horizontal="right" vertical="center" indent="1"/>
    </xf>
    <xf numFmtId="171" fontId="46" fillId="0" borderId="0" xfId="20" applyNumberFormat="1" applyFont="1" applyBorder="1" applyAlignment="1">
      <alignment horizontal="right" vertical="center" indent="1"/>
    </xf>
    <xf numFmtId="171" fontId="47" fillId="0" borderId="12" xfId="20" applyNumberFormat="1" applyFont="1" applyBorder="1" applyAlignment="1">
      <alignment horizontal="right" vertical="center" indent="1"/>
    </xf>
    <xf numFmtId="171" fontId="47" fillId="0" borderId="10" xfId="20" applyNumberFormat="1" applyFont="1" applyBorder="1" applyAlignment="1">
      <alignment horizontal="right" vertical="center" indent="1"/>
    </xf>
    <xf numFmtId="0" fontId="49" fillId="0" borderId="0" xfId="0" applyFont="1" applyAlignment="1">
      <alignment horizontal="center" readingOrder="1"/>
    </xf>
    <xf numFmtId="0" fontId="82" fillId="0" borderId="0" xfId="0" applyFont="1" applyBorder="1" applyAlignment="1">
      <alignment horizontal="center"/>
    </xf>
    <xf numFmtId="0" fontId="62" fillId="0" borderId="3" xfId="0" applyFont="1" applyBorder="1" applyAlignment="1">
      <alignment horizontal="center" vertical="top" readingOrder="2"/>
    </xf>
    <xf numFmtId="0" fontId="63" fillId="0" borderId="3" xfId="0" applyFont="1" applyBorder="1" applyAlignment="1">
      <alignment horizontal="center" vertical="top" wrapText="1" readingOrder="2"/>
    </xf>
    <xf numFmtId="0" fontId="47" fillId="0" borderId="3" xfId="0" applyFont="1" applyBorder="1" applyAlignment="1">
      <alignment horizontal="center" vertical="top" wrapText="1" readingOrder="2"/>
    </xf>
    <xf numFmtId="0" fontId="46" fillId="0" borderId="3" xfId="0" applyFont="1" applyBorder="1" applyAlignment="1">
      <alignment horizontal="center" vertical="top" readingOrder="2"/>
    </xf>
    <xf numFmtId="0" fontId="63" fillId="0" borderId="11" xfId="0" applyFont="1" applyBorder="1" applyAlignment="1">
      <alignment horizontal="right" vertical="center" wrapText="1" indent="1"/>
    </xf>
    <xf numFmtId="0" fontId="46" fillId="0" borderId="6" xfId="0" applyFont="1" applyBorder="1" applyAlignment="1">
      <alignment horizontal="left" vertical="center" indent="1"/>
    </xf>
    <xf numFmtId="0" fontId="46" fillId="0" borderId="1" xfId="0" applyFont="1" applyBorder="1" applyAlignment="1">
      <alignment horizontal="left" vertical="center" indent="1" readingOrder="1"/>
    </xf>
    <xf numFmtId="0" fontId="62" fillId="0" borderId="12" xfId="0" applyFont="1" applyBorder="1" applyAlignment="1">
      <alignment horizontal="right" vertical="center" wrapText="1" indent="1"/>
    </xf>
    <xf numFmtId="0" fontId="47" fillId="0" borderId="2" xfId="0" applyFont="1" applyBorder="1" applyAlignment="1">
      <alignment horizontal="left" vertical="center" indent="1" readingOrder="1"/>
    </xf>
    <xf numFmtId="0" fontId="0" fillId="0" borderId="0" xfId="0" applyAlignment="1">
      <alignment vertical="center" readingOrder="2"/>
    </xf>
    <xf numFmtId="165" fontId="5" fillId="0" borderId="0" xfId="0" applyNumberFormat="1" applyFont="1" applyFill="1" applyAlignment="1">
      <alignment vertical="center"/>
    </xf>
    <xf numFmtId="0" fontId="5" fillId="0" borderId="13" xfId="0" applyFont="1" applyBorder="1"/>
    <xf numFmtId="166" fontId="0" fillId="0" borderId="0" xfId="0" applyNumberFormat="1"/>
    <xf numFmtId="0" fontId="0" fillId="0" borderId="0" xfId="0"/>
    <xf numFmtId="0" fontId="4" fillId="0" borderId="6" xfId="0" applyFont="1" applyBorder="1" applyAlignment="1">
      <alignment horizontal="left" vertical="center" wrapText="1" indent="1"/>
    </xf>
    <xf numFmtId="0" fontId="4" fillId="0" borderId="2" xfId="0" applyFont="1" applyBorder="1" applyAlignment="1">
      <alignment horizontal="left" vertical="center" wrapText="1" indent="1"/>
    </xf>
    <xf numFmtId="3" fontId="24" fillId="0" borderId="0" xfId="2" applyNumberFormat="1" applyFont="1" applyAlignment="1">
      <alignment horizontal="right" vertical="center"/>
    </xf>
    <xf numFmtId="3" fontId="24" fillId="0" borderId="0" xfId="2" applyNumberFormat="1" applyFont="1" applyAlignment="1">
      <alignment vertical="center"/>
    </xf>
    <xf numFmtId="0" fontId="48" fillId="0" borderId="0" xfId="0" applyFont="1" applyAlignment="1">
      <alignment horizontal="center" readingOrder="2"/>
    </xf>
    <xf numFmtId="0" fontId="88" fillId="0" borderId="0" xfId="0" applyFont="1" applyAlignment="1">
      <alignment horizontal="justify" readingOrder="2"/>
    </xf>
    <xf numFmtId="0" fontId="4" fillId="0" borderId="3" xfId="0" applyFont="1" applyBorder="1" applyAlignment="1">
      <alignment horizontal="center" vertical="center" wrapText="1" readingOrder="2"/>
    </xf>
    <xf numFmtId="0" fontId="25" fillId="0" borderId="14" xfId="0" applyFont="1" applyBorder="1" applyAlignment="1">
      <alignment horizontal="right" vertical="center" wrapText="1"/>
    </xf>
    <xf numFmtId="0" fontId="28" fillId="0" borderId="5" xfId="0" applyFont="1" applyBorder="1" applyAlignment="1">
      <alignment horizontal="center" vertical="center" readingOrder="1"/>
    </xf>
    <xf numFmtId="0" fontId="3" fillId="0" borderId="9" xfId="0" applyFont="1" applyBorder="1" applyAlignment="1">
      <alignment vertical="center"/>
    </xf>
    <xf numFmtId="0" fontId="3" fillId="0" borderId="4" xfId="0" applyFont="1" applyBorder="1" applyAlignment="1">
      <alignment horizontal="center" vertical="center" wrapText="1"/>
    </xf>
    <xf numFmtId="0" fontId="4" fillId="0" borderId="4" xfId="0" applyFont="1" applyBorder="1" applyAlignment="1">
      <alignment horizontal="center" vertical="center" wrapText="1"/>
    </xf>
    <xf numFmtId="0" fontId="6" fillId="0" borderId="4" xfId="0" applyFont="1" applyBorder="1" applyAlignment="1">
      <alignment horizontal="center" vertical="center"/>
    </xf>
    <xf numFmtId="0" fontId="3" fillId="0" borderId="5" xfId="0" applyFont="1" applyBorder="1" applyAlignment="1">
      <alignment horizontal="left" vertical="center" wrapText="1" indent="1"/>
    </xf>
    <xf numFmtId="0" fontId="7" fillId="0" borderId="5" xfId="0" applyFont="1" applyBorder="1" applyAlignment="1">
      <alignment horizontal="center" vertical="center" wrapText="1"/>
    </xf>
    <xf numFmtId="0" fontId="2" fillId="0" borderId="8" xfId="0" applyFont="1" applyBorder="1" applyAlignment="1">
      <alignment horizontal="right" vertical="center" wrapText="1" indent="1"/>
    </xf>
    <xf numFmtId="0" fontId="4" fillId="0" borderId="3" xfId="0" applyFont="1" applyBorder="1" applyAlignment="1">
      <alignment horizontal="center" vertical="center" wrapText="1"/>
    </xf>
    <xf numFmtId="0" fontId="6" fillId="0" borderId="3" xfId="0" applyFont="1" applyBorder="1" applyAlignment="1">
      <alignment horizontal="center" vertical="center"/>
    </xf>
    <xf numFmtId="0" fontId="5" fillId="0" borderId="0" xfId="0" applyFont="1" applyFill="1" applyAlignment="1">
      <alignment horizontal="center" vertical="center" wrapText="1" readingOrder="2"/>
    </xf>
    <xf numFmtId="0" fontId="3" fillId="0" borderId="9" xfId="0" applyFont="1" applyBorder="1" applyAlignment="1">
      <alignment vertical="center" readingOrder="2"/>
    </xf>
    <xf numFmtId="0" fontId="3" fillId="0" borderId="14" xfId="0" applyFont="1" applyBorder="1" applyAlignment="1">
      <alignment vertical="center" readingOrder="2"/>
    </xf>
    <xf numFmtId="0" fontId="6" fillId="0" borderId="3" xfId="0" applyFont="1" applyBorder="1" applyAlignment="1">
      <alignment horizontal="center" vertical="center" readingOrder="2"/>
    </xf>
    <xf numFmtId="0" fontId="5" fillId="0" borderId="0" xfId="0" applyFont="1" applyAlignment="1">
      <alignment horizontal="center" vertical="top" wrapText="1" readingOrder="2"/>
    </xf>
    <xf numFmtId="0" fontId="3" fillId="0" borderId="3" xfId="0" applyFont="1" applyBorder="1" applyAlignment="1">
      <alignment horizontal="center" vertical="center" wrapText="1"/>
    </xf>
    <xf numFmtId="0" fontId="3" fillId="0" borderId="14" xfId="0" applyFont="1" applyBorder="1" applyAlignment="1">
      <alignment vertical="center"/>
    </xf>
    <xf numFmtId="0" fontId="56" fillId="0" borderId="10" xfId="0" applyFont="1" applyBorder="1" applyAlignment="1">
      <alignment horizontal="right" vertical="center" wrapText="1" readingOrder="2"/>
    </xf>
    <xf numFmtId="0" fontId="56" fillId="0" borderId="10" xfId="0" applyFont="1" applyBorder="1" applyAlignment="1">
      <alignment horizontal="right" vertical="top" wrapText="1"/>
    </xf>
    <xf numFmtId="0" fontId="7" fillId="0" borderId="5" xfId="14" applyFont="1" applyBorder="1" applyAlignment="1">
      <alignment horizontal="center" vertical="center" wrapText="1" readingOrder="2"/>
    </xf>
    <xf numFmtId="0" fontId="4" fillId="0" borderId="3" xfId="14" applyFont="1" applyBorder="1" applyAlignment="1">
      <alignment horizontal="center" vertical="center" wrapText="1" readingOrder="2"/>
    </xf>
    <xf numFmtId="0" fontId="4" fillId="0" borderId="3" xfId="16" applyFont="1" applyFill="1" applyBorder="1" applyAlignment="1">
      <alignment horizontal="left" vertical="top" wrapText="1" indent="1"/>
    </xf>
    <xf numFmtId="0" fontId="7" fillId="0" borderId="5" xfId="14" applyFont="1" applyBorder="1" applyAlignment="1">
      <alignment horizontal="center" vertical="center" wrapText="1"/>
    </xf>
    <xf numFmtId="0" fontId="4" fillId="0" borderId="4" xfId="14" applyFont="1" applyBorder="1" applyAlignment="1">
      <alignment horizontal="center" vertical="center" wrapText="1"/>
    </xf>
    <xf numFmtId="0" fontId="5" fillId="0" borderId="0" xfId="0" applyFont="1" applyAlignment="1">
      <alignment horizontal="left" indent="1"/>
    </xf>
    <xf numFmtId="0" fontId="4" fillId="0" borderId="3" xfId="14" applyFont="1" applyBorder="1" applyAlignment="1">
      <alignment horizontal="center" vertical="center" wrapText="1"/>
    </xf>
    <xf numFmtId="3" fontId="4" fillId="0" borderId="0" xfId="0" applyNumberFormat="1" applyFont="1" applyBorder="1" applyAlignment="1">
      <alignment horizontal="right" vertical="center" wrapText="1" indent="1" readingOrder="2"/>
    </xf>
    <xf numFmtId="3" fontId="4" fillId="0" borderId="10" xfId="0" applyNumberFormat="1" applyFont="1" applyBorder="1" applyAlignment="1">
      <alignment horizontal="right" vertical="center" wrapText="1" indent="1" readingOrder="2"/>
    </xf>
    <xf numFmtId="3" fontId="3" fillId="0" borderId="13" xfId="0" applyNumberFormat="1" applyFont="1" applyBorder="1" applyAlignment="1">
      <alignment horizontal="right" vertical="center" wrapText="1" indent="1" readingOrder="2"/>
    </xf>
    <xf numFmtId="3" fontId="3" fillId="0" borderId="0" xfId="0" applyNumberFormat="1" applyFont="1" applyBorder="1" applyAlignment="1">
      <alignment horizontal="right" vertical="center" wrapText="1" indent="1" readingOrder="2"/>
    </xf>
    <xf numFmtId="3" fontId="3" fillId="0" borderId="10" xfId="0" applyNumberFormat="1" applyFont="1" applyBorder="1" applyAlignment="1">
      <alignment horizontal="right" vertical="center" wrapText="1" indent="1" readingOrder="2"/>
    </xf>
    <xf numFmtId="0" fontId="2" fillId="0" borderId="8" xfId="0" applyFont="1" applyBorder="1" applyAlignment="1">
      <alignment horizontal="center" vertical="center" readingOrder="1"/>
    </xf>
    <xf numFmtId="0" fontId="3" fillId="0" borderId="11" xfId="0" applyFont="1" applyBorder="1" applyAlignment="1">
      <alignment horizontal="center" vertical="center" wrapText="1" readingOrder="2"/>
    </xf>
    <xf numFmtId="166" fontId="3" fillId="0" borderId="8" xfId="0" applyNumberFormat="1" applyFont="1" applyBorder="1" applyAlignment="1">
      <alignment horizontal="right" vertical="center" indent="1" readingOrder="2"/>
    </xf>
    <xf numFmtId="166" fontId="3" fillId="0" borderId="13" xfId="0" applyNumberFormat="1" applyFont="1" applyBorder="1" applyAlignment="1">
      <alignment horizontal="right" vertical="center" indent="1" readingOrder="2"/>
    </xf>
    <xf numFmtId="166" fontId="3" fillId="0" borderId="6" xfId="0" applyNumberFormat="1" applyFont="1" applyBorder="1" applyAlignment="1">
      <alignment horizontal="right" vertical="center" indent="1" readingOrder="2"/>
    </xf>
    <xf numFmtId="166" fontId="3" fillId="0" borderId="11" xfId="0" applyNumberFormat="1" applyFont="1" applyBorder="1" applyAlignment="1">
      <alignment horizontal="right" vertical="center" indent="1" readingOrder="2"/>
    </xf>
    <xf numFmtId="166" fontId="3" fillId="0" borderId="0" xfId="0" applyNumberFormat="1" applyFont="1" applyBorder="1" applyAlignment="1">
      <alignment horizontal="right" vertical="center" indent="1" readingOrder="2"/>
    </xf>
    <xf numFmtId="166" fontId="3" fillId="0" borderId="1" xfId="0" applyNumberFormat="1" applyFont="1" applyBorder="1" applyAlignment="1">
      <alignment horizontal="right" vertical="center" indent="1" readingOrder="2"/>
    </xf>
    <xf numFmtId="166" fontId="4" fillId="0" borderId="0" xfId="0" applyNumberFormat="1" applyFont="1" applyBorder="1" applyAlignment="1">
      <alignment horizontal="right" vertical="center" indent="1" readingOrder="2"/>
    </xf>
    <xf numFmtId="166" fontId="4" fillId="0" borderId="1" xfId="0" applyNumberFormat="1" applyFont="1" applyBorder="1" applyAlignment="1">
      <alignment horizontal="right" vertical="center" indent="1" readingOrder="2"/>
    </xf>
    <xf numFmtId="166" fontId="4" fillId="0" borderId="10" xfId="0" applyNumberFormat="1" applyFont="1" applyBorder="1" applyAlignment="1">
      <alignment horizontal="right" vertical="center" indent="1" readingOrder="2"/>
    </xf>
    <xf numFmtId="166" fontId="4" fillId="0" borderId="2" xfId="0" applyNumberFormat="1" applyFont="1" applyBorder="1" applyAlignment="1">
      <alignment horizontal="right" vertical="center" indent="1" readingOrder="2"/>
    </xf>
    <xf numFmtId="1" fontId="3" fillId="0" borderId="12" xfId="0" applyNumberFormat="1" applyFont="1" applyBorder="1" applyAlignment="1">
      <alignment horizontal="right" vertical="center" indent="1" readingOrder="2"/>
    </xf>
    <xf numFmtId="1" fontId="3" fillId="0" borderId="10" xfId="0" applyNumberFormat="1" applyFont="1" applyBorder="1" applyAlignment="1">
      <alignment horizontal="right" vertical="center" indent="1" readingOrder="2"/>
    </xf>
    <xf numFmtId="3" fontId="3" fillId="0" borderId="13" xfId="0" applyNumberFormat="1" applyFont="1" applyBorder="1" applyAlignment="1">
      <alignment horizontal="left" vertical="center" wrapText="1" readingOrder="2"/>
    </xf>
    <xf numFmtId="3" fontId="3" fillId="0" borderId="0" xfId="0" applyNumberFormat="1" applyFont="1" applyBorder="1" applyAlignment="1">
      <alignment horizontal="left" vertical="center" wrapText="1" readingOrder="2"/>
    </xf>
    <xf numFmtId="1" fontId="3" fillId="0" borderId="2" xfId="0" applyNumberFormat="1" applyFont="1" applyBorder="1" applyAlignment="1">
      <alignment horizontal="right" vertical="center" indent="1" readingOrder="2"/>
    </xf>
    <xf numFmtId="0" fontId="5" fillId="2" borderId="0" xfId="0" applyFont="1" applyFill="1" applyAlignment="1">
      <alignment horizontal="right" indent="1"/>
    </xf>
    <xf numFmtId="165" fontId="5" fillId="0" borderId="0" xfId="0" applyNumberFormat="1" applyFont="1" applyAlignment="1">
      <alignment horizontal="right" indent="1"/>
    </xf>
    <xf numFmtId="0" fontId="25" fillId="0" borderId="5" xfId="0" applyFont="1" applyBorder="1" applyAlignment="1">
      <alignment horizontal="right" vertical="top" indent="1"/>
    </xf>
    <xf numFmtId="0" fontId="25" fillId="0" borderId="3" xfId="0" applyFont="1" applyBorder="1" applyAlignment="1">
      <alignment horizontal="right" vertical="top" indent="1"/>
    </xf>
    <xf numFmtId="0" fontId="28" fillId="0" borderId="3" xfId="0" applyFont="1" applyBorder="1" applyAlignment="1">
      <alignment horizontal="right" vertical="top" indent="1"/>
    </xf>
    <xf numFmtId="0" fontId="28" fillId="0" borderId="4" xfId="0" applyFont="1" applyBorder="1" applyAlignment="1">
      <alignment horizontal="right" vertical="top" indent="1"/>
    </xf>
    <xf numFmtId="3" fontId="3" fillId="0" borderId="12" xfId="0" applyNumberFormat="1" applyFont="1" applyBorder="1" applyAlignment="1">
      <alignment horizontal="left" vertical="center" wrapText="1" indent="1" readingOrder="2"/>
    </xf>
    <xf numFmtId="0" fontId="4" fillId="0" borderId="3" xfId="0" applyFont="1" applyBorder="1" applyAlignment="1">
      <alignment horizontal="left" indent="1" readingOrder="1"/>
    </xf>
    <xf numFmtId="0" fontId="4" fillId="0" borderId="4" xfId="0" applyFont="1" applyBorder="1" applyAlignment="1">
      <alignment horizontal="left" indent="1" readingOrder="1"/>
    </xf>
    <xf numFmtId="166" fontId="4" fillId="0" borderId="0" xfId="0" applyNumberFormat="1" applyFont="1" applyBorder="1" applyAlignment="1">
      <alignment horizontal="right" vertical="center" indent="1"/>
    </xf>
    <xf numFmtId="166" fontId="4" fillId="0" borderId="10" xfId="0" applyNumberFormat="1" applyFont="1" applyBorder="1" applyAlignment="1">
      <alignment horizontal="right" vertical="center" indent="1"/>
    </xf>
    <xf numFmtId="165" fontId="4" fillId="0" borderId="2" xfId="2" applyNumberFormat="1" applyFont="1" applyBorder="1" applyAlignment="1">
      <alignment horizontal="right" vertical="center" indent="1"/>
    </xf>
    <xf numFmtId="0" fontId="7" fillId="0" borderId="0" xfId="0" applyFont="1" applyAlignment="1">
      <alignment horizontal="right" readingOrder="2"/>
    </xf>
    <xf numFmtId="0" fontId="3" fillId="0" borderId="5" xfId="0" applyFont="1" applyBorder="1" applyAlignment="1">
      <alignment horizontal="left" vertical="center" wrapText="1" indent="1" readingOrder="1"/>
    </xf>
    <xf numFmtId="0" fontId="3" fillId="0" borderId="3" xfId="0" applyFont="1" applyBorder="1" applyAlignment="1">
      <alignment horizontal="left" vertical="center" wrapText="1" indent="1" readingOrder="1"/>
    </xf>
    <xf numFmtId="166" fontId="3" fillId="0" borderId="12" xfId="0" applyNumberFormat="1" applyFont="1" applyBorder="1" applyAlignment="1">
      <alignment horizontal="right" vertical="center" indent="1" readingOrder="2"/>
    </xf>
    <xf numFmtId="166" fontId="3" fillId="0" borderId="10" xfId="0" applyNumberFormat="1" applyFont="1" applyBorder="1" applyAlignment="1">
      <alignment horizontal="right" vertical="center" indent="1" readingOrder="2"/>
    </xf>
    <xf numFmtId="0" fontId="7" fillId="0" borderId="5" xfId="0" applyFont="1" applyBorder="1" applyAlignment="1">
      <alignment horizontal="right" vertical="center" wrapText="1" indent="1" readingOrder="2"/>
    </xf>
    <xf numFmtId="0" fontId="7" fillId="0" borderId="4" xfId="0" applyFont="1" applyBorder="1" applyAlignment="1">
      <alignment horizontal="right" vertical="center" wrapText="1" indent="1" readingOrder="2"/>
    </xf>
    <xf numFmtId="165" fontId="4" fillId="0" borderId="12" xfId="0" applyNumberFormat="1" applyFont="1" applyBorder="1" applyAlignment="1">
      <alignment horizontal="right" vertical="center" indent="1" readingOrder="2"/>
    </xf>
    <xf numFmtId="0" fontId="56" fillId="0" borderId="10" xfId="0" applyFont="1" applyBorder="1" applyAlignment="1">
      <alignment horizontal="right" vertical="top" wrapText="1"/>
    </xf>
    <xf numFmtId="166" fontId="3" fillId="0" borderId="11" xfId="0" applyNumberFormat="1" applyFont="1" applyBorder="1" applyAlignment="1">
      <alignment horizontal="right" vertical="center" indent="1"/>
    </xf>
    <xf numFmtId="166" fontId="3" fillId="0" borderId="1" xfId="0" applyNumberFormat="1" applyFont="1" applyBorder="1" applyAlignment="1">
      <alignment horizontal="right" vertical="center" indent="1"/>
    </xf>
    <xf numFmtId="166" fontId="4" fillId="0" borderId="11" xfId="0" applyNumberFormat="1" applyFont="1" applyBorder="1" applyAlignment="1">
      <alignment horizontal="right" vertical="center" indent="1"/>
    </xf>
    <xf numFmtId="166" fontId="4" fillId="0" borderId="1" xfId="0" applyNumberFormat="1" applyFont="1" applyBorder="1" applyAlignment="1">
      <alignment horizontal="right" vertical="center" indent="1"/>
    </xf>
    <xf numFmtId="166" fontId="4" fillId="0" borderId="12" xfId="0" applyNumberFormat="1" applyFont="1" applyBorder="1" applyAlignment="1">
      <alignment horizontal="right" vertical="center" indent="1"/>
    </xf>
    <xf numFmtId="166" fontId="4" fillId="0" borderId="2" xfId="0" applyNumberFormat="1" applyFont="1" applyBorder="1" applyAlignment="1">
      <alignment horizontal="right" vertical="center" indent="1"/>
    </xf>
    <xf numFmtId="0" fontId="4" fillId="0" borderId="3" xfId="0" applyFont="1" applyBorder="1" applyAlignment="1">
      <alignment horizontal="center" vertical="center" wrapText="1" readingOrder="2"/>
    </xf>
    <xf numFmtId="0" fontId="3" fillId="0" borderId="5" xfId="0" applyFont="1" applyBorder="1" applyAlignment="1">
      <alignment horizontal="center" vertical="center" wrapText="1" readingOrder="1"/>
    </xf>
    <xf numFmtId="0" fontId="0" fillId="0" borderId="0" xfId="0" applyAlignment="1"/>
    <xf numFmtId="0" fontId="9" fillId="0" borderId="0" xfId="0" applyFont="1" applyBorder="1" applyAlignment="1">
      <alignment horizontal="center" vertical="center" wrapText="1" readingOrder="1"/>
    </xf>
    <xf numFmtId="0" fontId="2" fillId="0" borderId="8" xfId="0" applyFont="1" applyBorder="1" applyAlignment="1">
      <alignment horizontal="center" vertical="center" wrapText="1" readingOrder="2"/>
    </xf>
    <xf numFmtId="0" fontId="9" fillId="0" borderId="0" xfId="0" applyFont="1" applyAlignment="1">
      <alignment horizontal="center" vertical="center" wrapText="1" readingOrder="2"/>
    </xf>
    <xf numFmtId="0" fontId="2" fillId="0" borderId="5" xfId="0" applyFont="1" applyBorder="1" applyAlignment="1">
      <alignment horizontal="center" vertical="center" wrapText="1" readingOrder="2"/>
    </xf>
    <xf numFmtId="0" fontId="5" fillId="0" borderId="0" xfId="0" applyFont="1" applyBorder="1" applyAlignment="1">
      <alignment vertical="center"/>
    </xf>
    <xf numFmtId="0" fontId="17" fillId="0" borderId="0" xfId="0" applyFont="1" applyBorder="1" applyAlignment="1">
      <alignment horizontal="center" vertical="center" wrapText="1"/>
    </xf>
    <xf numFmtId="0" fontId="5" fillId="0" borderId="0" xfId="0" applyFont="1" applyBorder="1" applyAlignment="1">
      <alignment horizontal="center" vertical="center" wrapText="1"/>
    </xf>
    <xf numFmtId="0" fontId="4" fillId="0" borderId="5" xfId="0" applyFont="1" applyBorder="1" applyAlignment="1">
      <alignment horizontal="center" vertical="center" wrapText="1" readingOrder="2"/>
    </xf>
    <xf numFmtId="0" fontId="9" fillId="0" borderId="0" xfId="0" applyFont="1" applyAlignment="1">
      <alignment horizontal="center" vertical="center" wrapText="1"/>
    </xf>
    <xf numFmtId="0" fontId="9" fillId="0" borderId="0" xfId="0" applyFont="1" applyBorder="1" applyAlignment="1">
      <alignment horizontal="center" vertical="center" wrapText="1"/>
    </xf>
    <xf numFmtId="3" fontId="5" fillId="0" borderId="0" xfId="0" applyNumberFormat="1" applyFont="1" applyAlignment="1">
      <alignment horizontal="left" indent="1"/>
    </xf>
    <xf numFmtId="0" fontId="2" fillId="0" borderId="5" xfId="0" applyFont="1" applyBorder="1" applyAlignment="1">
      <alignment horizontal="right" vertical="center" wrapText="1" indent="1" readingOrder="2"/>
    </xf>
    <xf numFmtId="0" fontId="2" fillId="0" borderId="3" xfId="0" applyFont="1" applyBorder="1" applyAlignment="1">
      <alignment horizontal="right" wrapText="1" indent="1" readingOrder="2"/>
    </xf>
    <xf numFmtId="0" fontId="7" fillId="0" borderId="3" xfId="0" applyFont="1" applyBorder="1" applyAlignment="1">
      <alignment horizontal="right" indent="1" readingOrder="2"/>
    </xf>
    <xf numFmtId="0" fontId="7" fillId="0" borderId="4" xfId="0" applyFont="1" applyBorder="1" applyAlignment="1">
      <alignment horizontal="right" indent="1" readingOrder="2"/>
    </xf>
    <xf numFmtId="0" fontId="3" fillId="0" borderId="8" xfId="0" applyFont="1" applyBorder="1" applyAlignment="1">
      <alignment horizontal="right" vertical="center" indent="1" readingOrder="2"/>
    </xf>
    <xf numFmtId="165" fontId="3" fillId="0" borderId="12" xfId="0" applyNumberFormat="1" applyFont="1" applyBorder="1" applyAlignment="1">
      <alignment horizontal="right" vertical="center" indent="1" readingOrder="2"/>
    </xf>
    <xf numFmtId="165" fontId="3" fillId="0" borderId="10" xfId="0" applyNumberFormat="1" applyFont="1" applyBorder="1" applyAlignment="1">
      <alignment horizontal="right" vertical="center" indent="1" readingOrder="2"/>
    </xf>
    <xf numFmtId="165" fontId="3" fillId="0" borderId="2" xfId="0" applyNumberFormat="1" applyFont="1" applyBorder="1" applyAlignment="1">
      <alignment horizontal="right" vertical="center" indent="1" readingOrder="2"/>
    </xf>
    <xf numFmtId="0" fontId="2" fillId="0" borderId="9" xfId="0" applyFont="1" applyBorder="1" applyAlignment="1">
      <alignment horizontal="center" vertical="center" wrapText="1" readingOrder="1"/>
    </xf>
    <xf numFmtId="0" fontId="0" fillId="0" borderId="0" xfId="0" applyBorder="1" applyAlignment="1"/>
    <xf numFmtId="0" fontId="5" fillId="0" borderId="0" xfId="0" applyFont="1" applyFill="1" applyAlignment="1"/>
    <xf numFmtId="0" fontId="9" fillId="0" borderId="23" xfId="0" applyFont="1" applyBorder="1" applyAlignment="1">
      <alignment horizontal="center" vertical="top" wrapText="1" readingOrder="1"/>
    </xf>
    <xf numFmtId="1" fontId="7" fillId="0" borderId="13" xfId="10" applyNumberFormat="1" applyFont="1" applyBorder="1" applyAlignment="1">
      <alignment horizontal="right" vertical="center" readingOrder="2"/>
    </xf>
    <xf numFmtId="0" fontId="4" fillId="0" borderId="13" xfId="10" applyFont="1" applyBorder="1" applyAlignment="1">
      <alignment vertical="center"/>
    </xf>
    <xf numFmtId="165" fontId="4" fillId="0" borderId="13" xfId="10" applyNumberFormat="1" applyFont="1" applyBorder="1" applyAlignment="1">
      <alignment vertical="center"/>
    </xf>
    <xf numFmtId="1" fontId="4" fillId="0" borderId="13" xfId="10" applyNumberFormat="1" applyFont="1" applyBorder="1" applyAlignment="1">
      <alignment vertical="center" readingOrder="2"/>
    </xf>
    <xf numFmtId="0" fontId="2" fillId="0" borderId="9" xfId="0" applyFont="1" applyBorder="1" applyAlignment="1">
      <alignment vertical="center"/>
    </xf>
    <xf numFmtId="0" fontId="2" fillId="0" borderId="9" xfId="0" applyFont="1" applyBorder="1" applyAlignment="1">
      <alignment vertical="center" readingOrder="2"/>
    </xf>
    <xf numFmtId="165" fontId="7" fillId="0" borderId="13" xfId="0" applyNumberFormat="1" applyFont="1" applyBorder="1" applyAlignment="1">
      <alignment horizontal="right" vertical="top" readingOrder="2"/>
    </xf>
    <xf numFmtId="0" fontId="2" fillId="0" borderId="7" xfId="0" applyFont="1" applyBorder="1" applyAlignment="1">
      <alignment horizontal="center" vertical="center" wrapText="1" readingOrder="1"/>
    </xf>
    <xf numFmtId="0" fontId="5" fillId="3" borderId="0" xfId="0" applyFont="1" applyFill="1" applyAlignment="1">
      <alignment vertical="top"/>
    </xf>
    <xf numFmtId="0" fontId="7" fillId="0" borderId="0" xfId="0" applyFont="1" applyAlignment="1">
      <alignment horizontal="right" wrapText="1" indent="1"/>
    </xf>
    <xf numFmtId="0" fontId="20" fillId="0" borderId="13" xfId="0" applyFont="1" applyBorder="1"/>
    <xf numFmtId="0" fontId="4" fillId="0" borderId="13" xfId="0" applyFont="1" applyBorder="1" applyAlignment="1">
      <alignment readingOrder="1"/>
    </xf>
    <xf numFmtId="0" fontId="2" fillId="0" borderId="5" xfId="0" applyFont="1" applyBorder="1" applyAlignment="1">
      <alignment horizontal="center" vertical="center" wrapText="1" readingOrder="2"/>
    </xf>
    <xf numFmtId="0" fontId="3" fillId="0" borderId="15" xfId="0" applyFont="1" applyBorder="1" applyAlignment="1">
      <alignment horizontal="left" vertical="center" wrapText="1" readingOrder="2"/>
    </xf>
    <xf numFmtId="0" fontId="2" fillId="0" borderId="9" xfId="0" applyFont="1" applyBorder="1" applyAlignment="1">
      <alignment horizontal="right" vertical="center" wrapText="1" readingOrder="2"/>
    </xf>
    <xf numFmtId="0" fontId="28" fillId="0" borderId="9" xfId="0" applyFont="1" applyBorder="1" applyAlignment="1">
      <alignment horizontal="right" vertical="center" wrapText="1" readingOrder="2"/>
    </xf>
    <xf numFmtId="0" fontId="4" fillId="0" borderId="15" xfId="0" applyFont="1" applyBorder="1" applyAlignment="1">
      <alignment horizontal="left" vertical="center" wrapText="1" readingOrder="2"/>
    </xf>
    <xf numFmtId="3" fontId="5" fillId="0" borderId="0" xfId="0" applyNumberFormat="1" applyFont="1" applyAlignment="1">
      <alignment vertical="center"/>
    </xf>
    <xf numFmtId="3" fontId="3" fillId="0" borderId="6" xfId="0" applyNumberFormat="1" applyFont="1" applyBorder="1" applyAlignment="1">
      <alignment horizontal="left" vertical="center" wrapText="1" readingOrder="2"/>
    </xf>
    <xf numFmtId="3" fontId="3" fillId="0" borderId="1" xfId="0" applyNumberFormat="1" applyFont="1" applyBorder="1" applyAlignment="1">
      <alignment horizontal="left" vertical="center" wrapText="1" readingOrder="2"/>
    </xf>
    <xf numFmtId="3" fontId="4" fillId="0" borderId="0" xfId="0" applyNumberFormat="1" applyFont="1" applyBorder="1" applyAlignment="1">
      <alignment horizontal="right" vertical="center" wrapText="1" readingOrder="2"/>
    </xf>
    <xf numFmtId="3" fontId="3" fillId="0" borderId="10" xfId="0" applyNumberFormat="1" applyFont="1" applyBorder="1" applyAlignment="1">
      <alignment horizontal="left" vertical="center" wrapText="1" readingOrder="2"/>
    </xf>
    <xf numFmtId="3" fontId="3" fillId="0" borderId="2" xfId="0" applyNumberFormat="1" applyFont="1" applyBorder="1" applyAlignment="1">
      <alignment horizontal="left" vertical="center" wrapText="1" readingOrder="2"/>
    </xf>
    <xf numFmtId="3" fontId="10" fillId="0" borderId="0" xfId="0" applyNumberFormat="1" applyFont="1" applyAlignment="1">
      <alignment horizontal="right" vertical="center" indent="1"/>
    </xf>
    <xf numFmtId="0" fontId="10" fillId="0" borderId="0" xfId="0" applyFont="1" applyAlignment="1">
      <alignment horizontal="right" vertical="center" indent="1"/>
    </xf>
    <xf numFmtId="3" fontId="10" fillId="0" borderId="13" xfId="0" applyNumberFormat="1" applyFont="1" applyBorder="1" applyAlignment="1">
      <alignment horizontal="right" vertical="center" indent="1"/>
    </xf>
    <xf numFmtId="3" fontId="10" fillId="0" borderId="0" xfId="0" applyNumberFormat="1" applyFont="1" applyBorder="1" applyAlignment="1">
      <alignment horizontal="right" vertical="center" indent="1"/>
    </xf>
    <xf numFmtId="0" fontId="10" fillId="0" borderId="0" xfId="0" applyFont="1" applyBorder="1" applyAlignment="1">
      <alignment horizontal="right" vertical="center" indent="1"/>
    </xf>
    <xf numFmtId="0" fontId="10" fillId="0" borderId="10" xfId="0" applyFont="1" applyBorder="1" applyAlignment="1">
      <alignment horizontal="right" vertical="center" indent="1"/>
    </xf>
    <xf numFmtId="0" fontId="5" fillId="0" borderId="0" xfId="0" applyFont="1" applyAlignment="1">
      <alignment horizontal="right" indent="1" readingOrder="2"/>
    </xf>
    <xf numFmtId="165" fontId="5" fillId="0" borderId="0" xfId="0" applyNumberFormat="1" applyFont="1" applyFill="1" applyAlignment="1">
      <alignment horizontal="right" wrapText="1" indent="1"/>
    </xf>
    <xf numFmtId="165" fontId="5" fillId="0" borderId="0" xfId="0" applyNumberFormat="1" applyFont="1" applyFill="1" applyAlignment="1">
      <alignment wrapText="1"/>
    </xf>
    <xf numFmtId="0" fontId="5" fillId="0" borderId="0" xfId="0" applyFont="1" applyFill="1" applyAlignment="1">
      <alignment wrapText="1"/>
    </xf>
    <xf numFmtId="165" fontId="3" fillId="0" borderId="0" xfId="0" applyNumberFormat="1" applyFont="1" applyFill="1" applyBorder="1" applyAlignment="1">
      <alignment horizontal="right" vertical="center" indent="1" readingOrder="2"/>
    </xf>
    <xf numFmtId="165" fontId="5" fillId="0" borderId="0" xfId="0" applyNumberFormat="1" applyFont="1" applyFill="1"/>
    <xf numFmtId="0" fontId="4" fillId="0" borderId="3" xfId="0" applyFont="1" applyBorder="1" applyAlignment="1">
      <alignment horizontal="center" vertical="top" readingOrder="1"/>
    </xf>
    <xf numFmtId="3" fontId="3" fillId="0" borderId="23" xfId="0" applyNumberFormat="1" applyFont="1" applyBorder="1" applyAlignment="1">
      <alignment horizontal="right" vertical="center" wrapText="1" indent="1" readingOrder="2"/>
    </xf>
    <xf numFmtId="167" fontId="10" fillId="0" borderId="13" xfId="1" applyNumberFormat="1" applyFont="1" applyBorder="1" applyAlignment="1">
      <alignment horizontal="right" vertical="center" wrapText="1" indent="1" readingOrder="2"/>
    </xf>
    <xf numFmtId="167" fontId="10" fillId="0" borderId="0" xfId="1" applyNumberFormat="1" applyFont="1" applyBorder="1" applyAlignment="1">
      <alignment horizontal="right" vertical="center" wrapText="1" indent="1" readingOrder="2"/>
    </xf>
    <xf numFmtId="167" fontId="10" fillId="0" borderId="23" xfId="1" applyNumberFormat="1" applyFont="1" applyBorder="1" applyAlignment="1">
      <alignment horizontal="right" vertical="center" wrapText="1" indent="1" readingOrder="2"/>
    </xf>
    <xf numFmtId="3" fontId="3" fillId="0" borderId="3" xfId="0" applyNumberFormat="1" applyFont="1" applyFill="1" applyBorder="1" applyAlignment="1">
      <alignment horizontal="right" vertical="center" indent="1"/>
    </xf>
    <xf numFmtId="0" fontId="3" fillId="0" borderId="3" xfId="0" applyFont="1" applyFill="1" applyBorder="1" applyAlignment="1">
      <alignment horizontal="right" vertical="center" indent="1"/>
    </xf>
    <xf numFmtId="0" fontId="4" fillId="0" borderId="4" xfId="0" applyFont="1" applyFill="1" applyBorder="1" applyAlignment="1">
      <alignment horizontal="right" vertical="center" indent="1"/>
    </xf>
    <xf numFmtId="0" fontId="2" fillId="0" borderId="8" xfId="10" applyFont="1" applyBorder="1" applyAlignment="1">
      <alignment horizontal="center" wrapText="1" readingOrder="2"/>
    </xf>
    <xf numFmtId="3" fontId="4" fillId="0" borderId="0" xfId="1" applyNumberFormat="1" applyFont="1" applyBorder="1" applyAlignment="1">
      <alignment horizontal="right" vertical="center" indent="1"/>
    </xf>
    <xf numFmtId="3" fontId="4" fillId="0" borderId="10" xfId="1" applyNumberFormat="1" applyFont="1" applyBorder="1" applyAlignment="1">
      <alignment horizontal="right" vertical="center" indent="1"/>
    </xf>
    <xf numFmtId="3" fontId="3" fillId="0" borderId="8" xfId="0" applyNumberFormat="1" applyFont="1" applyBorder="1" applyAlignment="1">
      <alignment horizontal="left" vertical="top" wrapText="1" indent="1" readingOrder="2"/>
    </xf>
    <xf numFmtId="3" fontId="3" fillId="0" borderId="13" xfId="0" applyNumberFormat="1" applyFont="1" applyBorder="1" applyAlignment="1">
      <alignment horizontal="left" vertical="top" wrapText="1" indent="1" readingOrder="2"/>
    </xf>
    <xf numFmtId="3" fontId="4" fillId="0" borderId="13" xfId="0" applyNumberFormat="1" applyFont="1" applyBorder="1" applyAlignment="1">
      <alignment horizontal="left" vertical="top" wrapText="1" indent="1" readingOrder="2"/>
    </xf>
    <xf numFmtId="3" fontId="4" fillId="0" borderId="6" xfId="0" applyNumberFormat="1" applyFont="1" applyBorder="1" applyAlignment="1">
      <alignment horizontal="left" vertical="top" wrapText="1" indent="1" readingOrder="2"/>
    </xf>
    <xf numFmtId="3" fontId="3" fillId="0" borderId="11" xfId="0" applyNumberFormat="1" applyFont="1" applyBorder="1" applyAlignment="1">
      <alignment horizontal="left" vertical="top" wrapText="1" indent="1" readingOrder="2"/>
    </xf>
    <xf numFmtId="3" fontId="3" fillId="0" borderId="0" xfId="0" applyNumberFormat="1" applyFont="1" applyBorder="1" applyAlignment="1">
      <alignment horizontal="left" vertical="top" wrapText="1" indent="1" readingOrder="2"/>
    </xf>
    <xf numFmtId="3" fontId="4" fillId="0" borderId="0" xfId="0" applyNumberFormat="1" applyFont="1" applyBorder="1" applyAlignment="1">
      <alignment horizontal="left" vertical="top" wrapText="1" indent="1" readingOrder="2"/>
    </xf>
    <xf numFmtId="3" fontId="4" fillId="0" borderId="1" xfId="0" applyNumberFormat="1" applyFont="1" applyBorder="1" applyAlignment="1">
      <alignment horizontal="left" vertical="top" wrapText="1" indent="1" readingOrder="2"/>
    </xf>
    <xf numFmtId="3" fontId="3" fillId="0" borderId="12" xfId="0" applyNumberFormat="1" applyFont="1" applyBorder="1" applyAlignment="1">
      <alignment horizontal="left" vertical="top" wrapText="1" indent="1" readingOrder="2"/>
    </xf>
    <xf numFmtId="3" fontId="3" fillId="0" borderId="10" xfId="0" applyNumberFormat="1" applyFont="1" applyBorder="1" applyAlignment="1">
      <alignment horizontal="left" vertical="top" wrapText="1" indent="1" readingOrder="2"/>
    </xf>
    <xf numFmtId="0" fontId="2" fillId="0" borderId="5" xfId="2" applyFont="1" applyFill="1" applyBorder="1" applyAlignment="1">
      <alignment horizontal="center" vertical="top" wrapText="1" readingOrder="2"/>
    </xf>
    <xf numFmtId="0" fontId="0" fillId="0" borderId="0" xfId="0"/>
    <xf numFmtId="0" fontId="49" fillId="0" borderId="23" xfId="0" applyFont="1" applyBorder="1" applyAlignment="1">
      <alignment horizontal="center" readingOrder="1"/>
    </xf>
    <xf numFmtId="0" fontId="49" fillId="0" borderId="0" xfId="0" applyFont="1" applyBorder="1" applyAlignment="1">
      <alignment horizontal="center" readingOrder="1"/>
    </xf>
    <xf numFmtId="0" fontId="2" fillId="0" borderId="5" xfId="0" applyFont="1" applyBorder="1" applyAlignment="1">
      <alignment horizontal="center" vertical="center" wrapText="1" readingOrder="2"/>
    </xf>
    <xf numFmtId="0" fontId="9" fillId="0" borderId="0" xfId="0" applyFont="1" applyAlignment="1">
      <alignment horizontal="center" vertical="top" wrapText="1" readingOrder="1"/>
    </xf>
    <xf numFmtId="0" fontId="3" fillId="0" borderId="3" xfId="0" applyFont="1" applyBorder="1" applyAlignment="1">
      <alignment horizontal="center" vertical="center" wrapText="1" readingOrder="2"/>
    </xf>
    <xf numFmtId="0" fontId="3" fillId="0" borderId="5" xfId="0" applyFont="1" applyBorder="1" applyAlignment="1">
      <alignment horizontal="center" vertical="center" wrapText="1" readingOrder="1"/>
    </xf>
    <xf numFmtId="0" fontId="2" fillId="0" borderId="5" xfId="0" applyFont="1" applyBorder="1" applyAlignment="1">
      <alignment horizontal="center" vertical="top" wrapText="1" readingOrder="2"/>
    </xf>
    <xf numFmtId="0" fontId="9" fillId="0" borderId="0" xfId="0" applyFont="1" applyAlignment="1">
      <alignment horizontal="center" wrapText="1" readingOrder="1"/>
    </xf>
    <xf numFmtId="0" fontId="3" fillId="0" borderId="4" xfId="0" applyFont="1" applyBorder="1" applyAlignment="1">
      <alignment horizontal="center" vertical="top" wrapText="1"/>
    </xf>
    <xf numFmtId="0" fontId="4" fillId="0" borderId="3" xfId="0" applyFont="1" applyBorder="1" applyAlignment="1">
      <alignment horizontal="center" vertical="center" wrapText="1" readingOrder="2"/>
    </xf>
    <xf numFmtId="0" fontId="2" fillId="0" borderId="5" xfId="0" applyFont="1" applyBorder="1" applyAlignment="1">
      <alignment horizontal="center" vertical="center" wrapText="1" readingOrder="2"/>
    </xf>
    <xf numFmtId="0" fontId="50" fillId="0" borderId="3" xfId="0" applyFont="1" applyBorder="1" applyAlignment="1">
      <alignment horizontal="center" vertical="center" wrapText="1" readingOrder="2"/>
    </xf>
    <xf numFmtId="0" fontId="41" fillId="0" borderId="4" xfId="0" applyFont="1" applyBorder="1" applyAlignment="1">
      <alignment horizontal="center" vertical="center" wrapText="1" readingOrder="2"/>
    </xf>
    <xf numFmtId="0" fontId="2" fillId="0" borderId="3" xfId="0" applyFont="1" applyBorder="1" applyAlignment="1">
      <alignment horizontal="right" vertical="center" indent="1"/>
    </xf>
    <xf numFmtId="0" fontId="7" fillId="0" borderId="3" xfId="0" applyFont="1" applyBorder="1" applyAlignment="1">
      <alignment horizontal="right" vertical="center" indent="1"/>
    </xf>
    <xf numFmtId="0" fontId="7" fillId="0" borderId="4" xfId="0" applyFont="1" applyBorder="1" applyAlignment="1">
      <alignment horizontal="right" vertical="center" indent="1"/>
    </xf>
    <xf numFmtId="0" fontId="3" fillId="0" borderId="5" xfId="0" applyFont="1" applyBorder="1" applyAlignment="1">
      <alignment horizontal="left" vertical="center" wrapText="1" indent="1" readingOrder="2"/>
    </xf>
    <xf numFmtId="0" fontId="3" fillId="0" borderId="3" xfId="0" applyFont="1" applyBorder="1" applyAlignment="1">
      <alignment horizontal="left" vertical="center" indent="1" readingOrder="2"/>
    </xf>
    <xf numFmtId="0" fontId="4" fillId="0" borderId="3" xfId="0" applyFont="1" applyBorder="1" applyAlignment="1">
      <alignment horizontal="left" vertical="center" indent="1" readingOrder="2"/>
    </xf>
    <xf numFmtId="0" fontId="4" fillId="0" borderId="4" xfId="0" applyFont="1" applyBorder="1" applyAlignment="1">
      <alignment horizontal="left" vertical="center" indent="1" readingOrder="2"/>
    </xf>
    <xf numFmtId="165" fontId="3" fillId="0" borderId="13" xfId="0" applyNumberFormat="1" applyFont="1" applyBorder="1" applyAlignment="1">
      <alignment horizontal="right" vertical="center" indent="1" readingOrder="1"/>
    </xf>
    <xf numFmtId="3" fontId="3" fillId="0" borderId="13" xfId="0" applyNumberFormat="1" applyFont="1" applyBorder="1" applyAlignment="1">
      <alignment horizontal="right" vertical="center" indent="1" readingOrder="1"/>
    </xf>
    <xf numFmtId="165" fontId="3" fillId="0" borderId="6" xfId="0" applyNumberFormat="1" applyFont="1" applyBorder="1" applyAlignment="1">
      <alignment horizontal="right" vertical="center" indent="1" readingOrder="1"/>
    </xf>
    <xf numFmtId="165" fontId="3" fillId="0" borderId="0" xfId="0" applyNumberFormat="1" applyFont="1" applyBorder="1" applyAlignment="1">
      <alignment horizontal="right" vertical="center" indent="1" readingOrder="1"/>
    </xf>
    <xf numFmtId="3" fontId="3" fillId="0" borderId="0" xfId="0" applyNumberFormat="1" applyFont="1" applyBorder="1" applyAlignment="1">
      <alignment horizontal="right" vertical="center" indent="1" readingOrder="1"/>
    </xf>
    <xf numFmtId="165" fontId="3" fillId="0" borderId="1" xfId="0" applyNumberFormat="1" applyFont="1" applyBorder="1" applyAlignment="1">
      <alignment horizontal="right" vertical="center" indent="1" readingOrder="1"/>
    </xf>
    <xf numFmtId="165" fontId="4" fillId="0" borderId="0" xfId="0" applyNumberFormat="1" applyFont="1" applyBorder="1" applyAlignment="1">
      <alignment horizontal="right" vertical="center" indent="1" readingOrder="1"/>
    </xf>
    <xf numFmtId="3" fontId="4" fillId="0" borderId="0" xfId="0" applyNumberFormat="1" applyFont="1" applyBorder="1" applyAlignment="1">
      <alignment horizontal="right" vertical="center" indent="1" readingOrder="1"/>
    </xf>
    <xf numFmtId="166" fontId="4" fillId="0" borderId="1" xfId="0" applyNumberFormat="1" applyFont="1" applyBorder="1" applyAlignment="1">
      <alignment horizontal="right" vertical="center" indent="1" readingOrder="1"/>
    </xf>
    <xf numFmtId="3" fontId="4" fillId="0" borderId="0" xfId="13" applyNumberFormat="1" applyFont="1" applyBorder="1" applyAlignment="1">
      <alignment horizontal="right" vertical="center" indent="1" readingOrder="1"/>
    </xf>
    <xf numFmtId="165" fontId="4" fillId="0" borderId="10" xfId="0" applyNumberFormat="1" applyFont="1" applyBorder="1" applyAlignment="1">
      <alignment horizontal="right" vertical="center" indent="1" readingOrder="1"/>
    </xf>
    <xf numFmtId="3" fontId="4" fillId="0" borderId="10" xfId="13" applyNumberFormat="1" applyFont="1" applyBorder="1" applyAlignment="1">
      <alignment horizontal="right" vertical="center" indent="1" readingOrder="1"/>
    </xf>
    <xf numFmtId="166" fontId="4" fillId="0" borderId="2" xfId="0" applyNumberFormat="1" applyFont="1" applyBorder="1" applyAlignment="1">
      <alignment horizontal="right" vertical="center" indent="1" readingOrder="1"/>
    </xf>
    <xf numFmtId="0" fontId="4" fillId="0" borderId="3" xfId="0" applyFont="1" applyBorder="1" applyAlignment="1">
      <alignment horizontal="left" vertical="center" indent="1"/>
    </xf>
    <xf numFmtId="0" fontId="42" fillId="0" borderId="3" xfId="0" applyFont="1" applyBorder="1" applyAlignment="1">
      <alignment horizontal="left" vertical="center" indent="1"/>
    </xf>
    <xf numFmtId="0" fontId="42" fillId="0" borderId="4" xfId="0" applyFont="1" applyBorder="1" applyAlignment="1">
      <alignment horizontal="left" vertical="center" indent="1"/>
    </xf>
    <xf numFmtId="166" fontId="3" fillId="0" borderId="5" xfId="0" applyNumberFormat="1" applyFont="1" applyBorder="1" applyAlignment="1">
      <alignment horizontal="left" vertical="center" wrapText="1" indent="1" readingOrder="2"/>
    </xf>
    <xf numFmtId="166" fontId="3" fillId="0" borderId="3" xfId="0" applyNumberFormat="1" applyFont="1" applyBorder="1" applyAlignment="1">
      <alignment horizontal="left" vertical="center" wrapText="1" indent="1" readingOrder="2"/>
    </xf>
    <xf numFmtId="166" fontId="4" fillId="0" borderId="3" xfId="0" applyNumberFormat="1" applyFont="1" applyBorder="1" applyAlignment="1">
      <alignment horizontal="left" vertical="center" wrapText="1" indent="1" readingOrder="2"/>
    </xf>
    <xf numFmtId="166" fontId="4" fillId="0" borderId="4" xfId="0" applyNumberFormat="1" applyFont="1" applyBorder="1" applyAlignment="1">
      <alignment horizontal="left" vertical="center" wrapText="1" indent="1" readingOrder="2"/>
    </xf>
    <xf numFmtId="165" fontId="3" fillId="0" borderId="3" xfId="0" applyNumberFormat="1" applyFont="1" applyBorder="1" applyAlignment="1">
      <alignment horizontal="right" vertical="center" indent="1"/>
    </xf>
    <xf numFmtId="0" fontId="2" fillId="0" borderId="9" xfId="0" applyFont="1" applyBorder="1" applyAlignment="1">
      <alignment horizontal="center" vertical="top" wrapText="1" readingOrder="1"/>
    </xf>
    <xf numFmtId="166" fontId="46" fillId="0" borderId="5" xfId="17" applyNumberFormat="1" applyFont="1" applyBorder="1" applyAlignment="1">
      <alignment horizontal="right" vertical="center" indent="1"/>
    </xf>
    <xf numFmtId="166" fontId="46" fillId="0" borderId="3" xfId="17" applyNumberFormat="1" applyFont="1" applyBorder="1" applyAlignment="1">
      <alignment horizontal="right" vertical="center" indent="1"/>
    </xf>
    <xf numFmtId="166" fontId="3" fillId="0" borderId="3" xfId="0" applyNumberFormat="1" applyFont="1" applyBorder="1" applyAlignment="1">
      <alignment horizontal="right" vertical="center" indent="1"/>
    </xf>
    <xf numFmtId="166" fontId="47" fillId="0" borderId="3" xfId="17" applyNumberFormat="1" applyFont="1" applyBorder="1" applyAlignment="1">
      <alignment horizontal="right" vertical="center" indent="1"/>
    </xf>
    <xf numFmtId="166" fontId="47" fillId="0" borderId="4" xfId="17" applyNumberFormat="1" applyFont="1" applyBorder="1" applyAlignment="1">
      <alignment horizontal="right" vertical="center" indent="1"/>
    </xf>
    <xf numFmtId="0" fontId="25" fillId="0" borderId="8" xfId="7" applyFont="1" applyFill="1" applyBorder="1" applyAlignment="1" applyProtection="1">
      <alignment horizontal="right" vertical="center" indent="1"/>
      <protection locked="0"/>
    </xf>
    <xf numFmtId="0" fontId="25" fillId="0" borderId="11" xfId="7" applyFont="1" applyFill="1" applyBorder="1" applyAlignment="1" applyProtection="1">
      <alignment horizontal="right" vertical="center" indent="1"/>
      <protection locked="0"/>
    </xf>
    <xf numFmtId="0" fontId="28" fillId="0" borderId="11" xfId="7" applyFont="1" applyFill="1" applyBorder="1" applyAlignment="1" applyProtection="1">
      <alignment horizontal="right" vertical="center" indent="1"/>
      <protection locked="0"/>
    </xf>
    <xf numFmtId="0" fontId="28" fillId="0" borderId="12" xfId="7" applyFont="1" applyFill="1" applyBorder="1" applyAlignment="1" applyProtection="1">
      <alignment horizontal="right" vertical="center" indent="1"/>
      <protection locked="0"/>
    </xf>
    <xf numFmtId="172" fontId="4" fillId="0" borderId="12" xfId="12" applyNumberFormat="1" applyFont="1" applyBorder="1" applyAlignment="1">
      <alignment horizontal="right" vertical="center" indent="1"/>
    </xf>
    <xf numFmtId="172" fontId="3" fillId="0" borderId="12" xfId="12" applyNumberFormat="1" applyFont="1" applyBorder="1" applyAlignment="1">
      <alignment horizontal="right" vertical="center" indent="1"/>
    </xf>
    <xf numFmtId="0" fontId="2" fillId="0" borderId="11" xfId="0" applyFont="1" applyBorder="1" applyAlignment="1">
      <alignment horizontal="right" vertical="center" indent="1"/>
    </xf>
    <xf numFmtId="0" fontId="7" fillId="0" borderId="12" xfId="0" applyFont="1" applyBorder="1" applyAlignment="1">
      <alignment horizontal="right" vertical="center" indent="1"/>
    </xf>
    <xf numFmtId="0" fontId="3" fillId="0" borderId="6" xfId="0" applyFont="1" applyBorder="1" applyAlignment="1">
      <alignment horizontal="left" vertical="center" indent="1"/>
    </xf>
    <xf numFmtId="0" fontId="3" fillId="0" borderId="1" xfId="0" applyFont="1" applyBorder="1" applyAlignment="1">
      <alignment horizontal="left" vertical="center" indent="1"/>
    </xf>
    <xf numFmtId="0" fontId="4" fillId="0" borderId="1" xfId="0" applyFont="1" applyBorder="1" applyAlignment="1">
      <alignment horizontal="left" vertical="center" indent="1"/>
    </xf>
    <xf numFmtId="0" fontId="4" fillId="0" borderId="2" xfId="0" applyFont="1" applyBorder="1" applyAlignment="1">
      <alignment horizontal="left" vertical="center" indent="1"/>
    </xf>
    <xf numFmtId="3" fontId="3" fillId="0" borderId="8" xfId="0" applyNumberFormat="1" applyFont="1" applyBorder="1" applyAlignment="1">
      <alignment horizontal="right" vertical="center" indent="1"/>
    </xf>
    <xf numFmtId="3" fontId="10" fillId="0" borderId="6" xfId="0" applyNumberFormat="1" applyFont="1" applyBorder="1" applyAlignment="1">
      <alignment horizontal="right" vertical="center" indent="1"/>
    </xf>
    <xf numFmtId="3" fontId="3" fillId="0" borderId="11" xfId="0" applyNumberFormat="1" applyFont="1" applyBorder="1" applyAlignment="1">
      <alignment horizontal="right" vertical="center" indent="1"/>
    </xf>
    <xf numFmtId="3" fontId="10" fillId="0" borderId="1" xfId="0" applyNumberFormat="1" applyFont="1" applyBorder="1" applyAlignment="1">
      <alignment horizontal="right" vertical="center" indent="1"/>
    </xf>
    <xf numFmtId="3" fontId="3" fillId="0" borderId="0" xfId="0" applyNumberFormat="1" applyFont="1" applyBorder="1" applyAlignment="1">
      <alignment horizontal="right" vertical="center" indent="1"/>
    </xf>
    <xf numFmtId="3" fontId="3" fillId="0" borderId="1" xfId="0" applyNumberFormat="1" applyFont="1" applyBorder="1" applyAlignment="1">
      <alignment horizontal="right" vertical="center" indent="1"/>
    </xf>
    <xf numFmtId="3" fontId="6" fillId="0" borderId="0" xfId="0" applyNumberFormat="1" applyFont="1" applyBorder="1" applyAlignment="1">
      <alignment horizontal="right" vertical="center" indent="1"/>
    </xf>
    <xf numFmtId="3" fontId="6" fillId="0" borderId="1" xfId="0" applyNumberFormat="1" applyFont="1" applyBorder="1" applyAlignment="1">
      <alignment horizontal="right" vertical="center" indent="1"/>
    </xf>
    <xf numFmtId="3" fontId="3" fillId="0" borderId="12" xfId="0" applyNumberFormat="1" applyFont="1" applyBorder="1" applyAlignment="1">
      <alignment horizontal="right" vertical="center" indent="1"/>
    </xf>
    <xf numFmtId="3" fontId="6" fillId="0" borderId="10" xfId="0" applyNumberFormat="1" applyFont="1" applyBorder="1" applyAlignment="1">
      <alignment horizontal="right" vertical="center" indent="1"/>
    </xf>
    <xf numFmtId="3" fontId="6" fillId="0" borderId="2" xfId="0" applyNumberFormat="1" applyFont="1" applyBorder="1" applyAlignment="1">
      <alignment horizontal="right" vertical="center" indent="1"/>
    </xf>
    <xf numFmtId="0" fontId="4" fillId="0" borderId="0" xfId="0" applyFont="1" applyBorder="1" applyAlignment="1">
      <alignment horizontal="left" vertical="center" wrapText="1" indent="1" readingOrder="2"/>
    </xf>
    <xf numFmtId="0" fontId="4" fillId="0" borderId="10" xfId="0" applyFont="1" applyBorder="1" applyAlignment="1">
      <alignment horizontal="left" vertical="center" wrapText="1" indent="1" readingOrder="2"/>
    </xf>
    <xf numFmtId="3" fontId="10" fillId="0" borderId="8" xfId="0" applyNumberFormat="1" applyFont="1" applyBorder="1" applyAlignment="1">
      <alignment horizontal="left" vertical="center" wrapText="1" indent="1" readingOrder="1"/>
    </xf>
    <xf numFmtId="3" fontId="10" fillId="0" borderId="11" xfId="0" applyNumberFormat="1" applyFont="1" applyBorder="1" applyAlignment="1">
      <alignment horizontal="left" vertical="center" wrapText="1" indent="1" readingOrder="1"/>
    </xf>
    <xf numFmtId="165" fontId="3" fillId="0" borderId="8" xfId="8" applyNumberFormat="1" applyFont="1" applyBorder="1" applyAlignment="1">
      <alignment horizontal="right" vertical="center" indent="1"/>
    </xf>
    <xf numFmtId="165" fontId="3" fillId="0" borderId="6" xfId="8" applyNumberFormat="1" applyFont="1" applyBorder="1" applyAlignment="1">
      <alignment horizontal="right" vertical="center" indent="1"/>
    </xf>
    <xf numFmtId="165" fontId="3" fillId="0" borderId="11" xfId="8" applyNumberFormat="1" applyFont="1" applyBorder="1" applyAlignment="1">
      <alignment horizontal="right" vertical="center" indent="1"/>
    </xf>
    <xf numFmtId="165" fontId="3" fillId="0" borderId="1" xfId="8" applyNumberFormat="1" applyFont="1" applyBorder="1" applyAlignment="1">
      <alignment horizontal="right" vertical="center" indent="1"/>
    </xf>
    <xf numFmtId="165" fontId="3" fillId="0" borderId="0" xfId="8" applyNumberFormat="1" applyFont="1" applyBorder="1" applyAlignment="1">
      <alignment horizontal="right" vertical="center" indent="1"/>
    </xf>
    <xf numFmtId="165" fontId="4" fillId="0" borderId="11" xfId="8" applyNumberFormat="1" applyFont="1" applyBorder="1" applyAlignment="1">
      <alignment horizontal="right" vertical="center" indent="1"/>
    </xf>
    <xf numFmtId="165" fontId="4" fillId="0" borderId="1" xfId="8" applyNumberFormat="1" applyFont="1" applyBorder="1" applyAlignment="1">
      <alignment horizontal="right" vertical="center" indent="1"/>
    </xf>
    <xf numFmtId="165" fontId="4" fillId="0" borderId="12" xfId="8" applyNumberFormat="1" applyFont="1" applyBorder="1" applyAlignment="1">
      <alignment horizontal="right" vertical="center" indent="1"/>
    </xf>
    <xf numFmtId="165" fontId="4" fillId="0" borderId="2" xfId="8" applyNumberFormat="1" applyFont="1" applyBorder="1" applyAlignment="1">
      <alignment horizontal="right" vertical="center" indent="1"/>
    </xf>
    <xf numFmtId="3" fontId="10" fillId="0" borderId="8" xfId="0" applyNumberFormat="1" applyFont="1" applyBorder="1" applyAlignment="1">
      <alignment horizontal="right" vertical="center" indent="1"/>
    </xf>
    <xf numFmtId="167" fontId="46" fillId="0" borderId="18" xfId="1" applyNumberFormat="1" applyFont="1" applyBorder="1" applyAlignment="1">
      <alignment horizontal="right" vertical="center" indent="1"/>
    </xf>
    <xf numFmtId="167" fontId="46" fillId="0" borderId="0" xfId="1" applyNumberFormat="1" applyFont="1" applyBorder="1" applyAlignment="1">
      <alignment horizontal="right" vertical="center" indent="1"/>
    </xf>
    <xf numFmtId="167" fontId="46" fillId="0" borderId="19" xfId="1" applyNumberFormat="1" applyFont="1" applyBorder="1" applyAlignment="1">
      <alignment horizontal="right" vertical="center" indent="1"/>
    </xf>
    <xf numFmtId="167" fontId="47" fillId="0" borderId="0" xfId="1" applyNumberFormat="1" applyFont="1" applyBorder="1" applyAlignment="1">
      <alignment horizontal="right" vertical="center" indent="1"/>
    </xf>
    <xf numFmtId="167" fontId="47" fillId="0" borderId="19" xfId="1" applyNumberFormat="1" applyFont="1" applyBorder="1" applyAlignment="1">
      <alignment horizontal="right" vertical="center" indent="1"/>
    </xf>
    <xf numFmtId="167" fontId="46" fillId="0" borderId="22" xfId="1" applyNumberFormat="1" applyFont="1" applyBorder="1" applyAlignment="1">
      <alignment horizontal="right" vertical="center" indent="1"/>
    </xf>
    <xf numFmtId="167" fontId="47" fillId="0" borderId="20" xfId="1" applyNumberFormat="1" applyFont="1" applyBorder="1" applyAlignment="1">
      <alignment horizontal="right" vertical="center" indent="1"/>
    </xf>
    <xf numFmtId="167" fontId="46" fillId="0" borderId="20" xfId="1" applyNumberFormat="1" applyFont="1" applyBorder="1" applyAlignment="1">
      <alignment horizontal="right" vertical="center" indent="1"/>
    </xf>
    <xf numFmtId="167" fontId="47" fillId="0" borderId="21" xfId="1" applyNumberFormat="1" applyFont="1" applyBorder="1" applyAlignment="1">
      <alignment horizontal="right" vertical="center" indent="1"/>
    </xf>
    <xf numFmtId="0" fontId="2" fillId="0" borderId="11" xfId="0" applyFont="1" applyBorder="1" applyAlignment="1">
      <alignment horizontal="right" vertical="center" indent="1" readingOrder="2"/>
    </xf>
    <xf numFmtId="0" fontId="7" fillId="0" borderId="11" xfId="0" applyFont="1" applyBorder="1" applyAlignment="1">
      <alignment horizontal="right" vertical="center" indent="1" readingOrder="2"/>
    </xf>
    <xf numFmtId="0" fontId="7" fillId="0" borderId="12" xfId="0" applyFont="1" applyBorder="1" applyAlignment="1">
      <alignment horizontal="right" vertical="center" indent="1" readingOrder="2"/>
    </xf>
    <xf numFmtId="0" fontId="28" fillId="0" borderId="3" xfId="0" applyFont="1" applyBorder="1" applyAlignment="1">
      <alignment horizontal="right" vertical="center" indent="1" readingOrder="2"/>
    </xf>
    <xf numFmtId="0" fontId="28" fillId="0" borderId="4" xfId="0" applyFont="1" applyBorder="1" applyAlignment="1">
      <alignment horizontal="right" vertical="center" indent="1" readingOrder="2"/>
    </xf>
    <xf numFmtId="0" fontId="4" fillId="0" borderId="5" xfId="0" applyFont="1" applyBorder="1" applyAlignment="1">
      <alignment horizontal="left" vertical="center" wrapText="1" indent="1" readingOrder="1"/>
    </xf>
    <xf numFmtId="0" fontId="4" fillId="0" borderId="4" xfId="0" applyFont="1" applyBorder="1" applyAlignment="1">
      <alignment horizontal="left" vertical="center" wrapText="1" indent="1" readingOrder="1"/>
    </xf>
    <xf numFmtId="0" fontId="3" fillId="0" borderId="8" xfId="0" applyFont="1" applyFill="1" applyBorder="1" applyAlignment="1">
      <alignment horizontal="left" vertical="center" wrapText="1" indent="1" readingOrder="1"/>
    </xf>
    <xf numFmtId="0" fontId="3" fillId="0" borderId="13" xfId="0" applyFont="1" applyFill="1" applyBorder="1" applyAlignment="1">
      <alignment horizontal="left" vertical="center" wrapText="1" indent="1" readingOrder="1"/>
    </xf>
    <xf numFmtId="0" fontId="3" fillId="0" borderId="13" xfId="0" applyFont="1" applyBorder="1" applyAlignment="1">
      <alignment horizontal="left" vertical="center" indent="1" readingOrder="1"/>
    </xf>
    <xf numFmtId="0" fontId="3" fillId="0" borderId="6" xfId="0" applyFont="1" applyBorder="1" applyAlignment="1">
      <alignment horizontal="left" vertical="center" indent="1" readingOrder="1"/>
    </xf>
    <xf numFmtId="0" fontId="3" fillId="0" borderId="11" xfId="0" applyFont="1" applyFill="1" applyBorder="1" applyAlignment="1">
      <alignment horizontal="left" vertical="center" wrapText="1" indent="1" readingOrder="1"/>
    </xf>
    <xf numFmtId="165" fontId="3" fillId="0" borderId="0" xfId="0" applyNumberFormat="1" applyFont="1" applyFill="1" applyBorder="1" applyAlignment="1">
      <alignment horizontal="left" vertical="center" wrapText="1" indent="1" readingOrder="1"/>
    </xf>
    <xf numFmtId="0" fontId="3" fillId="0" borderId="0" xfId="0" applyFont="1" applyFill="1" applyBorder="1" applyAlignment="1">
      <alignment horizontal="left" vertical="center" wrapText="1" indent="1" readingOrder="1"/>
    </xf>
    <xf numFmtId="165" fontId="4" fillId="0" borderId="0" xfId="0" applyNumberFormat="1" applyFont="1" applyFill="1" applyBorder="1" applyAlignment="1">
      <alignment horizontal="left" vertical="center" wrapText="1" indent="1" readingOrder="1"/>
    </xf>
    <xf numFmtId="0" fontId="4" fillId="0" borderId="0" xfId="0" applyFont="1" applyFill="1" applyBorder="1" applyAlignment="1">
      <alignment horizontal="left" vertical="center" wrapText="1" indent="1" readingOrder="1"/>
    </xf>
    <xf numFmtId="165" fontId="4" fillId="0" borderId="0" xfId="0" applyNumberFormat="1" applyFont="1" applyBorder="1" applyAlignment="1">
      <alignment horizontal="left" vertical="center" indent="1" readingOrder="1"/>
    </xf>
    <xf numFmtId="165" fontId="3" fillId="0" borderId="1" xfId="0" applyNumberFormat="1" applyFont="1" applyBorder="1" applyAlignment="1">
      <alignment horizontal="left" vertical="center" indent="1" readingOrder="1"/>
    </xf>
    <xf numFmtId="0" fontId="3" fillId="0" borderId="10" xfId="0" applyFont="1" applyFill="1" applyBorder="1" applyAlignment="1">
      <alignment horizontal="left" vertical="center" wrapText="1" indent="1" readingOrder="1"/>
    </xf>
    <xf numFmtId="0" fontId="7" fillId="0" borderId="8" xfId="0" applyFont="1" applyBorder="1" applyAlignment="1">
      <alignment horizontal="right" vertical="center" indent="1" readingOrder="2"/>
    </xf>
    <xf numFmtId="0" fontId="7" fillId="4" borderId="12" xfId="0" applyFont="1" applyFill="1" applyBorder="1" applyAlignment="1">
      <alignment horizontal="right" vertical="center" indent="1" readingOrder="2"/>
    </xf>
    <xf numFmtId="0" fontId="28" fillId="0" borderId="5" xfId="0" applyFont="1" applyBorder="1" applyAlignment="1">
      <alignment horizontal="left" vertical="top" wrapText="1" indent="1" readingOrder="2"/>
    </xf>
    <xf numFmtId="0" fontId="55" fillId="0" borderId="5" xfId="0" applyFont="1" applyBorder="1" applyAlignment="1">
      <alignment horizontal="left" vertical="top" wrapText="1" indent="1" readingOrder="2"/>
    </xf>
    <xf numFmtId="0" fontId="4" fillId="0" borderId="3" xfId="0" applyFont="1" applyBorder="1" applyAlignment="1">
      <alignment horizontal="left" vertical="top" wrapText="1" indent="1" readingOrder="2"/>
    </xf>
    <xf numFmtId="0" fontId="3" fillId="0" borderId="3" xfId="0" applyFont="1" applyBorder="1" applyAlignment="1">
      <alignment horizontal="left" vertical="center" wrapText="1" indent="1" readingOrder="2"/>
    </xf>
    <xf numFmtId="0" fontId="7" fillId="0" borderId="0" xfId="0" applyFont="1" applyAlignment="1">
      <alignment horizontal="right" vertical="center" indent="1" readingOrder="2"/>
    </xf>
    <xf numFmtId="0" fontId="20" fillId="0" borderId="0" xfId="0" applyFont="1" applyAlignment="1">
      <alignment horizontal="left" vertical="center" indent="1"/>
    </xf>
    <xf numFmtId="0" fontId="7" fillId="0" borderId="5" xfId="0" applyFont="1" applyBorder="1" applyAlignment="1">
      <alignment horizontal="right" vertical="center" indent="1" readingOrder="2"/>
    </xf>
    <xf numFmtId="0" fontId="2" fillId="0" borderId="4" xfId="0" applyFont="1" applyBorder="1" applyAlignment="1">
      <alignment horizontal="right" vertical="center" indent="1" readingOrder="2"/>
    </xf>
    <xf numFmtId="0" fontId="2" fillId="0" borderId="12" xfId="0" applyFont="1" applyBorder="1" applyAlignment="1">
      <alignment horizontal="right" vertical="center" indent="1" readingOrder="2"/>
    </xf>
    <xf numFmtId="0" fontId="4" fillId="0" borderId="6" xfId="0" applyFont="1" applyBorder="1" applyAlignment="1">
      <alignment horizontal="left" vertical="center" indent="1" readingOrder="1"/>
    </xf>
    <xf numFmtId="0" fontId="2" fillId="0" borderId="8" xfId="0" applyFont="1" applyBorder="1" applyAlignment="1">
      <alignment horizontal="right" vertical="center" indent="1" readingOrder="2"/>
    </xf>
    <xf numFmtId="0" fontId="3" fillId="0" borderId="11" xfId="0" applyFont="1" applyBorder="1" applyAlignment="1">
      <alignment horizontal="right" vertical="center" indent="1" readingOrder="2"/>
    </xf>
    <xf numFmtId="0" fontId="4" fillId="0" borderId="11" xfId="0" applyFont="1" applyBorder="1" applyAlignment="1">
      <alignment horizontal="right" vertical="center" indent="1" readingOrder="2"/>
    </xf>
    <xf numFmtId="0" fontId="3" fillId="0" borderId="2" xfId="0" applyFont="1" applyBorder="1" applyAlignment="1">
      <alignment horizontal="left" vertical="center" indent="1" readingOrder="1"/>
    </xf>
    <xf numFmtId="0" fontId="4" fillId="0" borderId="3" xfId="0" applyFont="1" applyBorder="1" applyAlignment="1">
      <alignment horizontal="center" vertical="center" readingOrder="2"/>
    </xf>
    <xf numFmtId="0" fontId="3" fillId="0" borderId="3" xfId="0" applyFont="1" applyBorder="1" applyAlignment="1">
      <alignment horizontal="left" vertical="center" indent="1"/>
    </xf>
    <xf numFmtId="0" fontId="4" fillId="0" borderId="4" xfId="0" applyFont="1" applyBorder="1" applyAlignment="1">
      <alignment horizontal="left" vertical="center" indent="1"/>
    </xf>
    <xf numFmtId="0" fontId="25" fillId="0" borderId="5" xfId="0" applyFont="1" applyBorder="1" applyAlignment="1">
      <alignment horizontal="right" vertical="center" indent="1"/>
    </xf>
    <xf numFmtId="0" fontId="25" fillId="0" borderId="3" xfId="0" applyFont="1" applyBorder="1" applyAlignment="1">
      <alignment horizontal="right" vertical="center" indent="1" readingOrder="2"/>
    </xf>
    <xf numFmtId="0" fontId="2" fillId="0" borderId="4" xfId="0" applyFont="1" applyBorder="1" applyAlignment="1">
      <alignment horizontal="right" vertical="center" wrapText="1" indent="1" readingOrder="2"/>
    </xf>
    <xf numFmtId="171" fontId="46" fillId="0" borderId="5" xfId="17" applyNumberFormat="1" applyFont="1" applyBorder="1" applyAlignment="1">
      <alignment horizontal="right" vertical="center" indent="1"/>
    </xf>
    <xf numFmtId="171" fontId="46" fillId="0" borderId="3" xfId="17" applyNumberFormat="1" applyFont="1" applyBorder="1" applyAlignment="1">
      <alignment horizontal="right" vertical="center" indent="1"/>
    </xf>
    <xf numFmtId="0" fontId="38" fillId="0" borderId="3" xfId="0" applyFont="1" applyBorder="1" applyAlignment="1">
      <alignment horizontal="right" vertical="center" indent="1" readingOrder="1"/>
    </xf>
    <xf numFmtId="171" fontId="47" fillId="0" borderId="3" xfId="17" applyNumberFormat="1" applyFont="1" applyBorder="1" applyAlignment="1">
      <alignment horizontal="right" vertical="center" indent="1"/>
    </xf>
    <xf numFmtId="171" fontId="47" fillId="0" borderId="4" xfId="17" applyNumberFormat="1" applyFont="1" applyBorder="1" applyAlignment="1">
      <alignment horizontal="right" vertical="center" indent="1"/>
    </xf>
    <xf numFmtId="171" fontId="46" fillId="0" borderId="5" xfId="0" applyNumberFormat="1" applyFont="1" applyBorder="1" applyAlignment="1">
      <alignment horizontal="right" vertical="center" indent="1"/>
    </xf>
    <xf numFmtId="171" fontId="46" fillId="0" borderId="3" xfId="0" applyNumberFormat="1" applyFont="1" applyBorder="1" applyAlignment="1">
      <alignment horizontal="right" vertical="center" indent="1"/>
    </xf>
    <xf numFmtId="165" fontId="3" fillId="0" borderId="3" xfId="0" applyNumberFormat="1" applyFont="1" applyBorder="1" applyAlignment="1">
      <alignment horizontal="right" vertical="center" indent="1" readingOrder="1"/>
    </xf>
    <xf numFmtId="171" fontId="47" fillId="0" borderId="3" xfId="0" applyNumberFormat="1" applyFont="1" applyBorder="1" applyAlignment="1">
      <alignment horizontal="right" vertical="center" indent="1"/>
    </xf>
    <xf numFmtId="171" fontId="47" fillId="0" borderId="4" xfId="0" applyNumberFormat="1" applyFont="1" applyBorder="1" applyAlignment="1">
      <alignment horizontal="right" vertical="center" indent="1"/>
    </xf>
    <xf numFmtId="0" fontId="2" fillId="0" borderId="11" xfId="2" applyFont="1" applyFill="1" applyBorder="1" applyAlignment="1">
      <alignment horizontal="right" vertical="center" indent="1"/>
    </xf>
    <xf numFmtId="49" fontId="7" fillId="0" borderId="11" xfId="2" applyNumberFormat="1" applyFont="1" applyFill="1" applyBorder="1" applyAlignment="1">
      <alignment horizontal="right" vertical="center" indent="1"/>
    </xf>
    <xf numFmtId="0" fontId="7" fillId="0" borderId="11" xfId="2" applyFont="1" applyFill="1" applyBorder="1" applyAlignment="1">
      <alignment horizontal="right" vertical="center" indent="1"/>
    </xf>
    <xf numFmtId="0" fontId="7" fillId="0" borderId="12" xfId="2" applyFont="1" applyFill="1" applyBorder="1" applyAlignment="1">
      <alignment horizontal="right" vertical="center" indent="1"/>
    </xf>
    <xf numFmtId="0" fontId="3" fillId="0" borderId="1" xfId="2" applyFont="1" applyFill="1" applyBorder="1" applyAlignment="1">
      <alignment horizontal="left" vertical="center" indent="1"/>
    </xf>
    <xf numFmtId="0" fontId="4" fillId="0" borderId="1" xfId="2" applyFont="1" applyFill="1" applyBorder="1" applyAlignment="1">
      <alignment horizontal="left" vertical="center" indent="1"/>
    </xf>
    <xf numFmtId="0" fontId="4" fillId="0" borderId="2" xfId="2" applyFont="1" applyFill="1" applyBorder="1" applyAlignment="1">
      <alignment horizontal="left" vertical="center" indent="1"/>
    </xf>
    <xf numFmtId="0" fontId="89" fillId="0" borderId="8" xfId="0" applyNumberFormat="1" applyFont="1" applyBorder="1" applyAlignment="1">
      <alignment horizontal="right" vertical="center" indent="1" readingOrder="2"/>
    </xf>
    <xf numFmtId="0" fontId="89" fillId="0" borderId="13" xfId="0" applyNumberFormat="1" applyFont="1" applyBorder="1" applyAlignment="1">
      <alignment horizontal="right" vertical="center" indent="1" readingOrder="2"/>
    </xf>
    <xf numFmtId="0" fontId="86" fillId="0" borderId="13" xfId="0" applyNumberFormat="1" applyFont="1" applyBorder="1" applyAlignment="1">
      <alignment horizontal="right" vertical="center" indent="1" readingOrder="2"/>
    </xf>
    <xf numFmtId="0" fontId="86" fillId="0" borderId="6" xfId="0" applyNumberFormat="1" applyFont="1" applyBorder="1" applyAlignment="1">
      <alignment horizontal="right" vertical="center" indent="1" readingOrder="2"/>
    </xf>
    <xf numFmtId="0" fontId="89" fillId="0" borderId="11" xfId="0" applyNumberFormat="1" applyFont="1" applyBorder="1" applyAlignment="1">
      <alignment horizontal="right" vertical="center" indent="1" readingOrder="2"/>
    </xf>
    <xf numFmtId="0" fontId="89" fillId="0" borderId="0" xfId="0" applyNumberFormat="1" applyFont="1" applyBorder="1" applyAlignment="1">
      <alignment horizontal="right" vertical="center" indent="1" readingOrder="2"/>
    </xf>
    <xf numFmtId="0" fontId="86" fillId="0" borderId="0" xfId="0" applyNumberFormat="1" applyFont="1" applyBorder="1" applyAlignment="1">
      <alignment horizontal="right" vertical="center" indent="1" readingOrder="2"/>
    </xf>
    <xf numFmtId="0" fontId="86" fillId="0" borderId="24" xfId="0" applyNumberFormat="1" applyFont="1" applyBorder="1" applyAlignment="1">
      <alignment horizontal="right" vertical="center" indent="1" readingOrder="2"/>
    </xf>
    <xf numFmtId="166" fontId="89" fillId="0" borderId="11" xfId="0" applyNumberFormat="1" applyFont="1" applyBorder="1" applyAlignment="1">
      <alignment horizontal="right" vertical="center" indent="1" readingOrder="2"/>
    </xf>
    <xf numFmtId="166" fontId="89" fillId="0" borderId="0" xfId="0" applyNumberFormat="1" applyFont="1" applyBorder="1" applyAlignment="1">
      <alignment horizontal="right" vertical="center" indent="1" readingOrder="2"/>
    </xf>
    <xf numFmtId="166" fontId="86" fillId="0" borderId="0" xfId="0" applyNumberFormat="1" applyFont="1" applyBorder="1" applyAlignment="1">
      <alignment horizontal="right" vertical="center" indent="1" readingOrder="2"/>
    </xf>
    <xf numFmtId="3" fontId="89" fillId="0" borderId="11" xfId="0" applyNumberFormat="1" applyFont="1" applyBorder="1" applyAlignment="1">
      <alignment horizontal="right" vertical="center" indent="1" readingOrder="2"/>
    </xf>
    <xf numFmtId="3" fontId="89" fillId="0" borderId="0" xfId="0" applyNumberFormat="1" applyFont="1" applyBorder="1" applyAlignment="1">
      <alignment horizontal="right" vertical="center" indent="1" readingOrder="2"/>
    </xf>
    <xf numFmtId="168" fontId="22" fillId="0" borderId="0" xfId="1" applyNumberFormat="1" applyFont="1" applyBorder="1" applyAlignment="1">
      <alignment horizontal="right" vertical="center" indent="1" readingOrder="2"/>
    </xf>
    <xf numFmtId="168" fontId="22" fillId="0" borderId="24" xfId="1" applyNumberFormat="1" applyFont="1" applyBorder="1" applyAlignment="1">
      <alignment horizontal="right" vertical="center" indent="1" readingOrder="2"/>
    </xf>
    <xf numFmtId="168" fontId="86" fillId="0" borderId="0" xfId="1" applyNumberFormat="1" applyFont="1" applyBorder="1" applyAlignment="1">
      <alignment horizontal="right" vertical="center" indent="1" readingOrder="2"/>
    </xf>
    <xf numFmtId="168" fontId="86" fillId="0" borderId="24" xfId="1" applyNumberFormat="1" applyFont="1" applyBorder="1" applyAlignment="1">
      <alignment horizontal="right" vertical="center" indent="1" readingOrder="2"/>
    </xf>
    <xf numFmtId="166" fontId="89" fillId="0" borderId="25" xfId="0" applyNumberFormat="1" applyFont="1" applyBorder="1" applyAlignment="1">
      <alignment horizontal="right" vertical="center" indent="1" readingOrder="2"/>
    </xf>
    <xf numFmtId="166" fontId="89" fillId="0" borderId="23" xfId="0" applyNumberFormat="1" applyFont="1" applyBorder="1" applyAlignment="1">
      <alignment horizontal="right" vertical="center" indent="1" readingOrder="2"/>
    </xf>
    <xf numFmtId="168" fontId="22" fillId="0" borderId="23" xfId="1" applyNumberFormat="1" applyFont="1" applyBorder="1" applyAlignment="1">
      <alignment horizontal="right" vertical="center" indent="1" readingOrder="2"/>
    </xf>
    <xf numFmtId="168" fontId="22" fillId="0" borderId="2" xfId="1" applyNumberFormat="1" applyFont="1" applyBorder="1" applyAlignment="1">
      <alignment horizontal="right" vertical="center" indent="1" readingOrder="2"/>
    </xf>
    <xf numFmtId="166" fontId="86" fillId="0" borderId="24" xfId="0" applyNumberFormat="1" applyFont="1" applyBorder="1" applyAlignment="1">
      <alignment horizontal="right" vertical="center" indent="1" readingOrder="2"/>
    </xf>
    <xf numFmtId="0" fontId="10" fillId="0" borderId="8" xfId="0" applyFont="1" applyBorder="1" applyAlignment="1">
      <alignment horizontal="right" vertical="center" indent="1"/>
    </xf>
    <xf numFmtId="171" fontId="3" fillId="0" borderId="13" xfId="18" applyNumberFormat="1" applyFont="1" applyBorder="1" applyAlignment="1">
      <alignment horizontal="right" vertical="center" indent="1"/>
    </xf>
    <xf numFmtId="165" fontId="3" fillId="0" borderId="13" xfId="17" applyNumberFormat="1" applyFont="1" applyFill="1" applyBorder="1" applyAlignment="1">
      <alignment horizontal="right" vertical="center" indent="1"/>
    </xf>
    <xf numFmtId="171" fontId="3" fillId="0" borderId="11" xfId="18" applyNumberFormat="1" applyFont="1" applyBorder="1" applyAlignment="1">
      <alignment horizontal="right" vertical="center" indent="1"/>
    </xf>
    <xf numFmtId="171" fontId="3" fillId="0" borderId="0" xfId="18" applyNumberFormat="1" applyFont="1" applyBorder="1" applyAlignment="1">
      <alignment horizontal="right" vertical="center" indent="1"/>
    </xf>
    <xf numFmtId="165" fontId="10" fillId="0" borderId="0" xfId="0" applyNumberFormat="1" applyFont="1" applyBorder="1" applyAlignment="1">
      <alignment horizontal="right" vertical="center" indent="1"/>
    </xf>
    <xf numFmtId="171" fontId="4" fillId="0" borderId="11" xfId="18" applyNumberFormat="1" applyFont="1" applyBorder="1" applyAlignment="1">
      <alignment horizontal="right" vertical="center" indent="1"/>
    </xf>
    <xf numFmtId="171" fontId="4" fillId="0" borderId="0" xfId="18" applyNumberFormat="1" applyFont="1" applyBorder="1" applyAlignment="1">
      <alignment horizontal="right" vertical="center" indent="1"/>
    </xf>
    <xf numFmtId="166" fontId="4" fillId="0" borderId="0" xfId="18" applyNumberFormat="1" applyFont="1" applyBorder="1" applyAlignment="1">
      <alignment horizontal="right" vertical="center" indent="1"/>
    </xf>
    <xf numFmtId="171" fontId="4" fillId="0" borderId="10" xfId="18" applyNumberFormat="1" applyFont="1" applyBorder="1" applyAlignment="1">
      <alignment horizontal="right" vertical="center" indent="1"/>
    </xf>
    <xf numFmtId="166" fontId="4" fillId="0" borderId="10" xfId="18" applyNumberFormat="1" applyFont="1" applyBorder="1" applyAlignment="1">
      <alignment horizontal="right" vertical="center" indent="1"/>
    </xf>
    <xf numFmtId="0" fontId="3" fillId="0" borderId="10" xfId="0" applyFont="1" applyBorder="1" applyAlignment="1">
      <alignment horizontal="right" vertical="center" indent="1" readingOrder="2"/>
    </xf>
    <xf numFmtId="165" fontId="10" fillId="0" borderId="8" xfId="0" applyNumberFormat="1" applyFont="1" applyFill="1" applyBorder="1" applyAlignment="1">
      <alignment horizontal="right" vertical="center" indent="1" readingOrder="2"/>
    </xf>
    <xf numFmtId="165" fontId="10" fillId="0" borderId="13" xfId="0" applyNumberFormat="1" applyFont="1" applyFill="1" applyBorder="1" applyAlignment="1">
      <alignment horizontal="right" vertical="center" indent="1" readingOrder="2"/>
    </xf>
    <xf numFmtId="1" fontId="10" fillId="0" borderId="13" xfId="0" applyNumberFormat="1" applyFont="1" applyFill="1" applyBorder="1" applyAlignment="1">
      <alignment horizontal="right" vertical="center" indent="1" readingOrder="2"/>
    </xf>
    <xf numFmtId="165" fontId="10" fillId="0" borderId="6" xfId="0" applyNumberFormat="1" applyFont="1" applyFill="1" applyBorder="1" applyAlignment="1">
      <alignment horizontal="right" vertical="center" indent="1" readingOrder="2"/>
    </xf>
    <xf numFmtId="165" fontId="10" fillId="0" borderId="11" xfId="0" applyNumberFormat="1" applyFont="1" applyFill="1" applyBorder="1" applyAlignment="1">
      <alignment horizontal="right" vertical="center" indent="1" readingOrder="2"/>
    </xf>
    <xf numFmtId="165" fontId="10" fillId="0" borderId="0" xfId="0" applyNumberFormat="1" applyFont="1" applyFill="1" applyBorder="1" applyAlignment="1">
      <alignment horizontal="right" vertical="center" indent="1" readingOrder="2"/>
    </xf>
    <xf numFmtId="1" fontId="10" fillId="0" borderId="0" xfId="0" applyNumberFormat="1" applyFont="1" applyFill="1" applyBorder="1" applyAlignment="1">
      <alignment horizontal="right" vertical="center" indent="1" readingOrder="2"/>
    </xf>
    <xf numFmtId="165" fontId="10" fillId="0" borderId="1" xfId="0" applyNumberFormat="1" applyFont="1" applyFill="1" applyBorder="1" applyAlignment="1">
      <alignment horizontal="right" vertical="center" indent="1" readingOrder="2"/>
    </xf>
    <xf numFmtId="165" fontId="6" fillId="0" borderId="11" xfId="19" applyNumberFormat="1" applyFont="1" applyBorder="1" applyAlignment="1">
      <alignment horizontal="right" vertical="center" indent="1"/>
    </xf>
    <xf numFmtId="165" fontId="6" fillId="0" borderId="0" xfId="19" applyNumberFormat="1" applyFont="1" applyBorder="1" applyAlignment="1">
      <alignment horizontal="right" vertical="center" indent="1"/>
    </xf>
    <xf numFmtId="165" fontId="6" fillId="0" borderId="12" xfId="19" applyNumberFormat="1" applyFont="1" applyBorder="1" applyAlignment="1">
      <alignment horizontal="right" vertical="center" indent="1"/>
    </xf>
    <xf numFmtId="165" fontId="6" fillId="0" borderId="10" xfId="19" applyNumberFormat="1" applyFont="1" applyBorder="1" applyAlignment="1">
      <alignment horizontal="right" vertical="center" indent="1"/>
    </xf>
    <xf numFmtId="1" fontId="10" fillId="0" borderId="10" xfId="0" applyNumberFormat="1" applyFont="1" applyFill="1" applyBorder="1" applyAlignment="1">
      <alignment horizontal="right" vertical="center" indent="1" readingOrder="2"/>
    </xf>
    <xf numFmtId="165" fontId="10" fillId="0" borderId="2" xfId="0" applyNumberFormat="1" applyFont="1" applyFill="1" applyBorder="1" applyAlignment="1">
      <alignment horizontal="right" vertical="center" indent="1" readingOrder="2"/>
    </xf>
    <xf numFmtId="170" fontId="36" fillId="0" borderId="6" xfId="1" applyNumberFormat="1" applyFont="1" applyBorder="1" applyAlignment="1">
      <alignment horizontal="right" vertical="center" indent="1" readingOrder="2"/>
    </xf>
    <xf numFmtId="170" fontId="36" fillId="0" borderId="1" xfId="1" applyNumberFormat="1" applyFont="1" applyBorder="1" applyAlignment="1">
      <alignment horizontal="right" vertical="center" indent="1" readingOrder="2"/>
    </xf>
    <xf numFmtId="171" fontId="47" fillId="0" borderId="11" xfId="11" applyNumberFormat="1" applyFont="1" applyBorder="1" applyAlignment="1">
      <alignment horizontal="right" vertical="center" indent="1"/>
    </xf>
    <xf numFmtId="171" fontId="47" fillId="0" borderId="0" xfId="11" applyNumberFormat="1" applyFont="1" applyBorder="1" applyAlignment="1">
      <alignment horizontal="right" vertical="center" indent="1"/>
    </xf>
    <xf numFmtId="171" fontId="47" fillId="0" borderId="12" xfId="11" applyNumberFormat="1" applyFont="1" applyBorder="1" applyAlignment="1">
      <alignment horizontal="right" vertical="center" indent="1"/>
    </xf>
    <xf numFmtId="171" fontId="47" fillId="0" borderId="10" xfId="11" applyNumberFormat="1" applyFont="1" applyBorder="1" applyAlignment="1">
      <alignment horizontal="right" vertical="center" indent="1"/>
    </xf>
    <xf numFmtId="170" fontId="36" fillId="0" borderId="2" xfId="1" applyNumberFormat="1" applyFont="1" applyBorder="1" applyAlignment="1">
      <alignment horizontal="right" vertical="center" indent="1" readingOrder="2"/>
    </xf>
    <xf numFmtId="165" fontId="38" fillId="0" borderId="8" xfId="0" applyNumberFormat="1" applyFont="1" applyBorder="1" applyAlignment="1">
      <alignment horizontal="right" vertical="center" indent="1"/>
    </xf>
    <xf numFmtId="165" fontId="38" fillId="0" borderId="13" xfId="0" applyNumberFormat="1" applyFont="1" applyBorder="1" applyAlignment="1">
      <alignment horizontal="right" vertical="center" indent="1"/>
    </xf>
    <xf numFmtId="165" fontId="46" fillId="0" borderId="6" xfId="0" applyNumberFormat="1" applyFont="1" applyBorder="1" applyAlignment="1">
      <alignment horizontal="right" vertical="center" indent="1"/>
    </xf>
    <xf numFmtId="165" fontId="38" fillId="0" borderId="11" xfId="0" applyNumberFormat="1" applyFont="1" applyBorder="1" applyAlignment="1">
      <alignment horizontal="right" vertical="center" indent="1"/>
    </xf>
    <xf numFmtId="165" fontId="38" fillId="0" borderId="0" xfId="0" applyNumberFormat="1" applyFont="1" applyBorder="1" applyAlignment="1">
      <alignment horizontal="right" vertical="center" indent="1"/>
    </xf>
    <xf numFmtId="165" fontId="46" fillId="0" borderId="1" xfId="0" applyNumberFormat="1" applyFont="1" applyBorder="1" applyAlignment="1">
      <alignment horizontal="right" vertical="center" indent="1"/>
    </xf>
    <xf numFmtId="165" fontId="42" fillId="0" borderId="12" xfId="0" applyNumberFormat="1" applyFont="1" applyBorder="1" applyAlignment="1">
      <alignment horizontal="right" vertical="center" indent="1"/>
    </xf>
    <xf numFmtId="165" fontId="42" fillId="0" borderId="10" xfId="0" applyNumberFormat="1" applyFont="1" applyBorder="1" applyAlignment="1">
      <alignment horizontal="right" vertical="center" indent="1"/>
    </xf>
    <xf numFmtId="165" fontId="47" fillId="0" borderId="2" xfId="0" applyNumberFormat="1" applyFont="1" applyBorder="1" applyAlignment="1">
      <alignment horizontal="right" vertical="center" indent="1"/>
    </xf>
    <xf numFmtId="0" fontId="46" fillId="0" borderId="5" xfId="0" applyFont="1" applyBorder="1" applyAlignment="1">
      <alignment horizontal="left" vertical="center" wrapText="1" indent="1"/>
    </xf>
    <xf numFmtId="0" fontId="46" fillId="0" borderId="3" xfId="0" applyFont="1" applyBorder="1" applyAlignment="1">
      <alignment horizontal="left" vertical="center" wrapText="1" indent="1"/>
    </xf>
    <xf numFmtId="0" fontId="47" fillId="0" borderId="4" xfId="0" applyFont="1" applyBorder="1" applyAlignment="1">
      <alignment horizontal="left" vertical="center" wrapText="1" indent="1" readingOrder="1"/>
    </xf>
    <xf numFmtId="0" fontId="63" fillId="0" borderId="5" xfId="0" applyFont="1" applyBorder="1" applyAlignment="1">
      <alignment horizontal="right" vertical="center" indent="1"/>
    </xf>
    <xf numFmtId="0" fontId="63" fillId="0" borderId="3" xfId="0" applyFont="1" applyBorder="1" applyAlignment="1">
      <alignment horizontal="right" vertical="center" indent="1"/>
    </xf>
    <xf numFmtId="0" fontId="62" fillId="0" borderId="4" xfId="0" applyFont="1" applyBorder="1" applyAlignment="1">
      <alignment horizontal="right" vertical="center" indent="1"/>
    </xf>
    <xf numFmtId="0" fontId="63" fillId="0" borderId="5" xfId="0" applyFont="1" applyBorder="1" applyAlignment="1">
      <alignment horizontal="right" vertical="center" wrapText="1" indent="1" readingOrder="2"/>
    </xf>
    <xf numFmtId="0" fontId="63" fillId="0" borderId="3" xfId="0" applyFont="1" applyBorder="1" applyAlignment="1">
      <alignment horizontal="right" vertical="center" wrapText="1" indent="1" readingOrder="2"/>
    </xf>
    <xf numFmtId="0" fontId="62" fillId="0" borderId="4" xfId="0" applyFont="1" applyBorder="1" applyAlignment="1">
      <alignment horizontal="right" vertical="center" wrapText="1" indent="1" readingOrder="2"/>
    </xf>
    <xf numFmtId="165" fontId="46" fillId="0" borderId="11" xfId="0" applyNumberFormat="1" applyFont="1" applyBorder="1" applyAlignment="1">
      <alignment horizontal="right" vertical="center" indent="1"/>
    </xf>
    <xf numFmtId="165" fontId="46" fillId="0" borderId="0" xfId="0" applyNumberFormat="1" applyFont="1" applyBorder="1" applyAlignment="1">
      <alignment horizontal="right" vertical="center" indent="1"/>
    </xf>
    <xf numFmtId="1" fontId="46" fillId="0" borderId="24" xfId="0" applyNumberFormat="1" applyFont="1" applyBorder="1" applyAlignment="1">
      <alignment horizontal="right" vertical="center" indent="1"/>
    </xf>
    <xf numFmtId="165" fontId="47" fillId="0" borderId="11" xfId="0" applyNumberFormat="1" applyFont="1" applyBorder="1" applyAlignment="1">
      <alignment horizontal="right" vertical="center" indent="1"/>
    </xf>
    <xf numFmtId="165" fontId="47" fillId="0" borderId="0" xfId="0" applyNumberFormat="1" applyFont="1" applyBorder="1" applyAlignment="1">
      <alignment horizontal="right" vertical="center" indent="1"/>
    </xf>
    <xf numFmtId="165" fontId="47" fillId="0" borderId="12" xfId="0" applyNumberFormat="1" applyFont="1" applyBorder="1" applyAlignment="1">
      <alignment horizontal="right" vertical="center" indent="1"/>
    </xf>
    <xf numFmtId="165" fontId="47" fillId="0" borderId="23" xfId="0" applyNumberFormat="1" applyFont="1" applyBorder="1" applyAlignment="1">
      <alignment horizontal="right" vertical="center" indent="1"/>
    </xf>
    <xf numFmtId="1" fontId="46" fillId="0" borderId="26" xfId="0" applyNumberFormat="1" applyFont="1" applyBorder="1" applyAlignment="1">
      <alignment horizontal="right" vertical="center" indent="1"/>
    </xf>
    <xf numFmtId="0" fontId="35" fillId="0" borderId="11" xfId="0" applyFont="1" applyBorder="1" applyAlignment="1">
      <alignment horizontal="right" vertical="center" wrapText="1" indent="1" readingOrder="2"/>
    </xf>
    <xf numFmtId="0" fontId="53" fillId="0" borderId="11" xfId="0" applyFont="1" applyBorder="1" applyAlignment="1">
      <alignment horizontal="right" vertical="center" wrapText="1" indent="1" readingOrder="2"/>
    </xf>
    <xf numFmtId="0" fontId="53" fillId="0" borderId="12" xfId="0" applyFont="1" applyBorder="1" applyAlignment="1">
      <alignment horizontal="right" vertical="center" wrapText="1" indent="1" readingOrder="2"/>
    </xf>
    <xf numFmtId="0" fontId="38" fillId="0" borderId="24" xfId="0" applyFont="1" applyBorder="1" applyAlignment="1">
      <alignment horizontal="left" vertical="center" wrapText="1" indent="1" readingOrder="1"/>
    </xf>
    <xf numFmtId="0" fontId="42" fillId="0" borderId="24" xfId="0" applyFont="1" applyBorder="1" applyAlignment="1">
      <alignment horizontal="left" vertical="center" wrapText="1" indent="1" readingOrder="1"/>
    </xf>
    <xf numFmtId="0" fontId="42" fillId="0" borderId="26" xfId="0" applyFont="1" applyBorder="1" applyAlignment="1">
      <alignment horizontal="left" vertical="center" wrapText="1" indent="1" readingOrder="1"/>
    </xf>
    <xf numFmtId="0" fontId="39" fillId="0" borderId="5" xfId="0" applyFont="1" applyBorder="1" applyAlignment="1">
      <alignment horizontal="center" vertical="center" wrapText="1" readingOrder="2"/>
    </xf>
    <xf numFmtId="0" fontId="43" fillId="0" borderId="4" xfId="0" applyFont="1" applyBorder="1" applyAlignment="1">
      <alignment horizontal="center" vertical="center" wrapText="1" readingOrder="1"/>
    </xf>
    <xf numFmtId="0" fontId="50" fillId="0" borderId="5" xfId="0" applyFont="1" applyBorder="1" applyAlignment="1">
      <alignment horizontal="center" vertical="center" wrapText="1" readingOrder="2"/>
    </xf>
    <xf numFmtId="165" fontId="46" fillId="0" borderId="8" xfId="21" applyNumberFormat="1" applyFont="1" applyFill="1" applyBorder="1" applyAlignment="1">
      <alignment horizontal="right" vertical="center" indent="1"/>
    </xf>
    <xf numFmtId="165" fontId="46" fillId="0" borderId="13" xfId="21" applyNumberFormat="1" applyFont="1" applyFill="1" applyBorder="1" applyAlignment="1">
      <alignment horizontal="right" vertical="center" indent="1"/>
    </xf>
    <xf numFmtId="165" fontId="46" fillId="0" borderId="11" xfId="21" applyNumberFormat="1" applyFont="1" applyFill="1" applyBorder="1" applyAlignment="1">
      <alignment horizontal="right" vertical="center" indent="1"/>
    </xf>
    <xf numFmtId="165" fontId="46" fillId="0" borderId="0" xfId="21" applyNumberFormat="1" applyFont="1" applyFill="1" applyBorder="1" applyAlignment="1">
      <alignment horizontal="right" vertical="center" indent="1"/>
    </xf>
    <xf numFmtId="165" fontId="47" fillId="0" borderId="12" xfId="21" applyNumberFormat="1" applyFont="1" applyFill="1" applyBorder="1" applyAlignment="1">
      <alignment horizontal="right" vertical="center" indent="1"/>
    </xf>
    <xf numFmtId="165" fontId="47" fillId="0" borderId="10" xfId="21" applyNumberFormat="1" applyFont="1" applyFill="1" applyBorder="1" applyAlignment="1">
      <alignment horizontal="right" vertical="center" indent="1"/>
    </xf>
    <xf numFmtId="0" fontId="80" fillId="0" borderId="11" xfId="0" applyFont="1" applyBorder="1" applyAlignment="1">
      <alignment horizontal="right" vertical="center" wrapText="1" indent="1" readingOrder="2"/>
    </xf>
    <xf numFmtId="0" fontId="75" fillId="0" borderId="11" xfId="0" applyFont="1" applyBorder="1" applyAlignment="1">
      <alignment horizontal="right" vertical="center" wrapText="1" indent="1" readingOrder="2"/>
    </xf>
    <xf numFmtId="0" fontId="80" fillId="0" borderId="3" xfId="0" applyFont="1" applyBorder="1" applyAlignment="1">
      <alignment horizontal="right" vertical="center" wrapText="1" indent="1" readingOrder="2"/>
    </xf>
    <xf numFmtId="0" fontId="75" fillId="0" borderId="12" xfId="0" applyFont="1" applyBorder="1" applyAlignment="1">
      <alignment horizontal="right" vertical="center" wrapText="1" indent="1" readingOrder="2"/>
    </xf>
    <xf numFmtId="0" fontId="38" fillId="0" borderId="1" xfId="0" applyFont="1" applyBorder="1" applyAlignment="1">
      <alignment horizontal="left" vertical="center" wrapText="1" indent="1" readingOrder="1"/>
    </xf>
    <xf numFmtId="0" fontId="42" fillId="0" borderId="1" xfId="0" applyFont="1" applyBorder="1" applyAlignment="1">
      <alignment horizontal="left" vertical="center" wrapText="1" indent="1" readingOrder="1"/>
    </xf>
    <xf numFmtId="0" fontId="38" fillId="0" borderId="3" xfId="0" applyFont="1" applyBorder="1" applyAlignment="1">
      <alignment horizontal="left" vertical="center" wrapText="1" indent="1" readingOrder="1"/>
    </xf>
    <xf numFmtId="0" fontId="42" fillId="0" borderId="2" xfId="0" applyFont="1" applyBorder="1" applyAlignment="1">
      <alignment horizontal="left" vertical="center" wrapText="1" indent="1" readingOrder="1"/>
    </xf>
    <xf numFmtId="0" fontId="39" fillId="0" borderId="3" xfId="0" applyFont="1" applyBorder="1" applyAlignment="1">
      <alignment horizontal="center" vertical="center" wrapText="1" readingOrder="2"/>
    </xf>
    <xf numFmtId="0" fontId="43" fillId="0" borderId="4" xfId="0" applyFont="1" applyBorder="1" applyAlignment="1">
      <alignment horizontal="center" vertical="center" wrapText="1" readingOrder="2"/>
    </xf>
    <xf numFmtId="1" fontId="46" fillId="0" borderId="1" xfId="0" applyNumberFormat="1" applyFont="1" applyBorder="1" applyAlignment="1">
      <alignment horizontal="right" vertical="center" indent="1"/>
    </xf>
    <xf numFmtId="1" fontId="46" fillId="0" borderId="0" xfId="0" applyNumberFormat="1" applyFont="1" applyBorder="1" applyAlignment="1">
      <alignment horizontal="right" vertical="center" indent="1"/>
    </xf>
    <xf numFmtId="165" fontId="47" fillId="0" borderId="10" xfId="0" applyNumberFormat="1" applyFont="1" applyBorder="1" applyAlignment="1">
      <alignment horizontal="right" vertical="center" indent="1"/>
    </xf>
    <xf numFmtId="1" fontId="46" fillId="0" borderId="2" xfId="0" applyNumberFormat="1" applyFont="1" applyBorder="1" applyAlignment="1">
      <alignment horizontal="right" vertical="center" indent="1"/>
    </xf>
    <xf numFmtId="169" fontId="3" fillId="0" borderId="8" xfId="0" applyNumberFormat="1" applyFont="1" applyBorder="1" applyAlignment="1">
      <alignment horizontal="right" vertical="center" indent="1" readingOrder="2"/>
    </xf>
    <xf numFmtId="169" fontId="3" fillId="0" borderId="13" xfId="0" applyNumberFormat="1" applyFont="1" applyBorder="1" applyAlignment="1">
      <alignment horizontal="right" vertical="center" indent="1" readingOrder="2"/>
    </xf>
    <xf numFmtId="169" fontId="3" fillId="0" borderId="6" xfId="0" applyNumberFormat="1" applyFont="1" applyBorder="1" applyAlignment="1">
      <alignment horizontal="right" vertical="center" indent="1" readingOrder="2"/>
    </xf>
    <xf numFmtId="169" fontId="3" fillId="0" borderId="11" xfId="0" applyNumberFormat="1" applyFont="1" applyBorder="1" applyAlignment="1">
      <alignment horizontal="right" vertical="center" indent="1" readingOrder="2"/>
    </xf>
    <xf numFmtId="49" fontId="3" fillId="0" borderId="0" xfId="0" applyNumberFormat="1" applyFont="1" applyBorder="1" applyAlignment="1">
      <alignment horizontal="right" vertical="center" indent="1" readingOrder="2"/>
    </xf>
    <xf numFmtId="3" fontId="38" fillId="0" borderId="0" xfId="0" applyNumberFormat="1" applyFont="1" applyBorder="1" applyAlignment="1">
      <alignment horizontal="right" vertical="center" indent="1" readingOrder="2"/>
    </xf>
    <xf numFmtId="0" fontId="38" fillId="0" borderId="1" xfId="0" applyFont="1" applyBorder="1" applyAlignment="1">
      <alignment horizontal="right" vertical="center" indent="1" readingOrder="1"/>
    </xf>
    <xf numFmtId="169" fontId="4" fillId="0" borderId="12" xfId="0" applyNumberFormat="1" applyFont="1" applyBorder="1" applyAlignment="1">
      <alignment horizontal="right" vertical="center" indent="1"/>
    </xf>
    <xf numFmtId="1" fontId="22" fillId="0" borderId="10" xfId="0" applyNumberFormat="1" applyFont="1" applyBorder="1" applyAlignment="1">
      <alignment horizontal="right" vertical="center" indent="1"/>
    </xf>
    <xf numFmtId="3" fontId="4" fillId="0" borderId="10" xfId="0" applyNumberFormat="1" applyFont="1" applyBorder="1" applyAlignment="1">
      <alignment horizontal="right" vertical="center" indent="1"/>
    </xf>
    <xf numFmtId="3" fontId="42" fillId="0" borderId="10" xfId="0" applyNumberFormat="1" applyFont="1" applyBorder="1" applyAlignment="1">
      <alignment horizontal="right" vertical="center" indent="1" readingOrder="2"/>
    </xf>
    <xf numFmtId="165" fontId="4" fillId="0" borderId="2" xfId="0" applyNumberFormat="1" applyFont="1" applyBorder="1" applyAlignment="1">
      <alignment horizontal="right" vertical="center" indent="1"/>
    </xf>
    <xf numFmtId="3" fontId="3" fillId="0" borderId="8" xfId="0" applyNumberFormat="1" applyFont="1" applyBorder="1" applyAlignment="1">
      <alignment horizontal="right" vertical="center" wrapText="1" indent="1" readingOrder="2"/>
    </xf>
    <xf numFmtId="3" fontId="3" fillId="0" borderId="6" xfId="0" applyNumberFormat="1" applyFont="1" applyBorder="1" applyAlignment="1">
      <alignment horizontal="right" vertical="center" wrapText="1" indent="1" readingOrder="2"/>
    </xf>
    <xf numFmtId="3" fontId="3" fillId="0" borderId="11" xfId="0" applyNumberFormat="1" applyFont="1" applyBorder="1" applyAlignment="1">
      <alignment horizontal="right" vertical="center" wrapText="1" indent="1" readingOrder="2"/>
    </xf>
    <xf numFmtId="3" fontId="4" fillId="0" borderId="1" xfId="0" applyNumberFormat="1" applyFont="1" applyBorder="1" applyAlignment="1">
      <alignment horizontal="right" vertical="center" wrapText="1" indent="1" readingOrder="2"/>
    </xf>
    <xf numFmtId="3" fontId="4" fillId="0" borderId="2" xfId="0" applyNumberFormat="1" applyFont="1" applyBorder="1" applyAlignment="1">
      <alignment horizontal="right" vertical="center" wrapText="1" indent="1" readingOrder="2"/>
    </xf>
    <xf numFmtId="3" fontId="3" fillId="0" borderId="8" xfId="0" applyNumberFormat="1" applyFont="1" applyBorder="1" applyAlignment="1">
      <alignment horizontal="left" vertical="center" wrapText="1" indent="1" readingOrder="1"/>
    </xf>
    <xf numFmtId="3" fontId="3" fillId="0" borderId="13" xfId="0" applyNumberFormat="1" applyFont="1" applyBorder="1" applyAlignment="1">
      <alignment horizontal="left" vertical="center" wrapText="1" indent="1" readingOrder="1"/>
    </xf>
    <xf numFmtId="3" fontId="3" fillId="0" borderId="6" xfId="0" applyNumberFormat="1" applyFont="1" applyBorder="1" applyAlignment="1">
      <alignment horizontal="left" vertical="center" wrapText="1" indent="1" readingOrder="1"/>
    </xf>
    <xf numFmtId="3" fontId="3" fillId="0" borderId="11" xfId="0" applyNumberFormat="1" applyFont="1" applyBorder="1" applyAlignment="1">
      <alignment horizontal="left" vertical="center" wrapText="1" indent="1" readingOrder="1"/>
    </xf>
    <xf numFmtId="3" fontId="3" fillId="0" borderId="0" xfId="0" applyNumberFormat="1" applyFont="1" applyBorder="1" applyAlignment="1">
      <alignment horizontal="left" vertical="center" wrapText="1" indent="1" readingOrder="1"/>
    </xf>
    <xf numFmtId="3" fontId="3" fillId="0" borderId="1" xfId="0" applyNumberFormat="1" applyFont="1" applyBorder="1" applyAlignment="1">
      <alignment horizontal="left" vertical="center" wrapText="1" indent="1" readingOrder="1"/>
    </xf>
    <xf numFmtId="3" fontId="4" fillId="0" borderId="11" xfId="0" applyNumberFormat="1" applyFont="1" applyBorder="1" applyAlignment="1">
      <alignment horizontal="left" vertical="center" wrapText="1" indent="1" readingOrder="1"/>
    </xf>
    <xf numFmtId="3" fontId="4" fillId="0" borderId="0" xfId="0" applyNumberFormat="1" applyFont="1" applyBorder="1" applyAlignment="1">
      <alignment horizontal="left" vertical="center" wrapText="1" indent="1" readingOrder="1"/>
    </xf>
    <xf numFmtId="3" fontId="4" fillId="0" borderId="1" xfId="0" applyNumberFormat="1" applyFont="1" applyBorder="1" applyAlignment="1">
      <alignment horizontal="left" vertical="center" wrapText="1" indent="1" readingOrder="1"/>
    </xf>
    <xf numFmtId="3" fontId="42" fillId="0" borderId="11" xfId="0" applyNumberFormat="1" applyFont="1" applyBorder="1" applyAlignment="1">
      <alignment horizontal="left" vertical="center" wrapText="1" indent="1" readingOrder="1"/>
    </xf>
    <xf numFmtId="3" fontId="38" fillId="0" borderId="0" xfId="0" applyNumberFormat="1" applyFont="1" applyBorder="1" applyAlignment="1">
      <alignment horizontal="left" vertical="center" wrapText="1" indent="1" readingOrder="1"/>
    </xf>
    <xf numFmtId="3" fontId="42" fillId="0" borderId="0" xfId="0" applyNumberFormat="1" applyFont="1" applyBorder="1" applyAlignment="1">
      <alignment horizontal="left" vertical="center" wrapText="1" indent="1" readingOrder="1"/>
    </xf>
    <xf numFmtId="3" fontId="42" fillId="0" borderId="1" xfId="0" applyNumberFormat="1" applyFont="1" applyBorder="1" applyAlignment="1">
      <alignment horizontal="left" vertical="center" wrapText="1" indent="1" readingOrder="1"/>
    </xf>
    <xf numFmtId="3" fontId="4" fillId="0" borderId="12" xfId="0" applyNumberFormat="1" applyFont="1" applyBorder="1" applyAlignment="1">
      <alignment horizontal="left" vertical="center" wrapText="1" indent="1" readingOrder="1"/>
    </xf>
    <xf numFmtId="3" fontId="3" fillId="0" borderId="10" xfId="0" applyNumberFormat="1" applyFont="1" applyBorder="1" applyAlignment="1">
      <alignment horizontal="left" vertical="center" wrapText="1" indent="1" readingOrder="1"/>
    </xf>
    <xf numFmtId="3" fontId="4" fillId="0" borderId="10" xfId="0" applyNumberFormat="1" applyFont="1" applyBorder="1" applyAlignment="1">
      <alignment horizontal="left" vertical="center" wrapText="1" indent="1" readingOrder="1"/>
    </xf>
    <xf numFmtId="3" fontId="4" fillId="0" borderId="2" xfId="0" applyNumberFormat="1" applyFont="1" applyBorder="1" applyAlignment="1">
      <alignment horizontal="left" vertical="center" wrapText="1" indent="1" readingOrder="1"/>
    </xf>
    <xf numFmtId="3" fontId="3" fillId="0" borderId="12" xfId="0" applyNumberFormat="1" applyFont="1" applyBorder="1" applyAlignment="1">
      <alignment horizontal="right" vertical="center" wrapText="1" indent="1" readingOrder="2"/>
    </xf>
    <xf numFmtId="0" fontId="2" fillId="0" borderId="8" xfId="0" applyFont="1" applyBorder="1" applyAlignment="1">
      <alignment horizontal="right" vertical="center" wrapText="1" indent="1" readingOrder="2"/>
    </xf>
    <xf numFmtId="0" fontId="7" fillId="0" borderId="11" xfId="16" applyFont="1" applyFill="1" applyBorder="1" applyAlignment="1">
      <alignment horizontal="right" vertical="center" wrapText="1" indent="1"/>
    </xf>
    <xf numFmtId="0" fontId="7" fillId="0" borderId="12" xfId="16" applyFont="1" applyFill="1" applyBorder="1" applyAlignment="1">
      <alignment horizontal="right" vertical="center" wrapText="1" indent="1"/>
    </xf>
    <xf numFmtId="0" fontId="4" fillId="0" borderId="3" xfId="16" applyFont="1" applyFill="1" applyBorder="1" applyAlignment="1">
      <alignment horizontal="left" vertical="center" wrapText="1" indent="1"/>
    </xf>
    <xf numFmtId="0" fontId="4" fillId="0" borderId="4" xfId="16" applyFont="1" applyFill="1" applyBorder="1" applyAlignment="1">
      <alignment horizontal="left" vertical="center" wrapText="1" indent="1"/>
    </xf>
    <xf numFmtId="3" fontId="4" fillId="0" borderId="13" xfId="0" applyNumberFormat="1" applyFont="1" applyBorder="1" applyAlignment="1">
      <alignment horizontal="right" vertical="center" wrapText="1" indent="1" readingOrder="2"/>
    </xf>
    <xf numFmtId="3" fontId="4" fillId="0" borderId="6" xfId="0" applyNumberFormat="1" applyFont="1" applyBorder="1" applyAlignment="1">
      <alignment horizontal="right" vertical="center" wrapText="1" indent="1" readingOrder="2"/>
    </xf>
    <xf numFmtId="0" fontId="7" fillId="0" borderId="8" xfId="16" applyFont="1" applyFill="1" applyBorder="1" applyAlignment="1">
      <alignment horizontal="right" vertical="center" wrapText="1" indent="1"/>
    </xf>
    <xf numFmtId="0" fontId="7" fillId="0" borderId="4" xfId="16" applyFont="1" applyFill="1" applyBorder="1" applyAlignment="1">
      <alignment horizontal="right" vertical="center" wrapText="1" indent="1"/>
    </xf>
    <xf numFmtId="0" fontId="4" fillId="0" borderId="5" xfId="16" applyFont="1" applyFill="1" applyBorder="1" applyAlignment="1">
      <alignment horizontal="left" vertical="center" wrapText="1" indent="1"/>
    </xf>
    <xf numFmtId="0" fontId="7" fillId="0" borderId="3" xfId="16" applyFont="1" applyFill="1" applyBorder="1" applyAlignment="1">
      <alignment horizontal="right" vertical="center" wrapText="1" indent="1"/>
    </xf>
    <xf numFmtId="3" fontId="3" fillId="0" borderId="10" xfId="0" applyNumberFormat="1" applyFont="1" applyBorder="1" applyAlignment="1">
      <alignment horizontal="right" vertical="top" wrapText="1" indent="1" readingOrder="2"/>
    </xf>
    <xf numFmtId="3" fontId="4" fillId="0" borderId="10" xfId="0" applyNumberFormat="1" applyFont="1" applyBorder="1" applyAlignment="1">
      <alignment horizontal="right" vertical="top" wrapText="1" indent="1" readingOrder="2"/>
    </xf>
    <xf numFmtId="3" fontId="4" fillId="0" borderId="2" xfId="0" applyNumberFormat="1" applyFont="1" applyBorder="1" applyAlignment="1">
      <alignment horizontal="right" vertical="top" wrapText="1" indent="1" readingOrder="2"/>
    </xf>
    <xf numFmtId="3" fontId="3" fillId="0" borderId="8" xfId="15" applyNumberFormat="1" applyFont="1" applyBorder="1" applyAlignment="1">
      <alignment horizontal="right" vertical="center" indent="1" readingOrder="1"/>
    </xf>
    <xf numFmtId="3" fontId="3" fillId="0" borderId="13" xfId="15" applyNumberFormat="1" applyFont="1" applyBorder="1" applyAlignment="1">
      <alignment horizontal="right" vertical="center" indent="1" readingOrder="1"/>
    </xf>
    <xf numFmtId="3" fontId="3" fillId="0" borderId="6" xfId="15" applyNumberFormat="1" applyFont="1" applyBorder="1" applyAlignment="1">
      <alignment horizontal="right" vertical="center" indent="1" readingOrder="1"/>
    </xf>
    <xf numFmtId="3" fontId="3" fillId="0" borderId="11" xfId="15" applyNumberFormat="1" applyFont="1" applyBorder="1" applyAlignment="1">
      <alignment horizontal="right" vertical="center" indent="1" readingOrder="1"/>
    </xf>
    <xf numFmtId="3" fontId="3" fillId="0" borderId="0" xfId="15" applyNumberFormat="1" applyFont="1" applyBorder="1" applyAlignment="1">
      <alignment horizontal="right" vertical="center" indent="1" readingOrder="1"/>
    </xf>
    <xf numFmtId="3" fontId="4" fillId="0" borderId="0" xfId="15" applyNumberFormat="1" applyFont="1" applyBorder="1" applyAlignment="1">
      <alignment horizontal="right" vertical="center" indent="1" readingOrder="1"/>
    </xf>
    <xf numFmtId="3" fontId="4" fillId="0" borderId="1" xfId="15" applyNumberFormat="1" applyFont="1" applyBorder="1" applyAlignment="1">
      <alignment horizontal="right" vertical="center" indent="1" readingOrder="1"/>
    </xf>
    <xf numFmtId="3" fontId="3" fillId="0" borderId="12" xfId="15" applyNumberFormat="1" applyFont="1" applyBorder="1" applyAlignment="1">
      <alignment horizontal="right" vertical="center" indent="1" readingOrder="1"/>
    </xf>
    <xf numFmtId="3" fontId="3" fillId="0" borderId="10" xfId="15" applyNumberFormat="1" applyFont="1" applyBorder="1" applyAlignment="1">
      <alignment horizontal="right" vertical="center" indent="1" readingOrder="1"/>
    </xf>
    <xf numFmtId="3" fontId="4" fillId="0" borderId="10" xfId="15" applyNumberFormat="1" applyFont="1" applyBorder="1" applyAlignment="1">
      <alignment horizontal="right" vertical="center" indent="1" readingOrder="1"/>
    </xf>
    <xf numFmtId="3" fontId="4" fillId="0" borderId="2" xfId="15" applyNumberFormat="1" applyFont="1" applyBorder="1" applyAlignment="1">
      <alignment horizontal="right" vertical="center" indent="1" readingOrder="1"/>
    </xf>
    <xf numFmtId="3" fontId="3" fillId="0" borderId="8" xfId="15" applyNumberFormat="1" applyFont="1" applyBorder="1" applyAlignment="1">
      <alignment horizontal="right" vertical="top" indent="1" readingOrder="1"/>
    </xf>
    <xf numFmtId="3" fontId="3" fillId="0" borderId="13" xfId="15" applyNumberFormat="1" applyFont="1" applyBorder="1" applyAlignment="1">
      <alignment horizontal="right" vertical="top" indent="1" readingOrder="1"/>
    </xf>
    <xf numFmtId="3" fontId="4" fillId="0" borderId="13" xfId="15" applyNumberFormat="1" applyFont="1" applyBorder="1" applyAlignment="1">
      <alignment horizontal="right" vertical="top" indent="1" readingOrder="1"/>
    </xf>
    <xf numFmtId="3" fontId="4" fillId="0" borderId="6" xfId="15" applyNumberFormat="1" applyFont="1" applyBorder="1" applyAlignment="1">
      <alignment horizontal="right" vertical="top" indent="1" readingOrder="1"/>
    </xf>
    <xf numFmtId="3" fontId="3" fillId="0" borderId="11" xfId="15" applyNumberFormat="1" applyFont="1" applyBorder="1" applyAlignment="1">
      <alignment horizontal="right" vertical="top" indent="1" readingOrder="1"/>
    </xf>
    <xf numFmtId="3" fontId="3" fillId="0" borderId="0" xfId="15" applyNumberFormat="1" applyFont="1" applyBorder="1" applyAlignment="1">
      <alignment horizontal="right" vertical="top" indent="1" readingOrder="1"/>
    </xf>
    <xf numFmtId="3" fontId="4" fillId="0" borderId="0" xfId="15" applyNumberFormat="1" applyFont="1" applyBorder="1" applyAlignment="1">
      <alignment horizontal="right" vertical="top" indent="1" readingOrder="1"/>
    </xf>
    <xf numFmtId="3" fontId="4" fillId="0" borderId="1" xfId="15" applyNumberFormat="1" applyFont="1" applyBorder="1" applyAlignment="1">
      <alignment horizontal="right" vertical="top" indent="1" readingOrder="1"/>
    </xf>
    <xf numFmtId="3" fontId="3" fillId="0" borderId="12" xfId="15" applyNumberFormat="1" applyFont="1" applyBorder="1" applyAlignment="1">
      <alignment horizontal="right" vertical="top" indent="1" readingOrder="1"/>
    </xf>
    <xf numFmtId="3" fontId="3" fillId="0" borderId="10" xfId="15" applyNumberFormat="1" applyFont="1" applyBorder="1" applyAlignment="1">
      <alignment horizontal="right" vertical="top" indent="1" readingOrder="1"/>
    </xf>
    <xf numFmtId="3" fontId="4" fillId="0" borderId="10" xfId="15" applyNumberFormat="1" applyFont="1" applyBorder="1" applyAlignment="1">
      <alignment horizontal="right" vertical="top" indent="1" readingOrder="1"/>
    </xf>
    <xf numFmtId="3" fontId="4" fillId="0" borderId="2" xfId="15" applyNumberFormat="1" applyFont="1" applyBorder="1" applyAlignment="1">
      <alignment horizontal="right" vertical="top" indent="1" readingOrder="1"/>
    </xf>
    <xf numFmtId="0" fontId="7" fillId="0" borderId="5" xfId="16" applyFont="1" applyFill="1" applyBorder="1" applyAlignment="1">
      <alignment horizontal="right" vertical="center" wrapText="1" indent="1"/>
    </xf>
    <xf numFmtId="3" fontId="4" fillId="0" borderId="24" xfId="15" applyNumberFormat="1" applyFont="1" applyBorder="1" applyAlignment="1">
      <alignment horizontal="right" vertical="top" indent="1" readingOrder="1"/>
    </xf>
    <xf numFmtId="3" fontId="3" fillId="0" borderId="8" xfId="0" applyNumberFormat="1" applyFont="1" applyBorder="1" applyAlignment="1">
      <alignment horizontal="right" vertical="center" wrapText="1" indent="1"/>
    </xf>
    <xf numFmtId="3" fontId="3" fillId="0" borderId="13" xfId="0" applyNumberFormat="1" applyFont="1" applyBorder="1" applyAlignment="1">
      <alignment horizontal="right" vertical="center" indent="1" readingOrder="2"/>
    </xf>
    <xf numFmtId="3" fontId="4" fillId="0" borderId="13" xfId="0" applyNumberFormat="1" applyFont="1" applyBorder="1" applyAlignment="1">
      <alignment horizontal="right" vertical="center" indent="1" readingOrder="2"/>
    </xf>
    <xf numFmtId="3" fontId="4" fillId="0" borderId="6" xfId="0" applyNumberFormat="1" applyFont="1" applyBorder="1" applyAlignment="1">
      <alignment horizontal="right" vertical="center" indent="1" readingOrder="2"/>
    </xf>
    <xf numFmtId="3" fontId="3" fillId="0" borderId="0" xfId="0" applyNumberFormat="1" applyFont="1" applyBorder="1" applyAlignment="1">
      <alignment horizontal="right" vertical="center" wrapText="1" indent="1"/>
    </xf>
    <xf numFmtId="3" fontId="3" fillId="0" borderId="10" xfId="0" applyNumberFormat="1" applyFont="1" applyBorder="1" applyAlignment="1">
      <alignment horizontal="right" vertical="center" indent="1" readingOrder="2"/>
    </xf>
    <xf numFmtId="3" fontId="3" fillId="0" borderId="2" xfId="0" applyNumberFormat="1" applyFont="1" applyBorder="1" applyAlignment="1">
      <alignment horizontal="right" vertical="center" indent="1" readingOrder="2"/>
    </xf>
    <xf numFmtId="0" fontId="25" fillId="0" borderId="5" xfId="10" applyFont="1" applyBorder="1" applyAlignment="1">
      <alignment horizontal="right" vertical="center" indent="1" readingOrder="1"/>
    </xf>
    <xf numFmtId="0" fontId="25" fillId="0" borderId="3" xfId="10" applyFont="1" applyBorder="1" applyAlignment="1">
      <alignment horizontal="right" vertical="center" indent="1" readingOrder="1"/>
    </xf>
    <xf numFmtId="0" fontId="25" fillId="0" borderId="11" xfId="10" applyFont="1" applyBorder="1" applyAlignment="1">
      <alignment horizontal="right" vertical="center" indent="1" readingOrder="1"/>
    </xf>
    <xf numFmtId="0" fontId="28" fillId="0" borderId="3" xfId="10" applyFont="1" applyBorder="1" applyAlignment="1">
      <alignment horizontal="right" vertical="center" indent="1" readingOrder="1"/>
    </xf>
    <xf numFmtId="0" fontId="3" fillId="0" borderId="5" xfId="10" applyFont="1" applyBorder="1" applyAlignment="1">
      <alignment horizontal="left" vertical="center" indent="1" readingOrder="1"/>
    </xf>
    <xf numFmtId="0" fontId="3" fillId="0" borderId="3" xfId="10" applyFont="1" applyBorder="1" applyAlignment="1">
      <alignment horizontal="left" vertical="center" indent="1" readingOrder="1"/>
    </xf>
    <xf numFmtId="0" fontId="3" fillId="0" borderId="1" xfId="10" applyFont="1" applyBorder="1" applyAlignment="1">
      <alignment horizontal="left" vertical="center" indent="1" readingOrder="1"/>
    </xf>
    <xf numFmtId="0" fontId="4" fillId="0" borderId="3" xfId="10" applyFont="1" applyBorder="1" applyAlignment="1">
      <alignment horizontal="left" vertical="center" indent="1" readingOrder="1"/>
    </xf>
    <xf numFmtId="3" fontId="10" fillId="0" borderId="12" xfId="0" applyNumberFormat="1" applyFont="1" applyBorder="1" applyAlignment="1">
      <alignment horizontal="left" vertical="center" wrapText="1" indent="1" readingOrder="1"/>
    </xf>
    <xf numFmtId="0" fontId="40" fillId="0" borderId="0" xfId="0" applyFont="1" applyBorder="1" applyAlignment="1">
      <alignment horizontal="center" vertical="center" wrapText="1"/>
    </xf>
    <xf numFmtId="0" fontId="8" fillId="0" borderId="0" xfId="0" applyFont="1" applyBorder="1" applyAlignment="1">
      <alignment horizontal="center" vertical="center" wrapText="1"/>
    </xf>
    <xf numFmtId="0" fontId="9" fillId="0" borderId="0" xfId="0" applyFont="1" applyBorder="1" applyAlignment="1">
      <alignment horizontal="center" vertical="top" wrapText="1"/>
    </xf>
    <xf numFmtId="0" fontId="68" fillId="0" borderId="0" xfId="0" applyFont="1" applyBorder="1" applyAlignment="1">
      <alignment horizontal="center" vertical="top" wrapText="1"/>
    </xf>
    <xf numFmtId="0" fontId="2" fillId="0" borderId="5" xfId="0" applyFont="1" applyBorder="1" applyAlignment="1">
      <alignment horizontal="center" vertical="center" wrapText="1" readingOrder="2"/>
    </xf>
    <xf numFmtId="0" fontId="12" fillId="0" borderId="4" xfId="0" applyFont="1" applyBorder="1" applyAlignment="1">
      <alignment horizontal="center"/>
    </xf>
    <xf numFmtId="0" fontId="3" fillId="0" borderId="5" xfId="0" applyFont="1" applyBorder="1" applyAlignment="1">
      <alignment horizontal="center" vertical="center" wrapText="1" readingOrder="2"/>
    </xf>
    <xf numFmtId="0" fontId="5" fillId="0" borderId="4" xfId="0" applyFont="1" applyBorder="1" applyAlignment="1">
      <alignment horizontal="center" vertical="center" wrapText="1" readingOrder="2"/>
    </xf>
    <xf numFmtId="0" fontId="40" fillId="0" borderId="0" xfId="0" applyFont="1" applyAlignment="1">
      <alignment horizontal="center" vertical="top" wrapText="1" readingOrder="2"/>
    </xf>
    <xf numFmtId="0" fontId="13" fillId="0" borderId="0" xfId="0" applyFont="1" applyAlignment="1">
      <alignment horizontal="center" vertical="top" wrapText="1" readingOrder="2"/>
    </xf>
    <xf numFmtId="0" fontId="9" fillId="0" borderId="0" xfId="0" applyFont="1" applyAlignment="1">
      <alignment horizontal="center" vertical="top" wrapText="1" readingOrder="1"/>
    </xf>
    <xf numFmtId="0" fontId="2" fillId="0" borderId="5" xfId="0" applyFont="1" applyBorder="1" applyAlignment="1">
      <alignment horizontal="right" vertical="center" wrapText="1" indent="1" readingOrder="2"/>
    </xf>
    <xf numFmtId="0" fontId="2" fillId="0" borderId="4" xfId="0" applyFont="1" applyBorder="1" applyAlignment="1">
      <alignment horizontal="right" vertical="center" wrapText="1" indent="1" readingOrder="2"/>
    </xf>
    <xf numFmtId="0" fontId="3" fillId="0" borderId="5" xfId="0" applyFont="1" applyBorder="1" applyAlignment="1">
      <alignment horizontal="left" vertical="center" wrapText="1" indent="1" readingOrder="2"/>
    </xf>
    <xf numFmtId="0" fontId="3" fillId="0" borderId="4" xfId="0" applyFont="1" applyBorder="1" applyAlignment="1">
      <alignment horizontal="left" vertical="center" wrapText="1" indent="1" readingOrder="2"/>
    </xf>
    <xf numFmtId="0" fontId="5" fillId="0" borderId="0" xfId="0" applyFont="1" applyAlignment="1">
      <alignment horizontal="center" vertical="top" wrapText="1" readingOrder="2"/>
    </xf>
    <xf numFmtId="0" fontId="9" fillId="0" borderId="0" xfId="0" applyFont="1" applyBorder="1" applyAlignment="1">
      <alignment horizontal="center" vertical="top" wrapText="1" readingOrder="1"/>
    </xf>
    <xf numFmtId="0" fontId="5" fillId="0" borderId="3" xfId="0" applyFont="1" applyBorder="1" applyAlignment="1">
      <alignment horizontal="center" vertical="center" wrapText="1" readingOrder="2"/>
    </xf>
    <xf numFmtId="0" fontId="25" fillId="0" borderId="5" xfId="0" applyFont="1" applyBorder="1" applyAlignment="1">
      <alignment horizontal="center" vertical="center" wrapText="1" readingOrder="2"/>
    </xf>
    <xf numFmtId="0" fontId="3" fillId="0" borderId="14" xfId="0" applyFont="1" applyBorder="1" applyAlignment="1">
      <alignment horizontal="left" vertical="center" wrapText="1"/>
    </xf>
    <xf numFmtId="0" fontId="5" fillId="0" borderId="15" xfId="0" applyFont="1" applyBorder="1" applyAlignment="1">
      <alignment horizontal="left" vertical="center" wrapText="1"/>
    </xf>
    <xf numFmtId="0" fontId="8" fillId="0" borderId="0" xfId="0" applyFont="1" applyAlignment="1">
      <alignment horizontal="center" vertical="center" wrapText="1" readingOrder="2"/>
    </xf>
    <xf numFmtId="0" fontId="58" fillId="0" borderId="0" xfId="0" applyFont="1" applyAlignment="1">
      <alignment horizontal="center" vertical="center" wrapText="1" readingOrder="2"/>
    </xf>
    <xf numFmtId="0" fontId="9" fillId="0" borderId="0" xfId="0" applyFont="1" applyBorder="1" applyAlignment="1">
      <alignment horizontal="center" vertical="center" wrapText="1" readingOrder="1"/>
    </xf>
    <xf numFmtId="0" fontId="59" fillId="0" borderId="0" xfId="0" applyFont="1" applyBorder="1" applyAlignment="1">
      <alignment horizontal="center" vertical="center" wrapText="1" readingOrder="1"/>
    </xf>
    <xf numFmtId="0" fontId="8" fillId="0" borderId="0" xfId="0" applyFont="1" applyAlignment="1">
      <alignment horizontal="center" vertical="top" wrapText="1" readingOrder="2"/>
    </xf>
    <xf numFmtId="0" fontId="9" fillId="0" borderId="0" xfId="0" applyFont="1" applyAlignment="1">
      <alignment horizontal="center" vertical="center" wrapText="1" readingOrder="1"/>
    </xf>
    <xf numFmtId="0" fontId="2" fillId="0" borderId="8" xfId="0" applyFont="1" applyBorder="1" applyAlignment="1">
      <alignment horizontal="center" vertical="center" wrapText="1" readingOrder="2"/>
    </xf>
    <xf numFmtId="0" fontId="16" fillId="0" borderId="11" xfId="0" applyFont="1" applyBorder="1" applyAlignment="1">
      <alignment horizontal="center" vertical="center" wrapText="1" readingOrder="2"/>
    </xf>
    <xf numFmtId="0" fontId="3" fillId="0" borderId="15" xfId="0" applyFont="1" applyBorder="1" applyAlignment="1">
      <alignment horizontal="center" vertical="center" wrapText="1" readingOrder="2"/>
    </xf>
    <xf numFmtId="0" fontId="16" fillId="0" borderId="15" xfId="0" applyFont="1" applyBorder="1" applyAlignment="1">
      <alignment horizontal="center" vertical="center" wrapText="1" readingOrder="2"/>
    </xf>
    <xf numFmtId="0" fontId="16" fillId="0" borderId="6" xfId="0" applyFont="1" applyBorder="1" applyAlignment="1">
      <alignment horizontal="center" vertical="center" wrapText="1" readingOrder="2"/>
    </xf>
    <xf numFmtId="0" fontId="58" fillId="0" borderId="0" xfId="0" applyFont="1" applyAlignment="1">
      <alignment horizontal="center" vertical="top" wrapText="1" readingOrder="2"/>
    </xf>
    <xf numFmtId="0" fontId="9" fillId="0" borderId="0" xfId="0" applyFont="1" applyBorder="1" applyAlignment="1">
      <alignment horizontal="center"/>
    </xf>
    <xf numFmtId="0" fontId="59" fillId="0" borderId="0" xfId="0" applyFont="1" applyBorder="1" applyAlignment="1">
      <alignment horizontal="center"/>
    </xf>
    <xf numFmtId="0" fontId="59" fillId="0" borderId="0" xfId="0" applyFont="1" applyAlignment="1">
      <alignment horizontal="center" vertical="top" wrapText="1" readingOrder="1"/>
    </xf>
    <xf numFmtId="0" fontId="25" fillId="0" borderId="9" xfId="0" applyFont="1" applyBorder="1" applyAlignment="1">
      <alignment horizontal="right" vertical="center" readingOrder="2"/>
    </xf>
    <xf numFmtId="0" fontId="25" fillId="0" borderId="14" xfId="0" applyFont="1" applyBorder="1" applyAlignment="1">
      <alignment horizontal="right" vertical="center" readingOrder="2"/>
    </xf>
    <xf numFmtId="165" fontId="3" fillId="0" borderId="14" xfId="0" applyNumberFormat="1" applyFont="1" applyBorder="1" applyAlignment="1">
      <alignment horizontal="left" vertical="center" wrapText="1"/>
    </xf>
    <xf numFmtId="165" fontId="3" fillId="0" borderId="15" xfId="0" applyNumberFormat="1" applyFont="1" applyBorder="1" applyAlignment="1">
      <alignment horizontal="left" vertical="center" wrapText="1"/>
    </xf>
    <xf numFmtId="0" fontId="2" fillId="0" borderId="5" xfId="0" applyFont="1" applyBorder="1" applyAlignment="1">
      <alignment horizontal="center" vertical="center" readingOrder="2"/>
    </xf>
    <xf numFmtId="0" fontId="2" fillId="0" borderId="3" xfId="0" applyFont="1" applyBorder="1" applyAlignment="1">
      <alignment horizontal="center" vertical="center" readingOrder="2"/>
    </xf>
    <xf numFmtId="0" fontId="2" fillId="0" borderId="4" xfId="0" applyFont="1" applyBorder="1" applyAlignment="1">
      <alignment horizontal="center" vertical="center" readingOrder="2"/>
    </xf>
    <xf numFmtId="0" fontId="3" fillId="0" borderId="5" xfId="0" applyFont="1" applyBorder="1" applyAlignment="1">
      <alignment horizontal="center" vertical="center" readingOrder="2"/>
    </xf>
    <xf numFmtId="0" fontId="3" fillId="0" borderId="3" xfId="0" applyFont="1" applyBorder="1" applyAlignment="1">
      <alignment horizontal="center" vertical="center" readingOrder="2"/>
    </xf>
    <xf numFmtId="0" fontId="3" fillId="0" borderId="4" xfId="0" applyFont="1" applyBorder="1" applyAlignment="1">
      <alignment horizontal="center" vertical="center" readingOrder="2"/>
    </xf>
    <xf numFmtId="0" fontId="2" fillId="0" borderId="5" xfId="0" applyFont="1" applyBorder="1" applyAlignment="1">
      <alignment horizontal="center" wrapText="1" readingOrder="2"/>
    </xf>
    <xf numFmtId="0" fontId="2" fillId="0" borderId="3" xfId="0" applyFont="1" applyBorder="1" applyAlignment="1">
      <alignment horizontal="center" wrapText="1" readingOrder="2"/>
    </xf>
    <xf numFmtId="0" fontId="9" fillId="0" borderId="0" xfId="0" applyFont="1" applyFill="1" applyAlignment="1">
      <alignment horizontal="center" vertical="center" wrapText="1" readingOrder="1"/>
    </xf>
    <xf numFmtId="0" fontId="5" fillId="0" borderId="0" xfId="0" applyFont="1" applyAlignment="1">
      <alignment vertical="center" readingOrder="1"/>
    </xf>
    <xf numFmtId="0" fontId="17" fillId="0" borderId="0" xfId="0" applyFont="1" applyAlignment="1">
      <alignment horizontal="center" vertical="center" readingOrder="1"/>
    </xf>
    <xf numFmtId="0" fontId="60" fillId="0" borderId="0" xfId="0" applyFont="1" applyAlignment="1">
      <alignment horizontal="center" vertical="center" readingOrder="1"/>
    </xf>
    <xf numFmtId="0" fontId="57" fillId="0" borderId="0" xfId="0" applyFont="1" applyAlignment="1">
      <alignment horizontal="center" vertical="center" readingOrder="1"/>
    </xf>
    <xf numFmtId="0" fontId="25" fillId="0" borderId="8" xfId="0" applyFont="1" applyFill="1" applyBorder="1" applyAlignment="1">
      <alignment horizontal="center" vertical="center" wrapText="1" readingOrder="2"/>
    </xf>
    <xf numFmtId="0" fontId="2" fillId="0" borderId="11" xfId="0" applyFont="1" applyFill="1" applyBorder="1" applyAlignment="1">
      <alignment horizontal="center" vertical="center" wrapText="1" readingOrder="2"/>
    </xf>
    <xf numFmtId="0" fontId="25" fillId="0" borderId="9" xfId="0" applyFont="1" applyFill="1" applyBorder="1" applyAlignment="1">
      <alignment horizontal="right" vertical="center" readingOrder="2"/>
    </xf>
    <xf numFmtId="0" fontId="25" fillId="0" borderId="14" xfId="0" applyFont="1" applyFill="1" applyBorder="1" applyAlignment="1">
      <alignment horizontal="right" vertical="center" readingOrder="2"/>
    </xf>
    <xf numFmtId="165" fontId="3" fillId="0" borderId="14" xfId="0" applyNumberFormat="1" applyFont="1" applyFill="1" applyBorder="1" applyAlignment="1">
      <alignment horizontal="left" vertical="center" wrapText="1"/>
    </xf>
    <xf numFmtId="165" fontId="3" fillId="0" borderId="15" xfId="0" applyNumberFormat="1" applyFont="1" applyFill="1" applyBorder="1" applyAlignment="1">
      <alignment horizontal="left" vertical="center" wrapText="1"/>
    </xf>
    <xf numFmtId="0" fontId="3" fillId="0" borderId="5" xfId="0" applyFont="1" applyFill="1" applyBorder="1" applyAlignment="1">
      <alignment horizontal="center" vertical="center" wrapText="1" readingOrder="2"/>
    </xf>
    <xf numFmtId="0" fontId="3" fillId="0" borderId="3" xfId="0" applyFont="1" applyFill="1" applyBorder="1" applyAlignment="1">
      <alignment horizontal="center" vertical="center" wrapText="1" readingOrder="2"/>
    </xf>
    <xf numFmtId="0" fontId="3" fillId="0" borderId="4" xfId="0" applyFont="1" applyFill="1" applyBorder="1" applyAlignment="1">
      <alignment horizontal="center" vertical="center" wrapText="1" readingOrder="2"/>
    </xf>
    <xf numFmtId="0" fontId="9" fillId="0" borderId="0" xfId="0" applyFont="1" applyFill="1" applyBorder="1" applyAlignment="1">
      <alignment horizontal="center" vertical="center" wrapText="1" readingOrder="1"/>
    </xf>
    <xf numFmtId="0" fontId="59" fillId="0" borderId="0" xfId="0" applyFont="1" applyFill="1" applyBorder="1" applyAlignment="1">
      <alignment horizontal="center" vertical="center" wrapText="1" readingOrder="1"/>
    </xf>
    <xf numFmtId="0" fontId="71" fillId="0" borderId="0" xfId="0" applyFont="1" applyAlignment="1">
      <alignment horizontal="center" vertical="top" wrapText="1" readingOrder="2"/>
    </xf>
    <xf numFmtId="0" fontId="72" fillId="0" borderId="0" xfId="0" applyFont="1" applyAlignment="1">
      <alignment horizontal="center" vertical="top" wrapText="1" readingOrder="2"/>
    </xf>
    <xf numFmtId="0" fontId="2" fillId="0" borderId="11" xfId="0" applyFont="1" applyBorder="1" applyAlignment="1">
      <alignment horizontal="center" vertical="center" wrapText="1" readingOrder="2"/>
    </xf>
    <xf numFmtId="0" fontId="2" fillId="0" borderId="9" xfId="0" applyFont="1" applyBorder="1" applyAlignment="1">
      <alignment horizontal="right" vertical="center" wrapText="1"/>
    </xf>
    <xf numFmtId="0" fontId="2" fillId="0" borderId="14" xfId="0" applyFont="1" applyBorder="1" applyAlignment="1">
      <alignment horizontal="right" vertical="center" wrapText="1"/>
    </xf>
    <xf numFmtId="0" fontId="3" fillId="0" borderId="15" xfId="0" applyFont="1" applyBorder="1" applyAlignment="1">
      <alignment horizontal="left" vertical="center" wrapText="1"/>
    </xf>
    <xf numFmtId="0" fontId="3" fillId="0" borderId="6" xfId="0" applyFont="1" applyBorder="1" applyAlignment="1">
      <alignment horizontal="center" vertical="center" wrapText="1" readingOrder="2"/>
    </xf>
    <xf numFmtId="0" fontId="2" fillId="0" borderId="9" xfId="0" applyFont="1" applyBorder="1" applyAlignment="1">
      <alignment horizontal="right" vertical="center" readingOrder="2"/>
    </xf>
    <xf numFmtId="0" fontId="2" fillId="0" borderId="14" xfId="0" applyFont="1" applyBorder="1" applyAlignment="1">
      <alignment horizontal="right" vertical="center" readingOrder="2"/>
    </xf>
    <xf numFmtId="0" fontId="3" fillId="0" borderId="3" xfId="0" applyFont="1" applyBorder="1" applyAlignment="1">
      <alignment horizontal="center" vertical="center" wrapText="1" readingOrder="2"/>
    </xf>
    <xf numFmtId="0" fontId="3" fillId="0" borderId="4" xfId="0" applyFont="1" applyBorder="1" applyAlignment="1">
      <alignment horizontal="center" vertical="center" wrapText="1" readingOrder="2"/>
    </xf>
    <xf numFmtId="0" fontId="8" fillId="0" borderId="0" xfId="0" applyFont="1" applyBorder="1" applyAlignment="1">
      <alignment horizontal="center" vertical="center" wrapText="1" readingOrder="2"/>
    </xf>
    <xf numFmtId="0" fontId="58" fillId="0" borderId="0" xfId="0" applyFont="1" applyBorder="1" applyAlignment="1">
      <alignment horizontal="center" vertical="center" wrapText="1" readingOrder="2"/>
    </xf>
    <xf numFmtId="0" fontId="59" fillId="0" borderId="0" xfId="0" applyFont="1" applyBorder="1" applyAlignment="1">
      <alignment horizontal="center" vertical="top" wrapText="1" readingOrder="1"/>
    </xf>
    <xf numFmtId="0" fontId="2" fillId="0" borderId="8" xfId="0" applyFont="1" applyFill="1" applyBorder="1" applyAlignment="1">
      <alignment horizontal="center" wrapText="1" readingOrder="2"/>
    </xf>
    <xf numFmtId="0" fontId="2" fillId="0" borderId="11" xfId="0" applyFont="1" applyFill="1" applyBorder="1" applyAlignment="1">
      <alignment horizontal="center" wrapText="1" readingOrder="2"/>
    </xf>
    <xf numFmtId="0" fontId="40" fillId="0" borderId="0" xfId="0" applyFont="1" applyAlignment="1">
      <alignment horizontal="center" vertical="center" wrapText="1" readingOrder="2"/>
    </xf>
    <xf numFmtId="0" fontId="9" fillId="0" borderId="0" xfId="0" applyFont="1" applyAlignment="1">
      <alignment horizontal="center" vertical="center" wrapText="1" readingOrder="2"/>
    </xf>
    <xf numFmtId="0" fontId="2" fillId="0" borderId="3" xfId="0" applyFont="1" applyBorder="1" applyAlignment="1">
      <alignment horizontal="center" vertical="center" wrapText="1" readingOrder="2"/>
    </xf>
    <xf numFmtId="0" fontId="2" fillId="0" borderId="4" xfId="0" applyFont="1" applyBorder="1" applyAlignment="1">
      <alignment horizontal="center" vertical="center" wrapText="1" readingOrder="2"/>
    </xf>
    <xf numFmtId="0" fontId="3" fillId="0" borderId="5" xfId="0" applyFont="1" applyBorder="1" applyAlignment="1">
      <alignment horizontal="center" vertical="center" wrapText="1" readingOrder="1"/>
    </xf>
    <xf numFmtId="0" fontId="3" fillId="0" borderId="3" xfId="0" applyFont="1" applyBorder="1" applyAlignment="1">
      <alignment horizontal="center" vertical="center" wrapText="1" readingOrder="1"/>
    </xf>
    <xf numFmtId="0" fontId="3" fillId="0" borderId="4" xfId="0" applyFont="1" applyBorder="1" applyAlignment="1">
      <alignment horizontal="center" vertical="center" wrapText="1" readingOrder="1"/>
    </xf>
    <xf numFmtId="0" fontId="19" fillId="0" borderId="15" xfId="0" applyFont="1" applyBorder="1" applyAlignment="1">
      <alignment horizontal="left" vertical="center" wrapText="1"/>
    </xf>
    <xf numFmtId="0" fontId="40" fillId="0" borderId="0" xfId="0" applyFont="1" applyBorder="1" applyAlignment="1">
      <alignment horizontal="center" vertical="center" wrapText="1" readingOrder="2"/>
    </xf>
    <xf numFmtId="0" fontId="25" fillId="0" borderId="3" xfId="0" applyFont="1" applyBorder="1" applyAlignment="1">
      <alignment horizontal="center" vertical="center" wrapText="1" readingOrder="2"/>
    </xf>
    <xf numFmtId="0" fontId="25" fillId="0" borderId="4" xfId="0" applyFont="1" applyBorder="1" applyAlignment="1">
      <alignment horizontal="center" vertical="center" wrapText="1" readingOrder="2"/>
    </xf>
    <xf numFmtId="0" fontId="25" fillId="0" borderId="8" xfId="0" applyFont="1" applyBorder="1" applyAlignment="1">
      <alignment horizontal="center" vertical="center"/>
    </xf>
    <xf numFmtId="0" fontId="0" fillId="0" borderId="6" xfId="0" applyBorder="1"/>
    <xf numFmtId="0" fontId="25" fillId="0" borderId="9" xfId="0" applyFont="1" applyBorder="1" applyAlignment="1">
      <alignment horizontal="right" vertical="top" readingOrder="2"/>
    </xf>
    <xf numFmtId="0" fontId="25" fillId="0" borderId="14" xfId="0" applyFont="1" applyBorder="1" applyAlignment="1">
      <alignment horizontal="right" vertical="top" readingOrder="2"/>
    </xf>
    <xf numFmtId="0" fontId="19" fillId="0" borderId="14" xfId="0" applyFont="1" applyBorder="1" applyAlignment="1">
      <alignment horizontal="left" vertical="top" wrapText="1"/>
    </xf>
    <xf numFmtId="0" fontId="0" fillId="0" borderId="14" xfId="0" applyBorder="1"/>
    <xf numFmtId="0" fontId="0" fillId="0" borderId="15" xfId="0" applyBorder="1"/>
    <xf numFmtId="0" fontId="22" fillId="0" borderId="3" xfId="0" applyFont="1" applyBorder="1"/>
    <xf numFmtId="0" fontId="22" fillId="0" borderId="4" xfId="0" applyFont="1" applyBorder="1"/>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2" xfId="0" applyFont="1" applyBorder="1" applyAlignment="1">
      <alignment horizontal="center" vertical="center"/>
    </xf>
    <xf numFmtId="0" fontId="3" fillId="0" borderId="2" xfId="0" applyFont="1" applyBorder="1" applyAlignment="1">
      <alignment horizontal="center" vertical="center"/>
    </xf>
    <xf numFmtId="0" fontId="7" fillId="0" borderId="8" xfId="0" applyFont="1" applyBorder="1" applyAlignment="1">
      <alignment horizontal="center" vertical="top" wrapText="1" readingOrder="2"/>
    </xf>
    <xf numFmtId="0" fontId="7" fillId="0" borderId="6" xfId="0" applyFont="1" applyBorder="1" applyAlignment="1">
      <alignment horizontal="center" vertical="top" wrapText="1" readingOrder="2"/>
    </xf>
    <xf numFmtId="0" fontId="4" fillId="0" borderId="12" xfId="0" applyFont="1" applyBorder="1" applyAlignment="1">
      <alignment horizontal="center" vertical="top" wrapText="1" readingOrder="1"/>
    </xf>
    <xf numFmtId="0" fontId="4" fillId="0" borderId="2" xfId="0" applyFont="1" applyBorder="1" applyAlignment="1">
      <alignment horizontal="center" vertical="top" wrapText="1" readingOrder="1"/>
    </xf>
    <xf numFmtId="0" fontId="4" fillId="0" borderId="12" xfId="0" applyFont="1" applyBorder="1" applyAlignment="1">
      <alignment horizontal="center" vertical="top" wrapText="1" readingOrder="2"/>
    </xf>
    <xf numFmtId="0" fontId="4" fillId="0" borderId="2" xfId="0" applyFont="1" applyBorder="1" applyAlignment="1">
      <alignment horizontal="right" vertical="top" indent="1" readingOrder="2"/>
    </xf>
    <xf numFmtId="0" fontId="0" fillId="0" borderId="2" xfId="0" applyBorder="1"/>
    <xf numFmtId="0" fontId="9" fillId="0" borderId="0" xfId="0" applyFont="1" applyAlignment="1">
      <alignment horizontal="center" vertical="top" wrapText="1" readingOrder="2"/>
    </xf>
    <xf numFmtId="0" fontId="2" fillId="0" borderId="8" xfId="0" applyFont="1" applyBorder="1" applyAlignment="1">
      <alignment horizontal="center" vertical="center" readingOrder="2"/>
    </xf>
    <xf numFmtId="0" fontId="3" fillId="0" borderId="14" xfId="0" applyFont="1" applyFill="1" applyBorder="1" applyAlignment="1">
      <alignment horizontal="left" vertical="top" wrapText="1" readingOrder="2"/>
    </xf>
    <xf numFmtId="0" fontId="74" fillId="0" borderId="14" xfId="0" applyFont="1" applyBorder="1"/>
    <xf numFmtId="0" fontId="74" fillId="0" borderId="15" xfId="0" applyFont="1" applyBorder="1"/>
    <xf numFmtId="0" fontId="8" fillId="0" borderId="0" xfId="0" applyFont="1" applyAlignment="1">
      <alignment horizontal="center" vertical="center" readingOrder="2"/>
    </xf>
    <xf numFmtId="0" fontId="3" fillId="0" borderId="14" xfId="0" applyFont="1" applyBorder="1" applyAlignment="1">
      <alignment horizontal="left" vertical="center" readingOrder="2"/>
    </xf>
    <xf numFmtId="0" fontId="31" fillId="0" borderId="15" xfId="0" applyFont="1" applyBorder="1" applyAlignment="1">
      <alignment horizontal="left" vertical="center" readingOrder="2"/>
    </xf>
    <xf numFmtId="0" fontId="3" fillId="0" borderId="14" xfId="0" applyFont="1" applyBorder="1" applyAlignment="1">
      <alignment horizontal="left" vertical="center" wrapText="1" readingOrder="2"/>
    </xf>
    <xf numFmtId="0" fontId="3" fillId="0" borderId="15" xfId="0" applyFont="1" applyBorder="1" applyAlignment="1">
      <alignment horizontal="left" vertical="center" wrapText="1" readingOrder="2"/>
    </xf>
    <xf numFmtId="0" fontId="3" fillId="0" borderId="6" xfId="0" applyFont="1" applyBorder="1" applyAlignment="1">
      <alignment horizontal="center" vertical="center" wrapText="1" readingOrder="1"/>
    </xf>
    <xf numFmtId="0" fontId="16" fillId="0" borderId="1" xfId="0" applyFont="1" applyBorder="1" applyAlignment="1">
      <alignment horizontal="center" vertical="center" wrapText="1" readingOrder="1"/>
    </xf>
    <xf numFmtId="0" fontId="73" fillId="0" borderId="0" xfId="0" applyFont="1" applyAlignment="1">
      <alignment horizontal="center" vertical="top" wrapText="1" readingOrder="2"/>
    </xf>
    <xf numFmtId="0" fontId="17" fillId="0" borderId="0" xfId="0" applyFont="1" applyAlignment="1">
      <alignment horizontal="center" vertical="top" wrapText="1" readingOrder="1"/>
    </xf>
    <xf numFmtId="0" fontId="5" fillId="0" borderId="0" xfId="0" applyFont="1" applyAlignment="1">
      <alignment horizontal="center" vertical="top" wrapText="1" readingOrder="1"/>
    </xf>
    <xf numFmtId="0" fontId="9" fillId="0" borderId="0" xfId="0" applyFont="1" applyAlignment="1">
      <alignment horizontal="center" readingOrder="1"/>
    </xf>
    <xf numFmtId="0" fontId="2" fillId="0" borderId="7" xfId="0" applyFont="1" applyBorder="1" applyAlignment="1">
      <alignment horizontal="center" vertical="center" wrapText="1" readingOrder="2"/>
    </xf>
    <xf numFmtId="0" fontId="3" fillId="0" borderId="7" xfId="0" applyFont="1" applyBorder="1" applyAlignment="1">
      <alignment horizontal="center" vertical="center" wrapText="1" readingOrder="2"/>
    </xf>
    <xf numFmtId="0" fontId="9" fillId="0" borderId="0" xfId="0" applyFont="1" applyBorder="1" applyAlignment="1">
      <alignment horizontal="center" vertical="center"/>
    </xf>
    <xf numFmtId="0" fontId="2" fillId="0" borderId="5" xfId="0" applyFont="1" applyBorder="1" applyAlignment="1">
      <alignment horizontal="center" vertical="top" wrapText="1" readingOrder="2"/>
    </xf>
    <xf numFmtId="0" fontId="2" fillId="0" borderId="3" xfId="0" applyFont="1" applyBorder="1" applyAlignment="1">
      <alignment horizontal="center" vertical="top" wrapText="1" readingOrder="2"/>
    </xf>
    <xf numFmtId="0" fontId="53" fillId="0" borderId="0" xfId="0" applyFont="1" applyBorder="1" applyAlignment="1">
      <alignment horizontal="right" vertical="center" wrapText="1" readingOrder="1"/>
    </xf>
    <xf numFmtId="165" fontId="30" fillId="0" borderId="0" xfId="0" applyNumberFormat="1" applyFont="1" applyBorder="1" applyAlignment="1">
      <alignment horizontal="right" vertical="center" indent="1"/>
    </xf>
    <xf numFmtId="0" fontId="42" fillId="0" borderId="0" xfId="0" applyFont="1" applyBorder="1" applyAlignment="1">
      <alignment horizontal="left" vertical="center" wrapText="1" indent="1" readingOrder="1"/>
    </xf>
    <xf numFmtId="0" fontId="42" fillId="0" borderId="13" xfId="0" applyFont="1" applyBorder="1" applyAlignment="1">
      <alignment horizontal="left" vertical="center" wrapText="1" indent="1" readingOrder="1"/>
    </xf>
    <xf numFmtId="0" fontId="49" fillId="0" borderId="0" xfId="0" applyFont="1" applyAlignment="1">
      <alignment horizontal="center" wrapText="1" readingOrder="1"/>
    </xf>
    <xf numFmtId="0" fontId="9" fillId="0" borderId="0" xfId="0" applyFont="1" applyAlignment="1">
      <alignment horizontal="center" wrapText="1" readingOrder="1"/>
    </xf>
    <xf numFmtId="0" fontId="40" fillId="0" borderId="0" xfId="0" applyFont="1" applyAlignment="1">
      <alignment horizontal="center" vertical="center" wrapText="1"/>
    </xf>
    <xf numFmtId="0" fontId="69" fillId="0" borderId="0" xfId="0" applyFont="1" applyAlignment="1">
      <alignment horizontal="center" vertical="center" wrapText="1" readingOrder="1"/>
    </xf>
    <xf numFmtId="0" fontId="61" fillId="0" borderId="0" xfId="0" applyFont="1" applyAlignment="1">
      <alignment horizontal="center" vertical="center" wrapText="1" readingOrder="1"/>
    </xf>
    <xf numFmtId="0" fontId="35" fillId="0" borderId="0" xfId="0" applyFont="1" applyBorder="1" applyAlignment="1">
      <alignment horizontal="center" vertical="center" readingOrder="1"/>
    </xf>
    <xf numFmtId="0" fontId="0" fillId="0" borderId="0" xfId="0" applyAlignment="1">
      <alignment horizontal="center" vertical="top" wrapText="1" readingOrder="2"/>
    </xf>
    <xf numFmtId="0" fontId="0" fillId="0" borderId="0" xfId="0"/>
    <xf numFmtId="0" fontId="71" fillId="0" borderId="0" xfId="0" applyFont="1" applyAlignment="1">
      <alignment horizontal="center" vertical="center" readingOrder="2"/>
    </xf>
    <xf numFmtId="0" fontId="25" fillId="0" borderId="8" xfId="0" applyFont="1" applyBorder="1" applyAlignment="1">
      <alignment horizontal="right" vertical="center" wrapText="1"/>
    </xf>
    <xf numFmtId="0" fontId="25" fillId="0" borderId="13" xfId="0" applyFont="1" applyBorder="1" applyAlignment="1">
      <alignment horizontal="right" vertical="center" wrapText="1"/>
    </xf>
    <xf numFmtId="0" fontId="2" fillId="0" borderId="5" xfId="2" applyFont="1" applyFill="1" applyBorder="1" applyAlignment="1">
      <alignment horizontal="center" vertical="center"/>
    </xf>
    <xf numFmtId="0" fontId="2" fillId="0" borderId="4" xfId="2" applyFont="1" applyFill="1" applyBorder="1" applyAlignment="1">
      <alignment horizontal="center" vertical="center"/>
    </xf>
    <xf numFmtId="0" fontId="3" fillId="0" borderId="5" xfId="2" applyFont="1" applyFill="1" applyBorder="1" applyAlignment="1">
      <alignment horizontal="center" vertical="center"/>
    </xf>
    <xf numFmtId="0" fontId="3" fillId="0" borderId="4" xfId="2" applyFont="1" applyFill="1" applyBorder="1" applyAlignment="1">
      <alignment horizontal="center" vertical="center"/>
    </xf>
    <xf numFmtId="0" fontId="8" fillId="0" borderId="0" xfId="0" applyFont="1" applyAlignment="1">
      <alignment horizontal="center" vertical="top" wrapText="1"/>
    </xf>
    <xf numFmtId="0" fontId="40" fillId="0" borderId="0" xfId="0" applyFont="1" applyAlignment="1">
      <alignment horizontal="center" vertical="top" wrapText="1"/>
    </xf>
    <xf numFmtId="0" fontId="40" fillId="0" borderId="0" xfId="0" applyFont="1" applyBorder="1" applyAlignment="1">
      <alignment horizontal="center" vertical="center" readingOrder="1"/>
    </xf>
    <xf numFmtId="0" fontId="8" fillId="0" borderId="0" xfId="0" applyFont="1" applyBorder="1" applyAlignment="1">
      <alignment horizontal="center" vertical="center" readingOrder="1"/>
    </xf>
    <xf numFmtId="0" fontId="5" fillId="0" borderId="0" xfId="0" applyFont="1" applyBorder="1" applyAlignment="1">
      <alignment horizontal="center" vertical="center"/>
    </xf>
    <xf numFmtId="0" fontId="5" fillId="0" borderId="0" xfId="0" applyFont="1" applyBorder="1" applyAlignment="1">
      <alignment vertical="center"/>
    </xf>
    <xf numFmtId="0" fontId="17" fillId="0" borderId="0" xfId="0" applyFont="1" applyBorder="1" applyAlignment="1">
      <alignment horizontal="center" vertical="center" wrapText="1"/>
    </xf>
    <xf numFmtId="0" fontId="5" fillId="0" borderId="0" xfId="0" applyFont="1" applyBorder="1" applyAlignment="1">
      <alignment horizontal="center" vertical="center" wrapText="1"/>
    </xf>
    <xf numFmtId="0" fontId="2" fillId="0" borderId="8" xfId="0" applyFont="1" applyBorder="1" applyAlignment="1">
      <alignment horizontal="center" vertical="center" wrapText="1" readingOrder="1"/>
    </xf>
    <xf numFmtId="0" fontId="2" fillId="0" borderId="11" xfId="0" applyFont="1" applyBorder="1" applyAlignment="1">
      <alignment horizontal="center" vertical="center" wrapText="1" readingOrder="1"/>
    </xf>
    <xf numFmtId="0" fontId="2" fillId="0" borderId="12" xfId="0" applyFont="1" applyBorder="1" applyAlignment="1">
      <alignment horizontal="center" vertical="center" wrapText="1" readingOrder="1"/>
    </xf>
    <xf numFmtId="0" fontId="2" fillId="0" borderId="9" xfId="0" applyFont="1" applyBorder="1" applyAlignment="1">
      <alignment horizontal="right" vertical="center" wrapText="1" readingOrder="2"/>
    </xf>
    <xf numFmtId="0" fontId="2" fillId="0" borderId="14" xfId="0" applyFont="1" applyBorder="1" applyAlignment="1">
      <alignment horizontal="right" vertical="center" wrapText="1" readingOrder="2"/>
    </xf>
    <xf numFmtId="0" fontId="4" fillId="0" borderId="1" xfId="0" applyFont="1" applyBorder="1" applyAlignment="1">
      <alignment horizontal="center" vertical="center" wrapText="1" readingOrder="1"/>
    </xf>
    <xf numFmtId="0" fontId="4" fillId="0" borderId="2" xfId="0" applyFont="1" applyBorder="1" applyAlignment="1">
      <alignment horizontal="center" vertical="center" wrapText="1" readingOrder="1"/>
    </xf>
    <xf numFmtId="0" fontId="2" fillId="0" borderId="8" xfId="0" applyFont="1" applyBorder="1" applyAlignment="1">
      <alignment horizontal="center" vertical="top" wrapText="1" readingOrder="2"/>
    </xf>
    <xf numFmtId="0" fontId="2" fillId="0" borderId="11" xfId="0" applyFont="1" applyBorder="1" applyAlignment="1">
      <alignment horizontal="center" vertical="top" wrapText="1" readingOrder="2"/>
    </xf>
    <xf numFmtId="0" fontId="16" fillId="0" borderId="10" xfId="0" applyFont="1" applyBorder="1" applyAlignment="1">
      <alignment horizontal="left" vertical="center" wrapText="1" readingOrder="2"/>
    </xf>
    <xf numFmtId="165" fontId="4" fillId="0" borderId="13" xfId="0" applyNumberFormat="1" applyFont="1" applyBorder="1" applyAlignment="1">
      <alignment horizontal="left" vertical="top" wrapText="1" readingOrder="2"/>
    </xf>
    <xf numFmtId="0" fontId="13" fillId="0" borderId="0" xfId="0" applyFont="1" applyAlignment="1">
      <alignment horizontal="center" vertical="center" wrapText="1" readingOrder="2"/>
    </xf>
    <xf numFmtId="0" fontId="2" fillId="0" borderId="9" xfId="0" applyFont="1" applyBorder="1" applyAlignment="1">
      <alignment horizontal="left" vertical="center" wrapText="1"/>
    </xf>
    <xf numFmtId="0" fontId="25" fillId="0" borderId="14" xfId="0" applyFont="1" applyBorder="1" applyAlignment="1">
      <alignment horizontal="left" vertical="center" wrapText="1"/>
    </xf>
    <xf numFmtId="0" fontId="0" fillId="0" borderId="14" xfId="0" applyBorder="1" applyAlignment="1">
      <alignment horizontal="left"/>
    </xf>
    <xf numFmtId="0" fontId="0" fillId="0" borderId="15" xfId="0" applyBorder="1" applyAlignment="1">
      <alignment horizontal="left"/>
    </xf>
    <xf numFmtId="0" fontId="7" fillId="0" borderId="0" xfId="0" applyFont="1" applyBorder="1" applyAlignment="1">
      <alignment horizontal="right" vertical="center" wrapText="1" readingOrder="2"/>
    </xf>
    <xf numFmtId="0" fontId="7" fillId="0" borderId="0" xfId="0" applyFont="1" applyBorder="1" applyAlignment="1">
      <alignment vertical="center"/>
    </xf>
    <xf numFmtId="0" fontId="4" fillId="0" borderId="0" xfId="0" applyFont="1" applyBorder="1" applyAlignment="1">
      <alignment horizontal="left" vertical="center" readingOrder="1"/>
    </xf>
    <xf numFmtId="0" fontId="6" fillId="0" borderId="0" xfId="0" applyFont="1" applyBorder="1" applyAlignment="1">
      <alignment vertical="center"/>
    </xf>
    <xf numFmtId="0" fontId="71" fillId="0" borderId="0" xfId="0" applyFont="1" applyAlignment="1">
      <alignment horizontal="center" vertical="center" wrapText="1" readingOrder="2"/>
    </xf>
    <xf numFmtId="0" fontId="0" fillId="0" borderId="15" xfId="0" applyBorder="1" applyAlignment="1">
      <alignment horizontal="left" vertical="center" wrapText="1"/>
    </xf>
    <xf numFmtId="0" fontId="3" fillId="0" borderId="0" xfId="0" applyFont="1" applyBorder="1" applyAlignment="1">
      <alignment horizontal="center" vertical="center" wrapText="1" readingOrder="2"/>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4" fillId="0" borderId="5" xfId="0" applyFont="1" applyBorder="1" applyAlignment="1">
      <alignment horizontal="center" vertical="center" readingOrder="2"/>
    </xf>
    <xf numFmtId="0" fontId="4" fillId="0" borderId="4" xfId="0" applyFont="1" applyBorder="1" applyAlignment="1">
      <alignment horizontal="center" vertical="center" readingOrder="2"/>
    </xf>
    <xf numFmtId="0" fontId="3" fillId="0" borderId="14" xfId="0" applyFont="1" applyBorder="1" applyAlignment="1">
      <alignment horizontal="left" vertical="center"/>
    </xf>
    <xf numFmtId="0" fontId="31" fillId="0" borderId="14" xfId="0" applyFont="1" applyBorder="1" applyAlignment="1">
      <alignment horizontal="left" vertical="center"/>
    </xf>
    <xf numFmtId="0" fontId="31" fillId="0" borderId="15" xfId="0" applyFont="1" applyBorder="1" applyAlignment="1">
      <alignment horizontal="left" vertical="center"/>
    </xf>
    <xf numFmtId="0" fontId="5" fillId="0" borderId="3" xfId="0" applyFont="1" applyBorder="1" applyAlignment="1">
      <alignment horizontal="center" wrapText="1"/>
    </xf>
    <xf numFmtId="0" fontId="2" fillId="0" borderId="9" xfId="0" applyFont="1" applyBorder="1" applyAlignment="1">
      <alignment horizontal="right" vertical="center"/>
    </xf>
    <xf numFmtId="0" fontId="11" fillId="0" borderId="14" xfId="0" applyFont="1" applyBorder="1" applyAlignment="1">
      <alignment horizontal="right" vertical="center"/>
    </xf>
    <xf numFmtId="0" fontId="5" fillId="0" borderId="1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right" vertical="center" indent="1"/>
    </xf>
    <xf numFmtId="0" fontId="3" fillId="0" borderId="14" xfId="0" applyFont="1" applyBorder="1" applyAlignment="1">
      <alignment vertical="center"/>
    </xf>
    <xf numFmtId="0" fontId="31" fillId="0" borderId="14" xfId="0" applyFont="1" applyBorder="1" applyAlignment="1">
      <alignment vertical="center"/>
    </xf>
    <xf numFmtId="0" fontId="31" fillId="0" borderId="15" xfId="0" applyFont="1" applyBorder="1" applyAlignment="1">
      <alignment vertical="center"/>
    </xf>
    <xf numFmtId="0" fontId="4" fillId="0" borderId="5" xfId="0" applyFont="1" applyBorder="1" applyAlignment="1">
      <alignment horizontal="center" vertical="center" wrapText="1" readingOrder="2"/>
    </xf>
    <xf numFmtId="0" fontId="4" fillId="0" borderId="3" xfId="0" applyFont="1" applyBorder="1" applyAlignment="1">
      <alignment horizontal="center" vertical="center" wrapText="1" readingOrder="2"/>
    </xf>
    <xf numFmtId="0" fontId="63" fillId="0" borderId="8" xfId="0" applyFont="1" applyBorder="1" applyAlignment="1">
      <alignment horizontal="center" vertical="center" wrapText="1" readingOrder="2"/>
    </xf>
    <xf numFmtId="0" fontId="64" fillId="0" borderId="3" xfId="0" applyFont="1" applyBorder="1" applyAlignment="1">
      <alignment horizontal="center" vertical="center" wrapText="1" readingOrder="2"/>
    </xf>
    <xf numFmtId="0" fontId="63" fillId="0" borderId="9" xfId="0" applyFont="1" applyBorder="1" applyAlignment="1">
      <alignment horizontal="right" vertical="top" wrapText="1" indent="1"/>
    </xf>
    <xf numFmtId="0" fontId="63" fillId="0" borderId="14" xfId="0" applyFont="1" applyBorder="1" applyAlignment="1">
      <alignment horizontal="right" vertical="top" wrapText="1" indent="1"/>
    </xf>
    <xf numFmtId="0" fontId="81" fillId="0" borderId="0" xfId="0" applyFont="1" applyAlignment="1">
      <alignment horizontal="center" vertical="top" wrapText="1" readingOrder="2"/>
    </xf>
    <xf numFmtId="0" fontId="82" fillId="0" borderId="0" xfId="0" applyFont="1" applyAlignment="1">
      <alignment horizontal="center" vertical="top" wrapText="1" readingOrder="1"/>
    </xf>
    <xf numFmtId="0" fontId="46" fillId="0" borderId="14" xfId="0" applyFont="1" applyBorder="1" applyAlignment="1">
      <alignment horizontal="left" vertical="top" wrapText="1" indent="1"/>
    </xf>
    <xf numFmtId="0" fontId="64" fillId="0" borderId="15" xfId="0" applyFont="1" applyBorder="1" applyAlignment="1">
      <alignment horizontal="left" vertical="top" wrapText="1" indent="1"/>
    </xf>
    <xf numFmtId="0" fontId="46" fillId="0" borderId="6" xfId="0" applyFont="1" applyBorder="1" applyAlignment="1">
      <alignment horizontal="center" vertical="center" wrapText="1" readingOrder="2"/>
    </xf>
    <xf numFmtId="0" fontId="64" fillId="0" borderId="1" xfId="0" applyFont="1" applyBorder="1" applyAlignment="1">
      <alignment horizontal="center" vertical="center" wrapText="1" readingOrder="2"/>
    </xf>
    <xf numFmtId="0" fontId="38" fillId="0" borderId="12" xfId="0" applyFont="1" applyBorder="1" applyAlignment="1">
      <alignment horizontal="center" vertical="top" wrapText="1" readingOrder="1"/>
    </xf>
    <xf numFmtId="0" fontId="38" fillId="0" borderId="10" xfId="0" applyFont="1" applyBorder="1" applyAlignment="1">
      <alignment horizontal="center" vertical="top" wrapText="1" readingOrder="1"/>
    </xf>
    <xf numFmtId="0" fontId="38" fillId="0" borderId="2" xfId="0" applyFont="1" applyBorder="1" applyAlignment="1">
      <alignment horizontal="center" vertical="top" wrapText="1" readingOrder="1"/>
    </xf>
    <xf numFmtId="0" fontId="48" fillId="0" borderId="0" xfId="0" applyFont="1" applyAlignment="1">
      <alignment horizontal="center" vertical="top" wrapText="1" readingOrder="2"/>
    </xf>
    <xf numFmtId="0" fontId="49" fillId="0" borderId="0" xfId="0" applyFont="1" applyAlignment="1">
      <alignment horizontal="center" vertical="top" wrapText="1"/>
    </xf>
    <xf numFmtId="0" fontId="35" fillId="0" borderId="8" xfId="0" applyFont="1" applyBorder="1" applyAlignment="1">
      <alignment horizontal="center" vertical="center" wrapText="1" readingOrder="2"/>
    </xf>
    <xf numFmtId="0" fontId="80" fillId="0" borderId="11" xfId="0" applyFont="1" applyBorder="1" applyAlignment="1">
      <alignment horizontal="center" vertical="center" wrapText="1" readingOrder="2"/>
    </xf>
    <xf numFmtId="0" fontId="80" fillId="0" borderId="3" xfId="0" applyFont="1" applyBorder="1" applyAlignment="1">
      <alignment horizontal="center" vertical="center" wrapText="1" readingOrder="2"/>
    </xf>
    <xf numFmtId="0" fontId="80" fillId="0" borderId="4" xfId="0" applyFont="1" applyBorder="1" applyAlignment="1">
      <alignment horizontal="center" vertical="center" wrapText="1" readingOrder="2"/>
    </xf>
    <xf numFmtId="0" fontId="80" fillId="0" borderId="8" xfId="0" applyFont="1" applyBorder="1" applyAlignment="1">
      <alignment horizontal="center" vertical="top" wrapText="1" readingOrder="1"/>
    </xf>
    <xf numFmtId="0" fontId="80" fillId="0" borderId="13" xfId="0" applyFont="1" applyBorder="1" applyAlignment="1">
      <alignment horizontal="center" vertical="top" wrapText="1" readingOrder="1"/>
    </xf>
    <xf numFmtId="0" fontId="80" fillId="0" borderId="6" xfId="0" applyFont="1" applyBorder="1" applyAlignment="1">
      <alignment horizontal="center" vertical="top" wrapText="1" readingOrder="1"/>
    </xf>
    <xf numFmtId="0" fontId="38" fillId="0" borderId="6" xfId="0" applyFont="1" applyBorder="1" applyAlignment="1">
      <alignment horizontal="center" vertical="center" wrapText="1" readingOrder="1"/>
    </xf>
    <xf numFmtId="0" fontId="38" fillId="0" borderId="1" xfId="0" applyFont="1" applyBorder="1" applyAlignment="1">
      <alignment horizontal="center" vertical="center" wrapText="1" readingOrder="1"/>
    </xf>
    <xf numFmtId="0" fontId="38" fillId="0" borderId="2" xfId="0" applyFont="1" applyBorder="1" applyAlignment="1">
      <alignment horizontal="center" vertical="center" wrapText="1" readingOrder="1"/>
    </xf>
    <xf numFmtId="0" fontId="63" fillId="0" borderId="8" xfId="0" applyFont="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vertical="top" wrapText="1"/>
    </xf>
    <xf numFmtId="0" fontId="74" fillId="0" borderId="0" xfId="0" applyFont="1" applyAlignment="1">
      <alignment vertical="top" wrapText="1"/>
    </xf>
    <xf numFmtId="0" fontId="63" fillId="0" borderId="9" xfId="0" applyFont="1" applyBorder="1" applyAlignment="1">
      <alignment horizontal="right" vertical="top" indent="1"/>
    </xf>
    <xf numFmtId="0" fontId="63" fillId="0" borderId="14" xfId="0" applyFont="1" applyBorder="1" applyAlignment="1">
      <alignment horizontal="right" vertical="top" indent="1"/>
    </xf>
    <xf numFmtId="0" fontId="85" fillId="0" borderId="14" xfId="0" applyFont="1" applyBorder="1" applyAlignment="1">
      <alignment horizontal="left" vertical="top" indent="1"/>
    </xf>
    <xf numFmtId="0" fontId="85" fillId="0" borderId="15" xfId="0" applyFont="1" applyBorder="1" applyAlignment="1">
      <alignment horizontal="left" vertical="top" indent="1"/>
    </xf>
    <xf numFmtId="0" fontId="46" fillId="0" borderId="6" xfId="0" applyFont="1" applyBorder="1" applyAlignment="1">
      <alignment horizontal="center" vertical="center" wrapText="1"/>
    </xf>
    <xf numFmtId="0" fontId="49" fillId="0" borderId="0" xfId="0" applyFont="1" applyBorder="1" applyAlignment="1">
      <alignment horizontal="center" vertical="top" wrapText="1" readingOrder="1"/>
    </xf>
    <xf numFmtId="0" fontId="50" fillId="0" borderId="8" xfId="0" applyFont="1" applyBorder="1" applyAlignment="1">
      <alignment horizontal="center" vertical="center" wrapText="1" readingOrder="2"/>
    </xf>
    <xf numFmtId="0" fontId="50" fillId="0" borderId="3" xfId="0" applyFont="1" applyBorder="1" applyAlignment="1">
      <alignment horizontal="center" vertical="center" wrapText="1" readingOrder="2"/>
    </xf>
    <xf numFmtId="0" fontId="50" fillId="0" borderId="4" xfId="0" applyFont="1" applyBorder="1" applyAlignment="1">
      <alignment horizontal="center" vertical="center" wrapText="1" readingOrder="2"/>
    </xf>
    <xf numFmtId="0" fontId="50" fillId="0" borderId="9" xfId="0" applyFont="1" applyBorder="1" applyAlignment="1">
      <alignment vertical="top" wrapText="1" readingOrder="2"/>
    </xf>
    <xf numFmtId="0" fontId="50" fillId="0" borderId="14" xfId="0" applyFont="1" applyBorder="1" applyAlignment="1">
      <alignment vertical="top" wrapText="1" readingOrder="2"/>
    </xf>
    <xf numFmtId="0" fontId="41" fillId="0" borderId="14" xfId="0" applyFont="1" applyBorder="1" applyAlignment="1">
      <alignment vertical="center" wrapText="1" readingOrder="1"/>
    </xf>
    <xf numFmtId="0" fontId="41" fillId="0" borderId="15" xfId="0" applyFont="1" applyBorder="1" applyAlignment="1">
      <alignment vertical="center" wrapText="1" readingOrder="1"/>
    </xf>
    <xf numFmtId="0" fontId="38" fillId="0" borderId="3" xfId="0" applyFont="1" applyBorder="1" applyAlignment="1">
      <alignment horizontal="center" vertical="center" wrapText="1" readingOrder="1"/>
    </xf>
    <xf numFmtId="0" fontId="38" fillId="0" borderId="4" xfId="0" applyFont="1" applyBorder="1" applyAlignment="1">
      <alignment horizontal="center" vertical="center" wrapText="1" readingOrder="1"/>
    </xf>
    <xf numFmtId="0" fontId="63" fillId="0" borderId="8" xfId="0" applyFont="1" applyBorder="1" applyAlignment="1">
      <alignment horizontal="center" vertical="center" readingOrder="2"/>
    </xf>
    <xf numFmtId="0" fontId="63" fillId="0" borderId="3" xfId="0" applyFont="1" applyBorder="1" applyAlignment="1">
      <alignment horizontal="center" vertical="center" readingOrder="2"/>
    </xf>
    <xf numFmtId="0" fontId="63" fillId="0" borderId="4" xfId="0" applyFont="1" applyBorder="1" applyAlignment="1">
      <alignment horizontal="center" vertical="center" readingOrder="2"/>
    </xf>
    <xf numFmtId="0" fontId="63" fillId="0" borderId="9" xfId="0" applyFont="1" applyBorder="1" applyAlignment="1">
      <alignment horizontal="right" vertical="top" indent="1" readingOrder="2"/>
    </xf>
    <xf numFmtId="0" fontId="63" fillId="0" borderId="14" xfId="0" applyFont="1" applyBorder="1" applyAlignment="1">
      <alignment horizontal="right" vertical="top" indent="1" readingOrder="2"/>
    </xf>
    <xf numFmtId="0" fontId="82" fillId="0" borderId="0" xfId="0" applyFont="1" applyAlignment="1">
      <alignment horizontal="center" vertical="top" wrapText="1"/>
    </xf>
    <xf numFmtId="0" fontId="82" fillId="0" borderId="0" xfId="0" applyFont="1" applyBorder="1" applyAlignment="1">
      <alignment horizontal="center"/>
    </xf>
    <xf numFmtId="165" fontId="46" fillId="0" borderId="14" xfId="0" applyNumberFormat="1" applyFont="1" applyBorder="1" applyAlignment="1">
      <alignment horizontal="left" vertical="top" wrapText="1" indent="1"/>
    </xf>
    <xf numFmtId="165" fontId="46" fillId="0" borderId="15" xfId="0" applyNumberFormat="1" applyFont="1" applyBorder="1" applyAlignment="1">
      <alignment horizontal="left" vertical="top" wrapText="1" indent="1"/>
    </xf>
    <xf numFmtId="0" fontId="46" fillId="0" borderId="6" xfId="0" applyFont="1" applyBorder="1" applyAlignment="1">
      <alignment horizontal="center" vertical="center" readingOrder="2"/>
    </xf>
    <xf numFmtId="0" fontId="46" fillId="0" borderId="1" xfId="0" applyFont="1" applyBorder="1" applyAlignment="1">
      <alignment horizontal="center" vertical="center" readingOrder="2"/>
    </xf>
    <xf numFmtId="0" fontId="48" fillId="0" borderId="0" xfId="0" applyFont="1" applyBorder="1" applyAlignment="1">
      <alignment horizontal="center" vertical="top" wrapText="1" readingOrder="2"/>
    </xf>
    <xf numFmtId="0" fontId="50" fillId="0" borderId="11" xfId="0" applyFont="1" applyBorder="1" applyAlignment="1">
      <alignment horizontal="center" vertical="center" wrapText="1" readingOrder="2"/>
    </xf>
    <xf numFmtId="0" fontId="50" fillId="0" borderId="13" xfId="0" applyFont="1" applyBorder="1" applyAlignment="1">
      <alignment horizontal="center" vertical="center" wrapText="1" readingOrder="2"/>
    </xf>
    <xf numFmtId="0" fontId="50" fillId="0" borderId="6" xfId="0" applyFont="1" applyBorder="1" applyAlignment="1">
      <alignment horizontal="center" vertical="center" wrapText="1" readingOrder="2"/>
    </xf>
    <xf numFmtId="0" fontId="41" fillId="0" borderId="6" xfId="0" applyFont="1" applyBorder="1" applyAlignment="1">
      <alignment horizontal="center" vertical="center" wrapText="1" readingOrder="2"/>
    </xf>
    <xf numFmtId="0" fontId="41" fillId="0" borderId="1" xfId="0" applyFont="1" applyBorder="1" applyAlignment="1">
      <alignment horizontal="center" vertical="center" wrapText="1" readingOrder="2"/>
    </xf>
    <xf numFmtId="0" fontId="41" fillId="0" borderId="3" xfId="0" applyFont="1" applyBorder="1" applyAlignment="1">
      <alignment horizontal="center" vertical="center" wrapText="1" readingOrder="2"/>
    </xf>
    <xf numFmtId="0" fontId="41" fillId="0" borderId="4" xfId="0" applyFont="1" applyBorder="1" applyAlignment="1">
      <alignment horizontal="center" vertical="center" wrapText="1" readingOrder="2"/>
    </xf>
    <xf numFmtId="0" fontId="41" fillId="0" borderId="12" xfId="0" applyFont="1" applyBorder="1" applyAlignment="1">
      <alignment horizontal="center" vertical="center" wrapText="1" readingOrder="1"/>
    </xf>
    <xf numFmtId="0" fontId="41" fillId="0" borderId="10" xfId="0" applyFont="1" applyBorder="1" applyAlignment="1">
      <alignment horizontal="center" vertical="center" wrapText="1" readingOrder="1"/>
    </xf>
    <xf numFmtId="0" fontId="41" fillId="0" borderId="2" xfId="0" applyFont="1" applyBorder="1" applyAlignment="1">
      <alignment horizontal="center" vertical="center" wrapText="1" readingOrder="1"/>
    </xf>
    <xf numFmtId="0" fontId="5" fillId="0" borderId="0" xfId="0" applyFont="1" applyAlignment="1">
      <alignment vertical="center" wrapText="1" readingOrder="2"/>
    </xf>
    <xf numFmtId="0" fontId="5" fillId="0" borderId="12" xfId="0" applyFont="1" applyBorder="1" applyAlignment="1">
      <alignment horizontal="center" vertical="center" wrapText="1"/>
    </xf>
    <xf numFmtId="0" fontId="5" fillId="0" borderId="3" xfId="0" applyFont="1" applyBorder="1" applyAlignment="1">
      <alignment horizontal="center" vertical="center" wrapText="1" readingOrder="1"/>
    </xf>
    <xf numFmtId="0" fontId="2" fillId="0" borderId="9" xfId="0" applyFont="1" applyBorder="1" applyAlignment="1">
      <alignment horizontal="center" vertical="top" wrapText="1" readingOrder="2"/>
    </xf>
    <xf numFmtId="0" fontId="2" fillId="0" borderId="14" xfId="0" applyFont="1" applyBorder="1" applyAlignment="1">
      <alignment horizontal="center" vertical="top" wrapText="1" readingOrder="2"/>
    </xf>
    <xf numFmtId="0" fontId="7" fillId="0" borderId="10" xfId="0" applyFont="1" applyBorder="1" applyAlignment="1">
      <alignment horizontal="right" vertical="center" wrapText="1" readingOrder="2"/>
    </xf>
    <xf numFmtId="0" fontId="2" fillId="0" borderId="10" xfId="0" applyFont="1" applyBorder="1" applyAlignment="1">
      <alignment horizontal="right" vertical="center" wrapText="1" readingOrder="2"/>
    </xf>
    <xf numFmtId="3" fontId="4" fillId="0" borderId="10" xfId="0" applyNumberFormat="1" applyFont="1" applyBorder="1" applyAlignment="1">
      <alignment horizontal="left" vertical="center" readingOrder="2"/>
    </xf>
    <xf numFmtId="0" fontId="3" fillId="0" borderId="15" xfId="0" applyFont="1" applyBorder="1" applyAlignment="1">
      <alignment horizontal="left" vertical="center"/>
    </xf>
    <xf numFmtId="0" fontId="7" fillId="0" borderId="13" xfId="0" applyFont="1" applyBorder="1" applyAlignment="1">
      <alignment vertical="center" wrapText="1"/>
    </xf>
    <xf numFmtId="3" fontId="4" fillId="0" borderId="13" xfId="0" applyNumberFormat="1" applyFont="1" applyBorder="1" applyAlignment="1">
      <alignment horizontal="left" vertical="center" wrapText="1" readingOrder="2"/>
    </xf>
    <xf numFmtId="0" fontId="52" fillId="0" borderId="10" xfId="0" applyFont="1" applyBorder="1" applyAlignment="1">
      <alignment horizontal="right" vertical="center" wrapText="1" readingOrder="2"/>
    </xf>
    <xf numFmtId="0" fontId="56" fillId="0" borderId="10" xfId="0" applyFont="1" applyBorder="1" applyAlignment="1">
      <alignment horizontal="right" vertical="center" wrapText="1" readingOrder="2"/>
    </xf>
    <xf numFmtId="3" fontId="51" fillId="0" borderId="10" xfId="0" applyNumberFormat="1" applyFont="1" applyBorder="1" applyAlignment="1">
      <alignment horizontal="left" vertical="center" readingOrder="2"/>
    </xf>
    <xf numFmtId="0" fontId="7" fillId="0" borderId="13" xfId="0" applyFont="1" applyBorder="1" applyAlignment="1">
      <alignment horizontal="right" vertical="top" wrapText="1"/>
    </xf>
    <xf numFmtId="3" fontId="4" fillId="0" borderId="13" xfId="0" applyNumberFormat="1" applyFont="1" applyBorder="1" applyAlignment="1">
      <alignment horizontal="left" vertical="top" wrapText="1"/>
    </xf>
    <xf numFmtId="0" fontId="8" fillId="0" borderId="0" xfId="0" applyFont="1" applyAlignment="1">
      <alignment horizontal="center" vertical="center" wrapText="1"/>
    </xf>
    <xf numFmtId="0" fontId="9" fillId="0" borderId="0" xfId="0" applyFont="1" applyAlignment="1">
      <alignment horizontal="center" vertical="center" wrapText="1"/>
    </xf>
    <xf numFmtId="0" fontId="52" fillId="0" borderId="10" xfId="0" applyFont="1" applyBorder="1" applyAlignment="1">
      <alignment horizontal="right" vertical="top" wrapText="1"/>
    </xf>
    <xf numFmtId="0" fontId="56" fillId="0" borderId="10" xfId="0" applyFont="1" applyBorder="1" applyAlignment="1">
      <alignment horizontal="right" vertical="top" wrapText="1"/>
    </xf>
    <xf numFmtId="3" fontId="51" fillId="0" borderId="10" xfId="0" applyNumberFormat="1" applyFont="1" applyBorder="1" applyAlignment="1">
      <alignment horizontal="left" vertical="center"/>
    </xf>
    <xf numFmtId="0" fontId="2" fillId="0" borderId="5"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3" fontId="4" fillId="0" borderId="13" xfId="0" applyNumberFormat="1" applyFont="1" applyBorder="1" applyAlignment="1">
      <alignment horizontal="left" vertical="center" wrapText="1"/>
    </xf>
    <xf numFmtId="0" fontId="9" fillId="0" borderId="0" xfId="0" applyFont="1" applyBorder="1" applyAlignment="1">
      <alignment horizontal="center" vertical="center" wrapText="1"/>
    </xf>
    <xf numFmtId="0" fontId="7" fillId="0" borderId="13" xfId="0" applyFont="1" applyBorder="1" applyAlignment="1">
      <alignment horizontal="center" vertical="center" readingOrder="2"/>
    </xf>
    <xf numFmtId="0" fontId="88" fillId="0" borderId="0" xfId="0" applyFont="1" applyAlignment="1">
      <alignment horizontal="justify" wrapText="1" readingOrder="2"/>
    </xf>
    <xf numFmtId="0" fontId="0" fillId="0" borderId="0" xfId="0" applyAlignment="1">
      <alignment wrapText="1"/>
    </xf>
    <xf numFmtId="0" fontId="48" fillId="0" borderId="0" xfId="0" applyFont="1" applyAlignment="1">
      <alignment horizontal="center" readingOrder="2"/>
    </xf>
    <xf numFmtId="0" fontId="0" fillId="0" borderId="0" xfId="0" applyAlignment="1"/>
    <xf numFmtId="0" fontId="8" fillId="0" borderId="0" xfId="10" applyFont="1" applyAlignment="1">
      <alignment horizontal="center" vertical="center" readingOrder="1"/>
    </xf>
    <xf numFmtId="0" fontId="40" fillId="0" borderId="0" xfId="10" applyFont="1" applyAlignment="1">
      <alignment horizontal="center" vertical="center" readingOrder="1"/>
    </xf>
    <xf numFmtId="0" fontId="9" fillId="0" borderId="0" xfId="10" applyFont="1" applyAlignment="1">
      <alignment horizontal="center" vertical="center" wrapText="1" readingOrder="1"/>
    </xf>
    <xf numFmtId="0" fontId="25" fillId="0" borderId="5" xfId="10" applyFont="1" applyBorder="1" applyAlignment="1">
      <alignment horizontal="center" vertical="center" wrapText="1" readingOrder="1"/>
    </xf>
    <xf numFmtId="0" fontId="25" fillId="0" borderId="4" xfId="10" applyFont="1" applyBorder="1" applyAlignment="1">
      <alignment horizontal="center" vertical="center" wrapText="1" readingOrder="1"/>
    </xf>
    <xf numFmtId="0" fontId="3" fillId="0" borderId="5" xfId="10" applyFont="1" applyBorder="1" applyAlignment="1">
      <alignment horizontal="center" vertical="center" wrapText="1" readingOrder="1"/>
    </xf>
    <xf numFmtId="0" fontId="3" fillId="0" borderId="4" xfId="10" applyFont="1" applyBorder="1" applyAlignment="1">
      <alignment horizontal="center" vertical="center" wrapText="1" readingOrder="1"/>
    </xf>
    <xf numFmtId="0" fontId="87" fillId="0" borderId="0" xfId="0" applyFont="1" applyAlignment="1">
      <alignment horizontal="justify" readingOrder="2"/>
    </xf>
  </cellXfs>
  <cellStyles count="22">
    <cellStyle name="Comma" xfId="1" builtinId="3"/>
    <cellStyle name="Comma 2" xfId="4"/>
    <cellStyle name="Normal" xfId="0" builtinId="0"/>
    <cellStyle name="Normal 10" xfId="5"/>
    <cellStyle name="Normal 10 2" xfId="6"/>
    <cellStyle name="Normal 11" xfId="7"/>
    <cellStyle name="Normal 2" xfId="2"/>
    <cellStyle name="Normal 2 2" xfId="3"/>
    <cellStyle name="Normal 2 3" xfId="10"/>
    <cellStyle name="Normal 2 4" xfId="19"/>
    <cellStyle name="Normal 3" xfId="15"/>
    <cellStyle name="Normal 4" xfId="14"/>
    <cellStyle name="Normal_4" xfId="12"/>
    <cellStyle name="Normal_6" xfId="13"/>
    <cellStyle name="Normal_8" xfId="8"/>
    <cellStyle name="Normal_9_1" xfId="9"/>
    <cellStyle name="Normal_Sheet1" xfId="17"/>
    <cellStyle name="Normal_Sheet1 2" xfId="21"/>
    <cellStyle name="Normal_Sheet1_1 2" xfId="18"/>
    <cellStyle name="Normal_Sheet2" xfId="16"/>
    <cellStyle name="Normal_Sheet4" xfId="20"/>
    <cellStyle name="Normal_Tab4" xfId="11"/>
  </cellStyles>
  <dxfs count="0"/>
  <tableStyles count="0" defaultTableStyle="TableStyleMedium9" defaultPivotStyle="PivotStyleLight16"/>
  <colors>
    <mruColors>
      <color rgb="FFCC0099"/>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ghadeerali/AppData/Local/Microsoft/Windows/INetCache/Content.Outlook/FPMN9EFH/Copy%20of%20Copy%20of%20&#1585;&#1582;&#1589;%20&#1575;&#1604;&#1575;&#1576;&#1606;&#1610;&#1577;.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 val="Sheet2"/>
      <sheetName val="Sheet3"/>
    </sheetNames>
    <sheetDataSet>
      <sheetData sheetId="0"/>
      <sheetData sheetId="1">
        <row r="6">
          <cell r="E6">
            <v>8312</v>
          </cell>
          <cell r="K6">
            <v>3250.3019999999919</v>
          </cell>
          <cell r="P6">
            <v>13489.000000000036</v>
          </cell>
        </row>
        <row r="7">
          <cell r="E7">
            <v>763</v>
          </cell>
          <cell r="K7">
            <v>826.74900000000093</v>
          </cell>
          <cell r="P7">
            <v>287.99999999999994</v>
          </cell>
        </row>
        <row r="8">
          <cell r="E8">
            <v>302</v>
          </cell>
          <cell r="K8">
            <v>30.310000000000013</v>
          </cell>
          <cell r="P8" t="str">
            <v>.</v>
          </cell>
        </row>
        <row r="9">
          <cell r="E9">
            <v>789</v>
          </cell>
          <cell r="K9">
            <v>236.95600000000019</v>
          </cell>
          <cell r="P9">
            <v>1170.0000000000005</v>
          </cell>
          <cell r="Q9">
            <v>184.58000000000007</v>
          </cell>
        </row>
        <row r="10">
          <cell r="E10">
            <v>85</v>
          </cell>
          <cell r="K10">
            <v>78.364000000000033</v>
          </cell>
          <cell r="P10">
            <v>9</v>
          </cell>
          <cell r="Q10">
            <v>1.94</v>
          </cell>
        </row>
        <row r="11">
          <cell r="E11">
            <v>30</v>
          </cell>
          <cell r="K11">
            <v>3.7150000000000007</v>
          </cell>
          <cell r="P11" t="str">
            <v>.</v>
          </cell>
          <cell r="Q11" t="str">
            <v>.</v>
          </cell>
        </row>
        <row r="12">
          <cell r="E12">
            <v>401</v>
          </cell>
          <cell r="K12">
            <v>100.30899999999998</v>
          </cell>
          <cell r="P12">
            <v>438.99999999999966</v>
          </cell>
          <cell r="Q12">
            <v>78.895999999999916</v>
          </cell>
        </row>
        <row r="13">
          <cell r="E13">
            <v>13</v>
          </cell>
          <cell r="K13">
            <v>6.3890000000000002</v>
          </cell>
          <cell r="P13">
            <v>3</v>
          </cell>
          <cell r="Q13">
            <v>0.91199999999999992</v>
          </cell>
        </row>
        <row r="14">
          <cell r="E14">
            <v>9</v>
          </cell>
          <cell r="K14">
            <v>1.3429999999999997</v>
          </cell>
          <cell r="P14" t="str">
            <v>.</v>
          </cell>
          <cell r="Q14" t="str">
            <v>.</v>
          </cell>
        </row>
        <row r="15">
          <cell r="E15">
            <v>673</v>
          </cell>
          <cell r="K15">
            <v>214.37700000000009</v>
          </cell>
          <cell r="P15">
            <v>847.00000000000011</v>
          </cell>
          <cell r="Q15">
            <v>169.8490000000001</v>
          </cell>
        </row>
        <row r="16">
          <cell r="E16">
            <v>36</v>
          </cell>
          <cell r="K16">
            <v>20.667999999999992</v>
          </cell>
          <cell r="P16">
            <v>6</v>
          </cell>
          <cell r="Q16">
            <v>1.641</v>
          </cell>
        </row>
        <row r="17">
          <cell r="E17">
            <v>35</v>
          </cell>
          <cell r="K17">
            <v>3.3840000000000003</v>
          </cell>
          <cell r="P17" t="str">
            <v>.</v>
          </cell>
          <cell r="Q17" t="str">
            <v>.</v>
          </cell>
        </row>
        <row r="18">
          <cell r="E18">
            <v>2322</v>
          </cell>
          <cell r="K18">
            <v>710.95200000000079</v>
          </cell>
          <cell r="P18">
            <v>2961.000000000005</v>
          </cell>
          <cell r="Q18">
            <v>629.44399999999951</v>
          </cell>
        </row>
        <row r="19">
          <cell r="E19">
            <v>187</v>
          </cell>
          <cell r="K19">
            <v>157.72099999999998</v>
          </cell>
          <cell r="P19">
            <v>93.000000000000014</v>
          </cell>
          <cell r="Q19">
            <v>21.710999999999995</v>
          </cell>
        </row>
        <row r="20">
          <cell r="E20">
            <v>132</v>
          </cell>
          <cell r="K20">
            <v>6.2110000000000012</v>
          </cell>
          <cell r="P20" t="str">
            <v>.</v>
          </cell>
          <cell r="Q20" t="str">
            <v>.</v>
          </cell>
        </row>
        <row r="21">
          <cell r="E21">
            <v>325</v>
          </cell>
          <cell r="K21">
            <v>89.789000000000016</v>
          </cell>
          <cell r="P21">
            <v>472.99999999999972</v>
          </cell>
          <cell r="Q21">
            <v>74.724000000000004</v>
          </cell>
        </row>
        <row r="22">
          <cell r="E22">
            <v>33</v>
          </cell>
          <cell r="K22">
            <v>22.344000000000005</v>
          </cell>
          <cell r="P22">
            <v>6.9999999999999991</v>
          </cell>
          <cell r="Q22">
            <v>1</v>
          </cell>
        </row>
        <row r="23">
          <cell r="E23">
            <v>9</v>
          </cell>
          <cell r="K23">
            <v>1.4249999999999998</v>
          </cell>
          <cell r="P23" t="str">
            <v>.</v>
          </cell>
          <cell r="Q23" t="str">
            <v>.</v>
          </cell>
        </row>
        <row r="24">
          <cell r="E24">
            <v>442</v>
          </cell>
          <cell r="K24">
            <v>129.90699999999998</v>
          </cell>
          <cell r="P24">
            <v>438.00000000000011</v>
          </cell>
          <cell r="Q24">
            <v>79.827999999999918</v>
          </cell>
        </row>
        <row r="25">
          <cell r="E25">
            <v>34</v>
          </cell>
          <cell r="K25">
            <v>27.153000000000006</v>
          </cell>
          <cell r="P25">
            <v>9</v>
          </cell>
          <cell r="Q25">
            <v>1.1270000000000002</v>
          </cell>
        </row>
        <row r="26">
          <cell r="E26">
            <v>1</v>
          </cell>
          <cell r="K26">
            <v>0.08</v>
          </cell>
          <cell r="P26" t="str">
            <v>.</v>
          </cell>
          <cell r="Q26" t="str">
            <v>.</v>
          </cell>
        </row>
        <row r="27">
          <cell r="E27">
            <v>928</v>
          </cell>
          <cell r="K27">
            <v>813.12299999999948</v>
          </cell>
          <cell r="P27">
            <v>3364.0000000000023</v>
          </cell>
          <cell r="Q27">
            <v>615.13099999999963</v>
          </cell>
        </row>
        <row r="28">
          <cell r="E28">
            <v>132</v>
          </cell>
          <cell r="K28">
            <v>216.96299999999997</v>
          </cell>
          <cell r="P28">
            <v>29</v>
          </cell>
          <cell r="Q28">
            <v>4.5890000000000004</v>
          </cell>
        </row>
        <row r="29">
          <cell r="E29">
            <v>22</v>
          </cell>
          <cell r="K29">
            <v>2.6280000000000001</v>
          </cell>
          <cell r="P29" t="str">
            <v>.</v>
          </cell>
          <cell r="Q29" t="str">
            <v>.</v>
          </cell>
        </row>
        <row r="30">
          <cell r="E30">
            <v>250</v>
          </cell>
          <cell r="K30">
            <v>74.408999999999992</v>
          </cell>
          <cell r="P30">
            <v>304.00000000000006</v>
          </cell>
          <cell r="Q30">
            <v>47.31</v>
          </cell>
        </row>
        <row r="31">
          <cell r="E31">
            <v>15</v>
          </cell>
          <cell r="K31">
            <v>5.585</v>
          </cell>
          <cell r="P31" t="str">
            <v>.</v>
          </cell>
          <cell r="Q31" t="str">
            <v>.</v>
          </cell>
        </row>
        <row r="32">
          <cell r="E32">
            <v>34</v>
          </cell>
          <cell r="K32">
            <v>8.4169999999999998</v>
          </cell>
          <cell r="P32" t="str">
            <v>.</v>
          </cell>
          <cell r="Q32" t="str">
            <v>.</v>
          </cell>
        </row>
        <row r="33">
          <cell r="E33">
            <v>129</v>
          </cell>
          <cell r="K33">
            <v>105.08800000000002</v>
          </cell>
          <cell r="P33">
            <v>412</v>
          </cell>
          <cell r="Q33">
            <v>68.924999999999969</v>
          </cell>
        </row>
        <row r="34">
          <cell r="E34">
            <v>19</v>
          </cell>
          <cell r="K34">
            <v>35.424000000000007</v>
          </cell>
          <cell r="P34">
            <v>7</v>
          </cell>
          <cell r="Q34">
            <v>0.8660000000000001</v>
          </cell>
        </row>
        <row r="35">
          <cell r="E35">
            <v>523</v>
          </cell>
          <cell r="K35">
            <v>199.31700000000004</v>
          </cell>
          <cell r="P35">
            <v>1032.9999999999998</v>
          </cell>
          <cell r="Q35">
            <v>188.13099999999991</v>
          </cell>
        </row>
        <row r="36">
          <cell r="E36">
            <v>64</v>
          </cell>
          <cell r="K36">
            <v>78.84399999999998</v>
          </cell>
          <cell r="P36">
            <v>2</v>
          </cell>
          <cell r="Q36">
            <v>0.29499999999999998</v>
          </cell>
        </row>
        <row r="37">
          <cell r="E37">
            <v>6</v>
          </cell>
          <cell r="K37">
            <v>0.59800000000000009</v>
          </cell>
          <cell r="P37" t="str">
            <v>.</v>
          </cell>
          <cell r="Q37" t="str">
            <v>.</v>
          </cell>
        </row>
        <row r="38">
          <cell r="E38">
            <v>1439</v>
          </cell>
          <cell r="K38">
            <v>478.48900000000003</v>
          </cell>
          <cell r="P38">
            <v>1437.0000000000002</v>
          </cell>
          <cell r="Q38">
            <v>259.36100000000005</v>
          </cell>
        </row>
        <row r="39">
          <cell r="E39">
            <v>130</v>
          </cell>
          <cell r="K39">
            <v>147.87600000000006</v>
          </cell>
          <cell r="P39">
            <v>121.99999999999997</v>
          </cell>
          <cell r="Q39">
            <v>19.958000000000002</v>
          </cell>
        </row>
        <row r="40">
          <cell r="E40">
            <v>24</v>
          </cell>
          <cell r="K40">
            <v>2.5089999999999999</v>
          </cell>
          <cell r="P40" t="str">
            <v>.</v>
          </cell>
          <cell r="Q40" t="str">
            <v>.</v>
          </cell>
        </row>
      </sheetData>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dimension ref="A1:G17"/>
  <sheetViews>
    <sheetView rightToLeft="1" view="pageBreakPreview" topLeftCell="B6" zoomScale="160" zoomScaleNormal="100" zoomScaleSheetLayoutView="160" workbookViewId="0">
      <selection activeCell="H20" sqref="H20"/>
    </sheetView>
  </sheetViews>
  <sheetFormatPr defaultColWidth="9" defaultRowHeight="14.25"/>
  <cols>
    <col min="1" max="1" width="16.125" style="16" customWidth="1"/>
    <col min="2" max="4" width="13" style="16" customWidth="1"/>
    <col min="5" max="5" width="16.375" style="16" customWidth="1"/>
    <col min="6" max="6" width="9" style="16" customWidth="1"/>
    <col min="7" max="16384" width="9" style="16"/>
  </cols>
  <sheetData>
    <row r="1" spans="1:7" ht="18.95" customHeight="1">
      <c r="A1" s="986" t="s">
        <v>369</v>
      </c>
      <c r="B1" s="987"/>
      <c r="C1" s="987"/>
      <c r="D1" s="987"/>
      <c r="E1" s="987"/>
    </row>
    <row r="2" spans="1:7" ht="28.5" customHeight="1">
      <c r="A2" s="988" t="s">
        <v>370</v>
      </c>
      <c r="B2" s="989"/>
      <c r="C2" s="989"/>
      <c r="D2" s="989"/>
      <c r="E2" s="989"/>
    </row>
    <row r="3" spans="1:7" ht="3" customHeight="1">
      <c r="A3" s="196"/>
      <c r="B3" s="197"/>
      <c r="C3" s="197"/>
      <c r="D3" s="197"/>
      <c r="E3" s="197"/>
    </row>
    <row r="4" spans="1:7" ht="16.5" customHeight="1">
      <c r="A4" s="990" t="s">
        <v>10</v>
      </c>
      <c r="B4" s="206" t="s">
        <v>6</v>
      </c>
      <c r="C4" s="206" t="s">
        <v>25</v>
      </c>
      <c r="D4" s="206" t="s">
        <v>28</v>
      </c>
      <c r="E4" s="992" t="s">
        <v>96</v>
      </c>
    </row>
    <row r="5" spans="1:7" ht="16.5" customHeight="1">
      <c r="A5" s="991"/>
      <c r="B5" s="205" t="s">
        <v>7</v>
      </c>
      <c r="C5" s="205" t="s">
        <v>26</v>
      </c>
      <c r="D5" s="205" t="s">
        <v>27</v>
      </c>
      <c r="E5" s="993"/>
    </row>
    <row r="6" spans="1:7" ht="18" customHeight="1">
      <c r="A6" s="264" t="s">
        <v>225</v>
      </c>
      <c r="B6" s="694">
        <f>C6+D6</f>
        <v>4682467</v>
      </c>
      <c r="C6" s="602">
        <v>2379184</v>
      </c>
      <c r="D6" s="695">
        <v>2303283</v>
      </c>
      <c r="E6" s="690" t="s">
        <v>226</v>
      </c>
      <c r="G6" s="198"/>
    </row>
    <row r="7" spans="1:7" ht="18" customHeight="1">
      <c r="A7" s="688" t="s">
        <v>3</v>
      </c>
      <c r="B7" s="696">
        <f t="shared" ref="B7:B14" si="0">C7+D7</f>
        <v>2862485</v>
      </c>
      <c r="C7" s="603">
        <v>1454437</v>
      </c>
      <c r="D7" s="697">
        <v>1408048</v>
      </c>
      <c r="E7" s="691" t="s">
        <v>4</v>
      </c>
    </row>
    <row r="8" spans="1:7" ht="18" customHeight="1">
      <c r="A8" s="688" t="s">
        <v>5</v>
      </c>
      <c r="B8" s="696">
        <f t="shared" si="0"/>
        <v>1120491</v>
      </c>
      <c r="C8" s="698">
        <f>SUM(C9:C14)</f>
        <v>569325</v>
      </c>
      <c r="D8" s="699">
        <f>SUM(D9:D14)</f>
        <v>551166</v>
      </c>
      <c r="E8" s="691" t="s">
        <v>24</v>
      </c>
    </row>
    <row r="9" spans="1:7" ht="18" customHeight="1">
      <c r="A9" s="265" t="s">
        <v>11</v>
      </c>
      <c r="B9" s="696">
        <f t="shared" si="0"/>
        <v>311231</v>
      </c>
      <c r="C9" s="700">
        <v>158137</v>
      </c>
      <c r="D9" s="701">
        <v>153094</v>
      </c>
      <c r="E9" s="692" t="s">
        <v>177</v>
      </c>
    </row>
    <row r="10" spans="1:7" ht="18" customHeight="1">
      <c r="A10" s="265" t="s">
        <v>12</v>
      </c>
      <c r="B10" s="696">
        <f t="shared" si="0"/>
        <v>64719</v>
      </c>
      <c r="C10" s="700">
        <v>32884</v>
      </c>
      <c r="D10" s="701">
        <v>31835</v>
      </c>
      <c r="E10" s="692" t="s">
        <v>19</v>
      </c>
    </row>
    <row r="11" spans="1:7" ht="18" customHeight="1">
      <c r="A11" s="265" t="s">
        <v>13</v>
      </c>
      <c r="B11" s="696">
        <f t="shared" si="0"/>
        <v>182053</v>
      </c>
      <c r="C11" s="700">
        <v>92502</v>
      </c>
      <c r="D11" s="701">
        <v>89551</v>
      </c>
      <c r="E11" s="692" t="s">
        <v>20</v>
      </c>
    </row>
    <row r="12" spans="1:7" ht="18" customHeight="1">
      <c r="A12" s="265" t="s">
        <v>14</v>
      </c>
      <c r="B12" s="696">
        <f t="shared" si="0"/>
        <v>380961</v>
      </c>
      <c r="C12" s="700">
        <v>193567</v>
      </c>
      <c r="D12" s="701">
        <v>187394</v>
      </c>
      <c r="E12" s="692" t="s">
        <v>21</v>
      </c>
    </row>
    <row r="13" spans="1:7" ht="18" customHeight="1">
      <c r="A13" s="265" t="s">
        <v>15</v>
      </c>
      <c r="B13" s="696">
        <f t="shared" si="0"/>
        <v>110800</v>
      </c>
      <c r="C13" s="700">
        <v>56298</v>
      </c>
      <c r="D13" s="701">
        <v>54502</v>
      </c>
      <c r="E13" s="692" t="s">
        <v>22</v>
      </c>
    </row>
    <row r="14" spans="1:7" ht="18" customHeight="1">
      <c r="A14" s="689" t="s">
        <v>16</v>
      </c>
      <c r="B14" s="702">
        <f t="shared" si="0"/>
        <v>70727</v>
      </c>
      <c r="C14" s="703">
        <v>35937</v>
      </c>
      <c r="D14" s="704">
        <v>34790</v>
      </c>
      <c r="E14" s="693" t="s">
        <v>23</v>
      </c>
    </row>
    <row r="15" spans="1:7">
      <c r="B15" s="200"/>
    </row>
    <row r="17" spans="2:2" ht="15" customHeight="1">
      <c r="B17" s="16" t="s">
        <v>469</v>
      </c>
    </row>
  </sheetData>
  <mergeCells count="4">
    <mergeCell ref="A1:E1"/>
    <mergeCell ref="A2:E2"/>
    <mergeCell ref="A4:A5"/>
    <mergeCell ref="E4:E5"/>
  </mergeCells>
  <phoneticPr fontId="1" type="noConversion"/>
  <printOptions horizontalCentered="1"/>
  <pageMargins left="0.59055118110236227" right="0.59055118110236227" top="0.78740157480314965" bottom="0.59055118110236227" header="0.39370078740157483" footer="0.39370078740157483"/>
  <pageSetup paperSize="9" firstPageNumber="47" orientation="portrait" useFirstPageNumber="1" r:id="rId1"/>
  <headerFooter>
    <oddHeader xml:space="preserve">&amp;L&amp;8PCBS: West Bank Northern Governorates Statistical Yearbook, 2014&amp;R&amp;8 &amp;K00+000ا&amp;K01+000PCBS: كتاب محافظات شمال الضفة الغربية الاحصائي السنوي، 2014 </oddHeader>
    <oddFooter>&amp;C&amp;P</oddFooter>
  </headerFooter>
</worksheet>
</file>

<file path=xl/worksheets/sheet2.xml><?xml version="1.0" encoding="utf-8"?>
<worksheet xmlns="http://schemas.openxmlformats.org/spreadsheetml/2006/main" xmlns:r="http://schemas.openxmlformats.org/officeDocument/2006/relationships">
  <dimension ref="A1:K32"/>
  <sheetViews>
    <sheetView rightToLeft="1" showRuler="0" showWhiteSpace="0" view="pageBreakPreview" topLeftCell="A20" zoomScale="130" zoomScaleNormal="100" zoomScaleSheetLayoutView="130" workbookViewId="0">
      <selection activeCell="H20" sqref="H20"/>
    </sheetView>
  </sheetViews>
  <sheetFormatPr defaultColWidth="9" defaultRowHeight="14.25"/>
  <cols>
    <col min="1" max="1" width="14.75" style="48" customWidth="1"/>
    <col min="2" max="2" width="9.25" style="48" bestFit="1" customWidth="1"/>
    <col min="3" max="3" width="9.875" style="48" customWidth="1"/>
    <col min="4" max="4" width="10.75" style="48" customWidth="1"/>
    <col min="5" max="5" width="10.25" style="48" customWidth="1"/>
    <col min="6" max="6" width="18.625" style="48" customWidth="1"/>
    <col min="7" max="7" width="11.375" style="48" customWidth="1"/>
    <col min="8" max="8" width="18.25" style="48" customWidth="1"/>
    <col min="9" max="16384" width="9" style="48"/>
  </cols>
  <sheetData>
    <row r="1" spans="1:11" ht="20.100000000000001" customHeight="1">
      <c r="A1" s="994" t="s">
        <v>343</v>
      </c>
      <c r="B1" s="1001"/>
      <c r="C1" s="1001"/>
      <c r="D1" s="1001"/>
      <c r="E1" s="1001"/>
      <c r="F1" s="1001"/>
    </row>
    <row r="2" spans="1:11" ht="30" customHeight="1">
      <c r="A2" s="1002" t="s">
        <v>493</v>
      </c>
      <c r="B2" s="1002"/>
      <c r="C2" s="1002"/>
      <c r="D2" s="1002"/>
      <c r="E2" s="1002"/>
      <c r="F2" s="1002"/>
    </row>
    <row r="3" spans="1:11" ht="3" customHeight="1">
      <c r="A3" s="576"/>
      <c r="B3" s="576"/>
      <c r="C3" s="576"/>
      <c r="D3" s="576"/>
      <c r="E3" s="576"/>
      <c r="F3" s="576"/>
    </row>
    <row r="4" spans="1:11" ht="16.5" customHeight="1">
      <c r="A4" s="1004" t="s">
        <v>10</v>
      </c>
      <c r="B4" s="382" t="s">
        <v>329</v>
      </c>
      <c r="C4" s="475"/>
      <c r="D4" s="1005" t="s">
        <v>328</v>
      </c>
      <c r="E4" s="1006"/>
      <c r="F4" s="992" t="s">
        <v>34</v>
      </c>
      <c r="K4" s="200"/>
    </row>
    <row r="5" spans="1:11" ht="16.5" customHeight="1">
      <c r="A5" s="1003"/>
      <c r="B5" s="507" t="s">
        <v>6</v>
      </c>
      <c r="C5" s="3" t="s">
        <v>29</v>
      </c>
      <c r="D5" s="476" t="s">
        <v>281</v>
      </c>
      <c r="E5" s="476" t="s">
        <v>30</v>
      </c>
      <c r="F5" s="1003"/>
    </row>
    <row r="6" spans="1:11" ht="16.5" customHeight="1">
      <c r="A6" s="993"/>
      <c r="B6" s="508" t="s">
        <v>7</v>
      </c>
      <c r="C6" s="551" t="s">
        <v>31</v>
      </c>
      <c r="D6" s="474" t="s">
        <v>32</v>
      </c>
      <c r="E6" s="474" t="s">
        <v>33</v>
      </c>
      <c r="F6" s="993"/>
    </row>
    <row r="7" spans="1:11" ht="16.5" customHeight="1">
      <c r="A7" s="526" t="s">
        <v>225</v>
      </c>
      <c r="B7" s="283">
        <v>3660386</v>
      </c>
      <c r="C7" s="284">
        <v>1537068</v>
      </c>
      <c r="D7" s="284">
        <v>2067747</v>
      </c>
      <c r="E7" s="284">
        <v>55571</v>
      </c>
      <c r="F7" s="369" t="s">
        <v>226</v>
      </c>
      <c r="G7" s="200"/>
    </row>
    <row r="8" spans="1:11" ht="16.5" customHeight="1">
      <c r="A8" s="527" t="s">
        <v>3</v>
      </c>
      <c r="B8" s="285">
        <v>2279969</v>
      </c>
      <c r="C8" s="267">
        <v>624067</v>
      </c>
      <c r="D8" s="267">
        <v>1600551</v>
      </c>
      <c r="E8" s="267">
        <v>55351</v>
      </c>
      <c r="F8" s="370" t="s">
        <v>4</v>
      </c>
    </row>
    <row r="9" spans="1:11" ht="16.5" customHeight="1">
      <c r="A9" s="527" t="s">
        <v>5</v>
      </c>
      <c r="B9" s="285">
        <v>919719</v>
      </c>
      <c r="C9" s="267">
        <v>272325</v>
      </c>
      <c r="D9" s="267">
        <v>639188</v>
      </c>
      <c r="E9" s="267">
        <v>8206</v>
      </c>
      <c r="F9" s="370" t="s">
        <v>24</v>
      </c>
    </row>
    <row r="10" spans="1:11" ht="16.5" customHeight="1">
      <c r="A10" s="528" t="s">
        <v>11</v>
      </c>
      <c r="B10" s="285">
        <v>251740</v>
      </c>
      <c r="C10" s="268">
        <v>82548</v>
      </c>
      <c r="D10" s="268">
        <v>165755</v>
      </c>
      <c r="E10" s="268">
        <v>3437</v>
      </c>
      <c r="F10" s="371" t="s">
        <v>177</v>
      </c>
    </row>
    <row r="11" spans="1:11" ht="16.5" customHeight="1">
      <c r="A11" s="528" t="s">
        <v>12</v>
      </c>
      <c r="B11" s="285">
        <v>48143</v>
      </c>
      <c r="C11" s="268">
        <v>7539</v>
      </c>
      <c r="D11" s="268">
        <v>39821</v>
      </c>
      <c r="E11" s="705">
        <v>783</v>
      </c>
      <c r="F11" s="371" t="s">
        <v>19</v>
      </c>
    </row>
    <row r="12" spans="1:11" ht="16.5" customHeight="1">
      <c r="A12" s="528" t="s">
        <v>13</v>
      </c>
      <c r="B12" s="285">
        <v>156745</v>
      </c>
      <c r="C12" s="268">
        <v>52605</v>
      </c>
      <c r="D12" s="268">
        <v>102536</v>
      </c>
      <c r="E12" s="268">
        <v>1604</v>
      </c>
      <c r="F12" s="371" t="s">
        <v>20</v>
      </c>
    </row>
    <row r="13" spans="1:11" ht="16.5" customHeight="1">
      <c r="A13" s="528" t="s">
        <v>14</v>
      </c>
      <c r="B13" s="285">
        <v>315773</v>
      </c>
      <c r="C13" s="268">
        <v>83115</v>
      </c>
      <c r="D13" s="268">
        <v>231337</v>
      </c>
      <c r="E13" s="268">
        <v>1321</v>
      </c>
      <c r="F13" s="371" t="s">
        <v>21</v>
      </c>
    </row>
    <row r="14" spans="1:11" ht="16.5" customHeight="1">
      <c r="A14" s="528" t="s">
        <v>15</v>
      </c>
      <c r="B14" s="285">
        <v>88545</v>
      </c>
      <c r="C14" s="268">
        <v>41638</v>
      </c>
      <c r="D14" s="268">
        <v>45992</v>
      </c>
      <c r="E14" s="705">
        <v>915</v>
      </c>
      <c r="F14" s="371" t="s">
        <v>22</v>
      </c>
    </row>
    <row r="15" spans="1:11" ht="16.5" customHeight="1">
      <c r="A15" s="529" t="s">
        <v>16</v>
      </c>
      <c r="B15" s="530">
        <v>58773</v>
      </c>
      <c r="C15" s="269">
        <v>4880</v>
      </c>
      <c r="D15" s="269">
        <v>53747</v>
      </c>
      <c r="E15" s="706">
        <v>146</v>
      </c>
      <c r="F15" s="372" t="s">
        <v>23</v>
      </c>
    </row>
    <row r="16" spans="1:11" ht="16.5" hidden="1" customHeight="1">
      <c r="B16" s="200"/>
      <c r="C16" s="128"/>
      <c r="G16" s="21"/>
      <c r="H16" s="21"/>
    </row>
    <row r="17" spans="1:6" ht="16.5" customHeight="1">
      <c r="C17" s="128"/>
    </row>
    <row r="18" spans="1:6" ht="16.5" customHeight="1"/>
    <row r="19" spans="1:6" ht="19.5" customHeight="1">
      <c r="A19" s="994" t="s">
        <v>471</v>
      </c>
      <c r="B19" s="995"/>
      <c r="C19" s="995"/>
      <c r="D19" s="995"/>
      <c r="E19" s="995"/>
      <c r="F19" s="995"/>
    </row>
    <row r="20" spans="1:6" ht="27.75" customHeight="1">
      <c r="A20" s="996" t="s">
        <v>472</v>
      </c>
      <c r="B20" s="996"/>
      <c r="C20" s="996"/>
      <c r="D20" s="996"/>
      <c r="E20" s="996"/>
      <c r="F20" s="996"/>
    </row>
    <row r="21" spans="1:6" ht="3" customHeight="1">
      <c r="A21" s="638"/>
      <c r="B21" s="638"/>
      <c r="C21" s="638"/>
      <c r="D21" s="638"/>
      <c r="E21" s="638"/>
      <c r="F21" s="638"/>
    </row>
    <row r="22" spans="1:6" ht="60.75">
      <c r="A22" s="997" t="s">
        <v>10</v>
      </c>
      <c r="B22" s="641" t="s">
        <v>238</v>
      </c>
      <c r="C22" s="49" t="s">
        <v>350</v>
      </c>
      <c r="D22" s="641" t="s">
        <v>240</v>
      </c>
      <c r="E22" s="49" t="s">
        <v>351</v>
      </c>
      <c r="F22" s="999" t="s">
        <v>34</v>
      </c>
    </row>
    <row r="23" spans="1:6" ht="60">
      <c r="A23" s="998"/>
      <c r="B23" s="643" t="s">
        <v>239</v>
      </c>
      <c r="C23" s="643" t="s">
        <v>353</v>
      </c>
      <c r="D23" s="643" t="s">
        <v>241</v>
      </c>
      <c r="E23" s="643" t="s">
        <v>354</v>
      </c>
      <c r="F23" s="1000"/>
    </row>
    <row r="24" spans="1:6" ht="20.25">
      <c r="A24" s="235" t="s">
        <v>225</v>
      </c>
      <c r="B24" s="707">
        <v>42698</v>
      </c>
      <c r="C24" s="655">
        <v>9.6999999999999993</v>
      </c>
      <c r="D24" s="656">
        <v>7114</v>
      </c>
      <c r="E24" s="657">
        <v>1.6</v>
      </c>
      <c r="F24" s="236" t="s">
        <v>226</v>
      </c>
    </row>
    <row r="25" spans="1:6" ht="20.25">
      <c r="A25" s="648" t="s">
        <v>3</v>
      </c>
      <c r="B25" s="708">
        <v>25388</v>
      </c>
      <c r="C25" s="658">
        <v>9.3000000000000007</v>
      </c>
      <c r="D25" s="659">
        <v>4095</v>
      </c>
      <c r="E25" s="660">
        <v>1.5</v>
      </c>
      <c r="F25" s="652" t="s">
        <v>179</v>
      </c>
    </row>
    <row r="26" spans="1:6" ht="20.25">
      <c r="A26" s="648" t="s">
        <v>5</v>
      </c>
      <c r="B26" s="708">
        <f>SUM(B27:B32)</f>
        <v>11055</v>
      </c>
      <c r="C26" s="658">
        <v>9.9</v>
      </c>
      <c r="D26" s="659">
        <f>SUM(D27:D32)</f>
        <v>1834</v>
      </c>
      <c r="E26" s="660">
        <v>1.6</v>
      </c>
      <c r="F26" s="652" t="s">
        <v>24</v>
      </c>
    </row>
    <row r="27" spans="1:6" ht="20.25">
      <c r="A27" s="649" t="s">
        <v>11</v>
      </c>
      <c r="B27" s="708">
        <v>3180</v>
      </c>
      <c r="C27" s="661">
        <v>10.7</v>
      </c>
      <c r="D27" s="662">
        <v>428</v>
      </c>
      <c r="E27" s="663">
        <v>1.4</v>
      </c>
      <c r="F27" s="653" t="s">
        <v>183</v>
      </c>
    </row>
    <row r="28" spans="1:6" ht="20.25">
      <c r="A28" s="649" t="s">
        <v>12</v>
      </c>
      <c r="B28" s="708">
        <v>604</v>
      </c>
      <c r="C28" s="661">
        <v>10</v>
      </c>
      <c r="D28" s="664">
        <v>86</v>
      </c>
      <c r="E28" s="663">
        <v>1.4</v>
      </c>
      <c r="F28" s="653" t="s">
        <v>46</v>
      </c>
    </row>
    <row r="29" spans="1:6" ht="20.25">
      <c r="A29" s="649" t="s">
        <v>13</v>
      </c>
      <c r="B29" s="708">
        <v>1888</v>
      </c>
      <c r="C29" s="661">
        <v>10.8</v>
      </c>
      <c r="D29" s="664">
        <v>358</v>
      </c>
      <c r="E29" s="663">
        <v>2</v>
      </c>
      <c r="F29" s="653" t="s">
        <v>47</v>
      </c>
    </row>
    <row r="30" spans="1:6" ht="20.25">
      <c r="A30" s="649" t="s">
        <v>14</v>
      </c>
      <c r="B30" s="708">
        <v>3558</v>
      </c>
      <c r="C30" s="661">
        <v>9.8000000000000007</v>
      </c>
      <c r="D30" s="664">
        <v>614</v>
      </c>
      <c r="E30" s="663">
        <v>1.7</v>
      </c>
      <c r="F30" s="653" t="s">
        <v>21</v>
      </c>
    </row>
    <row r="31" spans="1:6" ht="20.25">
      <c r="A31" s="649" t="s">
        <v>15</v>
      </c>
      <c r="B31" s="708">
        <v>1018</v>
      </c>
      <c r="C31" s="661">
        <v>9.6999999999999993</v>
      </c>
      <c r="D31" s="664">
        <v>209</v>
      </c>
      <c r="E31" s="663">
        <v>2</v>
      </c>
      <c r="F31" s="653" t="s">
        <v>22</v>
      </c>
    </row>
    <row r="32" spans="1:6" ht="20.25">
      <c r="A32" s="650" t="s">
        <v>16</v>
      </c>
      <c r="B32" s="985">
        <v>807</v>
      </c>
      <c r="C32" s="665">
        <v>11.9</v>
      </c>
      <c r="D32" s="666">
        <v>139</v>
      </c>
      <c r="E32" s="667">
        <v>2.1</v>
      </c>
      <c r="F32" s="654" t="s">
        <v>23</v>
      </c>
    </row>
  </sheetData>
  <mergeCells count="9">
    <mergeCell ref="A19:F19"/>
    <mergeCell ref="A20:F20"/>
    <mergeCell ref="A22:A23"/>
    <mergeCell ref="F22:F23"/>
    <mergeCell ref="A1:F1"/>
    <mergeCell ref="A2:F2"/>
    <mergeCell ref="F4:F6"/>
    <mergeCell ref="A4:A6"/>
    <mergeCell ref="D4:E4"/>
  </mergeCells>
  <phoneticPr fontId="1" type="noConversion"/>
  <printOptions horizontalCentered="1"/>
  <pageMargins left="0.59055118110236227" right="0.59055118110236227" top="0.78740157480314965" bottom="0.59055118110236227" header="0.39370078740157483" footer="0.39370078740157483"/>
  <pageSetup paperSize="9" firstPageNumber="49" orientation="portrait" r:id="rId1"/>
  <headerFooter>
    <oddHeader xml:space="preserve">&amp;L&amp;8PCBS: West Bank Northern Governorates Statistical Yearbook, 2014&amp;R&amp;8 &amp;K00+000ا&amp;K01+000PCBS: كتاب محافظات شمال الضفة الغربية الاحصائي السنوي، 2014 </oddHeader>
    <oddFooter>&amp;C&amp;P</oddFooter>
  </headerFooter>
</worksheet>
</file>

<file path=xl/worksheets/sheet3.xml><?xml version="1.0" encoding="utf-8"?>
<worksheet xmlns="http://schemas.openxmlformats.org/spreadsheetml/2006/main" xmlns:r="http://schemas.openxmlformats.org/officeDocument/2006/relationships">
  <dimension ref="A1:G15"/>
  <sheetViews>
    <sheetView rightToLeft="1" view="pageBreakPreview" zoomScale="130" zoomScaleNormal="100" zoomScaleSheetLayoutView="130" workbookViewId="0">
      <selection activeCell="I11" sqref="I11"/>
    </sheetView>
  </sheetViews>
  <sheetFormatPr defaultColWidth="9" defaultRowHeight="14.25"/>
  <cols>
    <col min="1" max="1" width="16.625" style="1" customWidth="1"/>
    <col min="2" max="2" width="12" style="1" customWidth="1"/>
    <col min="3" max="3" width="10.875" style="1" customWidth="1"/>
    <col min="4" max="4" width="16.875" style="1" customWidth="1"/>
    <col min="5" max="5" width="0.125" style="1" hidden="1" customWidth="1"/>
    <col min="6" max="6" width="33.375" style="1" hidden="1" customWidth="1"/>
    <col min="7" max="16384" width="9" style="1"/>
  </cols>
  <sheetData>
    <row r="1" spans="1:7" s="45" customFormat="1" ht="39" customHeight="1">
      <c r="A1" s="1007" t="s">
        <v>495</v>
      </c>
      <c r="B1" s="1007"/>
      <c r="C1" s="1007"/>
      <c r="D1" s="1008"/>
    </row>
    <row r="2" spans="1:7" ht="28.5" customHeight="1">
      <c r="A2" s="1009" t="s">
        <v>473</v>
      </c>
      <c r="B2" s="1009"/>
      <c r="C2" s="1009"/>
      <c r="D2" s="1010"/>
    </row>
    <row r="3" spans="1:7" s="66" customFormat="1" ht="3" customHeight="1">
      <c r="A3" s="110"/>
      <c r="B3" s="110"/>
      <c r="C3" s="110"/>
      <c r="D3" s="91"/>
    </row>
    <row r="4" spans="1:7" ht="36" customHeight="1">
      <c r="A4" s="147" t="s">
        <v>332</v>
      </c>
      <c r="B4" s="555" t="s">
        <v>355</v>
      </c>
      <c r="C4" s="555" t="s">
        <v>356</v>
      </c>
      <c r="D4" s="146" t="s">
        <v>333</v>
      </c>
    </row>
    <row r="5" spans="1:7" ht="18" customHeight="1">
      <c r="A5" s="298" t="s">
        <v>225</v>
      </c>
      <c r="B5" s="709">
        <v>24.68</v>
      </c>
      <c r="C5" s="710">
        <v>20.2</v>
      </c>
      <c r="D5" s="118" t="s">
        <v>330</v>
      </c>
    </row>
    <row r="6" spans="1:7" ht="18" customHeight="1">
      <c r="A6" s="299" t="s">
        <v>3</v>
      </c>
      <c r="B6" s="711">
        <v>25.2</v>
      </c>
      <c r="C6" s="712">
        <v>20.23</v>
      </c>
      <c r="D6" s="120" t="s">
        <v>179</v>
      </c>
      <c r="G6" s="200"/>
    </row>
    <row r="7" spans="1:7" ht="18" customHeight="1">
      <c r="A7" s="299" t="s">
        <v>5</v>
      </c>
      <c r="B7" s="713">
        <v>25.7</v>
      </c>
      <c r="C7" s="712">
        <v>20.5</v>
      </c>
      <c r="D7" s="120" t="s">
        <v>315</v>
      </c>
      <c r="F7" s="48" t="s">
        <v>470</v>
      </c>
    </row>
    <row r="8" spans="1:7" ht="18" customHeight="1">
      <c r="A8" s="292" t="s">
        <v>11</v>
      </c>
      <c r="B8" s="714">
        <v>25.6</v>
      </c>
      <c r="C8" s="715">
        <v>20.2</v>
      </c>
      <c r="D8" s="123" t="s">
        <v>183</v>
      </c>
    </row>
    <row r="9" spans="1:7" ht="18" customHeight="1">
      <c r="A9" s="292" t="s">
        <v>12</v>
      </c>
      <c r="B9" s="714">
        <v>25.56</v>
      </c>
      <c r="C9" s="715">
        <v>20.51</v>
      </c>
      <c r="D9" s="123" t="s">
        <v>331</v>
      </c>
    </row>
    <row r="10" spans="1:7" ht="18" customHeight="1">
      <c r="A10" s="292" t="s">
        <v>13</v>
      </c>
      <c r="B10" s="714">
        <v>26.695</v>
      </c>
      <c r="C10" s="715">
        <v>21.125</v>
      </c>
      <c r="D10" s="123" t="s">
        <v>287</v>
      </c>
    </row>
    <row r="11" spans="1:7" ht="18" customHeight="1">
      <c r="A11" s="292" t="s">
        <v>14</v>
      </c>
      <c r="B11" s="714">
        <v>25.67</v>
      </c>
      <c r="C11" s="715">
        <v>20.8</v>
      </c>
      <c r="D11" s="123" t="s">
        <v>288</v>
      </c>
    </row>
    <row r="12" spans="1:7" ht="18" customHeight="1">
      <c r="A12" s="292" t="s">
        <v>15</v>
      </c>
      <c r="B12" s="714">
        <v>25.56</v>
      </c>
      <c r="C12" s="715">
        <v>20.22</v>
      </c>
      <c r="D12" s="123" t="s">
        <v>289</v>
      </c>
    </row>
    <row r="13" spans="1:7" ht="18" customHeight="1">
      <c r="A13" s="293" t="s">
        <v>16</v>
      </c>
      <c r="B13" s="716">
        <v>25.11</v>
      </c>
      <c r="C13" s="717">
        <v>20.215</v>
      </c>
      <c r="D13" s="294" t="s">
        <v>317</v>
      </c>
      <c r="F13" s="48"/>
    </row>
    <row r="14" spans="1:7">
      <c r="B14" s="404"/>
      <c r="C14" s="404"/>
      <c r="D14" s="404"/>
    </row>
    <row r="15" spans="1:7">
      <c r="B15" s="200"/>
    </row>
  </sheetData>
  <mergeCells count="2">
    <mergeCell ref="A1:D1"/>
    <mergeCell ref="A2:D2"/>
  </mergeCells>
  <phoneticPr fontId="1" type="noConversion"/>
  <printOptions horizontalCentered="1"/>
  <pageMargins left="0.59055118110236227" right="0.59055118110236227" top="0.78740157480314965" bottom="0.59055118110236227" header="0.39370078740157483" footer="0.39370078740157483"/>
  <pageSetup paperSize="9" firstPageNumber="49" fitToWidth="2" orientation="portrait" r:id="rId1"/>
  <headerFooter>
    <oddHeader xml:space="preserve">&amp;L&amp;8PCBS: West Bank Northern Governorates Statistical Yearbook, 2014&amp;R&amp;8 &amp;K00+000ا&amp;K01+000PCBS: كتاب محافظات شمال الضفة الغربية الاحصائي السنوي، 2014 </oddHeader>
    <oddFooter>&amp;C&amp;P</oddFooter>
  </headerFooter>
</worksheet>
</file>

<file path=xl/worksheets/sheet4.xml><?xml version="1.0" encoding="utf-8"?>
<worksheet xmlns="http://schemas.openxmlformats.org/spreadsheetml/2006/main" xmlns:r="http://schemas.openxmlformats.org/officeDocument/2006/relationships">
  <dimension ref="A1:I17"/>
  <sheetViews>
    <sheetView rightToLeft="1" view="pageBreakPreview" zoomScale="130" zoomScaleNormal="100" zoomScaleSheetLayoutView="130" workbookViewId="0">
      <selection activeCell="H20" sqref="H20"/>
    </sheetView>
  </sheetViews>
  <sheetFormatPr defaultColWidth="9" defaultRowHeight="14.25"/>
  <cols>
    <col min="1" max="1" width="15.5" style="48" customWidth="1"/>
    <col min="2" max="2" width="8.625" style="48" customWidth="1"/>
    <col min="3" max="3" width="9.125" style="48" customWidth="1"/>
    <col min="4" max="4" width="8.25" style="48" customWidth="1"/>
    <col min="5" max="7" width="7.625" style="48" customWidth="1"/>
    <col min="8" max="8" width="17.625" style="48" customWidth="1"/>
    <col min="9" max="9" width="33.375" style="48" customWidth="1"/>
    <col min="10" max="16384" width="9" style="48"/>
  </cols>
  <sheetData>
    <row r="1" spans="1:9" ht="20.100000000000001" customHeight="1">
      <c r="A1" s="1011" t="s">
        <v>567</v>
      </c>
      <c r="B1" s="994"/>
      <c r="C1" s="1011"/>
      <c r="D1" s="1011"/>
      <c r="E1" s="1011"/>
      <c r="F1" s="1011"/>
      <c r="G1" s="1011"/>
      <c r="H1" s="1011"/>
    </row>
    <row r="2" spans="1:9" ht="30" customHeight="1">
      <c r="A2" s="1012" t="s">
        <v>568</v>
      </c>
      <c r="B2" s="1012"/>
      <c r="C2" s="1012"/>
      <c r="D2" s="1012"/>
      <c r="E2" s="1012"/>
      <c r="F2" s="1012"/>
      <c r="G2" s="1012"/>
      <c r="H2" s="1012"/>
    </row>
    <row r="3" spans="1:9" ht="3" customHeight="1">
      <c r="A3" s="19"/>
      <c r="B3" s="19"/>
      <c r="C3" s="46"/>
      <c r="D3" s="46"/>
      <c r="E3" s="46"/>
      <c r="F3" s="46"/>
      <c r="G3" s="46"/>
    </row>
    <row r="4" spans="1:9" ht="16.5" customHeight="1">
      <c r="A4" s="1013" t="s">
        <v>10</v>
      </c>
      <c r="B4" s="54" t="s">
        <v>191</v>
      </c>
      <c r="C4" s="373"/>
      <c r="D4" s="367" t="s">
        <v>192</v>
      </c>
      <c r="E4" s="54" t="s">
        <v>527</v>
      </c>
      <c r="F4" s="373"/>
      <c r="G4" s="367" t="s">
        <v>193</v>
      </c>
      <c r="H4" s="1015" t="s">
        <v>35</v>
      </c>
    </row>
    <row r="5" spans="1:9" ht="16.5" customHeight="1">
      <c r="A5" s="1014"/>
      <c r="B5" s="337" t="s">
        <v>6</v>
      </c>
      <c r="C5" s="3" t="s">
        <v>25</v>
      </c>
      <c r="D5" s="3" t="s">
        <v>36</v>
      </c>
      <c r="E5" s="337" t="s">
        <v>6</v>
      </c>
      <c r="F5" s="3" t="s">
        <v>25</v>
      </c>
      <c r="G5" s="3" t="s">
        <v>36</v>
      </c>
      <c r="H5" s="1016"/>
    </row>
    <row r="6" spans="1:9" ht="16.5" customHeight="1">
      <c r="A6" s="1014"/>
      <c r="B6" s="339" t="s">
        <v>7</v>
      </c>
      <c r="C6" s="340" t="s">
        <v>26</v>
      </c>
      <c r="D6" s="340" t="s">
        <v>27</v>
      </c>
      <c r="E6" s="336" t="s">
        <v>7</v>
      </c>
      <c r="F6" s="340" t="s">
        <v>26</v>
      </c>
      <c r="G6" s="340" t="s">
        <v>27</v>
      </c>
      <c r="H6" s="1017"/>
    </row>
    <row r="7" spans="1:9" s="500" customFormat="1" ht="16.5" customHeight="1">
      <c r="A7" s="264" t="s">
        <v>225</v>
      </c>
      <c r="B7" s="718" t="s">
        <v>427</v>
      </c>
      <c r="C7" s="602" t="s">
        <v>427</v>
      </c>
      <c r="D7" s="602" t="s">
        <v>427</v>
      </c>
      <c r="E7" s="602" t="s">
        <v>427</v>
      </c>
      <c r="F7" s="602" t="s">
        <v>427</v>
      </c>
      <c r="G7" s="695" t="s">
        <v>427</v>
      </c>
      <c r="H7" s="236" t="s">
        <v>226</v>
      </c>
    </row>
    <row r="8" spans="1:9" s="500" customFormat="1" ht="16.5" customHeight="1">
      <c r="A8" s="728" t="s">
        <v>3</v>
      </c>
      <c r="B8" s="719">
        <v>65997</v>
      </c>
      <c r="C8" s="720">
        <v>33933</v>
      </c>
      <c r="D8" s="720">
        <v>32064</v>
      </c>
      <c r="E8" s="720">
        <v>6178</v>
      </c>
      <c r="F8" s="720">
        <v>3290</v>
      </c>
      <c r="G8" s="721">
        <v>2888</v>
      </c>
      <c r="H8" s="120" t="s">
        <v>112</v>
      </c>
      <c r="I8" s="564"/>
    </row>
    <row r="9" spans="1:9" s="500" customFormat="1" ht="16.5" customHeight="1">
      <c r="A9" s="728" t="s">
        <v>5</v>
      </c>
      <c r="B9" s="719">
        <v>27353</v>
      </c>
      <c r="C9" s="720">
        <v>14138</v>
      </c>
      <c r="D9" s="720">
        <v>13215</v>
      </c>
      <c r="E9" s="720">
        <v>3124</v>
      </c>
      <c r="F9" s="720">
        <v>1617</v>
      </c>
      <c r="G9" s="721">
        <v>1507</v>
      </c>
      <c r="H9" s="120" t="s">
        <v>24</v>
      </c>
    </row>
    <row r="10" spans="1:9" s="500" customFormat="1" ht="16.5" customHeight="1">
      <c r="A10" s="729" t="s">
        <v>11</v>
      </c>
      <c r="B10" s="719">
        <v>7499</v>
      </c>
      <c r="C10" s="722">
        <v>3863</v>
      </c>
      <c r="D10" s="722">
        <v>3636</v>
      </c>
      <c r="E10" s="720">
        <v>846</v>
      </c>
      <c r="F10" s="722">
        <v>415</v>
      </c>
      <c r="G10" s="723">
        <v>431</v>
      </c>
      <c r="H10" s="123" t="s">
        <v>177</v>
      </c>
    </row>
    <row r="11" spans="1:9" s="500" customFormat="1" ht="16.5" customHeight="1">
      <c r="A11" s="729" t="s">
        <v>12</v>
      </c>
      <c r="B11" s="719">
        <v>1279</v>
      </c>
      <c r="C11" s="722">
        <v>679</v>
      </c>
      <c r="D11" s="722">
        <v>600</v>
      </c>
      <c r="E11" s="720">
        <v>130</v>
      </c>
      <c r="F11" s="722">
        <v>65</v>
      </c>
      <c r="G11" s="723">
        <v>65</v>
      </c>
      <c r="H11" s="123" t="s">
        <v>19</v>
      </c>
    </row>
    <row r="12" spans="1:9" s="500" customFormat="1" ht="16.5" customHeight="1">
      <c r="A12" s="729" t="s">
        <v>13</v>
      </c>
      <c r="B12" s="719">
        <v>4436</v>
      </c>
      <c r="C12" s="722">
        <v>2276</v>
      </c>
      <c r="D12" s="722">
        <v>2160</v>
      </c>
      <c r="E12" s="720">
        <v>623</v>
      </c>
      <c r="F12" s="722">
        <v>306</v>
      </c>
      <c r="G12" s="723">
        <v>317</v>
      </c>
      <c r="H12" s="123" t="s">
        <v>20</v>
      </c>
    </row>
    <row r="13" spans="1:9" s="500" customFormat="1" ht="16.5" customHeight="1">
      <c r="A13" s="729" t="s">
        <v>14</v>
      </c>
      <c r="B13" s="719">
        <v>9264</v>
      </c>
      <c r="C13" s="722">
        <v>4781</v>
      </c>
      <c r="D13" s="722">
        <v>4483</v>
      </c>
      <c r="E13" s="720">
        <v>1034</v>
      </c>
      <c r="F13" s="722">
        <v>554</v>
      </c>
      <c r="G13" s="723">
        <v>480</v>
      </c>
      <c r="H13" s="123" t="s">
        <v>21</v>
      </c>
    </row>
    <row r="14" spans="1:9" s="500" customFormat="1" ht="16.5" customHeight="1">
      <c r="A14" s="729" t="s">
        <v>15</v>
      </c>
      <c r="B14" s="719">
        <v>2957</v>
      </c>
      <c r="C14" s="722">
        <v>1534</v>
      </c>
      <c r="D14" s="722">
        <v>1423</v>
      </c>
      <c r="E14" s="720">
        <v>296</v>
      </c>
      <c r="F14" s="722">
        <v>168</v>
      </c>
      <c r="G14" s="723">
        <v>128</v>
      </c>
      <c r="H14" s="123" t="s">
        <v>22</v>
      </c>
    </row>
    <row r="15" spans="1:9" s="500" customFormat="1" ht="16.5" customHeight="1">
      <c r="A15" s="730" t="s">
        <v>16</v>
      </c>
      <c r="B15" s="724">
        <v>1918</v>
      </c>
      <c r="C15" s="725">
        <v>1005</v>
      </c>
      <c r="D15" s="725">
        <v>913</v>
      </c>
      <c r="E15" s="726">
        <v>195</v>
      </c>
      <c r="F15" s="725">
        <v>109</v>
      </c>
      <c r="G15" s="727">
        <v>86</v>
      </c>
      <c r="H15" s="294" t="s">
        <v>23</v>
      </c>
    </row>
    <row r="17" spans="5:5">
      <c r="E17" s="80"/>
    </row>
  </sheetData>
  <mergeCells count="4">
    <mergeCell ref="A1:H1"/>
    <mergeCell ref="A2:H2"/>
    <mergeCell ref="A4:A6"/>
    <mergeCell ref="H4:H6"/>
  </mergeCells>
  <phoneticPr fontId="1" type="noConversion"/>
  <printOptions horizontalCentered="1"/>
  <pageMargins left="0.59055118110236227" right="0.59055118110236227" top="0.78740157480314965" bottom="0.59055118110236227" header="0.39370078740157483" footer="0.39370078740157483"/>
  <pageSetup paperSize="9" firstPageNumber="49" fitToWidth="2" orientation="portrait" r:id="rId1"/>
  <headerFooter>
    <oddHeader xml:space="preserve">&amp;L&amp;8PCBS: West Bank Northern Governorates Statistical Yearbook, 2014&amp;R&amp;8 &amp;K00+000ا&amp;K01+000PCBS: كتاب محافظات شمال الضفة الغربية الاحصائي السنوي، 2014 </oddHeader>
    <oddFooter>&amp;C&amp;P</oddFooter>
  </headerFooter>
</worksheet>
</file>

<file path=xl/worksheets/sheet5.xml><?xml version="1.0" encoding="utf-8"?>
<worksheet xmlns="http://schemas.openxmlformats.org/spreadsheetml/2006/main" xmlns:r="http://schemas.openxmlformats.org/officeDocument/2006/relationships">
  <dimension ref="A1:M20"/>
  <sheetViews>
    <sheetView rightToLeft="1" showWhiteSpace="0" view="pageBreakPreview" zoomScaleNormal="100" zoomScaleSheetLayoutView="100" workbookViewId="0">
      <selection activeCell="H20" sqref="H20"/>
    </sheetView>
  </sheetViews>
  <sheetFormatPr defaultColWidth="12.625" defaultRowHeight="14.25"/>
  <cols>
    <col min="1" max="1" width="17.125" style="1" customWidth="1"/>
    <col min="2" max="2" width="8.5" style="44" customWidth="1"/>
    <col min="3" max="3" width="11.25" style="44" customWidth="1"/>
    <col min="4" max="4" width="16.125" style="44" customWidth="1"/>
    <col min="5" max="5" width="7.125" style="1" customWidth="1"/>
    <col min="6" max="6" width="5" style="1" customWidth="1"/>
    <col min="7" max="7" width="7.75" style="1" customWidth="1"/>
    <col min="8" max="8" width="6.875" style="1" customWidth="1"/>
    <col min="9" max="9" width="7.25" style="1" customWidth="1"/>
    <col min="10" max="10" width="7.5" style="1" customWidth="1"/>
    <col min="11" max="11" width="28.875" style="1" customWidth="1"/>
    <col min="12" max="16384" width="12.625" style="1"/>
  </cols>
  <sheetData>
    <row r="1" spans="1:13" ht="20.100000000000001" customHeight="1">
      <c r="A1" s="994" t="s">
        <v>474</v>
      </c>
      <c r="B1" s="1011"/>
      <c r="C1" s="1011"/>
      <c r="D1" s="1011"/>
      <c r="E1" s="1011"/>
      <c r="F1" s="1018"/>
      <c r="G1" s="1018"/>
      <c r="H1" s="1018"/>
      <c r="I1" s="1018"/>
      <c r="J1" s="1018"/>
      <c r="K1" s="1018"/>
    </row>
    <row r="2" spans="1:13" ht="19.5" customHeight="1">
      <c r="A2" s="996" t="s">
        <v>475</v>
      </c>
      <c r="B2" s="996"/>
      <c r="C2" s="996"/>
      <c r="D2" s="996"/>
      <c r="E2" s="996"/>
      <c r="F2" s="1021"/>
      <c r="G2" s="1021"/>
      <c r="H2" s="1021"/>
      <c r="I2" s="1021"/>
      <c r="J2" s="1021"/>
      <c r="K2" s="1021"/>
      <c r="L2" s="42"/>
      <c r="M2" s="42"/>
    </row>
    <row r="3" spans="1:13" ht="3" customHeight="1">
      <c r="A3" s="1019"/>
      <c r="B3" s="1019"/>
      <c r="C3" s="1019"/>
      <c r="D3" s="1019"/>
      <c r="E3" s="1019"/>
      <c r="F3" s="1020"/>
      <c r="G3" s="1020"/>
      <c r="H3" s="1020"/>
      <c r="I3" s="1020"/>
      <c r="J3" s="1020"/>
      <c r="K3" s="1020"/>
    </row>
    <row r="4" spans="1:13" ht="18" customHeight="1">
      <c r="A4" s="1026" t="s">
        <v>172</v>
      </c>
      <c r="B4" s="1032" t="s">
        <v>225</v>
      </c>
      <c r="C4" s="1032" t="s">
        <v>3</v>
      </c>
      <c r="D4" s="1032" t="s">
        <v>5</v>
      </c>
      <c r="E4" s="1022" t="s">
        <v>41</v>
      </c>
      <c r="F4" s="1023"/>
      <c r="G4" s="1023"/>
      <c r="H4" s="1024" t="s">
        <v>42</v>
      </c>
      <c r="I4" s="1024"/>
      <c r="J4" s="1025"/>
      <c r="K4" s="1029" t="s">
        <v>173</v>
      </c>
    </row>
    <row r="5" spans="1:13" ht="18" customHeight="1">
      <c r="A5" s="1027"/>
      <c r="B5" s="1033"/>
      <c r="C5" s="1033"/>
      <c r="D5" s="1033"/>
      <c r="E5" s="113" t="s">
        <v>11</v>
      </c>
      <c r="F5" s="113" t="s">
        <v>43</v>
      </c>
      <c r="G5" s="113" t="s">
        <v>13</v>
      </c>
      <c r="H5" s="113" t="s">
        <v>14</v>
      </c>
      <c r="I5" s="113" t="s">
        <v>44</v>
      </c>
      <c r="J5" s="113" t="s">
        <v>16</v>
      </c>
      <c r="K5" s="1030"/>
    </row>
    <row r="6" spans="1:13" ht="18" customHeight="1">
      <c r="A6" s="1028"/>
      <c r="B6" s="18" t="s">
        <v>275</v>
      </c>
      <c r="C6" s="18" t="s">
        <v>4</v>
      </c>
      <c r="D6" s="13" t="s">
        <v>24</v>
      </c>
      <c r="E6" s="161" t="s">
        <v>45</v>
      </c>
      <c r="F6" s="161" t="s">
        <v>46</v>
      </c>
      <c r="G6" s="364" t="s">
        <v>47</v>
      </c>
      <c r="H6" s="161" t="s">
        <v>21</v>
      </c>
      <c r="I6" s="161" t="s">
        <v>22</v>
      </c>
      <c r="J6" s="161" t="s">
        <v>23</v>
      </c>
      <c r="K6" s="1031"/>
    </row>
    <row r="7" spans="1:13" s="48" customFormat="1" ht="18" customHeight="1">
      <c r="A7" s="292" t="s">
        <v>217</v>
      </c>
      <c r="B7" s="286">
        <v>80</v>
      </c>
      <c r="C7" s="287">
        <v>50</v>
      </c>
      <c r="D7" s="287">
        <v>16</v>
      </c>
      <c r="E7" s="288">
        <v>3</v>
      </c>
      <c r="F7" s="209" t="s">
        <v>237</v>
      </c>
      <c r="G7" s="288">
        <v>3</v>
      </c>
      <c r="H7" s="288">
        <v>7</v>
      </c>
      <c r="I7" s="288">
        <v>2</v>
      </c>
      <c r="J7" s="289">
        <v>1</v>
      </c>
      <c r="K7" s="733" t="s">
        <v>218</v>
      </c>
    </row>
    <row r="8" spans="1:13" ht="18" customHeight="1">
      <c r="A8" s="292" t="s">
        <v>39</v>
      </c>
      <c r="B8" s="334">
        <v>25</v>
      </c>
      <c r="C8" s="290">
        <v>12</v>
      </c>
      <c r="D8" s="259">
        <v>6</v>
      </c>
      <c r="E8" s="209">
        <v>1</v>
      </c>
      <c r="F8" s="209" t="s">
        <v>237</v>
      </c>
      <c r="G8" s="209">
        <v>1</v>
      </c>
      <c r="H8" s="209">
        <v>2</v>
      </c>
      <c r="I8" s="209">
        <v>1</v>
      </c>
      <c r="J8" s="210">
        <v>1</v>
      </c>
      <c r="K8" s="156" t="s">
        <v>174</v>
      </c>
    </row>
    <row r="9" spans="1:13" ht="18" customHeight="1">
      <c r="A9" s="331" t="s">
        <v>40</v>
      </c>
      <c r="B9" s="334">
        <v>55</v>
      </c>
      <c r="C9" s="290">
        <v>38</v>
      </c>
      <c r="D9" s="259">
        <v>10</v>
      </c>
      <c r="E9" s="209">
        <v>2</v>
      </c>
      <c r="F9" s="209" t="s">
        <v>237</v>
      </c>
      <c r="G9" s="209">
        <v>2</v>
      </c>
      <c r="H9" s="209">
        <v>5</v>
      </c>
      <c r="I9" s="209">
        <v>1</v>
      </c>
      <c r="J9" s="210" t="s">
        <v>237</v>
      </c>
      <c r="K9" s="156" t="s">
        <v>175</v>
      </c>
    </row>
    <row r="10" spans="1:13" s="48" customFormat="1" ht="18" customHeight="1">
      <c r="A10" s="292" t="s">
        <v>276</v>
      </c>
      <c r="B10" s="285">
        <v>5619</v>
      </c>
      <c r="C10" s="267">
        <v>3263</v>
      </c>
      <c r="D10" s="211">
        <v>1173</v>
      </c>
      <c r="E10" s="209">
        <v>213</v>
      </c>
      <c r="F10" s="209" t="s">
        <v>237</v>
      </c>
      <c r="G10" s="209">
        <v>157</v>
      </c>
      <c r="H10" s="209">
        <v>532</v>
      </c>
      <c r="I10" s="209">
        <v>121</v>
      </c>
      <c r="J10" s="210">
        <v>150</v>
      </c>
      <c r="K10" s="156" t="s">
        <v>38</v>
      </c>
    </row>
    <row r="11" spans="1:13" s="48" customFormat="1" ht="18" customHeight="1">
      <c r="A11" s="731" t="s">
        <v>282</v>
      </c>
      <c r="B11" s="334">
        <v>1.3</v>
      </c>
      <c r="C11" s="290">
        <v>1.2</v>
      </c>
      <c r="D11" s="15">
        <v>1.1000000000000001</v>
      </c>
      <c r="E11" s="212">
        <v>0.7</v>
      </c>
      <c r="F11" s="212" t="s">
        <v>237</v>
      </c>
      <c r="G11" s="212">
        <v>0.9</v>
      </c>
      <c r="H11" s="212">
        <v>1.5</v>
      </c>
      <c r="I11" s="212">
        <v>1.1000000000000001</v>
      </c>
      <c r="J11" s="291">
        <v>0.7</v>
      </c>
      <c r="K11" s="156" t="s">
        <v>37</v>
      </c>
    </row>
    <row r="12" spans="1:13" ht="18" customHeight="1">
      <c r="A12" s="292" t="s">
        <v>283</v>
      </c>
      <c r="B12" s="211">
        <v>373556</v>
      </c>
      <c r="C12" s="211">
        <v>186111</v>
      </c>
      <c r="D12" s="211">
        <v>89142</v>
      </c>
      <c r="E12" s="213">
        <v>20642</v>
      </c>
      <c r="F12" s="213" t="s">
        <v>237</v>
      </c>
      <c r="G12" s="213">
        <v>15440</v>
      </c>
      <c r="H12" s="213">
        <v>38447</v>
      </c>
      <c r="I12" s="213">
        <v>8588</v>
      </c>
      <c r="J12" s="214">
        <v>6025</v>
      </c>
      <c r="K12" s="156" t="s">
        <v>284</v>
      </c>
    </row>
    <row r="13" spans="1:13" ht="18" customHeight="1">
      <c r="A13" s="292" t="s">
        <v>552</v>
      </c>
      <c r="B13" s="334">
        <v>84.5</v>
      </c>
      <c r="C13" s="15">
        <v>83.8</v>
      </c>
      <c r="D13" s="15">
        <v>78.3</v>
      </c>
      <c r="E13" s="212">
        <v>86.4</v>
      </c>
      <c r="F13" s="212" t="s">
        <v>237</v>
      </c>
      <c r="G13" s="212">
        <v>70.400000000000006</v>
      </c>
      <c r="H13" s="212">
        <v>84.9</v>
      </c>
      <c r="I13" s="212">
        <v>89.6</v>
      </c>
      <c r="J13" s="291">
        <v>65.3</v>
      </c>
      <c r="K13" s="207" t="s">
        <v>279</v>
      </c>
    </row>
    <row r="14" spans="1:13" ht="18" customHeight="1">
      <c r="A14" s="732" t="s">
        <v>277</v>
      </c>
      <c r="B14" s="335">
        <v>2.5</v>
      </c>
      <c r="C14" s="405">
        <v>2.4</v>
      </c>
      <c r="D14" s="405">
        <v>2</v>
      </c>
      <c r="E14" s="215">
        <v>2.1</v>
      </c>
      <c r="F14" s="215" t="s">
        <v>237</v>
      </c>
      <c r="G14" s="215">
        <v>1.8</v>
      </c>
      <c r="H14" s="215">
        <v>2.1</v>
      </c>
      <c r="I14" s="215">
        <v>2.2000000000000002</v>
      </c>
      <c r="J14" s="216">
        <v>2</v>
      </c>
      <c r="K14" s="734" t="s">
        <v>280</v>
      </c>
    </row>
    <row r="15" spans="1:13" s="74" customFormat="1" ht="18" customHeight="1">
      <c r="A15" s="536" t="s">
        <v>278</v>
      </c>
      <c r="B15" s="586"/>
      <c r="C15" s="75"/>
      <c r="D15" s="209"/>
      <c r="E15" s="587"/>
      <c r="K15" s="588" t="s">
        <v>517</v>
      </c>
    </row>
    <row r="16" spans="1:13" ht="15.95" customHeight="1">
      <c r="D16" s="210"/>
    </row>
    <row r="17" spans="4:9" ht="15.95" customHeight="1">
      <c r="D17" s="210"/>
    </row>
    <row r="18" spans="4:9">
      <c r="D18" s="212"/>
      <c r="I18" s="144" t="s">
        <v>237</v>
      </c>
    </row>
    <row r="19" spans="4:9">
      <c r="D19" s="214"/>
    </row>
    <row r="20" spans="4:9">
      <c r="D20" s="212"/>
    </row>
  </sheetData>
  <mergeCells count="10">
    <mergeCell ref="A1:K1"/>
    <mergeCell ref="A3:K3"/>
    <mergeCell ref="A2:K2"/>
    <mergeCell ref="E4:G4"/>
    <mergeCell ref="H4:J4"/>
    <mergeCell ref="A4:A6"/>
    <mergeCell ref="K4:K6"/>
    <mergeCell ref="B4:B5"/>
    <mergeCell ref="C4:C5"/>
    <mergeCell ref="D4:D5"/>
  </mergeCells>
  <phoneticPr fontId="1" type="noConversion"/>
  <printOptions horizontalCentered="1"/>
  <pageMargins left="0.59055118110236227" right="0.59055118110236227" top="0.78740157480314965" bottom="0.59055118110236227" header="0.39370078740157483" footer="0.39370078740157483"/>
  <pageSetup paperSize="9" firstPageNumber="49" fitToWidth="2" orientation="landscape" r:id="rId1"/>
  <headerFooter>
    <oddHeader xml:space="preserve">&amp;L&amp;8PCBS: West Bank Northern Governorates Statistical Yearbook, 2014&amp;R&amp;8 &amp;K00+000ا&amp;K01+000PCBS: كتاب محافظات شمال الضفة الغربية الاحصائي السنوي، 2014 </oddHeader>
    <oddFooter>&amp;C&amp;P</oddFooter>
  </headerFooter>
</worksheet>
</file>

<file path=xl/worksheets/sheet6.xml><?xml version="1.0" encoding="utf-8"?>
<worksheet xmlns="http://schemas.openxmlformats.org/spreadsheetml/2006/main" xmlns:r="http://schemas.openxmlformats.org/officeDocument/2006/relationships">
  <dimension ref="A1:U32"/>
  <sheetViews>
    <sheetView rightToLeft="1" view="pageBreakPreview" topLeftCell="A10" zoomScale="110" zoomScaleNormal="100" zoomScaleSheetLayoutView="110" workbookViewId="0">
      <selection activeCell="H20" sqref="H20"/>
    </sheetView>
  </sheetViews>
  <sheetFormatPr defaultColWidth="9" defaultRowHeight="14.25"/>
  <cols>
    <col min="1" max="1" width="19.5" style="179" customWidth="1"/>
    <col min="2" max="2" width="8.625" style="179" customWidth="1"/>
    <col min="3" max="3" width="9.25" style="179" customWidth="1"/>
    <col min="4" max="4" width="15.125" style="179" customWidth="1"/>
    <col min="5" max="5" width="7.25" style="179" customWidth="1"/>
    <col min="6" max="7" width="7.125" style="179" customWidth="1"/>
    <col min="8" max="10" width="8.375" style="179" customWidth="1"/>
    <col min="11" max="11" width="21.875" style="179" customWidth="1"/>
    <col min="12" max="12" width="10" style="179" customWidth="1"/>
    <col min="13" max="13" width="12.875" style="179" customWidth="1"/>
    <col min="14" max="14" width="21.25" style="179" customWidth="1"/>
    <col min="15" max="16384" width="9" style="179"/>
  </cols>
  <sheetData>
    <row r="1" spans="1:21" ht="20.100000000000001" customHeight="1">
      <c r="A1" s="1034" t="s">
        <v>496</v>
      </c>
      <c r="B1" s="1034"/>
      <c r="C1" s="1034"/>
      <c r="D1" s="1034"/>
      <c r="E1" s="1036"/>
      <c r="F1" s="1037"/>
      <c r="G1" s="1037"/>
      <c r="H1" s="1037"/>
      <c r="I1" s="1038"/>
      <c r="J1" s="1038"/>
      <c r="K1" s="1038"/>
    </row>
    <row r="2" spans="1:21" ht="30" customHeight="1">
      <c r="A2" s="1048" t="s">
        <v>532</v>
      </c>
      <c r="B2" s="1048"/>
      <c r="C2" s="1048"/>
      <c r="D2" s="1048"/>
      <c r="E2" s="1048"/>
      <c r="F2" s="1049"/>
      <c r="G2" s="1049"/>
      <c r="H2" s="1049"/>
      <c r="I2" s="1049"/>
      <c r="J2" s="1049"/>
      <c r="K2" s="1049"/>
    </row>
    <row r="3" spans="1:21" s="345" customFormat="1" ht="3" customHeight="1">
      <c r="A3" s="341"/>
      <c r="B3" s="341"/>
      <c r="C3" s="341"/>
      <c r="D3" s="341"/>
      <c r="E3" s="342"/>
      <c r="F3" s="343"/>
      <c r="G3" s="343"/>
      <c r="H3" s="343"/>
      <c r="I3" s="343"/>
      <c r="J3" s="343"/>
      <c r="K3" s="344"/>
    </row>
    <row r="4" spans="1:21" ht="16.5" customHeight="1">
      <c r="A4" s="1039" t="s">
        <v>365</v>
      </c>
      <c r="B4" s="149" t="s">
        <v>225</v>
      </c>
      <c r="C4" s="150" t="s">
        <v>3</v>
      </c>
      <c r="D4" s="149" t="s">
        <v>5</v>
      </c>
      <c r="E4" s="1041" t="s">
        <v>41</v>
      </c>
      <c r="F4" s="1042"/>
      <c r="G4" s="1042"/>
      <c r="H4" s="1043" t="s">
        <v>42</v>
      </c>
      <c r="I4" s="1043"/>
      <c r="J4" s="1044"/>
      <c r="K4" s="1045" t="s">
        <v>188</v>
      </c>
      <c r="L4" s="1034"/>
      <c r="M4" s="1035"/>
      <c r="N4" s="1035"/>
      <c r="O4" s="1035"/>
      <c r="P4" s="1035"/>
      <c r="Q4" s="1035"/>
      <c r="R4" s="1035"/>
      <c r="S4" s="1035"/>
      <c r="T4" s="1035"/>
      <c r="U4" s="1035"/>
    </row>
    <row r="5" spans="1:21" ht="16.5" customHeight="1">
      <c r="A5" s="1040"/>
      <c r="B5" s="1046" t="s">
        <v>226</v>
      </c>
      <c r="C5" s="1046" t="s">
        <v>179</v>
      </c>
      <c r="D5" s="1046" t="s">
        <v>24</v>
      </c>
      <c r="E5" s="346" t="s">
        <v>11</v>
      </c>
      <c r="F5" s="346" t="s">
        <v>43</v>
      </c>
      <c r="G5" s="346" t="s">
        <v>13</v>
      </c>
      <c r="H5" s="346" t="s">
        <v>14</v>
      </c>
      <c r="I5" s="346" t="s">
        <v>44</v>
      </c>
      <c r="J5" s="346" t="s">
        <v>16</v>
      </c>
      <c r="K5" s="1046"/>
    </row>
    <row r="6" spans="1:21" ht="16.5" customHeight="1">
      <c r="A6" s="1040"/>
      <c r="B6" s="993"/>
      <c r="C6" s="993"/>
      <c r="D6" s="993"/>
      <c r="E6" s="347" t="s">
        <v>45</v>
      </c>
      <c r="F6" s="347" t="s">
        <v>46</v>
      </c>
      <c r="G6" s="365" t="s">
        <v>47</v>
      </c>
      <c r="H6" s="347" t="s">
        <v>21</v>
      </c>
      <c r="I6" s="347" t="s">
        <v>22</v>
      </c>
      <c r="J6" s="347" t="s">
        <v>23</v>
      </c>
      <c r="K6" s="1047"/>
    </row>
    <row r="7" spans="1:21" s="349" customFormat="1" ht="16.5" customHeight="1">
      <c r="A7" s="356" t="s">
        <v>48</v>
      </c>
      <c r="B7" s="735"/>
      <c r="C7" s="736"/>
      <c r="D7" s="736"/>
      <c r="E7" s="737"/>
      <c r="F7" s="737"/>
      <c r="G7" s="737"/>
      <c r="H7" s="737"/>
      <c r="I7" s="737"/>
      <c r="J7" s="738"/>
      <c r="K7" s="348" t="s">
        <v>54</v>
      </c>
    </row>
    <row r="8" spans="1:21" s="349" customFormat="1" ht="16.5" customHeight="1">
      <c r="A8" s="357" t="s">
        <v>49</v>
      </c>
      <c r="B8" s="739">
        <v>45.8</v>
      </c>
      <c r="C8" s="740">
        <v>46.6</v>
      </c>
      <c r="D8" s="741">
        <v>49.3</v>
      </c>
      <c r="E8" s="742">
        <v>48</v>
      </c>
      <c r="F8" s="743">
        <v>51.6</v>
      </c>
      <c r="G8" s="743">
        <v>48.7</v>
      </c>
      <c r="H8" s="743">
        <v>50.2</v>
      </c>
      <c r="I8" s="743">
        <v>50.3</v>
      </c>
      <c r="J8" s="743">
        <v>47.5</v>
      </c>
      <c r="K8" s="350" t="s">
        <v>55</v>
      </c>
    </row>
    <row r="9" spans="1:21" s="352" customFormat="1" ht="16.5" customHeight="1">
      <c r="A9" s="357" t="s">
        <v>50</v>
      </c>
      <c r="B9" s="739">
        <v>54.2</v>
      </c>
      <c r="C9" s="740">
        <v>53.4</v>
      </c>
      <c r="D9" s="741">
        <v>50.7</v>
      </c>
      <c r="E9" s="742">
        <v>52</v>
      </c>
      <c r="F9" s="743">
        <v>48.4</v>
      </c>
      <c r="G9" s="743">
        <v>51.3</v>
      </c>
      <c r="H9" s="743">
        <v>49.8</v>
      </c>
      <c r="I9" s="743">
        <v>49.7</v>
      </c>
      <c r="J9" s="743">
        <v>52.5</v>
      </c>
      <c r="K9" s="351" t="s">
        <v>56</v>
      </c>
    </row>
    <row r="10" spans="1:21" s="352" customFormat="1" ht="16.5" customHeight="1">
      <c r="A10" s="358" t="s">
        <v>6</v>
      </c>
      <c r="B10" s="741">
        <v>100</v>
      </c>
      <c r="C10" s="741">
        <v>100</v>
      </c>
      <c r="D10" s="741">
        <v>100</v>
      </c>
      <c r="E10" s="741">
        <v>100</v>
      </c>
      <c r="F10" s="741">
        <v>100</v>
      </c>
      <c r="G10" s="741">
        <v>100</v>
      </c>
      <c r="H10" s="741">
        <v>100</v>
      </c>
      <c r="I10" s="741">
        <v>100</v>
      </c>
      <c r="J10" s="741">
        <v>100</v>
      </c>
      <c r="K10" s="353" t="s">
        <v>7</v>
      </c>
    </row>
    <row r="11" spans="1:21" s="352" customFormat="1" ht="16.5" customHeight="1">
      <c r="A11" s="357" t="s">
        <v>51</v>
      </c>
      <c r="B11" s="740">
        <v>66.599999999999994</v>
      </c>
      <c r="C11" s="740">
        <v>76.099999999999994</v>
      </c>
      <c r="D11" s="741">
        <v>76.599999999999994</v>
      </c>
      <c r="E11" s="742">
        <v>82.2</v>
      </c>
      <c r="F11" s="742">
        <v>76.8</v>
      </c>
      <c r="G11" s="742">
        <v>74.8</v>
      </c>
      <c r="H11" s="742">
        <v>73.099999999999994</v>
      </c>
      <c r="I11" s="742">
        <v>77.099999999999994</v>
      </c>
      <c r="J11" s="742">
        <v>75.900000000000006</v>
      </c>
      <c r="K11" s="354" t="s">
        <v>57</v>
      </c>
    </row>
    <row r="12" spans="1:21" s="352" customFormat="1" ht="16.5" customHeight="1">
      <c r="A12" s="357" t="s">
        <v>52</v>
      </c>
      <c r="B12" s="740">
        <v>6.5</v>
      </c>
      <c r="C12" s="740">
        <v>6.2</v>
      </c>
      <c r="D12" s="741">
        <v>7.4</v>
      </c>
      <c r="E12" s="742">
        <v>1.6</v>
      </c>
      <c r="F12" s="742">
        <v>7.7</v>
      </c>
      <c r="G12" s="742">
        <v>11.7</v>
      </c>
      <c r="H12" s="742">
        <v>9.3000000000000007</v>
      </c>
      <c r="I12" s="742">
        <v>10.3</v>
      </c>
      <c r="J12" s="742">
        <v>5.5</v>
      </c>
      <c r="K12" s="354" t="s">
        <v>58</v>
      </c>
    </row>
    <row r="13" spans="1:21" s="352" customFormat="1" ht="16.5" customHeight="1">
      <c r="A13" s="357" t="s">
        <v>53</v>
      </c>
      <c r="B13" s="740">
        <v>26.9</v>
      </c>
      <c r="C13" s="740">
        <v>17.7</v>
      </c>
      <c r="D13" s="740">
        <v>16</v>
      </c>
      <c r="E13" s="742">
        <v>16.2</v>
      </c>
      <c r="F13" s="742">
        <v>15.5</v>
      </c>
      <c r="G13" s="742">
        <v>13.5</v>
      </c>
      <c r="H13" s="742">
        <v>17.600000000000001</v>
      </c>
      <c r="I13" s="742">
        <v>12.6</v>
      </c>
      <c r="J13" s="742">
        <v>18.600000000000001</v>
      </c>
      <c r="K13" s="354" t="s">
        <v>59</v>
      </c>
    </row>
    <row r="14" spans="1:21" s="349" customFormat="1" ht="16.5" customHeight="1">
      <c r="A14" s="358" t="s">
        <v>6</v>
      </c>
      <c r="B14" s="741">
        <v>100</v>
      </c>
      <c r="C14" s="741">
        <v>100</v>
      </c>
      <c r="D14" s="741">
        <v>100</v>
      </c>
      <c r="E14" s="741">
        <v>100</v>
      </c>
      <c r="F14" s="741">
        <v>100</v>
      </c>
      <c r="G14" s="741">
        <v>100</v>
      </c>
      <c r="H14" s="741">
        <v>100</v>
      </c>
      <c r="I14" s="741">
        <v>100</v>
      </c>
      <c r="J14" s="741">
        <v>100</v>
      </c>
      <c r="K14" s="353" t="s">
        <v>7</v>
      </c>
    </row>
    <row r="15" spans="1:21" s="349" customFormat="1" ht="16.5" customHeight="1">
      <c r="A15" s="358" t="s">
        <v>25</v>
      </c>
      <c r="B15" s="739"/>
      <c r="C15" s="740"/>
      <c r="D15" s="741"/>
      <c r="E15" s="744"/>
      <c r="F15" s="744"/>
      <c r="G15" s="744"/>
      <c r="H15" s="744"/>
      <c r="I15" s="744"/>
      <c r="J15" s="745"/>
      <c r="K15" s="353" t="s">
        <v>26</v>
      </c>
    </row>
    <row r="16" spans="1:21" s="349" customFormat="1" ht="16.5" customHeight="1">
      <c r="A16" s="357" t="s">
        <v>49</v>
      </c>
      <c r="B16" s="739">
        <v>71.5</v>
      </c>
      <c r="C16" s="741">
        <v>73.400000000000006</v>
      </c>
      <c r="D16" s="741">
        <v>75.3</v>
      </c>
      <c r="E16" s="743">
        <v>74.3</v>
      </c>
      <c r="F16" s="743">
        <v>76.2</v>
      </c>
      <c r="G16" s="743">
        <v>73.8</v>
      </c>
      <c r="H16" s="743">
        <v>76.400000000000006</v>
      </c>
      <c r="I16" s="742">
        <v>78</v>
      </c>
      <c r="J16" s="743">
        <v>71.599999999999994</v>
      </c>
      <c r="K16" s="354" t="s">
        <v>55</v>
      </c>
    </row>
    <row r="17" spans="1:11" s="349" customFormat="1" ht="16.5" customHeight="1">
      <c r="A17" s="357" t="s">
        <v>50</v>
      </c>
      <c r="B17" s="739">
        <v>28.5</v>
      </c>
      <c r="C17" s="741">
        <v>26.6</v>
      </c>
      <c r="D17" s="741">
        <v>24.7</v>
      </c>
      <c r="E17" s="743">
        <v>25.7</v>
      </c>
      <c r="F17" s="743">
        <v>23.8</v>
      </c>
      <c r="G17" s="743">
        <v>26.2</v>
      </c>
      <c r="H17" s="743">
        <v>23.6</v>
      </c>
      <c r="I17" s="742">
        <v>22</v>
      </c>
      <c r="J17" s="743">
        <v>28.4</v>
      </c>
      <c r="K17" s="354" t="s">
        <v>56</v>
      </c>
    </row>
    <row r="18" spans="1:11" s="349" customFormat="1" ht="16.5" customHeight="1">
      <c r="A18" s="358" t="s">
        <v>6</v>
      </c>
      <c r="B18" s="741">
        <v>100</v>
      </c>
      <c r="C18" s="741">
        <v>100</v>
      </c>
      <c r="D18" s="741">
        <v>100</v>
      </c>
      <c r="E18" s="741">
        <v>100</v>
      </c>
      <c r="F18" s="741">
        <v>100</v>
      </c>
      <c r="G18" s="741">
        <v>100</v>
      </c>
      <c r="H18" s="741">
        <v>100</v>
      </c>
      <c r="I18" s="741">
        <v>100</v>
      </c>
      <c r="J18" s="741">
        <v>100</v>
      </c>
      <c r="K18" s="353" t="s">
        <v>7</v>
      </c>
    </row>
    <row r="19" spans="1:11" s="349" customFormat="1" ht="16.5" customHeight="1">
      <c r="A19" s="357" t="s">
        <v>51</v>
      </c>
      <c r="B19" s="740">
        <v>68.8</v>
      </c>
      <c r="C19" s="740">
        <v>77.900000000000006</v>
      </c>
      <c r="D19" s="740">
        <v>79</v>
      </c>
      <c r="E19" s="742">
        <v>86</v>
      </c>
      <c r="F19" s="742">
        <v>79.5</v>
      </c>
      <c r="G19" s="742">
        <v>75</v>
      </c>
      <c r="H19" s="742">
        <v>75.7</v>
      </c>
      <c r="I19" s="742">
        <v>77.3</v>
      </c>
      <c r="J19" s="742">
        <v>80</v>
      </c>
      <c r="K19" s="354" t="s">
        <v>57</v>
      </c>
    </row>
    <row r="20" spans="1:11" s="349" customFormat="1" ht="16.5" customHeight="1">
      <c r="A20" s="357" t="s">
        <v>52</v>
      </c>
      <c r="B20" s="740">
        <v>7.3</v>
      </c>
      <c r="C20" s="740">
        <v>6.9</v>
      </c>
      <c r="D20" s="741">
        <v>8.3000000000000007</v>
      </c>
      <c r="E20" s="742">
        <v>1.7</v>
      </c>
      <c r="F20" s="742">
        <v>9</v>
      </c>
      <c r="G20" s="742">
        <v>14</v>
      </c>
      <c r="H20" s="742">
        <v>10.1</v>
      </c>
      <c r="I20" s="742">
        <v>11.6</v>
      </c>
      <c r="J20" s="742">
        <v>5.9</v>
      </c>
      <c r="K20" s="354" t="s">
        <v>58</v>
      </c>
    </row>
    <row r="21" spans="1:11" s="349" customFormat="1" ht="16.5" customHeight="1">
      <c r="A21" s="357" t="s">
        <v>53</v>
      </c>
      <c r="B21" s="740">
        <v>23.9</v>
      </c>
      <c r="C21" s="740">
        <v>15.2</v>
      </c>
      <c r="D21" s="741">
        <v>12.7</v>
      </c>
      <c r="E21" s="742">
        <v>12.3</v>
      </c>
      <c r="F21" s="742">
        <v>11.5</v>
      </c>
      <c r="G21" s="742">
        <v>11</v>
      </c>
      <c r="H21" s="742">
        <v>14.2</v>
      </c>
      <c r="I21" s="742">
        <v>11.1</v>
      </c>
      <c r="J21" s="742">
        <v>14.1</v>
      </c>
      <c r="K21" s="354" t="s">
        <v>59</v>
      </c>
    </row>
    <row r="22" spans="1:11" s="349" customFormat="1" ht="16.5" customHeight="1">
      <c r="A22" s="358" t="s">
        <v>6</v>
      </c>
      <c r="B22" s="741">
        <v>100</v>
      </c>
      <c r="C22" s="741">
        <v>100</v>
      </c>
      <c r="D22" s="741">
        <v>100</v>
      </c>
      <c r="E22" s="741">
        <v>100</v>
      </c>
      <c r="F22" s="741">
        <v>100</v>
      </c>
      <c r="G22" s="741">
        <v>100</v>
      </c>
      <c r="H22" s="741">
        <v>100</v>
      </c>
      <c r="I22" s="741">
        <v>100</v>
      </c>
      <c r="J22" s="741">
        <v>100</v>
      </c>
      <c r="K22" s="353" t="s">
        <v>7</v>
      </c>
    </row>
    <row r="23" spans="1:11" s="349" customFormat="1" ht="16.5" customHeight="1">
      <c r="A23" s="358" t="s">
        <v>36</v>
      </c>
      <c r="B23" s="739"/>
      <c r="C23" s="741"/>
      <c r="D23" s="741"/>
      <c r="E23" s="744"/>
      <c r="F23" s="744"/>
      <c r="G23" s="744"/>
      <c r="H23" s="744"/>
      <c r="I23" s="744"/>
      <c r="J23" s="745"/>
      <c r="K23" s="353" t="s">
        <v>27</v>
      </c>
    </row>
    <row r="24" spans="1:11" s="349" customFormat="1" ht="16.5" customHeight="1">
      <c r="A24" s="357" t="s">
        <v>49</v>
      </c>
      <c r="B24" s="739">
        <v>19.399999999999999</v>
      </c>
      <c r="C24" s="740">
        <v>19.100000000000001</v>
      </c>
      <c r="D24" s="741">
        <v>22.4</v>
      </c>
      <c r="E24" s="743">
        <v>20.100000000000001</v>
      </c>
      <c r="F24" s="743">
        <v>26.9</v>
      </c>
      <c r="G24" s="743">
        <v>22.7</v>
      </c>
      <c r="H24" s="743">
        <v>23.7</v>
      </c>
      <c r="I24" s="743">
        <v>20.3</v>
      </c>
      <c r="J24" s="743">
        <v>22.8</v>
      </c>
      <c r="K24" s="354" t="s">
        <v>55</v>
      </c>
    </row>
    <row r="25" spans="1:11" s="349" customFormat="1" ht="16.5" customHeight="1">
      <c r="A25" s="357" t="s">
        <v>50</v>
      </c>
      <c r="B25" s="739">
        <v>80.599999999999994</v>
      </c>
      <c r="C25" s="740">
        <v>80.900000000000006</v>
      </c>
      <c r="D25" s="741">
        <v>77.599999999999994</v>
      </c>
      <c r="E25" s="743">
        <v>79.900000000000006</v>
      </c>
      <c r="F25" s="743">
        <v>73.099999999999994</v>
      </c>
      <c r="G25" s="743">
        <v>77.3</v>
      </c>
      <c r="H25" s="743">
        <v>76.3</v>
      </c>
      <c r="I25" s="743">
        <v>79.7</v>
      </c>
      <c r="J25" s="743">
        <v>77.2</v>
      </c>
      <c r="K25" s="354" t="s">
        <v>56</v>
      </c>
    </row>
    <row r="26" spans="1:11" s="349" customFormat="1" ht="16.5" customHeight="1">
      <c r="A26" s="358" t="s">
        <v>6</v>
      </c>
      <c r="B26" s="741">
        <v>100</v>
      </c>
      <c r="C26" s="741">
        <v>100</v>
      </c>
      <c r="D26" s="741">
        <v>100</v>
      </c>
      <c r="E26" s="741">
        <v>100</v>
      </c>
      <c r="F26" s="741">
        <v>100</v>
      </c>
      <c r="G26" s="741">
        <v>100</v>
      </c>
      <c r="H26" s="741">
        <v>100</v>
      </c>
      <c r="I26" s="741">
        <v>100</v>
      </c>
      <c r="J26" s="741">
        <v>100</v>
      </c>
      <c r="K26" s="353" t="s">
        <v>7</v>
      </c>
    </row>
    <row r="27" spans="1:11" s="349" customFormat="1" ht="16.5" customHeight="1">
      <c r="A27" s="357" t="s">
        <v>51</v>
      </c>
      <c r="B27" s="740">
        <v>58.1</v>
      </c>
      <c r="C27" s="740">
        <v>69.3</v>
      </c>
      <c r="D27" s="741">
        <v>68.099999999999994</v>
      </c>
      <c r="E27" s="743">
        <v>67.3</v>
      </c>
      <c r="F27" s="743">
        <v>68.8</v>
      </c>
      <c r="G27" s="743">
        <v>74.099999999999994</v>
      </c>
      <c r="H27" s="743">
        <v>64.599999999999994</v>
      </c>
      <c r="I27" s="743">
        <v>76.2</v>
      </c>
      <c r="J27" s="743">
        <v>62.6</v>
      </c>
      <c r="K27" s="354" t="s">
        <v>57</v>
      </c>
    </row>
    <row r="28" spans="1:11" s="349" customFormat="1" ht="16.5" customHeight="1">
      <c r="A28" s="357" t="s">
        <v>52</v>
      </c>
      <c r="B28" s="740">
        <v>3.5</v>
      </c>
      <c r="C28" s="740">
        <v>3.3</v>
      </c>
      <c r="D28" s="741">
        <v>4.3</v>
      </c>
      <c r="E28" s="743">
        <v>1.2</v>
      </c>
      <c r="F28" s="743">
        <v>4.2</v>
      </c>
      <c r="G28" s="743">
        <v>3.8</v>
      </c>
      <c r="H28" s="743">
        <v>6.6</v>
      </c>
      <c r="I28" s="742">
        <v>5</v>
      </c>
      <c r="J28" s="743">
        <v>4.4000000000000004</v>
      </c>
      <c r="K28" s="354" t="s">
        <v>58</v>
      </c>
    </row>
    <row r="29" spans="1:11" s="349" customFormat="1" ht="16.5" customHeight="1">
      <c r="A29" s="357" t="s">
        <v>53</v>
      </c>
      <c r="B29" s="740">
        <v>38.4</v>
      </c>
      <c r="C29" s="740">
        <v>27.4</v>
      </c>
      <c r="D29" s="741">
        <v>27.6</v>
      </c>
      <c r="E29" s="743">
        <v>31.5</v>
      </c>
      <c r="F29" s="742">
        <v>27</v>
      </c>
      <c r="G29" s="743">
        <v>22.1</v>
      </c>
      <c r="H29" s="743">
        <v>28.8</v>
      </c>
      <c r="I29" s="743">
        <v>18.8</v>
      </c>
      <c r="J29" s="742">
        <v>33</v>
      </c>
      <c r="K29" s="354" t="s">
        <v>59</v>
      </c>
    </row>
    <row r="30" spans="1:11" s="349" customFormat="1" ht="16.5" customHeight="1">
      <c r="A30" s="359" t="s">
        <v>6</v>
      </c>
      <c r="B30" s="746">
        <v>100</v>
      </c>
      <c r="C30" s="746">
        <v>100</v>
      </c>
      <c r="D30" s="746">
        <v>100</v>
      </c>
      <c r="E30" s="746">
        <v>100</v>
      </c>
      <c r="F30" s="746">
        <v>100</v>
      </c>
      <c r="G30" s="746">
        <v>100</v>
      </c>
      <c r="H30" s="746">
        <v>100</v>
      </c>
      <c r="I30" s="746">
        <v>100</v>
      </c>
      <c r="J30" s="746">
        <v>100</v>
      </c>
      <c r="K30" s="355" t="s">
        <v>7</v>
      </c>
    </row>
    <row r="31" spans="1:11" ht="16.5" customHeight="1"/>
    <row r="32" spans="1:11" ht="16.5" customHeight="1">
      <c r="C32" s="464"/>
    </row>
  </sheetData>
  <mergeCells count="10">
    <mergeCell ref="L4:U4"/>
    <mergeCell ref="A1:K1"/>
    <mergeCell ref="A4:A6"/>
    <mergeCell ref="E4:G4"/>
    <mergeCell ref="H4:J4"/>
    <mergeCell ref="K4:K6"/>
    <mergeCell ref="A2:K2"/>
    <mergeCell ref="D5:D6"/>
    <mergeCell ref="C5:C6"/>
    <mergeCell ref="B5:B6"/>
  </mergeCells>
  <printOptions horizontalCentered="1"/>
  <pageMargins left="0.59055118110236227" right="0.59055118110236227" top="0.78740157480314965" bottom="0.59055118110236227" header="0.39370078740157483" footer="0.39370078740157483"/>
  <pageSetup paperSize="9" firstPageNumber="49" fitToWidth="2" orientation="landscape" r:id="rId1"/>
  <headerFooter>
    <oddHeader xml:space="preserve">&amp;L&amp;8PCBS: West Bank Northern Governorates Statistical Yearbook, 2014&amp;R&amp;8 &amp;K00+000ا&amp;K01+000PCBS: كتاب محافظات شمال الضفة الغربية الاحصائي السنوي، 2014 </oddHeader>
    <oddFooter>&amp;C&amp;P</oddFooter>
  </headerFooter>
</worksheet>
</file>

<file path=xl/worksheets/sheet7.xml><?xml version="1.0" encoding="utf-8"?>
<worksheet xmlns="http://schemas.openxmlformats.org/spreadsheetml/2006/main" xmlns:r="http://schemas.openxmlformats.org/officeDocument/2006/relationships">
  <dimension ref="A1:H16"/>
  <sheetViews>
    <sheetView rightToLeft="1" view="pageBreakPreview" zoomScale="130" zoomScaleNormal="145" zoomScaleSheetLayoutView="130" zoomScalePageLayoutView="85" workbookViewId="0">
      <selection activeCell="H20" sqref="H20"/>
    </sheetView>
  </sheetViews>
  <sheetFormatPr defaultColWidth="9" defaultRowHeight="14.25"/>
  <cols>
    <col min="1" max="1" width="16.125" style="1" customWidth="1"/>
    <col min="2" max="2" width="7.875" style="48" customWidth="1"/>
    <col min="3" max="3" width="9" style="48" customWidth="1"/>
    <col min="4" max="4" width="11.875" style="48" customWidth="1"/>
    <col min="5" max="5" width="11.75" style="1" customWidth="1"/>
    <col min="6" max="6" width="21" style="1" customWidth="1"/>
    <col min="7" max="7" width="10" style="1" customWidth="1"/>
    <col min="8" max="8" width="12.875" style="1" customWidth="1"/>
    <col min="9" max="9" width="21.25" style="1" customWidth="1"/>
    <col min="10" max="16384" width="9" style="1"/>
  </cols>
  <sheetData>
    <row r="1" spans="1:8" ht="20.100000000000001" customHeight="1">
      <c r="A1" s="994" t="s">
        <v>371</v>
      </c>
      <c r="B1" s="1050"/>
      <c r="C1" s="1050"/>
      <c r="D1" s="1050"/>
      <c r="E1" s="1050"/>
      <c r="F1" s="1051"/>
    </row>
    <row r="2" spans="1:8" ht="30" customHeight="1">
      <c r="A2" s="996" t="s">
        <v>372</v>
      </c>
      <c r="B2" s="996"/>
      <c r="C2" s="996"/>
      <c r="D2" s="996"/>
      <c r="E2" s="996"/>
      <c r="F2" s="1021"/>
      <c r="G2" s="42"/>
      <c r="H2" s="42"/>
    </row>
    <row r="3" spans="1:8" ht="3" customHeight="1">
      <c r="A3" s="19"/>
      <c r="E3" s="48"/>
      <c r="F3" s="92"/>
    </row>
    <row r="4" spans="1:8" ht="18" customHeight="1">
      <c r="A4" s="1013" t="s">
        <v>10</v>
      </c>
      <c r="B4" s="1053" t="s">
        <v>72</v>
      </c>
      <c r="C4" s="1054"/>
      <c r="D4" s="1005" t="s">
        <v>73</v>
      </c>
      <c r="E4" s="1055"/>
      <c r="F4" s="1015" t="s">
        <v>34</v>
      </c>
    </row>
    <row r="5" spans="1:8" ht="18" customHeight="1">
      <c r="A5" s="1052"/>
      <c r="B5" s="17" t="s">
        <v>74</v>
      </c>
      <c r="C5" s="17" t="s">
        <v>76</v>
      </c>
      <c r="D5" s="17" t="s">
        <v>78</v>
      </c>
      <c r="E5" s="17" t="s">
        <v>80</v>
      </c>
      <c r="F5" s="1015"/>
    </row>
    <row r="6" spans="1:8" ht="18" customHeight="1">
      <c r="A6" s="1052"/>
      <c r="B6" s="20" t="s">
        <v>75</v>
      </c>
      <c r="C6" s="20" t="s">
        <v>77</v>
      </c>
      <c r="D6" s="117" t="s">
        <v>79</v>
      </c>
      <c r="E6" s="117" t="s">
        <v>81</v>
      </c>
      <c r="F6" s="1056"/>
      <c r="G6" s="200"/>
    </row>
    <row r="7" spans="1:8" ht="18" customHeight="1">
      <c r="A7" s="136" t="s">
        <v>225</v>
      </c>
      <c r="B7" s="306">
        <v>25.8</v>
      </c>
      <c r="C7" s="307">
        <v>6</v>
      </c>
      <c r="D7" s="307">
        <v>2.0717638227570276</v>
      </c>
      <c r="E7" s="308">
        <v>12.9</v>
      </c>
      <c r="F7" s="22" t="s">
        <v>226</v>
      </c>
    </row>
    <row r="8" spans="1:8" ht="18" customHeight="1">
      <c r="A8" s="67" t="s">
        <v>3</v>
      </c>
      <c r="B8" s="309">
        <v>17.8</v>
      </c>
      <c r="C8" s="15">
        <v>3.9</v>
      </c>
      <c r="D8" s="329">
        <v>1.3958162775336713</v>
      </c>
      <c r="E8" s="310">
        <v>7.8</v>
      </c>
      <c r="F8" s="129" t="s">
        <v>4</v>
      </c>
    </row>
    <row r="9" spans="1:8" ht="18" customHeight="1">
      <c r="A9" s="67" t="s">
        <v>5</v>
      </c>
      <c r="B9" s="15">
        <v>15.5</v>
      </c>
      <c r="C9" s="315">
        <v>2.7672712275691498</v>
      </c>
      <c r="D9" s="315">
        <v>0.81889810049548428</v>
      </c>
      <c r="E9" s="316">
        <v>5.2</v>
      </c>
      <c r="F9" s="129" t="s">
        <v>24</v>
      </c>
    </row>
    <row r="10" spans="1:8" ht="18" customHeight="1">
      <c r="A10" s="35" t="s">
        <v>11</v>
      </c>
      <c r="B10" s="311">
        <v>16.2</v>
      </c>
      <c r="C10" s="311">
        <v>3.1</v>
      </c>
      <c r="D10" s="317">
        <v>0.92669743036277574</v>
      </c>
      <c r="E10" s="312">
        <v>6</v>
      </c>
      <c r="F10" s="130" t="s">
        <v>18</v>
      </c>
    </row>
    <row r="11" spans="1:8" ht="18" customHeight="1">
      <c r="A11" s="126" t="s">
        <v>348</v>
      </c>
      <c r="B11" s="311">
        <v>24.4</v>
      </c>
      <c r="C11" s="311">
        <v>5.0999999999999996</v>
      </c>
      <c r="D11" s="317">
        <v>1.6482408017661394</v>
      </c>
      <c r="E11" s="312">
        <v>13.1</v>
      </c>
      <c r="F11" s="130" t="s">
        <v>349</v>
      </c>
    </row>
    <row r="12" spans="1:8" s="24" customFormat="1" ht="18" customHeight="1">
      <c r="A12" s="35" t="s">
        <v>13</v>
      </c>
      <c r="B12" s="311">
        <v>23.3</v>
      </c>
      <c r="C12" s="311">
        <v>3.9</v>
      </c>
      <c r="D12" s="317">
        <v>1.0746713542036375</v>
      </c>
      <c r="E12" s="312">
        <v>7.5</v>
      </c>
      <c r="F12" s="130" t="s">
        <v>47</v>
      </c>
    </row>
    <row r="13" spans="1:8" ht="18" customHeight="1">
      <c r="A13" s="35" t="s">
        <v>14</v>
      </c>
      <c r="B13" s="311">
        <v>8.6999999999999993</v>
      </c>
      <c r="C13" s="311">
        <v>1.5</v>
      </c>
      <c r="D13" s="317">
        <v>0.40094197230888828</v>
      </c>
      <c r="E13" s="312">
        <v>2.2999999999999998</v>
      </c>
      <c r="F13" s="130" t="s">
        <v>21</v>
      </c>
    </row>
    <row r="14" spans="1:8" ht="18" customHeight="1">
      <c r="A14" s="127" t="s">
        <v>82</v>
      </c>
      <c r="B14" s="313">
        <v>17.399999999999999</v>
      </c>
      <c r="C14" s="313">
        <v>3</v>
      </c>
      <c r="D14" s="318">
        <v>1.0016460620422467</v>
      </c>
      <c r="E14" s="314">
        <v>5</v>
      </c>
      <c r="F14" s="131" t="s">
        <v>182</v>
      </c>
    </row>
    <row r="15" spans="1:8" hidden="1">
      <c r="A15" s="48"/>
      <c r="B15" s="200"/>
      <c r="E15" s="48"/>
      <c r="F15" s="48"/>
    </row>
    <row r="16" spans="1:8">
      <c r="H16" s="25"/>
    </row>
  </sheetData>
  <mergeCells count="6">
    <mergeCell ref="A1:F1"/>
    <mergeCell ref="A2:F2"/>
    <mergeCell ref="A4:A6"/>
    <mergeCell ref="B4:C4"/>
    <mergeCell ref="D4:E4"/>
    <mergeCell ref="F4:F6"/>
  </mergeCells>
  <phoneticPr fontId="1" type="noConversion"/>
  <printOptions horizontalCentered="1"/>
  <pageMargins left="0.59055118110236227" right="0.59055118110236227" top="0.78740157480314965" bottom="0.59055118110236227" header="0.39370078740157483" footer="0.39370078740157483"/>
  <pageSetup paperSize="9" firstPageNumber="49" fitToWidth="2" orientation="portrait" r:id="rId1"/>
  <headerFooter>
    <oddHeader xml:space="preserve">&amp;L&amp;8PCBS: West Bank Northern Governorates Statistical Yearbook, 2014&amp;R&amp;8 &amp;K00+000ا&amp;K01+000PCBS: كتاب محافظات شمال الضفة الغربية الاحصائي السنوي، 2014 </oddHeader>
    <oddFooter>&amp;C&amp;P</oddFooter>
  </headerFooter>
</worksheet>
</file>

<file path=xl/worksheets/sheet8.xml><?xml version="1.0" encoding="utf-8"?>
<worksheet xmlns="http://schemas.openxmlformats.org/spreadsheetml/2006/main" xmlns:r="http://schemas.openxmlformats.org/officeDocument/2006/relationships">
  <dimension ref="A1:J15"/>
  <sheetViews>
    <sheetView rightToLeft="1" view="pageBreakPreview" zoomScale="130" zoomScaleNormal="100" zoomScaleSheetLayoutView="130" workbookViewId="0">
      <selection activeCell="H20" sqref="H20"/>
    </sheetView>
  </sheetViews>
  <sheetFormatPr defaultColWidth="9" defaultRowHeight="14.25"/>
  <cols>
    <col min="1" max="1" width="21.25" style="1" customWidth="1"/>
    <col min="2" max="2" width="8" style="1" customWidth="1"/>
    <col min="3" max="3" width="8.25" style="1" customWidth="1"/>
    <col min="4" max="4" width="10.5" style="1" customWidth="1"/>
    <col min="5" max="5" width="8.625" style="48" customWidth="1"/>
    <col min="6" max="6" width="14.25" style="1" customWidth="1"/>
    <col min="7" max="7" width="8.5" style="1" customWidth="1"/>
    <col min="8" max="8" width="7.75" style="1" customWidth="1"/>
    <col min="9" max="9" width="10.5" style="1" customWidth="1"/>
    <col min="10" max="10" width="24.25" style="1" customWidth="1"/>
    <col min="11" max="16384" width="9" style="1"/>
  </cols>
  <sheetData>
    <row r="1" spans="1:10" ht="18.75" customHeight="1">
      <c r="A1" s="1061" t="s">
        <v>497</v>
      </c>
      <c r="B1" s="1061"/>
      <c r="C1" s="1061"/>
      <c r="D1" s="1061"/>
      <c r="E1" s="1061"/>
      <c r="F1" s="1061"/>
      <c r="G1" s="1062"/>
      <c r="H1" s="1062"/>
      <c r="I1" s="1062"/>
      <c r="J1" s="1062"/>
    </row>
    <row r="2" spans="1:10" ht="14.25" customHeight="1">
      <c r="A2" s="1002" t="s">
        <v>533</v>
      </c>
      <c r="B2" s="1002"/>
      <c r="C2" s="1002"/>
      <c r="D2" s="1002"/>
      <c r="E2" s="1002"/>
      <c r="F2" s="1002"/>
      <c r="G2" s="1063"/>
      <c r="H2" s="1063"/>
      <c r="I2" s="1063"/>
      <c r="J2" s="1063"/>
    </row>
    <row r="3" spans="1:10" ht="3" customHeight="1">
      <c r="A3" s="1019"/>
      <c r="B3" s="1019"/>
      <c r="C3" s="1019"/>
      <c r="D3" s="1019"/>
      <c r="E3" s="1019"/>
      <c r="F3" s="1019"/>
      <c r="G3" s="1020"/>
      <c r="H3" s="1020"/>
      <c r="I3" s="1020"/>
      <c r="J3" s="1020"/>
    </row>
    <row r="4" spans="1:10" ht="18" customHeight="1">
      <c r="A4" s="1013" t="s">
        <v>172</v>
      </c>
      <c r="B4" s="1064" t="s">
        <v>225</v>
      </c>
      <c r="C4" s="1064" t="s">
        <v>3</v>
      </c>
      <c r="D4" s="1064" t="s">
        <v>5</v>
      </c>
      <c r="E4" s="166" t="s">
        <v>41</v>
      </c>
      <c r="F4" s="167"/>
      <c r="G4" s="1024" t="s">
        <v>42</v>
      </c>
      <c r="H4" s="1024"/>
      <c r="I4" s="1025"/>
      <c r="J4" s="992" t="s">
        <v>173</v>
      </c>
    </row>
    <row r="5" spans="1:10" ht="18" customHeight="1">
      <c r="A5" s="1052"/>
      <c r="B5" s="1065"/>
      <c r="C5" s="1065"/>
      <c r="D5" s="1065"/>
      <c r="E5" s="749" t="s">
        <v>11</v>
      </c>
      <c r="F5" s="750" t="s">
        <v>346</v>
      </c>
      <c r="G5" s="749" t="s">
        <v>13</v>
      </c>
      <c r="H5" s="749" t="s">
        <v>14</v>
      </c>
      <c r="I5" s="749" t="s">
        <v>60</v>
      </c>
      <c r="J5" s="1059"/>
    </row>
    <row r="6" spans="1:10" ht="27" customHeight="1">
      <c r="A6" s="1052"/>
      <c r="B6" s="338" t="s">
        <v>275</v>
      </c>
      <c r="C6" s="338" t="s">
        <v>179</v>
      </c>
      <c r="D6" s="338" t="s">
        <v>24</v>
      </c>
      <c r="E6" s="751" t="s">
        <v>45</v>
      </c>
      <c r="F6" s="117" t="s">
        <v>347</v>
      </c>
      <c r="G6" s="751" t="s">
        <v>47</v>
      </c>
      <c r="H6" s="751" t="s">
        <v>21</v>
      </c>
      <c r="I6" s="360" t="s">
        <v>182</v>
      </c>
      <c r="J6" s="1060"/>
    </row>
    <row r="7" spans="1:10" s="48" customFormat="1" ht="18" customHeight="1">
      <c r="A7" s="747" t="s">
        <v>61</v>
      </c>
      <c r="B7" s="260">
        <v>339.69922937795229</v>
      </c>
      <c r="C7" s="232">
        <v>361.63124172407419</v>
      </c>
      <c r="D7" s="232">
        <v>344.26640190989764</v>
      </c>
      <c r="E7" s="319">
        <v>331.76521551790205</v>
      </c>
      <c r="F7" s="319">
        <v>299.52929080718144</v>
      </c>
      <c r="G7" s="319">
        <v>315.19785451956</v>
      </c>
      <c r="H7" s="319">
        <v>385.87556735496537</v>
      </c>
      <c r="I7" s="320">
        <v>329.81394533015316</v>
      </c>
      <c r="J7" s="733" t="s">
        <v>66</v>
      </c>
    </row>
    <row r="8" spans="1:10" ht="18" customHeight="1">
      <c r="A8" s="729" t="s">
        <v>169</v>
      </c>
      <c r="B8" s="321">
        <v>351.02722506313478</v>
      </c>
      <c r="C8" s="233">
        <v>376.45757118329504</v>
      </c>
      <c r="D8" s="233">
        <v>371.2528214470392</v>
      </c>
      <c r="E8" s="234">
        <v>362.42626729116364</v>
      </c>
      <c r="F8" s="234">
        <v>316.43261167626093</v>
      </c>
      <c r="G8" s="234">
        <v>333.62160820375732</v>
      </c>
      <c r="H8" s="234">
        <v>416.46018886827926</v>
      </c>
      <c r="I8" s="322">
        <v>352.52171541716916</v>
      </c>
      <c r="J8" s="156" t="s">
        <v>67</v>
      </c>
    </row>
    <row r="9" spans="1:10" ht="18" customHeight="1">
      <c r="A9" s="729" t="s">
        <v>62</v>
      </c>
      <c r="B9" s="321">
        <v>518.98695876470117</v>
      </c>
      <c r="C9" s="233">
        <v>608.33835588851809</v>
      </c>
      <c r="D9" s="233">
        <v>571.78245361843096</v>
      </c>
      <c r="E9" s="234">
        <v>513.17339463791905</v>
      </c>
      <c r="F9" s="234">
        <v>515.15498937770678</v>
      </c>
      <c r="G9" s="234">
        <v>575.59942651104825</v>
      </c>
      <c r="H9" s="234">
        <v>693.5906800143805</v>
      </c>
      <c r="I9" s="322">
        <v>467.12012955062909</v>
      </c>
      <c r="J9" s="156" t="s">
        <v>68</v>
      </c>
    </row>
    <row r="10" spans="1:10" ht="18" customHeight="1">
      <c r="A10" s="729" t="s">
        <v>63</v>
      </c>
      <c r="B10" s="323">
        <v>634.761153616348</v>
      </c>
      <c r="C10" s="324">
        <v>729.2357921937338</v>
      </c>
      <c r="D10" s="233">
        <v>667.06630361730322</v>
      </c>
      <c r="E10" s="234">
        <v>601.27479993215309</v>
      </c>
      <c r="F10" s="234">
        <v>617.6050606849833</v>
      </c>
      <c r="G10" s="234">
        <v>658.20649184248339</v>
      </c>
      <c r="H10" s="234">
        <v>804.06362419470918</v>
      </c>
      <c r="I10" s="322">
        <v>562.3770103272044</v>
      </c>
      <c r="J10" s="156" t="s">
        <v>69</v>
      </c>
    </row>
    <row r="11" spans="1:10" ht="18" customHeight="1">
      <c r="A11" s="729" t="s">
        <v>64</v>
      </c>
      <c r="B11" s="323">
        <v>985.78837867948278</v>
      </c>
      <c r="C11" s="325">
        <v>1105.6933633770288</v>
      </c>
      <c r="D11" s="325">
        <v>1038.3191250643424</v>
      </c>
      <c r="E11" s="234">
        <v>963.70106722331673</v>
      </c>
      <c r="F11" s="234">
        <v>934.03767236124418</v>
      </c>
      <c r="G11" s="234">
        <v>991.82810004624071</v>
      </c>
      <c r="H11" s="533">
        <v>1220.5238130629884</v>
      </c>
      <c r="I11" s="322">
        <v>914.89872574437356</v>
      </c>
      <c r="J11" s="156" t="s">
        <v>70</v>
      </c>
    </row>
    <row r="12" spans="1:10" ht="18" customHeight="1">
      <c r="A12" s="748" t="s">
        <v>65</v>
      </c>
      <c r="B12" s="326">
        <v>945.4007373358927</v>
      </c>
      <c r="C12" s="327">
        <v>1058.4412949687467</v>
      </c>
      <c r="D12" s="327">
        <v>1013.7285564746837</v>
      </c>
      <c r="E12" s="328">
        <v>947.08512505279555</v>
      </c>
      <c r="F12" s="328">
        <v>861.862900025008</v>
      </c>
      <c r="G12" s="328">
        <v>943.57559832616596</v>
      </c>
      <c r="H12" s="534">
        <v>1209.9788083491396</v>
      </c>
      <c r="I12" s="535">
        <v>881.96195822417371</v>
      </c>
      <c r="J12" s="734" t="s">
        <v>71</v>
      </c>
    </row>
    <row r="13" spans="1:10">
      <c r="A13" s="48"/>
      <c r="B13" s="134"/>
      <c r="C13" s="134"/>
      <c r="D13" s="134"/>
      <c r="E13" s="134"/>
      <c r="F13" s="48"/>
    </row>
    <row r="14" spans="1:10" ht="20.25">
      <c r="A14" s="48"/>
      <c r="B14" s="134"/>
      <c r="C14" s="134"/>
      <c r="D14" s="1057"/>
      <c r="E14" s="1058"/>
      <c r="F14" s="1058"/>
    </row>
    <row r="15" spans="1:10">
      <c r="B15" s="200"/>
    </row>
  </sheetData>
  <mergeCells count="10">
    <mergeCell ref="D14:F14"/>
    <mergeCell ref="G4:I4"/>
    <mergeCell ref="J4:J6"/>
    <mergeCell ref="A4:A6"/>
    <mergeCell ref="A1:J1"/>
    <mergeCell ref="A2:J2"/>
    <mergeCell ref="A3:J3"/>
    <mergeCell ref="B4:B5"/>
    <mergeCell ref="C4:C5"/>
    <mergeCell ref="D4:D5"/>
  </mergeCells>
  <phoneticPr fontId="1" type="noConversion"/>
  <printOptions horizontalCentered="1"/>
  <pageMargins left="0.59055118110236227" right="0.59055118110236227" top="0.78740157480314965" bottom="0.59055118110236227" header="0.39370078740157483" footer="0.39370078740157483"/>
  <pageSetup paperSize="9" firstPageNumber="49" fitToWidth="2" orientation="landscape" r:id="rId1"/>
  <headerFooter>
    <oddHeader xml:space="preserve">&amp;L&amp;8PCBS: West Bank Northern Governorates Statistical Yearbook, 2014&amp;R&amp;8 &amp;K00+000ا&amp;K01+000PCBS: كتاب محافظات شمال الضفة الغربية الاحصائي السنوي، 2014 </oddHeader>
    <oddFooter>&amp;C&amp;P</oddFooter>
  </headerFooter>
</worksheet>
</file>

<file path=xl/worksheets/sheet9.xml><?xml version="1.0" encoding="utf-8"?>
<worksheet xmlns="http://schemas.openxmlformats.org/spreadsheetml/2006/main" xmlns:r="http://schemas.openxmlformats.org/officeDocument/2006/relationships">
  <dimension ref="A1:W23"/>
  <sheetViews>
    <sheetView rightToLeft="1" view="pageBreakPreview" zoomScaleNormal="100" zoomScaleSheetLayoutView="100" workbookViewId="0">
      <selection activeCell="H20" sqref="H20"/>
    </sheetView>
  </sheetViews>
  <sheetFormatPr defaultColWidth="9" defaultRowHeight="14.25"/>
  <cols>
    <col min="1" max="1" width="13.375" style="48" customWidth="1"/>
    <col min="2" max="2" width="10.25" style="48" customWidth="1"/>
    <col min="3" max="3" width="7.75" style="48" customWidth="1"/>
    <col min="4" max="4" width="5.625" style="48" customWidth="1"/>
    <col min="5" max="5" width="6.75" style="48" customWidth="1"/>
    <col min="6" max="6" width="9.25" style="48" customWidth="1"/>
    <col min="7" max="7" width="6.625" style="48" customWidth="1"/>
    <col min="8" max="8" width="5.625" style="48" customWidth="1"/>
    <col min="9" max="9" width="8.125" style="48" customWidth="1"/>
    <col min="10" max="10" width="10.375" style="48" customWidth="1"/>
    <col min="11" max="11" width="7.625" style="48" customWidth="1"/>
    <col min="12" max="12" width="6.25" style="48" customWidth="1"/>
    <col min="13" max="13" width="7.375" style="48" customWidth="1"/>
    <col min="14" max="14" width="16.625" style="48" customWidth="1"/>
    <col min="15" max="16384" width="9" style="48"/>
  </cols>
  <sheetData>
    <row r="1" spans="1:23" ht="19.5" customHeight="1">
      <c r="A1" s="1066" t="s">
        <v>428</v>
      </c>
      <c r="B1" s="1066"/>
      <c r="C1" s="1066"/>
      <c r="D1" s="1066"/>
      <c r="E1" s="1066"/>
      <c r="F1" s="1066"/>
      <c r="G1" s="1066"/>
      <c r="H1" s="1066"/>
      <c r="I1" s="1066"/>
      <c r="J1" s="1066"/>
      <c r="K1" s="1066"/>
      <c r="L1" s="1066"/>
      <c r="M1" s="1066"/>
      <c r="N1" s="1066"/>
    </row>
    <row r="2" spans="1:23" ht="19.5" customHeight="1">
      <c r="A2" s="1067" t="s">
        <v>429</v>
      </c>
      <c r="B2" s="1067"/>
      <c r="C2" s="1067"/>
      <c r="D2" s="1067"/>
      <c r="E2" s="1067"/>
      <c r="F2" s="1067"/>
      <c r="G2" s="1067"/>
      <c r="H2" s="1067"/>
      <c r="I2" s="1067"/>
      <c r="J2" s="1067"/>
      <c r="K2" s="1067"/>
      <c r="L2" s="1067"/>
      <c r="M2" s="1067"/>
      <c r="N2" s="1067"/>
    </row>
    <row r="3" spans="1:23" ht="3" customHeight="1">
      <c r="A3" s="40"/>
      <c r="B3" s="52"/>
      <c r="C3" s="52"/>
      <c r="D3" s="52"/>
      <c r="E3" s="52"/>
      <c r="F3" s="52"/>
      <c r="G3" s="52"/>
      <c r="H3" s="52"/>
      <c r="I3" s="52"/>
      <c r="J3" s="52"/>
      <c r="K3" s="52"/>
      <c r="L3" s="52"/>
      <c r="M3" s="52"/>
      <c r="N3" s="52"/>
    </row>
    <row r="4" spans="1:23" ht="18" customHeight="1">
      <c r="A4" s="990" t="s">
        <v>10</v>
      </c>
      <c r="B4" s="1022" t="s">
        <v>430</v>
      </c>
      <c r="C4" s="1023"/>
      <c r="D4" s="1023"/>
      <c r="E4" s="1023"/>
      <c r="F4" s="1073" t="s">
        <v>219</v>
      </c>
      <c r="G4" s="1073"/>
      <c r="H4" s="1073"/>
      <c r="I4" s="1073"/>
      <c r="J4" s="1073"/>
      <c r="K4" s="1073"/>
      <c r="L4" s="1073"/>
      <c r="M4" s="1073"/>
      <c r="N4" s="1070" t="s">
        <v>17</v>
      </c>
    </row>
    <row r="5" spans="1:23" ht="18" customHeight="1">
      <c r="A5" s="1068"/>
      <c r="B5" s="160" t="s">
        <v>6</v>
      </c>
      <c r="C5" s="407"/>
      <c r="D5" s="407"/>
      <c r="E5" s="590" t="s">
        <v>7</v>
      </c>
      <c r="F5" s="592" t="s">
        <v>90</v>
      </c>
      <c r="G5" s="407"/>
      <c r="H5" s="407"/>
      <c r="I5" s="593" t="s">
        <v>91</v>
      </c>
      <c r="J5" s="592" t="s">
        <v>92</v>
      </c>
      <c r="K5" s="407"/>
      <c r="L5" s="409"/>
      <c r="M5" s="410" t="s">
        <v>93</v>
      </c>
      <c r="N5" s="1071"/>
    </row>
    <row r="6" spans="1:23" ht="18" customHeight="1">
      <c r="A6" s="1068"/>
      <c r="B6" s="387" t="s">
        <v>83</v>
      </c>
      <c r="C6" s="387" t="s">
        <v>8</v>
      </c>
      <c r="D6" s="387" t="s">
        <v>84</v>
      </c>
      <c r="E6" s="143" t="s">
        <v>6</v>
      </c>
      <c r="F6" s="387" t="s">
        <v>83</v>
      </c>
      <c r="G6" s="387" t="s">
        <v>8</v>
      </c>
      <c r="H6" s="387" t="s">
        <v>84</v>
      </c>
      <c r="I6" s="143" t="s">
        <v>6</v>
      </c>
      <c r="J6" s="387" t="s">
        <v>83</v>
      </c>
      <c r="K6" s="387" t="s">
        <v>8</v>
      </c>
      <c r="L6" s="387" t="s">
        <v>84</v>
      </c>
      <c r="M6" s="143" t="s">
        <v>6</v>
      </c>
      <c r="N6" s="1071"/>
    </row>
    <row r="7" spans="1:23" ht="18" customHeight="1">
      <c r="A7" s="1069"/>
      <c r="B7" s="68" t="s">
        <v>85</v>
      </c>
      <c r="C7" s="68" t="s">
        <v>9</v>
      </c>
      <c r="D7" s="68" t="s">
        <v>86</v>
      </c>
      <c r="E7" s="396" t="s">
        <v>7</v>
      </c>
      <c r="F7" s="68" t="s">
        <v>85</v>
      </c>
      <c r="G7" s="68" t="s">
        <v>9</v>
      </c>
      <c r="H7" s="68" t="s">
        <v>86</v>
      </c>
      <c r="I7" s="396" t="s">
        <v>7</v>
      </c>
      <c r="J7" s="68" t="s">
        <v>85</v>
      </c>
      <c r="K7" s="68" t="s">
        <v>9</v>
      </c>
      <c r="L7" s="68" t="s">
        <v>86</v>
      </c>
      <c r="M7" s="396" t="s">
        <v>7</v>
      </c>
      <c r="N7" s="1072"/>
    </row>
    <row r="8" spans="1:23" s="152" customFormat="1" ht="18" customHeight="1">
      <c r="A8" s="565" t="s">
        <v>225</v>
      </c>
      <c r="B8" s="600">
        <v>2096</v>
      </c>
      <c r="C8" s="601">
        <v>349</v>
      </c>
      <c r="D8" s="601">
        <v>398</v>
      </c>
      <c r="E8" s="602">
        <v>2843</v>
      </c>
      <c r="F8" s="284">
        <v>1243</v>
      </c>
      <c r="G8" s="284">
        <v>349</v>
      </c>
      <c r="H8" s="284">
        <v>287</v>
      </c>
      <c r="I8" s="284">
        <f>SUM(F8:H8)</f>
        <v>1879</v>
      </c>
      <c r="J8" s="284">
        <v>853</v>
      </c>
      <c r="K8" s="614" t="s">
        <v>534</v>
      </c>
      <c r="L8" s="284">
        <v>111</v>
      </c>
      <c r="M8" s="284">
        <f>SUM(J8:L8)</f>
        <v>964</v>
      </c>
      <c r="N8" s="537" t="s">
        <v>226</v>
      </c>
      <c r="O8" s="594"/>
      <c r="T8" s="521"/>
      <c r="U8" s="521"/>
      <c r="V8" s="521"/>
      <c r="W8" s="595"/>
    </row>
    <row r="9" spans="1:23" s="152" customFormat="1" ht="18" customHeight="1">
      <c r="A9" s="124" t="s">
        <v>3</v>
      </c>
      <c r="B9" s="600">
        <v>1701</v>
      </c>
      <c r="C9" s="601">
        <v>97</v>
      </c>
      <c r="D9" s="601">
        <v>347</v>
      </c>
      <c r="E9" s="603">
        <v>2145</v>
      </c>
      <c r="F9" s="267">
        <v>989</v>
      </c>
      <c r="G9" s="267">
        <v>97</v>
      </c>
      <c r="H9" s="267">
        <v>250</v>
      </c>
      <c r="I9" s="267">
        <f>SUM(F9:H9)</f>
        <v>1336</v>
      </c>
      <c r="J9" s="267">
        <v>712</v>
      </c>
      <c r="K9" s="615" t="s">
        <v>534</v>
      </c>
      <c r="L9" s="267">
        <v>97</v>
      </c>
      <c r="M9" s="267">
        <f>SUM(J9:L9)</f>
        <v>809</v>
      </c>
      <c r="N9" s="538" t="s">
        <v>4</v>
      </c>
      <c r="O9" s="594"/>
      <c r="T9" s="522"/>
      <c r="U9" s="522"/>
      <c r="V9" s="522"/>
      <c r="W9" s="522"/>
    </row>
    <row r="10" spans="1:23" s="152" customFormat="1" ht="18" customHeight="1">
      <c r="A10" s="124" t="s">
        <v>5</v>
      </c>
      <c r="B10" s="600">
        <v>813</v>
      </c>
      <c r="C10" s="601">
        <v>38</v>
      </c>
      <c r="D10" s="601">
        <v>82</v>
      </c>
      <c r="E10" s="603">
        <v>933</v>
      </c>
      <c r="F10" s="267">
        <f>SUM(F11:F16)</f>
        <v>443</v>
      </c>
      <c r="G10" s="267">
        <f>SUM(G11:G16)</f>
        <v>38</v>
      </c>
      <c r="H10" s="267">
        <f>SUM(H11:H16)</f>
        <v>67</v>
      </c>
      <c r="I10" s="267">
        <f>SUM(I11:I16)</f>
        <v>548</v>
      </c>
      <c r="J10" s="267">
        <f>SUM(J11:J16)</f>
        <v>370</v>
      </c>
      <c r="K10" s="615" t="s">
        <v>534</v>
      </c>
      <c r="L10" s="267">
        <f>SUM(L11:L16)</f>
        <v>15</v>
      </c>
      <c r="M10" s="267">
        <f>SUM(M11:M16)</f>
        <v>385</v>
      </c>
      <c r="N10" s="538" t="s">
        <v>24</v>
      </c>
      <c r="O10" s="594"/>
      <c r="T10" s="522"/>
      <c r="U10" s="522"/>
      <c r="V10" s="522"/>
      <c r="W10" s="596"/>
    </row>
    <row r="11" spans="1:23" s="152" customFormat="1" ht="18" customHeight="1">
      <c r="A11" s="292" t="s">
        <v>11</v>
      </c>
      <c r="B11" s="601">
        <v>234</v>
      </c>
      <c r="C11" s="601">
        <v>10</v>
      </c>
      <c r="D11" s="601">
        <v>21</v>
      </c>
      <c r="E11" s="604">
        <v>265</v>
      </c>
      <c r="F11" s="268">
        <v>124</v>
      </c>
      <c r="G11" s="268">
        <v>10</v>
      </c>
      <c r="H11" s="268">
        <v>16</v>
      </c>
      <c r="I11" s="267">
        <v>150</v>
      </c>
      <c r="J11" s="268">
        <v>110</v>
      </c>
      <c r="K11" s="615" t="s">
        <v>534</v>
      </c>
      <c r="L11" s="268">
        <v>5</v>
      </c>
      <c r="M11" s="267">
        <v>115</v>
      </c>
      <c r="N11" s="123" t="s">
        <v>177</v>
      </c>
      <c r="O11" s="594"/>
      <c r="T11" s="522"/>
      <c r="U11" s="522"/>
      <c r="V11" s="522"/>
      <c r="W11" s="596"/>
    </row>
    <row r="12" spans="1:23" s="152" customFormat="1" ht="18" customHeight="1">
      <c r="A12" s="292" t="s">
        <v>43</v>
      </c>
      <c r="B12" s="601">
        <v>42</v>
      </c>
      <c r="C12" s="601">
        <v>4</v>
      </c>
      <c r="D12" s="601">
        <v>1</v>
      </c>
      <c r="E12" s="604">
        <v>47</v>
      </c>
      <c r="F12" s="268">
        <v>28</v>
      </c>
      <c r="G12" s="268">
        <v>4</v>
      </c>
      <c r="H12" s="268">
        <v>1</v>
      </c>
      <c r="I12" s="267">
        <v>33</v>
      </c>
      <c r="J12" s="268">
        <v>14</v>
      </c>
      <c r="K12" s="615" t="s">
        <v>534</v>
      </c>
      <c r="L12" s="502" t="s">
        <v>237</v>
      </c>
      <c r="M12" s="267">
        <v>14</v>
      </c>
      <c r="N12" s="123" t="s">
        <v>19</v>
      </c>
      <c r="O12" s="594"/>
      <c r="T12" s="522"/>
      <c r="U12" s="522"/>
      <c r="V12" s="522"/>
      <c r="W12" s="596"/>
    </row>
    <row r="13" spans="1:23" s="152" customFormat="1" ht="18" customHeight="1">
      <c r="A13" s="292" t="s">
        <v>13</v>
      </c>
      <c r="B13" s="601">
        <v>137</v>
      </c>
      <c r="C13" s="601">
        <v>6</v>
      </c>
      <c r="D13" s="601">
        <v>11</v>
      </c>
      <c r="E13" s="604">
        <v>154</v>
      </c>
      <c r="F13" s="268">
        <v>80</v>
      </c>
      <c r="G13" s="268">
        <v>6</v>
      </c>
      <c r="H13" s="268">
        <v>10</v>
      </c>
      <c r="I13" s="267">
        <v>96</v>
      </c>
      <c r="J13" s="268">
        <v>57</v>
      </c>
      <c r="K13" s="615" t="s">
        <v>534</v>
      </c>
      <c r="L13" s="268">
        <v>1</v>
      </c>
      <c r="M13" s="267">
        <v>58</v>
      </c>
      <c r="N13" s="123" t="s">
        <v>20</v>
      </c>
      <c r="O13" s="594"/>
      <c r="T13" s="522"/>
      <c r="U13" s="522"/>
      <c r="V13" s="522"/>
      <c r="W13" s="596"/>
    </row>
    <row r="14" spans="1:23" s="152" customFormat="1" ht="18" customHeight="1">
      <c r="A14" s="292" t="s">
        <v>14</v>
      </c>
      <c r="B14" s="601">
        <v>251</v>
      </c>
      <c r="C14" s="601">
        <v>15</v>
      </c>
      <c r="D14" s="601">
        <v>37</v>
      </c>
      <c r="E14" s="604">
        <v>303</v>
      </c>
      <c r="F14" s="268">
        <v>136</v>
      </c>
      <c r="G14" s="268">
        <v>15</v>
      </c>
      <c r="H14" s="268">
        <v>31</v>
      </c>
      <c r="I14" s="267">
        <v>182</v>
      </c>
      <c r="J14" s="268">
        <v>115</v>
      </c>
      <c r="K14" s="615" t="s">
        <v>534</v>
      </c>
      <c r="L14" s="268">
        <v>6</v>
      </c>
      <c r="M14" s="267">
        <v>121</v>
      </c>
      <c r="N14" s="123" t="s">
        <v>87</v>
      </c>
      <c r="O14" s="594"/>
      <c r="T14" s="522"/>
      <c r="U14" s="522"/>
      <c r="V14" s="522"/>
      <c r="W14" s="596"/>
    </row>
    <row r="15" spans="1:23" s="152" customFormat="1" ht="18" customHeight="1">
      <c r="A15" s="292" t="s">
        <v>44</v>
      </c>
      <c r="B15" s="601">
        <v>80</v>
      </c>
      <c r="C15" s="601">
        <v>3</v>
      </c>
      <c r="D15" s="601">
        <v>9</v>
      </c>
      <c r="E15" s="604">
        <v>92</v>
      </c>
      <c r="F15" s="268">
        <v>39</v>
      </c>
      <c r="G15" s="268">
        <v>3</v>
      </c>
      <c r="H15" s="268">
        <v>6</v>
      </c>
      <c r="I15" s="267">
        <v>48</v>
      </c>
      <c r="J15" s="268">
        <v>41</v>
      </c>
      <c r="K15" s="615" t="s">
        <v>534</v>
      </c>
      <c r="L15" s="268">
        <v>3</v>
      </c>
      <c r="M15" s="267">
        <v>44</v>
      </c>
      <c r="N15" s="123" t="s">
        <v>88</v>
      </c>
      <c r="O15" s="594"/>
      <c r="T15" s="522"/>
      <c r="U15" s="522"/>
      <c r="V15" s="522"/>
      <c r="W15" s="596"/>
    </row>
    <row r="16" spans="1:23" s="152" customFormat="1" ht="18" customHeight="1">
      <c r="A16" s="293" t="s">
        <v>16</v>
      </c>
      <c r="B16" s="601">
        <v>69</v>
      </c>
      <c r="C16" s="601" t="s">
        <v>237</v>
      </c>
      <c r="D16" s="601">
        <v>3</v>
      </c>
      <c r="E16" s="605">
        <v>72</v>
      </c>
      <c r="F16" s="269">
        <v>36</v>
      </c>
      <c r="G16" s="503" t="s">
        <v>237</v>
      </c>
      <c r="H16" s="269">
        <v>3</v>
      </c>
      <c r="I16" s="270">
        <v>39</v>
      </c>
      <c r="J16" s="269">
        <v>33</v>
      </c>
      <c r="K16" s="616" t="s">
        <v>534</v>
      </c>
      <c r="L16" s="502" t="s">
        <v>237</v>
      </c>
      <c r="M16" s="270">
        <v>33</v>
      </c>
      <c r="N16" s="294" t="s">
        <v>89</v>
      </c>
      <c r="O16" s="594"/>
      <c r="T16" s="598"/>
      <c r="U16" s="597"/>
      <c r="V16" s="598"/>
      <c r="W16" s="599"/>
    </row>
    <row r="17" spans="1:14" ht="18" customHeight="1">
      <c r="A17" s="536" t="s">
        <v>431</v>
      </c>
      <c r="B17" s="465"/>
      <c r="C17" s="465"/>
      <c r="D17" s="465"/>
      <c r="E17" s="465"/>
      <c r="H17" s="465"/>
      <c r="K17" s="465"/>
      <c r="L17" s="465"/>
      <c r="N17" s="74" t="s">
        <v>543</v>
      </c>
    </row>
    <row r="23" spans="1:14" ht="20.25" customHeight="1">
      <c r="I23" s="606"/>
    </row>
  </sheetData>
  <mergeCells count="6">
    <mergeCell ref="A1:N1"/>
    <mergeCell ref="A2:N2"/>
    <mergeCell ref="A4:A7"/>
    <mergeCell ref="N4:N7"/>
    <mergeCell ref="B4:E4"/>
    <mergeCell ref="F4:M4"/>
  </mergeCells>
  <phoneticPr fontId="1" type="noConversion"/>
  <printOptions horizontalCentered="1"/>
  <pageMargins left="0.59055118110236227" right="0.59055118110236227" top="0.78740157480314965" bottom="0.59055118110236227" header="0.39370078740157483" footer="0.39370078740157483"/>
  <pageSetup paperSize="9" firstPageNumber="49" fitToWidth="2" orientation="landscape" r:id="rId1"/>
  <headerFooter>
    <oddHeader xml:space="preserve">&amp;L&amp;8PCBS: West Bank Northern Governorates Statistical Yearbook, 2014&amp;R&amp;8 &amp;K00+000ا&amp;K01+000PCBS: كتاب محافظات شمال الضفة الغربية الاحصائي السنوي، 2014 </oddHeader>
    <oddFooter>&amp;C&amp;P</oddFooter>
  </headerFooter>
</worksheet>
</file>

<file path=xl/worksheets/sheet10.xml><?xml version="1.0" encoding="utf-8"?>
<worksheet xmlns="http://schemas.openxmlformats.org/spreadsheetml/2006/main" xmlns:r="http://schemas.openxmlformats.org/officeDocument/2006/relationships">
  <sheetPr>
    <pageSetUpPr fitToPage="1"/>
  </sheetPr>
  <dimension ref="A1:O17"/>
  <sheetViews>
    <sheetView rightToLeft="1" view="pageBreakPreview" zoomScaleNormal="100" zoomScaleSheetLayoutView="100" workbookViewId="0">
      <selection activeCell="H20" sqref="H20"/>
    </sheetView>
  </sheetViews>
  <sheetFormatPr defaultColWidth="9" defaultRowHeight="14.25"/>
  <cols>
    <col min="1" max="1" width="11.5" style="48" customWidth="1"/>
    <col min="2" max="2" width="9.875" style="48" customWidth="1"/>
    <col min="3" max="3" width="8.5" style="48" customWidth="1"/>
    <col min="4" max="4" width="9.25" style="48" customWidth="1"/>
    <col min="5" max="5" width="9.875" style="48" customWidth="1"/>
    <col min="6" max="6" width="8.25" style="48" customWidth="1"/>
    <col min="7" max="8" width="8.125" style="48" customWidth="1"/>
    <col min="9" max="9" width="8.875" style="48" customWidth="1"/>
    <col min="10" max="10" width="9.125" style="48" customWidth="1"/>
    <col min="11" max="11" width="6.125" style="48" customWidth="1"/>
    <col min="12" max="12" width="6.875" style="48" customWidth="1"/>
    <col min="13" max="13" width="8.375" style="48" customWidth="1"/>
    <col min="14" max="14" width="15.875" style="48" customWidth="1"/>
    <col min="15" max="15" width="9.125" style="48" bestFit="1" customWidth="1"/>
    <col min="16" max="16384" width="9" style="48"/>
  </cols>
  <sheetData>
    <row r="1" spans="1:15" ht="19.5" customHeight="1">
      <c r="A1" s="1066" t="s">
        <v>432</v>
      </c>
      <c r="B1" s="1066"/>
      <c r="C1" s="1066"/>
      <c r="D1" s="1066"/>
      <c r="E1" s="1066"/>
      <c r="F1" s="1066"/>
      <c r="G1" s="1066"/>
      <c r="H1" s="1066"/>
      <c r="I1" s="1066"/>
      <c r="J1" s="1066"/>
      <c r="K1" s="1066"/>
      <c r="L1" s="1066"/>
      <c r="M1" s="1066"/>
      <c r="N1" s="1066"/>
    </row>
    <row r="2" spans="1:15" ht="19.5" customHeight="1">
      <c r="A2" s="1067" t="s">
        <v>433</v>
      </c>
      <c r="B2" s="1067"/>
      <c r="C2" s="1067"/>
      <c r="D2" s="1067"/>
      <c r="E2" s="1067"/>
      <c r="F2" s="1067"/>
      <c r="G2" s="1067"/>
      <c r="H2" s="1067"/>
      <c r="I2" s="1067"/>
      <c r="J2" s="1067"/>
      <c r="K2" s="1067"/>
      <c r="L2" s="1067"/>
      <c r="M2" s="1067"/>
      <c r="N2" s="1067"/>
    </row>
    <row r="3" spans="1:15" ht="3" customHeight="1">
      <c r="A3" s="40"/>
      <c r="B3" s="52"/>
      <c r="C3" s="52"/>
      <c r="D3" s="52"/>
      <c r="E3" s="52"/>
      <c r="F3" s="52"/>
      <c r="G3" s="52"/>
      <c r="H3" s="52"/>
      <c r="I3" s="52"/>
      <c r="J3" s="52"/>
      <c r="K3" s="52"/>
      <c r="L3" s="52"/>
      <c r="M3" s="52"/>
      <c r="N3" s="52"/>
    </row>
    <row r="4" spans="1:15" ht="16.5" customHeight="1">
      <c r="A4" s="990" t="s">
        <v>10</v>
      </c>
      <c r="B4" s="1022" t="s">
        <v>430</v>
      </c>
      <c r="C4" s="1023"/>
      <c r="D4" s="1023"/>
      <c r="E4" s="1023"/>
      <c r="F4" s="1073" t="s">
        <v>219</v>
      </c>
      <c r="G4" s="1073"/>
      <c r="H4" s="1073"/>
      <c r="I4" s="1073"/>
      <c r="J4" s="1073"/>
      <c r="K4" s="1073"/>
      <c r="L4" s="1073"/>
      <c r="M4" s="1073"/>
      <c r="N4" s="1070" t="s">
        <v>17</v>
      </c>
    </row>
    <row r="5" spans="1:15" ht="16.5" customHeight="1">
      <c r="A5" s="1068"/>
      <c r="B5" s="397" t="s">
        <v>6</v>
      </c>
      <c r="C5" s="407"/>
      <c r="D5" s="407"/>
      <c r="E5" s="395" t="s">
        <v>7</v>
      </c>
      <c r="F5" s="406" t="s">
        <v>90</v>
      </c>
      <c r="G5" s="407"/>
      <c r="H5" s="407"/>
      <c r="I5" s="408" t="s">
        <v>91</v>
      </c>
      <c r="J5" s="406" t="s">
        <v>92</v>
      </c>
      <c r="K5" s="407"/>
      <c r="L5" s="409"/>
      <c r="M5" s="410" t="s">
        <v>93</v>
      </c>
      <c r="N5" s="1071"/>
    </row>
    <row r="6" spans="1:15" ht="16.5" customHeight="1">
      <c r="A6" s="1068"/>
      <c r="B6" s="143" t="s">
        <v>83</v>
      </c>
      <c r="C6" s="143" t="s">
        <v>8</v>
      </c>
      <c r="D6" s="143" t="s">
        <v>84</v>
      </c>
      <c r="E6" s="143" t="s">
        <v>6</v>
      </c>
      <c r="F6" s="387" t="s">
        <v>83</v>
      </c>
      <c r="G6" s="387" t="s">
        <v>8</v>
      </c>
      <c r="H6" s="387" t="s">
        <v>84</v>
      </c>
      <c r="I6" s="143" t="s">
        <v>6</v>
      </c>
      <c r="J6" s="387" t="s">
        <v>83</v>
      </c>
      <c r="K6" s="387" t="s">
        <v>8</v>
      </c>
      <c r="L6" s="387" t="s">
        <v>84</v>
      </c>
      <c r="M6" s="143" t="s">
        <v>6</v>
      </c>
      <c r="N6" s="1071"/>
    </row>
    <row r="7" spans="1:15" ht="16.5" customHeight="1">
      <c r="A7" s="1069"/>
      <c r="B7" s="396" t="s">
        <v>85</v>
      </c>
      <c r="C7" s="396" t="s">
        <v>9</v>
      </c>
      <c r="D7" s="396" t="s">
        <v>86</v>
      </c>
      <c r="E7" s="396" t="s">
        <v>7</v>
      </c>
      <c r="F7" s="68" t="s">
        <v>85</v>
      </c>
      <c r="G7" s="68" t="s">
        <v>9</v>
      </c>
      <c r="H7" s="68" t="s">
        <v>86</v>
      </c>
      <c r="I7" s="396" t="s">
        <v>7</v>
      </c>
      <c r="J7" s="68" t="s">
        <v>85</v>
      </c>
      <c r="K7" s="68" t="s">
        <v>9</v>
      </c>
      <c r="L7" s="68" t="s">
        <v>86</v>
      </c>
      <c r="M7" s="396" t="s">
        <v>7</v>
      </c>
      <c r="N7" s="1072"/>
    </row>
    <row r="8" spans="1:15" ht="16.5" customHeight="1">
      <c r="A8" s="565" t="s">
        <v>225</v>
      </c>
      <c r="B8" s="284">
        <v>778672</v>
      </c>
      <c r="C8" s="284">
        <v>289822</v>
      </c>
      <c r="D8" s="284">
        <v>108759</v>
      </c>
      <c r="E8" s="284">
        <v>1177253</v>
      </c>
      <c r="F8" s="284">
        <v>642825</v>
      </c>
      <c r="G8" s="284">
        <v>289822</v>
      </c>
      <c r="H8" s="284">
        <v>101586</v>
      </c>
      <c r="I8" s="284">
        <v>1034233</v>
      </c>
      <c r="J8" s="284">
        <v>135847</v>
      </c>
      <c r="K8" s="504" t="s">
        <v>534</v>
      </c>
      <c r="L8" s="284">
        <v>7173</v>
      </c>
      <c r="M8" s="284">
        <v>143020</v>
      </c>
      <c r="N8" s="537" t="s">
        <v>226</v>
      </c>
      <c r="O8" s="79"/>
    </row>
    <row r="9" spans="1:15" ht="16.5" customHeight="1">
      <c r="A9" s="124" t="s">
        <v>3</v>
      </c>
      <c r="B9" s="267">
        <v>546701</v>
      </c>
      <c r="C9" s="267">
        <v>50330</v>
      </c>
      <c r="D9" s="267">
        <v>92122</v>
      </c>
      <c r="E9" s="267">
        <v>689153</v>
      </c>
      <c r="F9" s="267">
        <v>468770</v>
      </c>
      <c r="G9" s="267">
        <v>50330</v>
      </c>
      <c r="H9" s="267">
        <v>85616</v>
      </c>
      <c r="I9" s="267">
        <v>604716</v>
      </c>
      <c r="J9" s="267">
        <v>77931</v>
      </c>
      <c r="K9" s="505" t="s">
        <v>534</v>
      </c>
      <c r="L9" s="267">
        <v>6506</v>
      </c>
      <c r="M9" s="267">
        <v>84437</v>
      </c>
      <c r="N9" s="538" t="s">
        <v>4</v>
      </c>
    </row>
    <row r="10" spans="1:15" ht="16.5" customHeight="1">
      <c r="A10" s="566" t="s">
        <v>5</v>
      </c>
      <c r="B10" s="267">
        <v>250449</v>
      </c>
      <c r="C10" s="267">
        <v>20096</v>
      </c>
      <c r="D10" s="267">
        <v>16147</v>
      </c>
      <c r="E10" s="267">
        <v>286692</v>
      </c>
      <c r="F10" s="267">
        <v>213713</v>
      </c>
      <c r="G10" s="267">
        <v>20096</v>
      </c>
      <c r="H10" s="267">
        <v>15357</v>
      </c>
      <c r="I10" s="267">
        <v>249166</v>
      </c>
      <c r="J10" s="267">
        <v>36736</v>
      </c>
      <c r="K10" s="505" t="s">
        <v>534</v>
      </c>
      <c r="L10" s="267">
        <v>790</v>
      </c>
      <c r="M10" s="267">
        <v>37526</v>
      </c>
      <c r="N10" s="538" t="s">
        <v>24</v>
      </c>
    </row>
    <row r="11" spans="1:15" ht="16.5" customHeight="1">
      <c r="A11" s="567" t="s">
        <v>11</v>
      </c>
      <c r="B11" s="267">
        <v>70237</v>
      </c>
      <c r="C11" s="267">
        <v>3717</v>
      </c>
      <c r="D11" s="267">
        <v>3468</v>
      </c>
      <c r="E11" s="267">
        <v>77422</v>
      </c>
      <c r="F11" s="268">
        <v>60301</v>
      </c>
      <c r="G11" s="268">
        <v>3717</v>
      </c>
      <c r="H11" s="268">
        <v>3287</v>
      </c>
      <c r="I11" s="267">
        <v>67305</v>
      </c>
      <c r="J11" s="268">
        <v>9936</v>
      </c>
      <c r="K11" s="505" t="s">
        <v>534</v>
      </c>
      <c r="L11" s="268">
        <v>181</v>
      </c>
      <c r="M11" s="267">
        <v>10117</v>
      </c>
      <c r="N11" s="531" t="s">
        <v>177</v>
      </c>
    </row>
    <row r="12" spans="1:15" ht="16.5" customHeight="1">
      <c r="A12" s="567" t="s">
        <v>43</v>
      </c>
      <c r="B12" s="267">
        <v>13789</v>
      </c>
      <c r="C12" s="267">
        <v>2383</v>
      </c>
      <c r="D12" s="267">
        <v>31</v>
      </c>
      <c r="E12" s="267">
        <v>16203</v>
      </c>
      <c r="F12" s="268">
        <v>11769</v>
      </c>
      <c r="G12" s="268">
        <v>2383</v>
      </c>
      <c r="H12" s="268">
        <v>31</v>
      </c>
      <c r="I12" s="267">
        <v>14183</v>
      </c>
      <c r="J12" s="268">
        <v>2020</v>
      </c>
      <c r="K12" s="505" t="s">
        <v>534</v>
      </c>
      <c r="L12" s="502" t="s">
        <v>237</v>
      </c>
      <c r="M12" s="267">
        <v>2020</v>
      </c>
      <c r="N12" s="531" t="s">
        <v>19</v>
      </c>
    </row>
    <row r="13" spans="1:15" ht="16.5" customHeight="1">
      <c r="A13" s="567" t="s">
        <v>13</v>
      </c>
      <c r="B13" s="267">
        <v>41714</v>
      </c>
      <c r="C13" s="267">
        <v>3302</v>
      </c>
      <c r="D13" s="267">
        <v>1068</v>
      </c>
      <c r="E13" s="267">
        <v>46084</v>
      </c>
      <c r="F13" s="268">
        <v>35426</v>
      </c>
      <c r="G13" s="268">
        <v>3302</v>
      </c>
      <c r="H13" s="268">
        <v>1008</v>
      </c>
      <c r="I13" s="267">
        <v>39736</v>
      </c>
      <c r="J13" s="268">
        <v>6288</v>
      </c>
      <c r="K13" s="505" t="s">
        <v>534</v>
      </c>
      <c r="L13" s="268">
        <v>60</v>
      </c>
      <c r="M13" s="267">
        <v>6348</v>
      </c>
      <c r="N13" s="531" t="s">
        <v>20</v>
      </c>
    </row>
    <row r="14" spans="1:15" ht="16.5" customHeight="1">
      <c r="A14" s="567" t="s">
        <v>14</v>
      </c>
      <c r="B14" s="267">
        <v>80746</v>
      </c>
      <c r="C14" s="267">
        <v>8505</v>
      </c>
      <c r="D14" s="267">
        <v>10221</v>
      </c>
      <c r="E14" s="267">
        <v>99472</v>
      </c>
      <c r="F14" s="268">
        <v>68375</v>
      </c>
      <c r="G14" s="268">
        <v>8505</v>
      </c>
      <c r="H14" s="268">
        <v>9695</v>
      </c>
      <c r="I14" s="267">
        <v>86575</v>
      </c>
      <c r="J14" s="268">
        <v>12371</v>
      </c>
      <c r="K14" s="505" t="s">
        <v>534</v>
      </c>
      <c r="L14" s="268">
        <v>526</v>
      </c>
      <c r="M14" s="267">
        <v>12897</v>
      </c>
      <c r="N14" s="531" t="s">
        <v>87</v>
      </c>
    </row>
    <row r="15" spans="1:15" ht="16.5" customHeight="1">
      <c r="A15" s="567" t="s">
        <v>44</v>
      </c>
      <c r="B15" s="267">
        <v>25619</v>
      </c>
      <c r="C15" s="267">
        <v>2189</v>
      </c>
      <c r="D15" s="267">
        <v>719</v>
      </c>
      <c r="E15" s="267">
        <v>28527</v>
      </c>
      <c r="F15" s="268">
        <v>21954</v>
      </c>
      <c r="G15" s="268">
        <v>2189</v>
      </c>
      <c r="H15" s="268">
        <v>696</v>
      </c>
      <c r="I15" s="267">
        <v>24839</v>
      </c>
      <c r="J15" s="268">
        <v>3665</v>
      </c>
      <c r="K15" s="505" t="s">
        <v>534</v>
      </c>
      <c r="L15" s="268">
        <v>23</v>
      </c>
      <c r="M15" s="267">
        <v>3688</v>
      </c>
      <c r="N15" s="531" t="s">
        <v>88</v>
      </c>
    </row>
    <row r="16" spans="1:15" ht="16.5" customHeight="1">
      <c r="A16" s="568" t="s">
        <v>16</v>
      </c>
      <c r="B16" s="270">
        <v>18344</v>
      </c>
      <c r="C16" s="506" t="s">
        <v>237</v>
      </c>
      <c r="D16" s="270">
        <v>640</v>
      </c>
      <c r="E16" s="270">
        <v>18984</v>
      </c>
      <c r="F16" s="269">
        <v>15888</v>
      </c>
      <c r="G16" s="503" t="s">
        <v>237</v>
      </c>
      <c r="H16" s="269">
        <v>640</v>
      </c>
      <c r="I16" s="270">
        <v>16528</v>
      </c>
      <c r="J16" s="269">
        <v>2456</v>
      </c>
      <c r="K16" s="613" t="s">
        <v>534</v>
      </c>
      <c r="L16" s="503" t="s">
        <v>237</v>
      </c>
      <c r="M16" s="270">
        <v>2456</v>
      </c>
      <c r="N16" s="532" t="s">
        <v>89</v>
      </c>
    </row>
    <row r="17" spans="1:14" ht="16.5" customHeight="1">
      <c r="A17" s="536" t="s">
        <v>431</v>
      </c>
      <c r="G17" s="465"/>
      <c r="N17" s="74" t="s">
        <v>543</v>
      </c>
    </row>
  </sheetData>
  <mergeCells count="6">
    <mergeCell ref="A1:N1"/>
    <mergeCell ref="A2:N2"/>
    <mergeCell ref="A4:A7"/>
    <mergeCell ref="N4:N7"/>
    <mergeCell ref="B4:E4"/>
    <mergeCell ref="F4:M4"/>
  </mergeCells>
  <printOptions horizontalCentered="1"/>
  <pageMargins left="0.59055118110236227" right="0.59055118110236227" top="0.78740157480314965" bottom="0.59055118110236227" header="0.39370078740157483" footer="0.39370078740157483"/>
  <pageSetup paperSize="9" scale="95" firstPageNumber="49" orientation="landscape" r:id="rId1"/>
  <headerFooter>
    <oddHeader xml:space="preserve">&amp;L&amp;8PCBS: West Bank Northern Governorates Statistical Yearbook, 2014&amp;R&amp;8 &amp;K00+000ا&amp;K01+000PCBS: كتاب محافظات شمال الضفة الغربية الاحصائي السنوي، 2014 </oddHeader>
    <oddFooter>&amp;C&amp;P</oddFooter>
  </headerFooter>
</worksheet>
</file>

<file path=xl/worksheets/sheet11.xml><?xml version="1.0" encoding="utf-8"?>
<worksheet xmlns="http://schemas.openxmlformats.org/spreadsheetml/2006/main" xmlns:r="http://schemas.openxmlformats.org/officeDocument/2006/relationships">
  <dimension ref="A1:P18"/>
  <sheetViews>
    <sheetView rightToLeft="1" view="pageBreakPreview" topLeftCell="A7" zoomScale="110" zoomScaleNormal="100" zoomScaleSheetLayoutView="110" workbookViewId="0">
      <selection activeCell="H20" sqref="H20"/>
    </sheetView>
  </sheetViews>
  <sheetFormatPr defaultRowHeight="14.25"/>
  <cols>
    <col min="1" max="1" width="11.5" customWidth="1"/>
    <col min="2" max="2" width="5.75" customWidth="1"/>
    <col min="3" max="3" width="8.25" customWidth="1"/>
    <col min="4" max="4" width="5.5" customWidth="1"/>
    <col min="5" max="5" width="7.625" customWidth="1"/>
    <col min="6" max="6" width="6.5" customWidth="1"/>
    <col min="7" max="7" width="7.375" customWidth="1"/>
    <col min="8" max="8" width="5.5" customWidth="1"/>
    <col min="9" max="9" width="8.375" customWidth="1"/>
    <col min="10" max="10" width="16.375" customWidth="1"/>
    <col min="11" max="12" width="9.125" customWidth="1"/>
  </cols>
  <sheetData>
    <row r="1" spans="1:16" ht="20.100000000000001" customHeight="1">
      <c r="A1" s="1074" t="s">
        <v>373</v>
      </c>
      <c r="B1" s="1074"/>
      <c r="C1" s="1074"/>
      <c r="D1" s="1074"/>
      <c r="E1" s="1074"/>
      <c r="F1" s="1074"/>
      <c r="G1" s="1074"/>
      <c r="H1" s="1074"/>
      <c r="I1" s="1074"/>
      <c r="J1" s="1074"/>
      <c r="K1" s="152"/>
      <c r="L1" s="66"/>
      <c r="M1" s="66"/>
      <c r="N1" s="66"/>
      <c r="O1" s="66"/>
      <c r="P1" s="66"/>
    </row>
    <row r="2" spans="1:16" ht="30" customHeight="1">
      <c r="A2" s="1009" t="s">
        <v>374</v>
      </c>
      <c r="B2" s="1009"/>
      <c r="C2" s="1009"/>
      <c r="D2" s="1009"/>
      <c r="E2" s="1009"/>
      <c r="F2" s="1009"/>
      <c r="G2" s="1009"/>
      <c r="H2" s="1009"/>
      <c r="I2" s="1009"/>
      <c r="J2" s="1009"/>
      <c r="K2" s="153"/>
      <c r="L2" s="153"/>
      <c r="M2" s="153"/>
      <c r="N2" s="153"/>
      <c r="O2" s="153"/>
      <c r="P2" s="153"/>
    </row>
    <row r="3" spans="1:16" ht="3" customHeight="1">
      <c r="A3" s="40"/>
      <c r="B3" s="52"/>
      <c r="C3" s="52"/>
      <c r="D3" s="52"/>
      <c r="E3" s="52"/>
      <c r="F3" s="52"/>
      <c r="G3" s="52"/>
      <c r="H3" s="52"/>
      <c r="I3" s="52"/>
      <c r="J3" s="52"/>
      <c r="K3" s="66"/>
      <c r="L3" s="66"/>
      <c r="M3" s="66"/>
    </row>
    <row r="4" spans="1:16" ht="16.5" customHeight="1">
      <c r="A4" s="1004" t="s">
        <v>10</v>
      </c>
      <c r="B4" s="1077" t="s">
        <v>220</v>
      </c>
      <c r="C4" s="1078"/>
      <c r="D4" s="1079" t="s">
        <v>344</v>
      </c>
      <c r="E4" s="1080"/>
      <c r="F4" s="1081" t="s">
        <v>334</v>
      </c>
      <c r="G4" s="1082"/>
      <c r="H4" s="1082"/>
      <c r="I4" s="1083"/>
      <c r="J4" s="1070" t="s">
        <v>17</v>
      </c>
      <c r="K4" s="66"/>
      <c r="L4" s="66"/>
      <c r="M4" s="66"/>
    </row>
    <row r="5" spans="1:16" ht="16.5" customHeight="1">
      <c r="A5" s="1075"/>
      <c r="B5" s="1086" t="s">
        <v>195</v>
      </c>
      <c r="C5" s="1087"/>
      <c r="D5" s="1090" t="s">
        <v>83</v>
      </c>
      <c r="E5" s="1091"/>
      <c r="F5" s="1090" t="s">
        <v>8</v>
      </c>
      <c r="G5" s="1091"/>
      <c r="H5" s="1090" t="s">
        <v>84</v>
      </c>
      <c r="I5" s="1078"/>
      <c r="J5" s="1084"/>
      <c r="K5" s="66"/>
      <c r="L5" s="66"/>
      <c r="M5" s="66"/>
    </row>
    <row r="6" spans="1:16" ht="16.5" customHeight="1">
      <c r="A6" s="1075"/>
      <c r="B6" s="1088"/>
      <c r="C6" s="1089"/>
      <c r="D6" s="1092" t="s">
        <v>85</v>
      </c>
      <c r="E6" s="1093"/>
      <c r="F6" s="1094" t="s">
        <v>9</v>
      </c>
      <c r="G6" s="1095"/>
      <c r="H6" s="1094" t="s">
        <v>86</v>
      </c>
      <c r="I6" s="1096"/>
      <c r="J6" s="1084"/>
      <c r="K6" s="66"/>
      <c r="L6" s="66"/>
      <c r="M6" s="66"/>
    </row>
    <row r="7" spans="1:16" ht="16.5" customHeight="1">
      <c r="A7" s="1075"/>
      <c r="B7" s="71" t="s">
        <v>94</v>
      </c>
      <c r="C7" s="71" t="s">
        <v>95</v>
      </c>
      <c r="D7" s="70" t="s">
        <v>94</v>
      </c>
      <c r="E7" s="70" t="s">
        <v>95</v>
      </c>
      <c r="F7" s="70" t="s">
        <v>94</v>
      </c>
      <c r="G7" s="70" t="s">
        <v>95</v>
      </c>
      <c r="H7" s="70" t="s">
        <v>94</v>
      </c>
      <c r="I7" s="70" t="s">
        <v>95</v>
      </c>
      <c r="J7" s="1084"/>
      <c r="K7" s="66"/>
      <c r="L7" s="66"/>
      <c r="M7" s="66"/>
    </row>
    <row r="8" spans="1:16" ht="16.5" customHeight="1">
      <c r="A8" s="1076"/>
      <c r="B8" s="69" t="s">
        <v>91</v>
      </c>
      <c r="C8" s="69" t="s">
        <v>93</v>
      </c>
      <c r="D8" s="151" t="s">
        <v>91</v>
      </c>
      <c r="E8" s="151" t="s">
        <v>93</v>
      </c>
      <c r="F8" s="151" t="s">
        <v>91</v>
      </c>
      <c r="G8" s="612" t="s">
        <v>93</v>
      </c>
      <c r="H8" s="151" t="s">
        <v>91</v>
      </c>
      <c r="I8" s="151" t="s">
        <v>93</v>
      </c>
      <c r="J8" s="1085"/>
      <c r="K8" s="66"/>
      <c r="L8" s="66"/>
      <c r="M8" s="66"/>
    </row>
    <row r="9" spans="1:16" ht="18" customHeight="1">
      <c r="A9" s="235" t="s">
        <v>225</v>
      </c>
      <c r="B9" s="509">
        <v>30.830752261853302</v>
      </c>
      <c r="C9" s="510">
        <v>26.127146510778225</v>
      </c>
      <c r="D9" s="510">
        <v>30.213620981387479</v>
      </c>
      <c r="E9" s="510">
        <v>26.788996253204495</v>
      </c>
      <c r="F9" s="510">
        <v>36.828515153440499</v>
      </c>
      <c r="G9" s="614" t="s">
        <v>534</v>
      </c>
      <c r="H9" s="510">
        <v>23.087727272727271</v>
      </c>
      <c r="I9" s="511">
        <v>17.799007444168733</v>
      </c>
      <c r="J9" s="236" t="s">
        <v>226</v>
      </c>
      <c r="K9" s="66"/>
      <c r="L9" s="66"/>
      <c r="M9" s="66"/>
    </row>
    <row r="10" spans="1:16" ht="18" customHeight="1">
      <c r="A10" s="648" t="s">
        <v>3</v>
      </c>
      <c r="B10" s="512">
        <v>27.59055549218661</v>
      </c>
      <c r="C10" s="513">
        <v>22.314217758985201</v>
      </c>
      <c r="D10" s="513">
        <v>28.122262883196353</v>
      </c>
      <c r="E10" s="513">
        <v>22.760221962616821</v>
      </c>
      <c r="F10" s="513">
        <v>32.502421698417827</v>
      </c>
      <c r="G10" s="615" t="s">
        <v>534</v>
      </c>
      <c r="H10" s="513">
        <v>23.139459459459459</v>
      </c>
      <c r="I10" s="514">
        <v>18.072222222222223</v>
      </c>
      <c r="J10" s="652" t="s">
        <v>179</v>
      </c>
      <c r="K10" s="66"/>
      <c r="L10" s="66"/>
      <c r="M10" s="66"/>
    </row>
    <row r="11" spans="1:16" ht="18" customHeight="1">
      <c r="A11" s="648" t="s">
        <v>5</v>
      </c>
      <c r="B11" s="512">
        <v>27.96475869809203</v>
      </c>
      <c r="C11" s="513">
        <v>21.394526795895096</v>
      </c>
      <c r="D11" s="513">
        <v>28.123832083168839</v>
      </c>
      <c r="E11" s="513">
        <v>21.495611468695142</v>
      </c>
      <c r="F11" s="513">
        <v>32.570502431118314</v>
      </c>
      <c r="G11" s="615" t="s">
        <v>534</v>
      </c>
      <c r="H11" s="513">
        <v>22.128242074927954</v>
      </c>
      <c r="I11" s="514">
        <v>17.555555555555557</v>
      </c>
      <c r="J11" s="752" t="s">
        <v>24</v>
      </c>
      <c r="K11" s="66"/>
      <c r="L11" s="66"/>
      <c r="M11" s="66"/>
    </row>
    <row r="12" spans="1:16" ht="18" customHeight="1">
      <c r="A12" s="292" t="s">
        <v>11</v>
      </c>
      <c r="B12" s="512">
        <v>26.332159624413144</v>
      </c>
      <c r="C12" s="513">
        <v>19.915354330708663</v>
      </c>
      <c r="D12" s="515">
        <v>26.51759014951627</v>
      </c>
      <c r="E12" s="515">
        <v>20.113360323886639</v>
      </c>
      <c r="F12" s="515">
        <v>29.736000000000001</v>
      </c>
      <c r="G12" s="615" t="s">
        <v>534</v>
      </c>
      <c r="H12" s="515">
        <v>20.936305732484076</v>
      </c>
      <c r="I12" s="516">
        <v>12.928571428571429</v>
      </c>
      <c r="J12" s="123" t="s">
        <v>177</v>
      </c>
      <c r="K12" s="66"/>
      <c r="L12" s="66"/>
      <c r="M12" s="66"/>
    </row>
    <row r="13" spans="1:16" ht="18" customHeight="1">
      <c r="A13" s="292" t="s">
        <v>12</v>
      </c>
      <c r="B13" s="512">
        <v>29.985200845665961</v>
      </c>
      <c r="C13" s="513">
        <v>21.48936170212766</v>
      </c>
      <c r="D13" s="515">
        <v>29.79493670886076</v>
      </c>
      <c r="E13" s="515">
        <v>21.48936170212766</v>
      </c>
      <c r="F13" s="515">
        <v>32.202702702702702</v>
      </c>
      <c r="G13" s="615" t="s">
        <v>534</v>
      </c>
      <c r="H13" s="515">
        <v>7.75</v>
      </c>
      <c r="I13" s="516" t="s">
        <v>237</v>
      </c>
      <c r="J13" s="123" t="s">
        <v>19</v>
      </c>
      <c r="K13" s="66"/>
      <c r="L13" s="66"/>
      <c r="M13" s="66"/>
    </row>
    <row r="14" spans="1:16" ht="18" customHeight="1">
      <c r="A14" s="292" t="s">
        <v>13</v>
      </c>
      <c r="B14" s="512">
        <v>28.85693536673929</v>
      </c>
      <c r="C14" s="513">
        <v>21.089700996677742</v>
      </c>
      <c r="D14" s="515">
        <v>29.037704918032787</v>
      </c>
      <c r="E14" s="515">
        <v>21.243243243243242</v>
      </c>
      <c r="F14" s="515">
        <v>32.372549019607845</v>
      </c>
      <c r="G14" s="615" t="s">
        <v>534</v>
      </c>
      <c r="H14" s="515">
        <v>18.327272727272728</v>
      </c>
      <c r="I14" s="516">
        <v>12</v>
      </c>
      <c r="J14" s="123" t="s">
        <v>20</v>
      </c>
      <c r="K14" s="66"/>
      <c r="L14" s="66"/>
      <c r="M14" s="66"/>
    </row>
    <row r="15" spans="1:16" ht="18" customHeight="1">
      <c r="A15" s="292" t="s">
        <v>14</v>
      </c>
      <c r="B15" s="512">
        <v>28.91616566466266</v>
      </c>
      <c r="C15" s="513">
        <v>24.016759776536311</v>
      </c>
      <c r="D15" s="515">
        <v>29.083368779242875</v>
      </c>
      <c r="E15" s="515">
        <v>24.021359223300969</v>
      </c>
      <c r="F15" s="515">
        <v>33.75</v>
      </c>
      <c r="G15" s="615" t="s">
        <v>534</v>
      </c>
      <c r="H15" s="515">
        <v>24.795396419437338</v>
      </c>
      <c r="I15" s="516">
        <v>23.90909090909091</v>
      </c>
      <c r="J15" s="123" t="s">
        <v>21</v>
      </c>
      <c r="K15" s="66"/>
      <c r="L15" s="66"/>
      <c r="M15" s="66"/>
    </row>
    <row r="16" spans="1:16" ht="18" customHeight="1">
      <c r="A16" s="292" t="s">
        <v>15</v>
      </c>
      <c r="B16" s="512">
        <v>27.629588431590655</v>
      </c>
      <c r="C16" s="513">
        <v>20.488888888888887</v>
      </c>
      <c r="D16" s="515">
        <v>28.218508997429307</v>
      </c>
      <c r="E16" s="515">
        <v>20.823863636363637</v>
      </c>
      <c r="F16" s="515">
        <v>34.203125</v>
      </c>
      <c r="G16" s="615" t="s">
        <v>534</v>
      </c>
      <c r="H16" s="515">
        <v>12.210526315789474</v>
      </c>
      <c r="I16" s="516">
        <v>5.75</v>
      </c>
      <c r="J16" s="123" t="s">
        <v>22</v>
      </c>
      <c r="K16" s="66"/>
      <c r="L16" s="66"/>
      <c r="M16" s="66"/>
    </row>
    <row r="17" spans="1:13" ht="18" customHeight="1">
      <c r="A17" s="293" t="s">
        <v>16</v>
      </c>
      <c r="B17" s="539">
        <v>27.050736497545007</v>
      </c>
      <c r="C17" s="540">
        <v>18.328358208955223</v>
      </c>
      <c r="D17" s="517">
        <v>27.345955249569709</v>
      </c>
      <c r="E17" s="517">
        <v>18.328358208955223</v>
      </c>
      <c r="F17" s="517" t="s">
        <v>237</v>
      </c>
      <c r="G17" s="616" t="s">
        <v>534</v>
      </c>
      <c r="H17" s="517">
        <v>21.333333333333332</v>
      </c>
      <c r="I17" s="518" t="s">
        <v>237</v>
      </c>
      <c r="J17" s="294" t="s">
        <v>23</v>
      </c>
      <c r="K17" s="66"/>
      <c r="L17" s="66"/>
      <c r="M17" s="66"/>
    </row>
    <row r="18" spans="1:13" s="48" customFormat="1" ht="18" customHeight="1">
      <c r="A18" s="753" t="s">
        <v>431</v>
      </c>
      <c r="G18" s="465"/>
      <c r="J18" s="754" t="s">
        <v>543</v>
      </c>
    </row>
  </sheetData>
  <mergeCells count="14">
    <mergeCell ref="A2:J2"/>
    <mergeCell ref="A1:J1"/>
    <mergeCell ref="A4:A8"/>
    <mergeCell ref="B4:C4"/>
    <mergeCell ref="D4:E4"/>
    <mergeCell ref="F4:I4"/>
    <mergeCell ref="J4:J8"/>
    <mergeCell ref="B5:C6"/>
    <mergeCell ref="D5:E5"/>
    <mergeCell ref="F5:G5"/>
    <mergeCell ref="H5:I5"/>
    <mergeCell ref="D6:E6"/>
    <mergeCell ref="F6:G6"/>
    <mergeCell ref="H6:I6"/>
  </mergeCells>
  <printOptions horizontalCentered="1"/>
  <pageMargins left="0.59055118110236227" right="0.59055118110236227" top="0.78740157480314965" bottom="0.59055118110236227" header="0.39370078740157483" footer="0.39370078740157483"/>
  <pageSetup paperSize="9" firstPageNumber="49" fitToWidth="2" orientation="portrait" r:id="rId1"/>
  <headerFooter>
    <oddHeader xml:space="preserve">&amp;L&amp;8PCBS: West Bank Northern Governorates Statistical Yearbook, 2014&amp;R&amp;8 &amp;K00+000ا&amp;K01+000PCBS: كتاب محافظات شمال الضفة الغربية الاحصائي السنوي، 2014 </oddHeader>
    <oddFooter>&amp;C&amp;P</oddFooter>
  </headerFooter>
</worksheet>
</file>

<file path=xl/worksheets/sheet12.xml><?xml version="1.0" encoding="utf-8"?>
<worksheet xmlns="http://schemas.openxmlformats.org/spreadsheetml/2006/main" xmlns:r="http://schemas.openxmlformats.org/officeDocument/2006/relationships">
  <dimension ref="A1:T39"/>
  <sheetViews>
    <sheetView rightToLeft="1" view="pageBreakPreview" zoomScale="130" zoomScaleNormal="100" zoomScaleSheetLayoutView="130" workbookViewId="0">
      <selection activeCell="H20" sqref="H20"/>
    </sheetView>
  </sheetViews>
  <sheetFormatPr defaultColWidth="9" defaultRowHeight="14.25"/>
  <cols>
    <col min="1" max="1" width="14.875" style="48" customWidth="1"/>
    <col min="2" max="2" width="9" style="44" customWidth="1"/>
    <col min="3" max="3" width="9.75" style="44" customWidth="1"/>
    <col min="4" max="4" width="13.5" style="44" customWidth="1"/>
    <col min="5" max="10" width="7.875" style="48" customWidth="1"/>
    <col min="11" max="11" width="20" style="48" customWidth="1"/>
    <col min="12" max="12" width="10" style="10" customWidth="1"/>
    <col min="13" max="13" width="12.875" style="10" customWidth="1"/>
    <col min="14" max="14" width="21.25" style="10" customWidth="1"/>
    <col min="15" max="20" width="9" style="10"/>
    <col min="21" max="16384" width="9" style="48"/>
  </cols>
  <sheetData>
    <row r="1" spans="1:13" s="16" customFormat="1" ht="20.100000000000001" customHeight="1">
      <c r="A1" s="1066" t="s">
        <v>375</v>
      </c>
      <c r="B1" s="1007"/>
      <c r="C1" s="1007"/>
      <c r="D1" s="1007"/>
      <c r="E1" s="1007"/>
      <c r="F1" s="1007"/>
      <c r="G1" s="1007"/>
      <c r="H1" s="1007"/>
      <c r="I1" s="1007"/>
      <c r="J1" s="1007"/>
      <c r="K1" s="1007"/>
      <c r="L1" s="85"/>
      <c r="M1" s="85"/>
    </row>
    <row r="2" spans="1:13" s="48" customFormat="1" ht="30" customHeight="1">
      <c r="A2" s="1097" t="s">
        <v>376</v>
      </c>
      <c r="B2" s="1097"/>
      <c r="C2" s="1097"/>
      <c r="D2" s="1097"/>
      <c r="E2" s="1097"/>
      <c r="F2" s="1097"/>
      <c r="G2" s="1097"/>
      <c r="H2" s="1097"/>
      <c r="I2" s="1097"/>
      <c r="J2" s="1097"/>
      <c r="K2" s="1097"/>
      <c r="L2" s="83"/>
      <c r="M2" s="83"/>
    </row>
    <row r="3" spans="1:13" s="48" customFormat="1" ht="2.25" customHeight="1">
      <c r="A3" s="1019"/>
      <c r="B3" s="1019"/>
      <c r="C3" s="1019"/>
      <c r="D3" s="1019"/>
      <c r="E3" s="1019"/>
      <c r="F3" s="1019"/>
      <c r="G3" s="1019"/>
      <c r="H3" s="1019"/>
      <c r="I3" s="1019"/>
      <c r="J3" s="1019"/>
      <c r="K3" s="1019"/>
      <c r="L3" s="10"/>
      <c r="M3" s="10"/>
    </row>
    <row r="4" spans="1:13" s="48" customFormat="1" ht="16.5" customHeight="1">
      <c r="A4" s="1098" t="s">
        <v>256</v>
      </c>
      <c r="B4" s="1032" t="s">
        <v>225</v>
      </c>
      <c r="C4" s="1013" t="s">
        <v>3</v>
      </c>
      <c r="D4" s="1013" t="s">
        <v>5</v>
      </c>
      <c r="E4" s="1079" t="s">
        <v>345</v>
      </c>
      <c r="F4" s="1082"/>
      <c r="G4" s="1082"/>
      <c r="H4" s="1099" t="s">
        <v>42</v>
      </c>
      <c r="I4" s="1100"/>
      <c r="J4" s="1101"/>
      <c r="K4" s="992" t="s">
        <v>367</v>
      </c>
      <c r="L4" s="10"/>
      <c r="M4" s="10"/>
    </row>
    <row r="5" spans="1:13" s="48" customFormat="1" ht="18" customHeight="1">
      <c r="A5" s="1027"/>
      <c r="B5" s="1033"/>
      <c r="C5" s="1068"/>
      <c r="D5" s="1068"/>
      <c r="E5" s="17" t="s">
        <v>11</v>
      </c>
      <c r="F5" s="17" t="s">
        <v>43</v>
      </c>
      <c r="G5" s="17" t="s">
        <v>13</v>
      </c>
      <c r="H5" s="17" t="s">
        <v>14</v>
      </c>
      <c r="I5" s="17" t="s">
        <v>44</v>
      </c>
      <c r="J5" s="17" t="s">
        <v>16</v>
      </c>
      <c r="K5" s="1059"/>
      <c r="L5" s="10"/>
      <c r="M5" s="10"/>
    </row>
    <row r="6" spans="1:13" s="48" customFormat="1" ht="22.5" customHeight="1">
      <c r="A6" s="1027"/>
      <c r="B6" s="141" t="s">
        <v>226</v>
      </c>
      <c r="C6" s="141" t="s">
        <v>179</v>
      </c>
      <c r="D6" s="142" t="s">
        <v>24</v>
      </c>
      <c r="E6" s="20" t="s">
        <v>45</v>
      </c>
      <c r="F6" s="20" t="s">
        <v>46</v>
      </c>
      <c r="G6" s="360" t="s">
        <v>47</v>
      </c>
      <c r="H6" s="20" t="s">
        <v>21</v>
      </c>
      <c r="I6" s="20" t="s">
        <v>22</v>
      </c>
      <c r="J6" s="20" t="s">
        <v>23</v>
      </c>
      <c r="K6" s="1060"/>
      <c r="L6" s="10"/>
      <c r="M6" s="10"/>
    </row>
    <row r="7" spans="1:13" s="48" customFormat="1" ht="18" customHeight="1">
      <c r="A7" s="755" t="s">
        <v>255</v>
      </c>
      <c r="B7" s="303">
        <v>3.6</v>
      </c>
      <c r="C7" s="302">
        <v>3.8</v>
      </c>
      <c r="D7" s="302">
        <v>3.6</v>
      </c>
      <c r="E7" s="203">
        <v>3.3686132544046061</v>
      </c>
      <c r="F7" s="203">
        <v>5.4743774637456415</v>
      </c>
      <c r="G7" s="203">
        <v>3.1755616674355203</v>
      </c>
      <c r="H7" s="203">
        <v>3.3650371467204558</v>
      </c>
      <c r="I7" s="203">
        <v>3.2998098015980784</v>
      </c>
      <c r="J7" s="304">
        <v>5.440700110523208</v>
      </c>
      <c r="K7" s="154" t="s">
        <v>254</v>
      </c>
      <c r="L7" s="10"/>
      <c r="M7" s="10"/>
    </row>
    <row r="8" spans="1:13" s="48" customFormat="1" ht="18" customHeight="1">
      <c r="A8" s="292" t="s">
        <v>253</v>
      </c>
      <c r="B8" s="305">
        <v>6</v>
      </c>
      <c r="C8" s="15">
        <v>6.6</v>
      </c>
      <c r="D8" s="15">
        <v>5.7</v>
      </c>
      <c r="E8" s="212">
        <v>4.959562304507795</v>
      </c>
      <c r="F8" s="212">
        <v>6.3531912420781911</v>
      </c>
      <c r="G8" s="212">
        <v>4.7299010622631377</v>
      </c>
      <c r="H8" s="212">
        <v>6.7383966420997847</v>
      </c>
      <c r="I8" s="212">
        <v>6.1629485779403383</v>
      </c>
      <c r="J8" s="291">
        <v>5.1539420400456839</v>
      </c>
      <c r="K8" s="123" t="s">
        <v>252</v>
      </c>
      <c r="L8" s="10"/>
      <c r="M8" s="10"/>
    </row>
    <row r="9" spans="1:13" s="48" customFormat="1" ht="18" customHeight="1">
      <c r="A9" s="292" t="s">
        <v>251</v>
      </c>
      <c r="B9" s="305">
        <v>13.9</v>
      </c>
      <c r="C9" s="15">
        <v>14.9</v>
      </c>
      <c r="D9" s="15">
        <v>14.7</v>
      </c>
      <c r="E9" s="212">
        <v>14.050404121153685</v>
      </c>
      <c r="F9" s="212">
        <v>14.202409858792022</v>
      </c>
      <c r="G9" s="212">
        <v>12.86955526978584</v>
      </c>
      <c r="H9" s="212">
        <v>16.649105525131169</v>
      </c>
      <c r="I9" s="212">
        <v>14.727681294142045</v>
      </c>
      <c r="J9" s="291">
        <v>12.312040772652288</v>
      </c>
      <c r="K9" s="123" t="s">
        <v>250</v>
      </c>
      <c r="L9" s="10"/>
      <c r="M9" s="10"/>
    </row>
    <row r="10" spans="1:13" s="48" customFormat="1" ht="18" customHeight="1">
      <c r="A10" s="292" t="s">
        <v>249</v>
      </c>
      <c r="B10" s="305">
        <v>38.1</v>
      </c>
      <c r="C10" s="15">
        <v>39.200000000000003</v>
      </c>
      <c r="D10" s="15">
        <v>37.200000000000003</v>
      </c>
      <c r="E10" s="212">
        <v>40.0138780043061</v>
      </c>
      <c r="F10" s="212">
        <v>34.238867116102554</v>
      </c>
      <c r="G10" s="212">
        <v>37.095695291439739</v>
      </c>
      <c r="H10" s="212">
        <v>35.400961126635103</v>
      </c>
      <c r="I10" s="212">
        <v>39.020828622599943</v>
      </c>
      <c r="J10" s="291">
        <v>34.626925606753197</v>
      </c>
      <c r="K10" s="123" t="s">
        <v>248</v>
      </c>
      <c r="L10" s="10"/>
      <c r="M10" s="10"/>
    </row>
    <row r="11" spans="1:13" s="48" customFormat="1" ht="18" customHeight="1">
      <c r="A11" s="292" t="s">
        <v>247</v>
      </c>
      <c r="B11" s="305">
        <v>20.8</v>
      </c>
      <c r="C11" s="15">
        <v>19.7</v>
      </c>
      <c r="D11" s="15">
        <v>21.4</v>
      </c>
      <c r="E11" s="212">
        <v>22.80561871661682</v>
      </c>
      <c r="F11" s="212">
        <v>22.198351042154663</v>
      </c>
      <c r="G11" s="212">
        <v>23.696149045235909</v>
      </c>
      <c r="H11" s="212">
        <v>18.555271329354575</v>
      </c>
      <c r="I11" s="212">
        <v>21.724481459122266</v>
      </c>
      <c r="J11" s="291">
        <v>22.866157977487621</v>
      </c>
      <c r="K11" s="123" t="s">
        <v>246</v>
      </c>
      <c r="L11" s="10"/>
      <c r="M11" s="10"/>
    </row>
    <row r="12" spans="1:13" s="48" customFormat="1" ht="18" customHeight="1">
      <c r="A12" s="292" t="s">
        <v>245</v>
      </c>
      <c r="B12" s="305">
        <v>5.0999999999999996</v>
      </c>
      <c r="C12" s="15">
        <v>4.4000000000000004</v>
      </c>
      <c r="D12" s="15">
        <v>4.7</v>
      </c>
      <c r="E12" s="212">
        <v>3.5918629778502988</v>
      </c>
      <c r="F12" s="212">
        <v>3.6198488006227145</v>
      </c>
      <c r="G12" s="212">
        <v>5.7392377747618291</v>
      </c>
      <c r="H12" s="212">
        <v>5.6676884569275394</v>
      </c>
      <c r="I12" s="212">
        <v>3.0521376327773888</v>
      </c>
      <c r="J12" s="291">
        <v>4.7774953468974992</v>
      </c>
      <c r="K12" s="123" t="s">
        <v>244</v>
      </c>
      <c r="L12" s="10"/>
      <c r="M12" s="10"/>
    </row>
    <row r="13" spans="1:13" s="48" customFormat="1" ht="18" customHeight="1">
      <c r="A13" s="292" t="s">
        <v>243</v>
      </c>
      <c r="B13" s="305">
        <v>12.5</v>
      </c>
      <c r="C13" s="15">
        <v>11.4</v>
      </c>
      <c r="D13" s="15">
        <v>12.7</v>
      </c>
      <c r="E13" s="212">
        <v>11.1</v>
      </c>
      <c r="F13" s="212">
        <v>13.912954476504638</v>
      </c>
      <c r="G13" s="212">
        <v>12.693899889077997</v>
      </c>
      <c r="H13" s="212">
        <v>13.623539773131437</v>
      </c>
      <c r="I13" s="212">
        <v>12.012112611819916</v>
      </c>
      <c r="J13" s="291">
        <v>14.772738145640472</v>
      </c>
      <c r="K13" s="123" t="s">
        <v>242</v>
      </c>
      <c r="L13" s="10"/>
      <c r="M13" s="10"/>
    </row>
    <row r="14" spans="1:13" s="48" customFormat="1" ht="18" customHeight="1">
      <c r="A14" s="756" t="s">
        <v>6</v>
      </c>
      <c r="B14" s="519">
        <v>100</v>
      </c>
      <c r="C14" s="520">
        <v>100</v>
      </c>
      <c r="D14" s="520">
        <v>100</v>
      </c>
      <c r="E14" s="520">
        <v>100</v>
      </c>
      <c r="F14" s="520">
        <v>100</v>
      </c>
      <c r="G14" s="520">
        <v>100</v>
      </c>
      <c r="H14" s="520">
        <v>100</v>
      </c>
      <c r="I14" s="520">
        <v>100</v>
      </c>
      <c r="J14" s="523">
        <v>100</v>
      </c>
      <c r="K14" s="157" t="s">
        <v>7</v>
      </c>
      <c r="L14" s="10"/>
      <c r="M14" s="10"/>
    </row>
    <row r="15" spans="1:13" s="10" customFormat="1" hidden="1">
      <c r="A15" s="5"/>
      <c r="B15" s="607"/>
      <c r="C15" s="608"/>
      <c r="D15" s="608"/>
      <c r="E15" s="608"/>
      <c r="F15" s="608"/>
      <c r="G15" s="608"/>
      <c r="H15" s="608"/>
      <c r="I15" s="608"/>
      <c r="J15" s="608"/>
      <c r="K15" s="5"/>
    </row>
    <row r="16" spans="1:13" s="10" customFormat="1" ht="12.75" hidden="1" customHeight="1">
      <c r="A16" s="5"/>
      <c r="B16" s="609"/>
      <c r="C16" s="609"/>
      <c r="D16" s="610"/>
      <c r="E16" s="611"/>
      <c r="F16" s="5"/>
      <c r="G16" s="5"/>
      <c r="H16" s="5"/>
      <c r="I16" s="5"/>
      <c r="J16" s="5"/>
      <c r="K16" s="5"/>
    </row>
    <row r="17" spans="1:20" ht="19.5" hidden="1" customHeight="1">
      <c r="A17" s="1007"/>
      <c r="B17" s="1007"/>
      <c r="C17" s="1007"/>
      <c r="D17" s="1007"/>
      <c r="E17" s="1102"/>
      <c r="F17" s="1102"/>
      <c r="G17" s="1102"/>
      <c r="H17" s="1102"/>
      <c r="I17" s="1102"/>
      <c r="J17" s="1102"/>
      <c r="K17" s="1102"/>
      <c r="L17" s="48"/>
      <c r="M17" s="48"/>
      <c r="N17" s="48"/>
      <c r="O17" s="48"/>
      <c r="P17" s="48"/>
      <c r="Q17" s="48"/>
      <c r="R17" s="48"/>
      <c r="S17" s="48"/>
      <c r="T17" s="48"/>
    </row>
    <row r="18" spans="1:20" ht="30" hidden="1" customHeight="1">
      <c r="A18" s="1012"/>
      <c r="B18" s="1012"/>
      <c r="C18" s="1012"/>
      <c r="D18" s="1012"/>
      <c r="E18" s="1012"/>
      <c r="F18" s="1012"/>
      <c r="G18" s="1012"/>
      <c r="H18" s="1012"/>
      <c r="I18" s="1012"/>
      <c r="J18" s="1012"/>
      <c r="K18" s="1012"/>
      <c r="L18" s="48"/>
      <c r="M18" s="48"/>
      <c r="N18" s="48"/>
      <c r="O18" s="48"/>
      <c r="P18" s="48"/>
      <c r="Q18" s="48"/>
      <c r="R18" s="48"/>
      <c r="S18" s="48"/>
      <c r="T18" s="48"/>
    </row>
    <row r="19" spans="1:20" ht="2.25" hidden="1" customHeight="1">
      <c r="A19" s="19"/>
      <c r="B19" s="19"/>
      <c r="C19" s="19"/>
      <c r="D19" s="19"/>
      <c r="L19" s="48"/>
      <c r="M19" s="48"/>
      <c r="N19" s="48"/>
      <c r="O19" s="48"/>
      <c r="P19" s="48"/>
      <c r="Q19" s="48"/>
      <c r="R19" s="48"/>
      <c r="S19" s="48"/>
      <c r="T19" s="48"/>
    </row>
    <row r="20" spans="1:20" ht="15" hidden="1" customHeight="1">
      <c r="A20" s="1013"/>
      <c r="B20" s="591"/>
      <c r="C20" s="1103"/>
      <c r="D20" s="1104"/>
      <c r="E20" s="160"/>
      <c r="F20" s="1103"/>
      <c r="G20" s="1104"/>
      <c r="H20" s="591"/>
      <c r="I20" s="1105"/>
      <c r="J20" s="1106"/>
      <c r="K20" s="1107"/>
      <c r="L20" s="48"/>
      <c r="M20" s="48"/>
      <c r="N20" s="48"/>
      <c r="O20" s="48"/>
      <c r="P20" s="48"/>
      <c r="Q20" s="48"/>
      <c r="R20" s="48"/>
      <c r="S20" s="48"/>
      <c r="T20" s="48"/>
    </row>
    <row r="21" spans="1:20" ht="34.5" hidden="1" customHeight="1">
      <c r="A21" s="1014"/>
      <c r="B21" s="589"/>
      <c r="C21" s="589"/>
      <c r="D21" s="589"/>
      <c r="E21" s="589"/>
      <c r="F21" s="3"/>
      <c r="G21" s="3"/>
      <c r="H21" s="589"/>
      <c r="I21" s="3"/>
      <c r="J21" s="3"/>
      <c r="K21" s="1108"/>
      <c r="L21" s="48"/>
      <c r="M21" s="48"/>
      <c r="N21" s="48"/>
      <c r="O21" s="48"/>
      <c r="P21" s="48"/>
      <c r="Q21" s="48"/>
      <c r="R21" s="48"/>
      <c r="S21" s="48"/>
      <c r="T21" s="48"/>
    </row>
    <row r="22" spans="1:20" ht="16.5" hidden="1" customHeight="1">
      <c r="A22" s="23"/>
      <c r="B22" s="303"/>
      <c r="C22" s="203"/>
      <c r="D22" s="203"/>
      <c r="E22" s="302"/>
      <c r="F22" s="203"/>
      <c r="G22" s="203"/>
      <c r="H22" s="302"/>
      <c r="I22" s="203"/>
      <c r="J22" s="304"/>
      <c r="K22" s="84"/>
      <c r="L22" s="48"/>
      <c r="M22" s="48"/>
      <c r="N22" s="48"/>
      <c r="O22" s="48"/>
      <c r="P22" s="48"/>
      <c r="Q22" s="48"/>
      <c r="R22" s="48"/>
      <c r="S22" s="48"/>
      <c r="T22" s="48"/>
    </row>
    <row r="23" spans="1:20" ht="16.5" hidden="1" customHeight="1">
      <c r="A23" s="2"/>
      <c r="B23" s="305"/>
      <c r="C23" s="212"/>
      <c r="D23" s="212"/>
      <c r="E23" s="15"/>
      <c r="F23" s="212"/>
      <c r="G23" s="212"/>
      <c r="H23" s="15"/>
      <c r="I23" s="212"/>
      <c r="J23" s="291"/>
      <c r="K23" s="11"/>
      <c r="L23" s="48"/>
      <c r="M23" s="48"/>
      <c r="N23" s="48"/>
      <c r="O23" s="48"/>
      <c r="P23" s="48"/>
      <c r="Q23" s="48"/>
      <c r="R23" s="48"/>
      <c r="S23" s="48"/>
      <c r="T23" s="48"/>
    </row>
    <row r="24" spans="1:20" ht="16.5" hidden="1" customHeight="1">
      <c r="A24" s="2"/>
      <c r="B24" s="305"/>
      <c r="C24" s="212"/>
      <c r="D24" s="212"/>
      <c r="E24" s="15"/>
      <c r="F24" s="212"/>
      <c r="G24" s="212"/>
      <c r="H24" s="15"/>
      <c r="I24" s="212"/>
      <c r="J24" s="291"/>
      <c r="K24" s="11"/>
      <c r="L24" s="48"/>
      <c r="M24" s="48"/>
      <c r="N24" s="48"/>
      <c r="O24" s="48"/>
      <c r="P24" s="48"/>
      <c r="Q24" s="48"/>
      <c r="R24" s="48"/>
      <c r="S24" s="48"/>
      <c r="T24" s="48"/>
    </row>
    <row r="25" spans="1:20" ht="16.5" hidden="1" customHeight="1">
      <c r="A25" s="2"/>
      <c r="B25" s="305"/>
      <c r="C25" s="212"/>
      <c r="D25" s="212"/>
      <c r="E25" s="15"/>
      <c r="F25" s="212"/>
      <c r="G25" s="212"/>
      <c r="H25" s="15"/>
      <c r="I25" s="212"/>
      <c r="J25" s="291"/>
      <c r="K25" s="11"/>
      <c r="L25" s="48"/>
      <c r="M25" s="48"/>
      <c r="N25" s="48"/>
      <c r="O25" s="48"/>
      <c r="P25" s="48"/>
      <c r="Q25" s="48"/>
      <c r="R25" s="48"/>
      <c r="S25" s="48"/>
      <c r="T25" s="48"/>
    </row>
    <row r="26" spans="1:20" ht="16.5" hidden="1" customHeight="1">
      <c r="A26" s="2"/>
      <c r="B26" s="305"/>
      <c r="C26" s="212"/>
      <c r="D26" s="212"/>
      <c r="E26" s="15"/>
      <c r="F26" s="212"/>
      <c r="G26" s="212"/>
      <c r="H26" s="15"/>
      <c r="I26" s="212"/>
      <c r="J26" s="291"/>
      <c r="K26" s="11"/>
      <c r="L26" s="48"/>
      <c r="M26" s="48"/>
      <c r="N26" s="48"/>
      <c r="O26" s="48"/>
      <c r="P26" s="48"/>
      <c r="Q26" s="48"/>
      <c r="R26" s="48"/>
      <c r="S26" s="48"/>
      <c r="T26" s="48"/>
    </row>
    <row r="27" spans="1:20" ht="16.5" hidden="1" customHeight="1">
      <c r="A27" s="2"/>
      <c r="B27" s="305"/>
      <c r="C27" s="212"/>
      <c r="D27" s="212"/>
      <c r="E27" s="15"/>
      <c r="F27" s="212"/>
      <c r="G27" s="212"/>
      <c r="H27" s="15"/>
      <c r="I27" s="212"/>
      <c r="J27" s="291"/>
      <c r="K27" s="11"/>
      <c r="L27" s="48"/>
      <c r="M27" s="48"/>
      <c r="N27" s="48"/>
      <c r="O27" s="48"/>
      <c r="P27" s="48"/>
      <c r="Q27" s="48"/>
      <c r="R27" s="48"/>
      <c r="S27" s="48"/>
      <c r="T27" s="48"/>
    </row>
    <row r="28" spans="1:20" ht="16.5" hidden="1" customHeight="1">
      <c r="A28" s="2"/>
      <c r="B28" s="305"/>
      <c r="C28" s="212"/>
      <c r="D28" s="212"/>
      <c r="E28" s="15"/>
      <c r="F28" s="212"/>
      <c r="G28" s="212"/>
      <c r="H28" s="15"/>
      <c r="I28" s="212"/>
      <c r="J28" s="291"/>
      <c r="K28" s="11"/>
      <c r="L28" s="48"/>
      <c r="M28" s="48"/>
      <c r="N28" s="48"/>
      <c r="O28" s="48"/>
      <c r="P28" s="48"/>
      <c r="Q28" s="48"/>
      <c r="R28" s="48"/>
      <c r="S28" s="48"/>
      <c r="T28" s="48"/>
    </row>
    <row r="29" spans="1:20" ht="16.5" hidden="1" customHeight="1">
      <c r="A29" s="34"/>
      <c r="B29" s="519"/>
      <c r="C29" s="520"/>
      <c r="D29" s="520"/>
      <c r="E29" s="520"/>
      <c r="F29" s="520"/>
      <c r="G29" s="520"/>
      <c r="H29" s="520"/>
      <c r="I29" s="520"/>
      <c r="J29" s="523"/>
      <c r="K29" s="37"/>
      <c r="L29" s="48"/>
      <c r="M29" s="48"/>
      <c r="N29" s="48"/>
      <c r="O29" s="48"/>
      <c r="P29" s="48"/>
      <c r="Q29" s="48"/>
      <c r="R29" s="48"/>
      <c r="S29" s="48"/>
      <c r="T29" s="48"/>
    </row>
    <row r="30" spans="1:20" s="10" customFormat="1">
      <c r="B30" s="82"/>
      <c r="C30" s="82"/>
      <c r="D30" s="82"/>
    </row>
    <row r="31" spans="1:20" s="10" customFormat="1">
      <c r="B31" s="82"/>
      <c r="C31" s="82"/>
      <c r="D31" s="82"/>
    </row>
    <row r="32" spans="1:20" s="10" customFormat="1">
      <c r="B32" s="82"/>
      <c r="C32" s="82"/>
      <c r="D32" s="82"/>
    </row>
    <row r="33" spans="2:4" s="10" customFormat="1">
      <c r="B33" s="82"/>
      <c r="C33" s="82"/>
      <c r="D33" s="82"/>
    </row>
    <row r="34" spans="2:4" s="10" customFormat="1">
      <c r="B34" s="82"/>
      <c r="C34" s="82"/>
      <c r="D34" s="82"/>
    </row>
    <row r="35" spans="2:4" s="10" customFormat="1">
      <c r="B35" s="82"/>
      <c r="C35" s="82"/>
      <c r="D35" s="82"/>
    </row>
    <row r="36" spans="2:4" s="10" customFormat="1">
      <c r="B36" s="82"/>
      <c r="C36" s="82"/>
      <c r="D36" s="82"/>
    </row>
    <row r="37" spans="2:4" s="10" customFormat="1">
      <c r="B37" s="82"/>
      <c r="C37" s="82"/>
      <c r="D37" s="82"/>
    </row>
    <row r="38" spans="2:4" s="10" customFormat="1">
      <c r="B38" s="82"/>
      <c r="C38" s="82"/>
      <c r="D38" s="82"/>
    </row>
    <row r="39" spans="2:4" s="10" customFormat="1">
      <c r="B39" s="82"/>
      <c r="C39" s="82"/>
      <c r="D39" s="82"/>
    </row>
  </sheetData>
  <mergeCells count="17">
    <mergeCell ref="A17:K17"/>
    <mergeCell ref="A18:K18"/>
    <mergeCell ref="A20:A21"/>
    <mergeCell ref="C20:D20"/>
    <mergeCell ref="F20:G20"/>
    <mergeCell ref="I20:J20"/>
    <mergeCell ref="K20:K21"/>
    <mergeCell ref="A1:K1"/>
    <mergeCell ref="A2:K2"/>
    <mergeCell ref="A3:K3"/>
    <mergeCell ref="A4:A6"/>
    <mergeCell ref="E4:G4"/>
    <mergeCell ref="K4:K6"/>
    <mergeCell ref="H4:J4"/>
    <mergeCell ref="D4:D5"/>
    <mergeCell ref="B4:B5"/>
    <mergeCell ref="C4:C5"/>
  </mergeCells>
  <printOptions horizontalCentered="1"/>
  <pageMargins left="0.59055118110236227" right="0.59055118110236227" top="0.78740157480314965" bottom="0.59055118110236227" header="0.39370078740157483" footer="0.39370078740157483"/>
  <pageSetup paperSize="9" firstPageNumber="49" fitToWidth="2" orientation="landscape" r:id="rId1"/>
  <headerFooter>
    <oddHeader xml:space="preserve">&amp;L&amp;8PCBS: West Bank Northern Governorates Statistical Yearbook, 2014&amp;R&amp;8 &amp;K00+000ا&amp;K01+000PCBS: كتاب محافظات شمال الضفة الغربية الاحصائي السنوي، 2014 </oddHeader>
    <oddFooter>&amp;C&amp;P</oddFooter>
  </headerFooter>
</worksheet>
</file>

<file path=xl/worksheets/sheet13.xml><?xml version="1.0" encoding="utf-8"?>
<worksheet xmlns="http://schemas.openxmlformats.org/spreadsheetml/2006/main" xmlns:r="http://schemas.openxmlformats.org/officeDocument/2006/relationships">
  <dimension ref="A1:K15"/>
  <sheetViews>
    <sheetView rightToLeft="1" view="pageBreakPreview" zoomScale="130" zoomScaleNormal="100" zoomScaleSheetLayoutView="130" workbookViewId="0">
      <selection activeCell="H20" sqref="H20"/>
    </sheetView>
  </sheetViews>
  <sheetFormatPr defaultColWidth="9" defaultRowHeight="14.25"/>
  <cols>
    <col min="1" max="1" width="12.375" style="48" customWidth="1"/>
    <col min="2" max="2" width="9.25" style="48" customWidth="1"/>
    <col min="3" max="3" width="7.625" style="48" customWidth="1"/>
    <col min="4" max="4" width="8.625" style="48" customWidth="1"/>
    <col min="5" max="5" width="9.25" style="48" customWidth="1"/>
    <col min="6" max="6" width="7.75" style="48" customWidth="1"/>
    <col min="7" max="7" width="7.375" style="48" customWidth="1"/>
    <col min="8" max="8" width="10.5" style="48" bestFit="1" customWidth="1"/>
    <col min="9" max="9" width="9" style="48" customWidth="1"/>
    <col min="10" max="10" width="8.75" style="48" customWidth="1"/>
    <col min="11" max="11" width="18" style="48" customWidth="1"/>
    <col min="12" max="12" width="33.375" style="48" customWidth="1"/>
    <col min="13" max="16384" width="9" style="48"/>
  </cols>
  <sheetData>
    <row r="1" spans="1:11" ht="20.100000000000001" customHeight="1">
      <c r="A1" s="1007" t="s">
        <v>377</v>
      </c>
      <c r="B1" s="1007"/>
      <c r="C1" s="1007"/>
      <c r="D1" s="1007"/>
      <c r="E1" s="1102"/>
      <c r="F1" s="1102"/>
      <c r="G1" s="1102"/>
      <c r="H1" s="1102"/>
      <c r="I1" s="1102"/>
      <c r="J1" s="1102"/>
      <c r="K1" s="1102"/>
    </row>
    <row r="2" spans="1:11" ht="30" customHeight="1">
      <c r="A2" s="1012" t="s">
        <v>378</v>
      </c>
      <c r="B2" s="1012"/>
      <c r="C2" s="1012"/>
      <c r="D2" s="1012"/>
      <c r="E2" s="1012"/>
      <c r="F2" s="1012"/>
      <c r="G2" s="1012"/>
      <c r="H2" s="1012"/>
      <c r="I2" s="1012"/>
      <c r="J2" s="1012"/>
      <c r="K2" s="1012"/>
    </row>
    <row r="3" spans="1:11" ht="2.25" customHeight="1">
      <c r="A3" s="19"/>
      <c r="B3" s="19"/>
      <c r="C3" s="19"/>
      <c r="D3" s="19"/>
    </row>
    <row r="4" spans="1:11" ht="15" customHeight="1">
      <c r="A4" s="1013" t="s">
        <v>256</v>
      </c>
      <c r="B4" s="148" t="s">
        <v>225</v>
      </c>
      <c r="C4" s="1103" t="s">
        <v>226</v>
      </c>
      <c r="D4" s="1104"/>
      <c r="E4" s="160" t="s">
        <v>319</v>
      </c>
      <c r="F4" s="1103" t="s">
        <v>4</v>
      </c>
      <c r="G4" s="1104"/>
      <c r="H4" s="148" t="s">
        <v>327</v>
      </c>
      <c r="I4" s="1105" t="s">
        <v>24</v>
      </c>
      <c r="J4" s="1106"/>
      <c r="K4" s="1107" t="s">
        <v>366</v>
      </c>
    </row>
    <row r="5" spans="1:11" ht="34.5" customHeight="1">
      <c r="A5" s="1014"/>
      <c r="B5" s="557" t="s">
        <v>259</v>
      </c>
      <c r="C5" s="557" t="s">
        <v>355</v>
      </c>
      <c r="D5" s="557" t="s">
        <v>357</v>
      </c>
      <c r="E5" s="557" t="s">
        <v>259</v>
      </c>
      <c r="F5" s="3" t="s">
        <v>358</v>
      </c>
      <c r="G5" s="3" t="s">
        <v>359</v>
      </c>
      <c r="H5" s="557" t="s">
        <v>259</v>
      </c>
      <c r="I5" s="3" t="s">
        <v>358</v>
      </c>
      <c r="J5" s="3" t="s">
        <v>359</v>
      </c>
      <c r="K5" s="1108"/>
    </row>
    <row r="6" spans="1:11" ht="18" customHeight="1">
      <c r="A6" s="747" t="s">
        <v>255</v>
      </c>
      <c r="B6" s="303">
        <v>3.6</v>
      </c>
      <c r="C6" s="203">
        <v>1.6</v>
      </c>
      <c r="D6" s="203">
        <v>5.6</v>
      </c>
      <c r="E6" s="302">
        <v>3.8</v>
      </c>
      <c r="F6" s="203">
        <v>1.6</v>
      </c>
      <c r="G6" s="203">
        <v>6.1</v>
      </c>
      <c r="H6" s="302">
        <v>3.5790640192746515</v>
      </c>
      <c r="I6" s="203">
        <v>1.0262728845056734</v>
      </c>
      <c r="J6" s="304">
        <v>6.2227897493281485</v>
      </c>
      <c r="K6" s="758" t="s">
        <v>254</v>
      </c>
    </row>
    <row r="7" spans="1:11" ht="18" customHeight="1">
      <c r="A7" s="729" t="s">
        <v>253</v>
      </c>
      <c r="B7" s="305">
        <v>6</v>
      </c>
      <c r="C7" s="212">
        <v>5.7</v>
      </c>
      <c r="D7" s="212">
        <v>6.2</v>
      </c>
      <c r="E7" s="15">
        <v>6.6</v>
      </c>
      <c r="F7" s="212">
        <v>5.7</v>
      </c>
      <c r="G7" s="212">
        <v>7.4</v>
      </c>
      <c r="H7" s="15">
        <v>5.7448845511303315</v>
      </c>
      <c r="I7" s="212">
        <v>5.3261358811713606</v>
      </c>
      <c r="J7" s="291">
        <v>6.1785497335724902</v>
      </c>
      <c r="K7" s="261" t="s">
        <v>258</v>
      </c>
    </row>
    <row r="8" spans="1:11" ht="18" customHeight="1">
      <c r="A8" s="729" t="s">
        <v>251</v>
      </c>
      <c r="B8" s="305">
        <v>13.9</v>
      </c>
      <c r="C8" s="212">
        <v>15.4</v>
      </c>
      <c r="D8" s="212">
        <v>12.4</v>
      </c>
      <c r="E8" s="15">
        <v>14.9</v>
      </c>
      <c r="F8" s="212">
        <v>16.5</v>
      </c>
      <c r="G8" s="212">
        <v>13.4</v>
      </c>
      <c r="H8" s="15">
        <v>14.718312037436199</v>
      </c>
      <c r="I8" s="212">
        <v>15.801537842970243</v>
      </c>
      <c r="J8" s="291">
        <v>13.596499957104204</v>
      </c>
      <c r="K8" s="261" t="s">
        <v>250</v>
      </c>
    </row>
    <row r="9" spans="1:11" ht="18" customHeight="1">
      <c r="A9" s="729" t="s">
        <v>249</v>
      </c>
      <c r="B9" s="305">
        <v>38.1</v>
      </c>
      <c r="C9" s="212">
        <v>40.1</v>
      </c>
      <c r="D9" s="212">
        <v>36.200000000000003</v>
      </c>
      <c r="E9" s="15">
        <v>39.200000000000003</v>
      </c>
      <c r="F9" s="212">
        <v>42.1</v>
      </c>
      <c r="G9" s="212">
        <v>36.299999999999997</v>
      </c>
      <c r="H9" s="15">
        <v>37.218401046389346</v>
      </c>
      <c r="I9" s="212">
        <v>40.376555910757297</v>
      </c>
      <c r="J9" s="291">
        <v>34.051309704171672</v>
      </c>
      <c r="K9" s="261" t="s">
        <v>248</v>
      </c>
    </row>
    <row r="10" spans="1:11" ht="18" customHeight="1">
      <c r="A10" s="729" t="s">
        <v>247</v>
      </c>
      <c r="B10" s="305">
        <v>20.8</v>
      </c>
      <c r="C10" s="212">
        <v>19.600000000000001</v>
      </c>
      <c r="D10" s="212">
        <v>22.1</v>
      </c>
      <c r="E10" s="15">
        <v>19.7</v>
      </c>
      <c r="F10" s="212">
        <v>18.8</v>
      </c>
      <c r="G10" s="212">
        <v>20.6</v>
      </c>
      <c r="H10" s="15">
        <v>21.356486195628705</v>
      </c>
      <c r="I10" s="212">
        <v>20.542086161479446</v>
      </c>
      <c r="J10" s="291">
        <v>22.19989649093738</v>
      </c>
      <c r="K10" s="261" t="s">
        <v>246</v>
      </c>
    </row>
    <row r="11" spans="1:11" ht="18" customHeight="1">
      <c r="A11" s="729" t="s">
        <v>245</v>
      </c>
      <c r="B11" s="305">
        <v>5.0999999999999996</v>
      </c>
      <c r="C11" s="212">
        <v>5.0999999999999996</v>
      </c>
      <c r="D11" s="212">
        <v>5.0999999999999996</v>
      </c>
      <c r="E11" s="15">
        <v>4.4000000000000004</v>
      </c>
      <c r="F11" s="212">
        <v>4.2</v>
      </c>
      <c r="G11" s="212">
        <v>4.5999999999999996</v>
      </c>
      <c r="H11" s="15">
        <v>4.6717120520140067</v>
      </c>
      <c r="I11" s="212">
        <v>4.9293387235979607</v>
      </c>
      <c r="J11" s="291">
        <v>4.4049082970424323</v>
      </c>
      <c r="K11" s="261" t="s">
        <v>244</v>
      </c>
    </row>
    <row r="12" spans="1:11" ht="18" customHeight="1">
      <c r="A12" s="729" t="s">
        <v>243</v>
      </c>
      <c r="B12" s="305">
        <v>12.5</v>
      </c>
      <c r="C12" s="212">
        <v>12.5</v>
      </c>
      <c r="D12" s="212">
        <v>12.4</v>
      </c>
      <c r="E12" s="15">
        <v>11.4</v>
      </c>
      <c r="F12" s="212">
        <v>11.1</v>
      </c>
      <c r="G12" s="212">
        <v>11.6</v>
      </c>
      <c r="H12" s="15">
        <v>12.711140098126096</v>
      </c>
      <c r="I12" s="212">
        <v>12.1</v>
      </c>
      <c r="J12" s="291">
        <v>13.34604606784268</v>
      </c>
      <c r="K12" s="261" t="s">
        <v>257</v>
      </c>
    </row>
    <row r="13" spans="1:11" ht="18" customHeight="1">
      <c r="A13" s="757" t="s">
        <v>6</v>
      </c>
      <c r="B13" s="519">
        <v>100</v>
      </c>
      <c r="C13" s="520">
        <v>100</v>
      </c>
      <c r="D13" s="520">
        <v>100</v>
      </c>
      <c r="E13" s="520">
        <v>100</v>
      </c>
      <c r="F13" s="520">
        <v>100</v>
      </c>
      <c r="G13" s="520">
        <v>100</v>
      </c>
      <c r="H13" s="520">
        <v>100</v>
      </c>
      <c r="I13" s="520">
        <v>100</v>
      </c>
      <c r="J13" s="523">
        <v>100</v>
      </c>
      <c r="K13" s="157" t="s">
        <v>7</v>
      </c>
    </row>
    <row r="14" spans="1:11">
      <c r="B14" s="134"/>
      <c r="C14" s="134"/>
      <c r="D14" s="134"/>
    </row>
    <row r="15" spans="1:11">
      <c r="B15" s="525"/>
      <c r="C15" s="80"/>
      <c r="D15" s="80"/>
      <c r="E15" s="80"/>
      <c r="F15" s="80"/>
      <c r="G15" s="80"/>
      <c r="H15" s="80"/>
      <c r="I15" s="80"/>
      <c r="J15" s="80"/>
    </row>
  </sheetData>
  <mergeCells count="7">
    <mergeCell ref="I4:J4"/>
    <mergeCell ref="F4:G4"/>
    <mergeCell ref="A1:K1"/>
    <mergeCell ref="A2:K2"/>
    <mergeCell ref="A4:A5"/>
    <mergeCell ref="K4:K5"/>
    <mergeCell ref="C4:D4"/>
  </mergeCells>
  <printOptions horizontalCentered="1"/>
  <pageMargins left="0.59055118110236227" right="0.59055118110236227" top="0.78740157480314965" bottom="0.59055118110236227" header="0.39370078740157483" footer="0.39370078740157483"/>
  <pageSetup paperSize="9" firstPageNumber="49" fitToWidth="2" orientation="landscape" r:id="rId1"/>
  <headerFooter>
    <oddHeader xml:space="preserve">&amp;L&amp;8PCBS: West Bank Northern Governorates Statistical Yearbook, 2014&amp;R&amp;8 &amp;K00+000ا&amp;K01+000PCBS: كتاب محافظات شمال الضفة الغربية الاحصائي السنوي، 2014 </oddHeader>
    <oddFooter>&amp;C&amp;P</oddFooter>
  </headerFooter>
</worksheet>
</file>

<file path=xl/worksheets/sheet14.xml><?xml version="1.0" encoding="utf-8"?>
<worksheet xmlns="http://schemas.openxmlformats.org/spreadsheetml/2006/main" xmlns:r="http://schemas.openxmlformats.org/officeDocument/2006/relationships">
  <dimension ref="A1:R32"/>
  <sheetViews>
    <sheetView rightToLeft="1" view="pageBreakPreview" zoomScale="130" zoomScaleNormal="100" zoomScaleSheetLayoutView="130" workbookViewId="0">
      <selection activeCell="H20" sqref="H20"/>
    </sheetView>
  </sheetViews>
  <sheetFormatPr defaultColWidth="9" defaultRowHeight="15.95" customHeight="1"/>
  <cols>
    <col min="1" max="1" width="14" style="48" customWidth="1"/>
    <col min="2" max="2" width="8.875" style="48" customWidth="1"/>
    <col min="3" max="3" width="8.125" style="48" customWidth="1"/>
    <col min="4" max="4" width="11.5" style="48" customWidth="1"/>
    <col min="5" max="5" width="8.75" style="48" customWidth="1"/>
    <col min="6" max="6" width="8.25" style="48" customWidth="1"/>
    <col min="7" max="7" width="7.375" style="48" customWidth="1"/>
    <col min="8" max="8" width="8.125" style="48" customWidth="1"/>
    <col min="9" max="9" width="7.375" style="48" customWidth="1"/>
    <col min="10" max="10" width="7.75" style="48" customWidth="1"/>
    <col min="11" max="11" width="19.125" style="48" customWidth="1"/>
    <col min="12" max="12" width="10" style="30" customWidth="1"/>
    <col min="13" max="13" width="12.875" style="30" customWidth="1"/>
    <col min="14" max="14" width="21.25" style="30" customWidth="1"/>
    <col min="15" max="18" width="9" style="30"/>
    <col min="19" max="16384" width="9" style="48"/>
  </cols>
  <sheetData>
    <row r="1" spans="1:18" ht="19.5" customHeight="1">
      <c r="A1" s="1066" t="s">
        <v>379</v>
      </c>
      <c r="B1" s="1007"/>
      <c r="C1" s="1007"/>
      <c r="D1" s="1007"/>
      <c r="E1" s="1007"/>
      <c r="F1" s="1007"/>
      <c r="G1" s="1007"/>
      <c r="H1" s="1007"/>
      <c r="I1" s="1007"/>
      <c r="J1" s="1007"/>
      <c r="K1" s="1007"/>
    </row>
    <row r="2" spans="1:18" ht="30" customHeight="1">
      <c r="A2" s="1097" t="s">
        <v>380</v>
      </c>
      <c r="B2" s="1097"/>
      <c r="C2" s="1097"/>
      <c r="D2" s="1097"/>
      <c r="E2" s="1097"/>
      <c r="F2" s="1097"/>
      <c r="G2" s="1097"/>
      <c r="H2" s="1097"/>
      <c r="I2" s="1097"/>
      <c r="J2" s="1097"/>
      <c r="K2" s="1097"/>
      <c r="L2" s="31"/>
      <c r="M2" s="31"/>
    </row>
    <row r="3" spans="1:18" ht="3" customHeight="1">
      <c r="A3" s="1019"/>
      <c r="B3" s="1019"/>
      <c r="C3" s="1019"/>
      <c r="D3" s="1019"/>
      <c r="E3" s="1019"/>
      <c r="F3" s="1019"/>
      <c r="G3" s="1019"/>
      <c r="H3" s="1019"/>
      <c r="I3" s="1019"/>
      <c r="J3" s="1019"/>
      <c r="K3" s="1019"/>
    </row>
    <row r="4" spans="1:18" ht="16.5" customHeight="1">
      <c r="A4" s="990" t="s">
        <v>544</v>
      </c>
      <c r="B4" s="1032" t="s">
        <v>225</v>
      </c>
      <c r="C4" s="1032" t="s">
        <v>3</v>
      </c>
      <c r="D4" s="1004" t="s">
        <v>360</v>
      </c>
      <c r="E4" s="1022" t="s">
        <v>345</v>
      </c>
      <c r="F4" s="1058"/>
      <c r="G4" s="1058"/>
      <c r="H4" s="1024" t="s">
        <v>42</v>
      </c>
      <c r="I4" s="1024"/>
      <c r="J4" s="1025"/>
      <c r="K4" s="1070" t="s">
        <v>269</v>
      </c>
    </row>
    <row r="5" spans="1:18" s="16" customFormat="1" ht="18.75" customHeight="1">
      <c r="A5" s="1068"/>
      <c r="B5" s="1033"/>
      <c r="C5" s="1033"/>
      <c r="D5" s="1068"/>
      <c r="E5" s="3" t="s">
        <v>11</v>
      </c>
      <c r="F5" s="3" t="s">
        <v>43</v>
      </c>
      <c r="G5" s="3" t="s">
        <v>13</v>
      </c>
      <c r="H5" s="3" t="s">
        <v>14</v>
      </c>
      <c r="I5" s="3" t="s">
        <v>44</v>
      </c>
      <c r="J5" s="3" t="s">
        <v>16</v>
      </c>
      <c r="K5" s="1071"/>
      <c r="L5" s="585"/>
      <c r="M5" s="585"/>
      <c r="N5" s="585"/>
      <c r="O5" s="585"/>
      <c r="P5" s="585"/>
      <c r="Q5" s="585"/>
      <c r="R5" s="585"/>
    </row>
    <row r="6" spans="1:18" ht="24" customHeight="1">
      <c r="A6" s="1068"/>
      <c r="B6" s="86" t="s">
        <v>226</v>
      </c>
      <c r="C6" s="86" t="s">
        <v>179</v>
      </c>
      <c r="D6" s="86" t="s">
        <v>24</v>
      </c>
      <c r="E6" s="644" t="s">
        <v>45</v>
      </c>
      <c r="F6" s="644" t="s">
        <v>46</v>
      </c>
      <c r="G6" s="763" t="s">
        <v>47</v>
      </c>
      <c r="H6" s="644" t="s">
        <v>21</v>
      </c>
      <c r="I6" s="644" t="s">
        <v>22</v>
      </c>
      <c r="J6" s="644" t="s">
        <v>23</v>
      </c>
      <c r="K6" s="1071"/>
    </row>
    <row r="7" spans="1:18" s="81" customFormat="1" ht="16.5" customHeight="1">
      <c r="A7" s="759" t="s">
        <v>48</v>
      </c>
      <c r="B7" s="569"/>
      <c r="C7" s="14"/>
      <c r="D7" s="14"/>
      <c r="E7" s="14"/>
      <c r="F7" s="14"/>
      <c r="G7" s="14"/>
      <c r="H7" s="14"/>
      <c r="I7" s="14"/>
      <c r="J7" s="78"/>
      <c r="K7" s="738" t="s">
        <v>335</v>
      </c>
      <c r="L7" s="32"/>
      <c r="M7" s="32"/>
      <c r="N7" s="32"/>
      <c r="O7" s="32"/>
      <c r="P7" s="32"/>
      <c r="Q7" s="32"/>
      <c r="R7" s="32"/>
    </row>
    <row r="8" spans="1:18" s="81" customFormat="1" ht="16.5" customHeight="1">
      <c r="A8" s="760" t="s">
        <v>268</v>
      </c>
      <c r="B8" s="305">
        <v>99.36340976867082</v>
      </c>
      <c r="C8" s="15">
        <v>99.484364219762512</v>
      </c>
      <c r="D8" s="15">
        <v>99.572885092311935</v>
      </c>
      <c r="E8" s="15">
        <v>99.271654541845194</v>
      </c>
      <c r="F8" s="15">
        <v>100</v>
      </c>
      <c r="G8" s="15">
        <v>99.595138763226686</v>
      </c>
      <c r="H8" s="15">
        <v>99.80178354182037</v>
      </c>
      <c r="I8" s="15">
        <v>99.704656956186241</v>
      </c>
      <c r="J8" s="316">
        <v>99.059510398682733</v>
      </c>
      <c r="K8" s="301" t="s">
        <v>267</v>
      </c>
      <c r="L8" s="32"/>
      <c r="M8" s="32"/>
      <c r="N8" s="32"/>
      <c r="O8" s="32"/>
      <c r="P8" s="32"/>
      <c r="Q8" s="32"/>
      <c r="R8" s="32"/>
    </row>
    <row r="9" spans="1:18" s="81" customFormat="1" ht="16.5" customHeight="1">
      <c r="A9" s="760" t="s">
        <v>266</v>
      </c>
      <c r="B9" s="305">
        <v>99.112690684452872</v>
      </c>
      <c r="C9" s="15">
        <v>99.225852564272827</v>
      </c>
      <c r="D9" s="15">
        <v>99.761112325794201</v>
      </c>
      <c r="E9" s="15">
        <v>100</v>
      </c>
      <c r="F9" s="15">
        <v>100</v>
      </c>
      <c r="G9" s="15">
        <v>99.909301377244091</v>
      </c>
      <c r="H9" s="15">
        <v>99.590718693307878</v>
      </c>
      <c r="I9" s="15">
        <v>99.687222796085692</v>
      </c>
      <c r="J9" s="316">
        <v>99.022535236679957</v>
      </c>
      <c r="K9" s="301" t="s">
        <v>265</v>
      </c>
      <c r="L9" s="32"/>
      <c r="M9" s="32"/>
      <c r="N9" s="32"/>
      <c r="O9" s="32"/>
      <c r="P9" s="32"/>
      <c r="Q9" s="32"/>
      <c r="R9" s="32"/>
    </row>
    <row r="10" spans="1:18" s="81" customFormat="1" ht="16.5" customHeight="1">
      <c r="A10" s="760" t="s">
        <v>264</v>
      </c>
      <c r="B10" s="305">
        <v>98.661648482267225</v>
      </c>
      <c r="C10" s="15">
        <v>98.704855384900682</v>
      </c>
      <c r="D10" s="15">
        <v>99.427498160507056</v>
      </c>
      <c r="E10" s="15">
        <v>99.702421348044268</v>
      </c>
      <c r="F10" s="15">
        <v>99.636738125600488</v>
      </c>
      <c r="G10" s="15">
        <v>99.359061250189981</v>
      </c>
      <c r="H10" s="15">
        <v>99.103412894961309</v>
      </c>
      <c r="I10" s="15">
        <v>99.667563957281658</v>
      </c>
      <c r="J10" s="316">
        <v>99.672714933928091</v>
      </c>
      <c r="K10" s="301" t="s">
        <v>263</v>
      </c>
      <c r="L10" s="32"/>
      <c r="M10" s="32"/>
      <c r="N10" s="32"/>
      <c r="O10" s="32"/>
      <c r="P10" s="32"/>
      <c r="Q10" s="32"/>
      <c r="R10" s="32"/>
    </row>
    <row r="11" spans="1:18" s="81" customFormat="1" ht="16.5" customHeight="1">
      <c r="A11" s="760" t="s">
        <v>262</v>
      </c>
      <c r="B11" s="305">
        <v>97.332081083196371</v>
      </c>
      <c r="C11" s="15">
        <v>96.860280367261424</v>
      </c>
      <c r="D11" s="15">
        <v>99.426106198212253</v>
      </c>
      <c r="E11" s="15">
        <v>99.424227496935245</v>
      </c>
      <c r="F11" s="15">
        <v>99.738276489317315</v>
      </c>
      <c r="G11" s="15">
        <v>99.222115751816261</v>
      </c>
      <c r="H11" s="15">
        <v>99.583444987700005</v>
      </c>
      <c r="I11" s="15">
        <v>99.389648356033817</v>
      </c>
      <c r="J11" s="316">
        <v>98.892211524356568</v>
      </c>
      <c r="K11" s="301" t="s">
        <v>261</v>
      </c>
      <c r="L11" s="32"/>
      <c r="M11" s="32"/>
      <c r="N11" s="32"/>
      <c r="O11" s="32"/>
      <c r="P11" s="32"/>
      <c r="Q11" s="32"/>
      <c r="R11" s="32"/>
    </row>
    <row r="12" spans="1:18" ht="16.5" customHeight="1">
      <c r="A12" s="760" t="s">
        <v>260</v>
      </c>
      <c r="B12" s="305">
        <v>76.874344833872655</v>
      </c>
      <c r="C12" s="15">
        <v>75.956300044591785</v>
      </c>
      <c r="D12" s="15">
        <v>86.8568806813294</v>
      </c>
      <c r="E12" s="15">
        <v>87.480094595326449</v>
      </c>
      <c r="F12" s="15">
        <v>77.299705336495279</v>
      </c>
      <c r="G12" s="15">
        <v>88.884973686802383</v>
      </c>
      <c r="H12" s="15">
        <v>87.852340076063498</v>
      </c>
      <c r="I12" s="15">
        <v>87.559803416690173</v>
      </c>
      <c r="J12" s="316">
        <v>80.711517654686574</v>
      </c>
      <c r="K12" s="301" t="s">
        <v>260</v>
      </c>
    </row>
    <row r="13" spans="1:18" ht="16.5" customHeight="1">
      <c r="A13" s="728" t="s">
        <v>97</v>
      </c>
      <c r="B13" s="305">
        <v>96.428321316125036</v>
      </c>
      <c r="C13" s="15">
        <v>96.17911853195838</v>
      </c>
      <c r="D13" s="15">
        <v>96.4</v>
      </c>
      <c r="E13" s="15">
        <v>96.631386745595393</v>
      </c>
      <c r="F13" s="15">
        <v>94.525622536254488</v>
      </c>
      <c r="G13" s="15">
        <v>96.824438332564469</v>
      </c>
      <c r="H13" s="15">
        <v>96.634962853279589</v>
      </c>
      <c r="I13" s="15">
        <v>96.700190198401984</v>
      </c>
      <c r="J13" s="316">
        <v>94.55929988947679</v>
      </c>
      <c r="K13" s="301" t="s">
        <v>98</v>
      </c>
    </row>
    <row r="14" spans="1:18" ht="16.5" customHeight="1">
      <c r="A14" s="728" t="s">
        <v>25</v>
      </c>
      <c r="B14" s="305"/>
      <c r="C14" s="15"/>
      <c r="D14" s="15"/>
      <c r="E14" s="15"/>
      <c r="F14" s="15"/>
      <c r="G14" s="212"/>
      <c r="H14" s="212"/>
      <c r="I14" s="212"/>
      <c r="J14" s="291"/>
      <c r="K14" s="301" t="s">
        <v>26</v>
      </c>
    </row>
    <row r="15" spans="1:18" ht="16.5" customHeight="1">
      <c r="A15" s="761" t="s">
        <v>268</v>
      </c>
      <c r="B15" s="419">
        <v>99.405789489331767</v>
      </c>
      <c r="C15" s="212">
        <v>99.498258738552821</v>
      </c>
      <c r="D15" s="212">
        <v>99.517805795178063</v>
      </c>
      <c r="E15" s="212">
        <v>99.24816087709695</v>
      </c>
      <c r="F15" s="212">
        <v>100</v>
      </c>
      <c r="G15" s="212">
        <v>100</v>
      </c>
      <c r="H15" s="212">
        <v>99.621997102649033</v>
      </c>
      <c r="I15" s="212">
        <v>99.429753963842415</v>
      </c>
      <c r="J15" s="291">
        <v>98.547843798313878</v>
      </c>
      <c r="K15" s="261" t="s">
        <v>267</v>
      </c>
    </row>
    <row r="16" spans="1:18" ht="16.5" customHeight="1">
      <c r="A16" s="761" t="s">
        <v>266</v>
      </c>
      <c r="B16" s="419">
        <v>99.187687550345373</v>
      </c>
      <c r="C16" s="212">
        <v>99.251931993817621</v>
      </c>
      <c r="D16" s="212">
        <v>99.762798052773562</v>
      </c>
      <c r="E16" s="212">
        <v>100</v>
      </c>
      <c r="F16" s="212">
        <v>100</v>
      </c>
      <c r="G16" s="212">
        <v>99.820360293090658</v>
      </c>
      <c r="H16" s="212">
        <v>99.548566899507321</v>
      </c>
      <c r="I16" s="212">
        <v>100</v>
      </c>
      <c r="J16" s="291">
        <v>99.001795677894293</v>
      </c>
      <c r="K16" s="261" t="s">
        <v>265</v>
      </c>
    </row>
    <row r="17" spans="1:11" s="48" customFormat="1" ht="16.5" customHeight="1">
      <c r="A17" s="761" t="s">
        <v>264</v>
      </c>
      <c r="B17" s="419">
        <v>99.257309190531231</v>
      </c>
      <c r="C17" s="212">
        <v>99.260851160821858</v>
      </c>
      <c r="D17" s="212">
        <v>99.649786548735904</v>
      </c>
      <c r="E17" s="212">
        <v>100</v>
      </c>
      <c r="F17" s="212">
        <v>100</v>
      </c>
      <c r="G17" s="212">
        <v>99.829375850247743</v>
      </c>
      <c r="H17" s="212">
        <v>99.059882719954459</v>
      </c>
      <c r="I17" s="212">
        <v>100</v>
      </c>
      <c r="J17" s="291">
        <v>100</v>
      </c>
      <c r="K17" s="261" t="s">
        <v>263</v>
      </c>
    </row>
    <row r="18" spans="1:11" s="48" customFormat="1" ht="16.5" customHeight="1">
      <c r="A18" s="761" t="s">
        <v>262</v>
      </c>
      <c r="B18" s="419">
        <v>98.911000351681395</v>
      </c>
      <c r="C18" s="212">
        <v>98.939359424119544</v>
      </c>
      <c r="D18" s="212">
        <v>99.592837716747098</v>
      </c>
      <c r="E18" s="212">
        <v>99.779256827515127</v>
      </c>
      <c r="F18" s="212">
        <v>100</v>
      </c>
      <c r="G18" s="212">
        <v>99.702855572237084</v>
      </c>
      <c r="H18" s="212">
        <v>99.478772813552709</v>
      </c>
      <c r="I18" s="212">
        <v>100</v>
      </c>
      <c r="J18" s="291">
        <v>98.173487079200328</v>
      </c>
      <c r="K18" s="261" t="s">
        <v>261</v>
      </c>
    </row>
    <row r="19" spans="1:11" s="48" customFormat="1" ht="16.5" customHeight="1">
      <c r="A19" s="761" t="s">
        <v>260</v>
      </c>
      <c r="B19" s="419">
        <v>91.11933969094558</v>
      </c>
      <c r="C19" s="212">
        <v>91.115478310712604</v>
      </c>
      <c r="D19" s="212">
        <v>96.893879012602369</v>
      </c>
      <c r="E19" s="212">
        <v>97.490550167409936</v>
      </c>
      <c r="F19" s="212">
        <v>94.114514696141299</v>
      </c>
      <c r="G19" s="212">
        <v>97.31912173941447</v>
      </c>
      <c r="H19" s="212">
        <v>96.625316127733143</v>
      </c>
      <c r="I19" s="212">
        <v>98.287769475390022</v>
      </c>
      <c r="J19" s="291">
        <v>94.814617001254163</v>
      </c>
      <c r="K19" s="261" t="s">
        <v>260</v>
      </c>
    </row>
    <row r="20" spans="1:11" s="48" customFormat="1" ht="16.5" customHeight="1">
      <c r="A20" s="728" t="s">
        <v>97</v>
      </c>
      <c r="B20" s="305">
        <v>98.402233887695658</v>
      </c>
      <c r="C20" s="15">
        <v>98.399351934948427</v>
      </c>
      <c r="D20" s="15">
        <v>99</v>
      </c>
      <c r="E20" s="15">
        <v>99.215171192790294</v>
      </c>
      <c r="F20" s="15">
        <v>98.64052599747896</v>
      </c>
      <c r="G20" s="15">
        <v>99.22192774326443</v>
      </c>
      <c r="H20" s="15">
        <v>98.75006845799976</v>
      </c>
      <c r="I20" s="15">
        <v>99.492953000548709</v>
      </c>
      <c r="J20" s="316">
        <v>97.889792795648404</v>
      </c>
      <c r="K20" s="301" t="s">
        <v>98</v>
      </c>
    </row>
    <row r="21" spans="1:11" s="48" customFormat="1" ht="16.5" customHeight="1">
      <c r="A21" s="728" t="s">
        <v>36</v>
      </c>
      <c r="B21" s="305"/>
      <c r="C21" s="15"/>
      <c r="D21" s="15"/>
      <c r="E21" s="15"/>
      <c r="F21" s="15"/>
      <c r="G21" s="212"/>
      <c r="H21" s="212"/>
      <c r="I21" s="212"/>
      <c r="J21" s="291"/>
      <c r="K21" s="301" t="s">
        <v>27</v>
      </c>
    </row>
    <row r="22" spans="1:11" s="48" customFormat="1" ht="16.5" customHeight="1">
      <c r="A22" s="761" t="s">
        <v>268</v>
      </c>
      <c r="B22" s="419">
        <v>99.319438361032368</v>
      </c>
      <c r="C22" s="212">
        <v>99.469793801186199</v>
      </c>
      <c r="D22" s="212">
        <v>99.632335386525327</v>
      </c>
      <c r="E22" s="212">
        <v>99.296761377311938</v>
      </c>
      <c r="F22" s="212">
        <v>100</v>
      </c>
      <c r="G22" s="212">
        <v>99.169196902764313</v>
      </c>
      <c r="H22" s="212">
        <v>100</v>
      </c>
      <c r="I22" s="212">
        <v>100</v>
      </c>
      <c r="J22" s="291">
        <v>99.628425362013544</v>
      </c>
      <c r="K22" s="261" t="s">
        <v>267</v>
      </c>
    </row>
    <row r="23" spans="1:11" s="48" customFormat="1" ht="16.5" customHeight="1">
      <c r="A23" s="761" t="s">
        <v>266</v>
      </c>
      <c r="B23" s="419">
        <v>99.035051546391756</v>
      </c>
      <c r="C23" s="212">
        <v>99.198948282374403</v>
      </c>
      <c r="D23" s="212">
        <v>99.759268991472695</v>
      </c>
      <c r="E23" s="212">
        <v>100</v>
      </c>
      <c r="F23" s="212">
        <v>100</v>
      </c>
      <c r="G23" s="212">
        <v>100</v>
      </c>
      <c r="H23" s="212">
        <v>99.635386067681836</v>
      </c>
      <c r="I23" s="212">
        <v>99.253538988546083</v>
      </c>
      <c r="J23" s="291">
        <v>99.047109368329416</v>
      </c>
      <c r="K23" s="261" t="s">
        <v>265</v>
      </c>
    </row>
    <row r="24" spans="1:11" s="48" customFormat="1" ht="16.5" customHeight="1">
      <c r="A24" s="761" t="s">
        <v>264</v>
      </c>
      <c r="B24" s="419">
        <v>98.04751459729988</v>
      </c>
      <c r="C24" s="212">
        <v>98.129619523106882</v>
      </c>
      <c r="D24" s="212">
        <v>99.2007405862105</v>
      </c>
      <c r="E24" s="212">
        <v>99.372199952967293</v>
      </c>
      <c r="F24" s="212">
        <v>99.267941412555217</v>
      </c>
      <c r="G24" s="212">
        <v>98.806930624287872</v>
      </c>
      <c r="H24" s="212">
        <v>99.144549987852983</v>
      </c>
      <c r="I24" s="212">
        <v>99.353921296903053</v>
      </c>
      <c r="J24" s="291">
        <v>99.382557081468931</v>
      </c>
      <c r="K24" s="261" t="s">
        <v>263</v>
      </c>
    </row>
    <row r="25" spans="1:11" s="48" customFormat="1" ht="16.5" customHeight="1">
      <c r="A25" s="761" t="s">
        <v>262</v>
      </c>
      <c r="B25" s="419">
        <v>95.646686472107334</v>
      </c>
      <c r="C25" s="212">
        <v>94.658264008183906</v>
      </c>
      <c r="D25" s="212">
        <v>99.255103027957816</v>
      </c>
      <c r="E25" s="212">
        <v>99.074165277547948</v>
      </c>
      <c r="F25" s="212">
        <v>99.472903556901684</v>
      </c>
      <c r="G25" s="212">
        <v>98.754790333418129</v>
      </c>
      <c r="H25" s="212">
        <v>99.696675012892371</v>
      </c>
      <c r="I25" s="212">
        <v>98.719389255723883</v>
      </c>
      <c r="J25" s="291">
        <v>99.577235644912193</v>
      </c>
      <c r="K25" s="261" t="s">
        <v>261</v>
      </c>
    </row>
    <row r="26" spans="1:11" s="48" customFormat="1" ht="16.5" customHeight="1">
      <c r="A26" s="761" t="s">
        <v>260</v>
      </c>
      <c r="B26" s="419">
        <v>64.134047893630012</v>
      </c>
      <c r="C26" s="212">
        <v>62.321162238303039</v>
      </c>
      <c r="D26" s="212">
        <v>76.959701118527462</v>
      </c>
      <c r="E26" s="212">
        <v>77.276290838507833</v>
      </c>
      <c r="F26" s="212">
        <v>61.042173661309093</v>
      </c>
      <c r="G26" s="212">
        <v>80.626863607158455</v>
      </c>
      <c r="H26" s="212">
        <v>79.568528310272214</v>
      </c>
      <c r="I26" s="212">
        <v>76.510325735038478</v>
      </c>
      <c r="J26" s="291">
        <v>65.935178486763206</v>
      </c>
      <c r="K26" s="261" t="s">
        <v>260</v>
      </c>
    </row>
    <row r="27" spans="1:11" s="48" customFormat="1" ht="16.5" customHeight="1">
      <c r="A27" s="757" t="s">
        <v>97</v>
      </c>
      <c r="B27" s="570">
        <v>94.407304167060374</v>
      </c>
      <c r="C27" s="571">
        <v>93.904301792743013</v>
      </c>
      <c r="D27" s="571">
        <v>93.8</v>
      </c>
      <c r="E27" s="571">
        <v>93.905064654097927</v>
      </c>
      <c r="F27" s="571">
        <v>90.38524097011188</v>
      </c>
      <c r="G27" s="571">
        <v>94.340668186536917</v>
      </c>
      <c r="H27" s="571">
        <v>94.489545862986432</v>
      </c>
      <c r="I27" s="571">
        <v>93.680240841488782</v>
      </c>
      <c r="J27" s="572">
        <v>91.149790776054033</v>
      </c>
      <c r="K27" s="762" t="s">
        <v>98</v>
      </c>
    </row>
    <row r="28" spans="1:11" s="10" customFormat="1" ht="15.95" customHeight="1">
      <c r="E28" s="39"/>
      <c r="F28" s="39"/>
      <c r="G28" s="39"/>
      <c r="H28" s="39"/>
      <c r="I28" s="39"/>
      <c r="J28" s="39"/>
    </row>
    <row r="29" spans="1:11" s="10" customFormat="1" ht="15.95" customHeight="1">
      <c r="E29" s="39"/>
      <c r="F29" s="39"/>
      <c r="G29" s="39"/>
      <c r="H29" s="39"/>
      <c r="I29" s="39"/>
      <c r="J29" s="39"/>
    </row>
    <row r="30" spans="1:11" s="10" customFormat="1" ht="15.95" customHeight="1"/>
    <row r="31" spans="1:11" s="10" customFormat="1" ht="15.95" customHeight="1"/>
    <row r="32" spans="1:11" s="10" customFormat="1" ht="15.95" customHeight="1"/>
  </sheetData>
  <mergeCells count="10">
    <mergeCell ref="A4:A6"/>
    <mergeCell ref="A1:K1"/>
    <mergeCell ref="A2:K2"/>
    <mergeCell ref="A3:K3"/>
    <mergeCell ref="E4:G4"/>
    <mergeCell ref="H4:J4"/>
    <mergeCell ref="K4:K6"/>
    <mergeCell ref="B4:B5"/>
    <mergeCell ref="C4:C5"/>
    <mergeCell ref="D4:D5"/>
  </mergeCells>
  <printOptions horizontalCentered="1"/>
  <pageMargins left="0.59055118110236227" right="0.59055118110236227" top="0.78740157480314965" bottom="0.59055118110236227" header="0.39370078740157483" footer="0.39370078740157483"/>
  <pageSetup paperSize="9" firstPageNumber="49" fitToWidth="2" orientation="landscape" r:id="rId1"/>
  <headerFooter>
    <oddHeader xml:space="preserve">&amp;L&amp;8PCBS: West Bank Northern Governorates Statistical Yearbook, 2014&amp;R&amp;8 &amp;K00+000ا&amp;K01+000PCBS: كتاب محافظات شمال الضفة الغربية الاحصائي السنوي، 2014 </oddHeader>
    <oddFooter>&amp;C&amp;P</oddFooter>
  </headerFooter>
</worksheet>
</file>

<file path=xl/worksheets/sheet15.xml><?xml version="1.0" encoding="utf-8"?>
<worksheet xmlns="http://schemas.openxmlformats.org/spreadsheetml/2006/main" xmlns:r="http://schemas.openxmlformats.org/officeDocument/2006/relationships">
  <dimension ref="A1:T42"/>
  <sheetViews>
    <sheetView rightToLeft="1" view="pageBreakPreview" zoomScale="130" zoomScaleNormal="100" zoomScaleSheetLayoutView="130" workbookViewId="0">
      <selection activeCell="H20" sqref="H20"/>
    </sheetView>
  </sheetViews>
  <sheetFormatPr defaultColWidth="9" defaultRowHeight="14.25"/>
  <cols>
    <col min="1" max="1" width="16.375" style="1" customWidth="1"/>
    <col min="2" max="2" width="14.25" style="1" customWidth="1"/>
    <col min="3" max="3" width="21.375" style="1" customWidth="1"/>
    <col min="4" max="4" width="1.625" style="1" hidden="1" customWidth="1"/>
    <col min="5" max="6" width="9" style="1" hidden="1" customWidth="1"/>
    <col min="7" max="7" width="4.625" style="1" hidden="1" customWidth="1"/>
    <col min="8" max="13" width="9" style="1" hidden="1" customWidth="1"/>
    <col min="14" max="16384" width="9" style="1"/>
  </cols>
  <sheetData>
    <row r="1" spans="1:20" ht="20.100000000000001" customHeight="1">
      <c r="A1" s="1011" t="s">
        <v>535</v>
      </c>
      <c r="B1" s="1109"/>
      <c r="C1" s="1109"/>
      <c r="D1" s="1109"/>
      <c r="E1" s="1109"/>
      <c r="F1" s="1109"/>
      <c r="G1" s="1109"/>
      <c r="H1" s="1109"/>
      <c r="I1" s="1109"/>
      <c r="J1" s="1109"/>
      <c r="K1" s="1109"/>
      <c r="L1" s="48"/>
      <c r="M1" s="48"/>
      <c r="N1" s="10"/>
      <c r="O1" s="10"/>
      <c r="P1" s="10"/>
      <c r="Q1" s="10"/>
      <c r="R1" s="10"/>
      <c r="S1" s="10"/>
      <c r="T1" s="10"/>
    </row>
    <row r="2" spans="1:20" ht="30" customHeight="1">
      <c r="A2" s="996" t="s">
        <v>538</v>
      </c>
      <c r="B2" s="1110"/>
      <c r="C2" s="1110"/>
      <c r="D2" s="1110"/>
      <c r="E2" s="1110"/>
      <c r="F2" s="1111"/>
      <c r="G2" s="1111"/>
      <c r="H2" s="1111"/>
      <c r="I2" s="1111"/>
      <c r="J2" s="1111"/>
      <c r="K2" s="1111"/>
      <c r="L2" s="1111"/>
      <c r="M2" s="1111"/>
      <c r="N2" s="10"/>
      <c r="O2" s="10"/>
      <c r="P2" s="10"/>
      <c r="Q2" s="10"/>
      <c r="R2" s="10"/>
      <c r="S2" s="10"/>
      <c r="T2" s="10"/>
    </row>
    <row r="3" spans="1:20" ht="3" customHeight="1">
      <c r="A3" s="41"/>
      <c r="B3" s="12"/>
      <c r="C3" s="12"/>
      <c r="D3" s="12"/>
      <c r="E3" s="1112"/>
      <c r="F3" s="1112"/>
      <c r="G3" s="1112"/>
      <c r="N3" s="10"/>
      <c r="O3" s="10"/>
      <c r="P3" s="10"/>
      <c r="Q3" s="10"/>
      <c r="R3" s="10"/>
      <c r="S3" s="10"/>
      <c r="T3" s="10"/>
    </row>
    <row r="4" spans="1:20" ht="16.5" customHeight="1">
      <c r="A4" s="1113" t="s">
        <v>10</v>
      </c>
      <c r="B4" s="172" t="s">
        <v>99</v>
      </c>
      <c r="C4" s="1114" t="s">
        <v>96</v>
      </c>
      <c r="D4" s="48"/>
      <c r="E4" s="48"/>
      <c r="N4" s="10"/>
      <c r="O4" s="10"/>
      <c r="P4" s="10"/>
      <c r="Q4" s="10"/>
      <c r="R4" s="10"/>
      <c r="S4" s="10"/>
      <c r="T4" s="10"/>
    </row>
    <row r="5" spans="1:20" ht="16.5" customHeight="1">
      <c r="A5" s="990"/>
      <c r="B5" s="171" t="s">
        <v>100</v>
      </c>
      <c r="C5" s="992"/>
      <c r="D5" s="48"/>
      <c r="E5" s="48"/>
      <c r="N5" s="10"/>
      <c r="O5" s="10"/>
      <c r="P5" s="10"/>
      <c r="Q5" s="10"/>
      <c r="R5" s="10"/>
      <c r="S5" s="10"/>
      <c r="T5" s="10"/>
    </row>
    <row r="6" spans="1:20" s="48" customFormat="1" ht="16.5" customHeight="1">
      <c r="A6" s="766" t="s">
        <v>318</v>
      </c>
      <c r="B6" s="217" t="s">
        <v>427</v>
      </c>
      <c r="C6" s="236" t="s">
        <v>275</v>
      </c>
      <c r="G6" s="200"/>
      <c r="N6" s="10"/>
      <c r="O6" s="10"/>
      <c r="P6" s="10"/>
      <c r="Q6" s="10"/>
      <c r="R6" s="10"/>
      <c r="S6" s="10"/>
      <c r="T6" s="10"/>
    </row>
    <row r="7" spans="1:20" ht="16.5" customHeight="1">
      <c r="A7" s="767" t="s">
        <v>319</v>
      </c>
      <c r="B7" s="617">
        <v>1892</v>
      </c>
      <c r="C7" s="764" t="s">
        <v>179</v>
      </c>
      <c r="D7" s="134"/>
      <c r="E7" s="48"/>
      <c r="N7" s="10"/>
      <c r="O7" s="10"/>
      <c r="P7" s="10"/>
      <c r="Q7" s="10"/>
      <c r="R7" s="10"/>
      <c r="S7" s="10"/>
      <c r="T7" s="10"/>
    </row>
    <row r="8" spans="1:20" ht="16.5" customHeight="1">
      <c r="A8" s="767" t="s">
        <v>320</v>
      </c>
      <c r="B8" s="618">
        <v>801</v>
      </c>
      <c r="C8" s="764" t="s">
        <v>315</v>
      </c>
      <c r="D8" s="134"/>
      <c r="E8" s="48"/>
      <c r="N8" s="10"/>
      <c r="O8" s="10"/>
      <c r="P8" s="10"/>
      <c r="Q8" s="10"/>
      <c r="R8" s="10"/>
      <c r="S8" s="10"/>
      <c r="T8" s="10"/>
    </row>
    <row r="9" spans="1:20" ht="16.5" customHeight="1">
      <c r="A9" s="731" t="s">
        <v>321</v>
      </c>
      <c r="B9" s="220">
        <v>211</v>
      </c>
      <c r="C9" s="668" t="s">
        <v>18</v>
      </c>
      <c r="D9" s="135"/>
      <c r="E9" s="66"/>
      <c r="F9" s="36"/>
      <c r="G9" s="36"/>
      <c r="H9" s="36"/>
      <c r="I9" s="36"/>
      <c r="J9" s="36"/>
      <c r="K9" s="36"/>
      <c r="L9" s="36"/>
      <c r="M9" s="36"/>
      <c r="N9" s="33"/>
      <c r="O9" s="33"/>
      <c r="P9" s="10"/>
      <c r="Q9" s="10"/>
      <c r="R9" s="10"/>
      <c r="S9" s="10"/>
      <c r="T9" s="10"/>
    </row>
    <row r="10" spans="1:20" ht="16.5" customHeight="1">
      <c r="A10" s="731" t="s">
        <v>322</v>
      </c>
      <c r="B10" s="220">
        <v>48</v>
      </c>
      <c r="C10" s="668" t="s">
        <v>286</v>
      </c>
      <c r="D10" s="135"/>
      <c r="E10" s="66"/>
      <c r="F10" s="36"/>
      <c r="G10" s="36"/>
      <c r="H10" s="36"/>
      <c r="I10" s="36"/>
      <c r="J10" s="36"/>
      <c r="K10" s="36"/>
      <c r="L10" s="36"/>
      <c r="M10" s="36"/>
      <c r="N10" s="33"/>
      <c r="O10" s="33"/>
      <c r="P10" s="10"/>
      <c r="Q10" s="10"/>
      <c r="R10" s="10"/>
      <c r="S10" s="10"/>
      <c r="T10" s="10"/>
    </row>
    <row r="11" spans="1:20" ht="16.5" customHeight="1">
      <c r="A11" s="731" t="s">
        <v>323</v>
      </c>
      <c r="B11" s="220">
        <v>156</v>
      </c>
      <c r="C11" s="668" t="s">
        <v>316</v>
      </c>
      <c r="D11" s="135"/>
      <c r="E11" s="66"/>
      <c r="F11" s="36"/>
      <c r="G11" s="36"/>
      <c r="H11" s="36"/>
      <c r="I11" s="36"/>
      <c r="J11" s="36"/>
      <c r="K11" s="36"/>
      <c r="L11" s="36"/>
      <c r="M11" s="36"/>
      <c r="N11" s="33"/>
      <c r="O11" s="33"/>
      <c r="P11" s="10"/>
      <c r="Q11" s="10"/>
      <c r="R11" s="10"/>
      <c r="S11" s="10"/>
      <c r="T11" s="10"/>
    </row>
    <row r="12" spans="1:20" ht="16.5" customHeight="1">
      <c r="A12" s="731" t="s">
        <v>324</v>
      </c>
      <c r="B12" s="220">
        <v>226</v>
      </c>
      <c r="C12" s="668" t="s">
        <v>288</v>
      </c>
      <c r="D12" s="135"/>
      <c r="E12" s="66"/>
      <c r="F12" s="36"/>
      <c r="G12" s="36"/>
      <c r="H12" s="36"/>
      <c r="I12" s="36"/>
      <c r="J12" s="36"/>
      <c r="K12" s="36"/>
      <c r="L12" s="36"/>
      <c r="M12" s="36"/>
      <c r="N12" s="33"/>
      <c r="O12" s="33"/>
      <c r="P12" s="10"/>
      <c r="Q12" s="10"/>
      <c r="R12" s="10"/>
      <c r="S12" s="10"/>
      <c r="T12" s="10"/>
    </row>
    <row r="13" spans="1:20" ht="16.5" customHeight="1">
      <c r="A13" s="731" t="s">
        <v>325</v>
      </c>
      <c r="B13" s="220">
        <v>92</v>
      </c>
      <c r="C13" s="668" t="s">
        <v>289</v>
      </c>
      <c r="D13" s="135"/>
      <c r="E13" s="66"/>
      <c r="F13" s="66"/>
      <c r="G13" s="36"/>
      <c r="H13" s="36"/>
      <c r="I13" s="36"/>
      <c r="J13" s="36"/>
      <c r="K13" s="36"/>
      <c r="L13" s="36"/>
      <c r="M13" s="36"/>
      <c r="N13" s="33"/>
      <c r="O13" s="33"/>
      <c r="P13" s="10"/>
      <c r="Q13" s="10"/>
      <c r="R13" s="10"/>
      <c r="S13" s="10"/>
      <c r="T13" s="10"/>
    </row>
    <row r="14" spans="1:20" ht="16.5" customHeight="1">
      <c r="A14" s="732" t="s">
        <v>107</v>
      </c>
      <c r="B14" s="619">
        <v>68</v>
      </c>
      <c r="C14" s="765" t="s">
        <v>317</v>
      </c>
      <c r="D14" s="135"/>
      <c r="E14" s="66"/>
      <c r="F14" s="36"/>
      <c r="G14" s="36"/>
      <c r="H14" s="36"/>
      <c r="I14" s="36"/>
      <c r="J14" s="36"/>
      <c r="K14" s="36"/>
      <c r="L14" s="36"/>
      <c r="M14" s="36"/>
      <c r="N14" s="33"/>
      <c r="O14" s="33"/>
      <c r="P14" s="10"/>
      <c r="Q14" s="10"/>
      <c r="R14" s="10"/>
      <c r="S14" s="10"/>
      <c r="T14" s="10"/>
    </row>
    <row r="15" spans="1:20" ht="15.95" customHeight="1">
      <c r="A15" s="10"/>
      <c r="B15" s="524"/>
      <c r="C15" s="38"/>
      <c r="D15" s="10"/>
      <c r="E15" s="10"/>
      <c r="F15" s="10"/>
      <c r="G15" s="10"/>
      <c r="H15" s="10"/>
      <c r="I15" s="10"/>
      <c r="J15" s="10"/>
      <c r="K15" s="10"/>
      <c r="L15" s="10"/>
      <c r="M15" s="10"/>
      <c r="N15" s="10"/>
      <c r="O15" s="10"/>
      <c r="P15" s="10"/>
      <c r="Q15" s="10"/>
      <c r="R15" s="10"/>
      <c r="S15" s="10"/>
      <c r="T15" s="10"/>
    </row>
    <row r="16" spans="1:20">
      <c r="A16" s="10"/>
      <c r="B16" s="10"/>
      <c r="C16" s="10"/>
      <c r="D16" s="10"/>
      <c r="E16" s="10"/>
      <c r="F16" s="10"/>
      <c r="G16" s="10"/>
      <c r="H16" s="10"/>
      <c r="I16" s="10"/>
      <c r="J16" s="10"/>
      <c r="K16" s="10"/>
      <c r="L16" s="10"/>
      <c r="M16" s="10"/>
      <c r="N16" s="10"/>
      <c r="O16" s="10"/>
      <c r="P16" s="10"/>
      <c r="Q16" s="10"/>
      <c r="R16" s="10"/>
      <c r="S16" s="10"/>
      <c r="T16" s="10"/>
    </row>
    <row r="17" spans="1:20">
      <c r="A17" s="10"/>
      <c r="B17" s="10"/>
      <c r="C17" s="10"/>
      <c r="D17" s="10"/>
      <c r="E17" s="10"/>
      <c r="F17" s="10"/>
      <c r="G17" s="10"/>
      <c r="H17" s="10"/>
      <c r="I17" s="10"/>
      <c r="J17" s="10"/>
      <c r="K17" s="10"/>
      <c r="L17" s="10"/>
      <c r="M17" s="10"/>
      <c r="N17" s="10"/>
      <c r="O17" s="10"/>
      <c r="P17" s="10"/>
      <c r="Q17" s="10"/>
      <c r="R17" s="10"/>
      <c r="S17" s="10"/>
      <c r="T17" s="10"/>
    </row>
    <row r="18" spans="1:20">
      <c r="A18" s="10"/>
      <c r="B18" s="217"/>
      <c r="C18" s="10"/>
      <c r="D18" s="10"/>
      <c r="E18" s="10"/>
      <c r="F18" s="10"/>
      <c r="G18" s="10"/>
      <c r="H18" s="10"/>
      <c r="I18" s="10"/>
      <c r="J18" s="10"/>
      <c r="K18" s="10"/>
      <c r="L18" s="10"/>
      <c r="M18" s="10"/>
      <c r="N18" s="10"/>
      <c r="O18" s="10"/>
      <c r="P18" s="10"/>
      <c r="Q18" s="10"/>
      <c r="R18" s="10"/>
      <c r="S18" s="10"/>
      <c r="T18" s="10"/>
    </row>
    <row r="19" spans="1:20">
      <c r="A19" s="10"/>
      <c r="B19" s="218"/>
      <c r="C19" s="10"/>
      <c r="D19" s="10"/>
      <c r="E19" s="10"/>
      <c r="F19" s="10"/>
      <c r="G19" s="10"/>
      <c r="H19" s="10"/>
      <c r="I19" s="10"/>
      <c r="J19" s="10"/>
      <c r="K19" s="10"/>
      <c r="L19" s="10"/>
      <c r="M19" s="10"/>
      <c r="N19" s="10"/>
      <c r="O19" s="10"/>
      <c r="P19" s="10"/>
      <c r="Q19" s="10"/>
      <c r="R19" s="10"/>
      <c r="S19" s="10"/>
      <c r="T19" s="10"/>
    </row>
    <row r="20" spans="1:20">
      <c r="A20" s="10"/>
      <c r="B20" s="219"/>
      <c r="C20" s="10"/>
      <c r="D20" s="10"/>
      <c r="E20" s="10"/>
      <c r="F20" s="10"/>
      <c r="G20" s="10"/>
      <c r="H20" s="10"/>
      <c r="I20" s="10"/>
      <c r="J20" s="10"/>
      <c r="K20" s="10"/>
      <c r="L20" s="10"/>
      <c r="M20" s="10"/>
      <c r="N20" s="10"/>
      <c r="O20" s="10"/>
      <c r="P20" s="10"/>
      <c r="Q20" s="10"/>
      <c r="R20" s="10"/>
      <c r="S20" s="10"/>
      <c r="T20" s="10"/>
    </row>
    <row r="21" spans="1:20">
      <c r="A21" s="10"/>
      <c r="B21" s="220"/>
      <c r="C21" s="10"/>
      <c r="D21" s="10"/>
      <c r="E21" s="10"/>
      <c r="F21" s="10"/>
      <c r="G21" s="10"/>
      <c r="H21" s="10"/>
      <c r="I21" s="10"/>
      <c r="J21" s="10"/>
      <c r="K21" s="10"/>
      <c r="L21" s="10"/>
      <c r="M21" s="10"/>
      <c r="N21" s="10"/>
      <c r="O21" s="10"/>
      <c r="P21" s="10"/>
      <c r="Q21" s="10"/>
      <c r="R21" s="10"/>
      <c r="S21" s="10"/>
      <c r="T21" s="10"/>
    </row>
    <row r="22" spans="1:20">
      <c r="A22" s="10"/>
      <c r="B22" s="219"/>
      <c r="C22" s="10"/>
      <c r="D22" s="10"/>
      <c r="E22" s="10"/>
      <c r="F22" s="10"/>
      <c r="G22" s="10"/>
      <c r="H22" s="10"/>
      <c r="I22" s="10"/>
      <c r="J22" s="10"/>
      <c r="K22" s="10"/>
      <c r="L22" s="10"/>
      <c r="M22" s="10"/>
      <c r="N22" s="10"/>
      <c r="O22" s="10"/>
      <c r="P22" s="10"/>
      <c r="Q22" s="10"/>
      <c r="R22" s="10"/>
      <c r="S22" s="10"/>
      <c r="T22" s="10"/>
    </row>
    <row r="23" spans="1:20">
      <c r="A23" s="10"/>
      <c r="B23" s="219"/>
      <c r="C23" s="10"/>
      <c r="D23" s="10"/>
      <c r="E23" s="10"/>
      <c r="F23" s="10"/>
      <c r="G23" s="10"/>
      <c r="H23" s="10"/>
      <c r="I23" s="10"/>
      <c r="J23" s="10"/>
      <c r="K23" s="10"/>
      <c r="L23" s="10"/>
      <c r="M23" s="10"/>
      <c r="N23" s="10"/>
      <c r="O23" s="10"/>
      <c r="P23" s="10"/>
      <c r="Q23" s="10"/>
      <c r="R23" s="10"/>
      <c r="S23" s="10"/>
      <c r="T23" s="10"/>
    </row>
    <row r="24" spans="1:20">
      <c r="A24" s="10"/>
      <c r="B24" s="219"/>
      <c r="C24" s="10"/>
      <c r="D24" s="10"/>
      <c r="E24" s="10"/>
      <c r="F24" s="10"/>
      <c r="G24" s="10"/>
      <c r="H24" s="10"/>
      <c r="I24" s="10"/>
      <c r="J24" s="10"/>
      <c r="K24" s="10"/>
      <c r="L24" s="10"/>
      <c r="M24" s="10"/>
      <c r="N24" s="10"/>
      <c r="O24" s="10"/>
      <c r="P24" s="10"/>
      <c r="Q24" s="10"/>
      <c r="R24" s="10"/>
      <c r="S24" s="10"/>
      <c r="T24" s="10"/>
    </row>
    <row r="25" spans="1:20">
      <c r="A25" s="10"/>
      <c r="B25" s="219"/>
      <c r="C25" s="10"/>
      <c r="D25" s="10"/>
      <c r="E25" s="10"/>
      <c r="F25" s="10"/>
      <c r="G25" s="10"/>
      <c r="H25" s="10"/>
      <c r="I25" s="10"/>
      <c r="J25" s="10"/>
      <c r="K25" s="10"/>
      <c r="L25" s="10"/>
      <c r="M25" s="10"/>
      <c r="N25" s="10"/>
      <c r="O25" s="10"/>
      <c r="P25" s="10"/>
      <c r="Q25" s="10"/>
      <c r="R25" s="10"/>
      <c r="S25" s="10"/>
      <c r="T25" s="10"/>
    </row>
    <row r="26" spans="1:20">
      <c r="A26" s="10"/>
      <c r="B26" s="221"/>
      <c r="C26" s="10"/>
      <c r="D26" s="10"/>
      <c r="E26" s="10"/>
      <c r="F26" s="10"/>
      <c r="G26" s="10"/>
      <c r="H26" s="10"/>
      <c r="I26" s="10"/>
      <c r="J26" s="10"/>
      <c r="K26" s="10"/>
      <c r="L26" s="10"/>
      <c r="M26" s="10"/>
      <c r="N26" s="10"/>
      <c r="O26" s="10"/>
      <c r="P26" s="10"/>
      <c r="Q26" s="10"/>
      <c r="R26" s="10"/>
      <c r="S26" s="10"/>
      <c r="T26" s="10"/>
    </row>
    <row r="27" spans="1:20">
      <c r="A27" s="10"/>
      <c r="B27" s="10"/>
      <c r="C27" s="10"/>
      <c r="D27" s="10"/>
      <c r="E27" s="10"/>
      <c r="F27" s="10"/>
      <c r="G27" s="10"/>
      <c r="H27" s="10"/>
      <c r="I27" s="10"/>
      <c r="J27" s="10"/>
      <c r="K27" s="10"/>
      <c r="L27" s="10"/>
      <c r="M27" s="10"/>
      <c r="N27" s="10"/>
      <c r="O27" s="10"/>
      <c r="P27" s="10"/>
      <c r="Q27" s="10"/>
      <c r="R27" s="10"/>
      <c r="S27" s="10"/>
      <c r="T27" s="10"/>
    </row>
    <row r="28" spans="1:20">
      <c r="A28" s="10"/>
      <c r="B28" s="10"/>
      <c r="C28" s="10"/>
      <c r="D28" s="10"/>
      <c r="E28" s="10"/>
      <c r="F28" s="10"/>
      <c r="G28" s="10"/>
      <c r="H28" s="10"/>
      <c r="I28" s="10"/>
      <c r="J28" s="10"/>
      <c r="K28" s="10"/>
      <c r="L28" s="10"/>
      <c r="M28" s="10"/>
      <c r="N28" s="10"/>
      <c r="O28" s="10"/>
      <c r="P28" s="10"/>
      <c r="Q28" s="10"/>
      <c r="R28" s="10"/>
      <c r="S28" s="10"/>
      <c r="T28" s="10"/>
    </row>
    <row r="29" spans="1:20">
      <c r="A29" s="10"/>
      <c r="B29" s="10"/>
      <c r="C29" s="10"/>
      <c r="D29" s="10"/>
      <c r="E29" s="10"/>
      <c r="F29" s="10"/>
      <c r="G29" s="10"/>
      <c r="H29" s="10"/>
      <c r="I29" s="10"/>
      <c r="J29" s="10"/>
      <c r="K29" s="10"/>
      <c r="L29" s="10"/>
      <c r="M29" s="10"/>
      <c r="N29" s="10"/>
      <c r="O29" s="10"/>
      <c r="P29" s="10"/>
      <c r="Q29" s="10"/>
      <c r="R29" s="10"/>
      <c r="S29" s="10"/>
      <c r="T29" s="10"/>
    </row>
    <row r="30" spans="1:20">
      <c r="A30" s="10"/>
      <c r="B30" s="10"/>
      <c r="C30" s="10"/>
      <c r="D30" s="10"/>
      <c r="E30" s="10"/>
      <c r="F30" s="10"/>
      <c r="G30" s="10"/>
      <c r="H30" s="10"/>
      <c r="I30" s="10"/>
      <c r="J30" s="10"/>
      <c r="K30" s="10"/>
      <c r="L30" s="10"/>
      <c r="M30" s="10"/>
      <c r="N30" s="10"/>
      <c r="O30" s="10"/>
      <c r="P30" s="10"/>
      <c r="Q30" s="10"/>
      <c r="R30" s="10"/>
      <c r="S30" s="10"/>
      <c r="T30" s="10"/>
    </row>
    <row r="31" spans="1:20">
      <c r="A31" s="10"/>
      <c r="B31" s="10"/>
      <c r="C31" s="10"/>
      <c r="D31" s="10"/>
      <c r="E31" s="10"/>
      <c r="F31" s="10"/>
      <c r="G31" s="10"/>
      <c r="H31" s="10"/>
      <c r="I31" s="10"/>
      <c r="J31" s="10"/>
      <c r="K31" s="10"/>
      <c r="L31" s="10"/>
      <c r="M31" s="10"/>
      <c r="N31" s="10"/>
      <c r="O31" s="10"/>
      <c r="P31" s="10"/>
      <c r="Q31" s="10"/>
      <c r="R31" s="10"/>
      <c r="S31" s="10"/>
      <c r="T31" s="10"/>
    </row>
    <row r="32" spans="1:20">
      <c r="A32" s="10"/>
      <c r="B32" s="10"/>
      <c r="C32" s="10"/>
      <c r="D32" s="10"/>
      <c r="E32" s="10"/>
      <c r="F32" s="10"/>
      <c r="G32" s="10"/>
      <c r="H32" s="10"/>
      <c r="I32" s="10"/>
      <c r="J32" s="10"/>
      <c r="K32" s="10"/>
      <c r="L32" s="10"/>
      <c r="M32" s="10"/>
      <c r="N32" s="10"/>
      <c r="O32" s="10"/>
      <c r="P32" s="10"/>
      <c r="Q32" s="10"/>
      <c r="R32" s="10"/>
      <c r="S32" s="10"/>
      <c r="T32" s="10"/>
    </row>
    <row r="33" spans="1:20">
      <c r="A33" s="10"/>
      <c r="B33" s="10"/>
      <c r="C33" s="10"/>
      <c r="D33" s="10"/>
      <c r="E33" s="10"/>
      <c r="F33" s="10"/>
      <c r="G33" s="10"/>
      <c r="H33" s="10"/>
      <c r="I33" s="10"/>
      <c r="J33" s="10"/>
      <c r="K33" s="10"/>
      <c r="L33" s="10"/>
      <c r="M33" s="10"/>
      <c r="N33" s="10"/>
      <c r="O33" s="10"/>
      <c r="P33" s="10"/>
      <c r="Q33" s="10"/>
      <c r="R33" s="10"/>
      <c r="S33" s="10"/>
      <c r="T33" s="10"/>
    </row>
    <row r="34" spans="1:20">
      <c r="A34" s="10"/>
      <c r="B34" s="10"/>
      <c r="C34" s="10"/>
      <c r="D34" s="10"/>
      <c r="E34" s="10"/>
      <c r="F34" s="10"/>
      <c r="G34" s="10"/>
      <c r="H34" s="10"/>
      <c r="I34" s="10"/>
      <c r="J34" s="10"/>
      <c r="K34" s="10"/>
      <c r="L34" s="10"/>
      <c r="M34" s="10"/>
      <c r="N34" s="10"/>
      <c r="O34" s="10"/>
      <c r="P34" s="10"/>
      <c r="Q34" s="10"/>
      <c r="R34" s="10"/>
      <c r="S34" s="10"/>
      <c r="T34" s="10"/>
    </row>
    <row r="35" spans="1:20">
      <c r="A35" s="10"/>
      <c r="B35" s="10"/>
      <c r="C35" s="10"/>
      <c r="D35" s="10"/>
      <c r="E35" s="10"/>
      <c r="F35" s="10"/>
      <c r="G35" s="10"/>
      <c r="H35" s="10"/>
      <c r="I35" s="10"/>
      <c r="J35" s="10"/>
      <c r="K35" s="10"/>
      <c r="L35" s="10"/>
      <c r="M35" s="10"/>
      <c r="N35" s="10"/>
      <c r="O35" s="10"/>
      <c r="P35" s="10"/>
      <c r="Q35" s="10"/>
      <c r="R35" s="10"/>
      <c r="S35" s="10"/>
      <c r="T35" s="10"/>
    </row>
    <row r="36" spans="1:20">
      <c r="A36" s="10"/>
      <c r="B36" s="10"/>
      <c r="C36" s="10"/>
      <c r="D36" s="10"/>
      <c r="E36" s="10"/>
      <c r="F36" s="10"/>
      <c r="G36" s="10"/>
      <c r="H36" s="10"/>
      <c r="I36" s="10"/>
      <c r="J36" s="10"/>
      <c r="K36" s="10"/>
      <c r="L36" s="10"/>
      <c r="M36" s="10"/>
      <c r="N36" s="10"/>
      <c r="O36" s="10"/>
      <c r="P36" s="10"/>
      <c r="Q36" s="10"/>
      <c r="R36" s="10"/>
      <c r="S36" s="10"/>
      <c r="T36" s="10"/>
    </row>
    <row r="37" spans="1:20">
      <c r="A37" s="10"/>
      <c r="B37" s="10"/>
      <c r="C37" s="10"/>
      <c r="D37" s="10"/>
      <c r="E37" s="10"/>
      <c r="F37" s="10"/>
      <c r="G37" s="10"/>
      <c r="H37" s="10"/>
      <c r="I37" s="10"/>
      <c r="J37" s="10"/>
      <c r="K37" s="10"/>
      <c r="L37" s="10"/>
      <c r="M37" s="10"/>
      <c r="N37" s="10"/>
      <c r="O37" s="10"/>
      <c r="P37" s="10"/>
      <c r="Q37" s="10"/>
      <c r="R37" s="10"/>
      <c r="S37" s="10"/>
      <c r="T37" s="10"/>
    </row>
    <row r="38" spans="1:20">
      <c r="A38" s="10"/>
      <c r="B38" s="10"/>
      <c r="C38" s="10"/>
      <c r="D38" s="10"/>
      <c r="E38" s="10"/>
      <c r="F38" s="10"/>
      <c r="G38" s="10"/>
      <c r="H38" s="10"/>
      <c r="I38" s="10"/>
      <c r="J38" s="10"/>
      <c r="K38" s="10"/>
      <c r="L38" s="10"/>
      <c r="M38" s="10"/>
      <c r="N38" s="10"/>
      <c r="O38" s="10"/>
      <c r="P38" s="10"/>
      <c r="Q38" s="10"/>
      <c r="R38" s="10"/>
      <c r="S38" s="10"/>
      <c r="T38" s="10"/>
    </row>
    <row r="39" spans="1:20">
      <c r="A39" s="10"/>
      <c r="B39" s="10"/>
      <c r="C39" s="10"/>
      <c r="D39" s="10"/>
      <c r="E39" s="10"/>
      <c r="F39" s="10"/>
      <c r="G39" s="10"/>
      <c r="H39" s="10"/>
      <c r="I39" s="10"/>
      <c r="J39" s="10"/>
      <c r="K39" s="10"/>
      <c r="L39" s="10"/>
      <c r="M39" s="10"/>
      <c r="N39" s="10"/>
      <c r="O39" s="10"/>
      <c r="P39" s="10"/>
      <c r="Q39" s="10"/>
      <c r="R39" s="10"/>
      <c r="S39" s="10"/>
      <c r="T39" s="10"/>
    </row>
    <row r="40" spans="1:20">
      <c r="A40" s="10"/>
      <c r="B40" s="10"/>
      <c r="C40" s="10"/>
      <c r="D40" s="10"/>
      <c r="E40" s="10"/>
      <c r="F40" s="10"/>
      <c r="G40" s="10"/>
      <c r="H40" s="10"/>
      <c r="I40" s="10"/>
      <c r="J40" s="10"/>
      <c r="K40" s="10"/>
      <c r="L40" s="10"/>
      <c r="M40" s="10"/>
      <c r="N40" s="10"/>
      <c r="O40" s="10"/>
      <c r="P40" s="10"/>
      <c r="Q40" s="10"/>
      <c r="R40" s="10"/>
      <c r="S40" s="10"/>
      <c r="T40" s="10"/>
    </row>
    <row r="41" spans="1:20">
      <c r="A41" s="10"/>
      <c r="B41" s="10"/>
      <c r="C41" s="10"/>
      <c r="D41" s="10"/>
      <c r="E41" s="10"/>
      <c r="F41" s="10"/>
      <c r="G41" s="10"/>
      <c r="H41" s="10"/>
      <c r="I41" s="10"/>
      <c r="J41" s="10"/>
      <c r="K41" s="10"/>
      <c r="L41" s="10"/>
      <c r="M41" s="10"/>
      <c r="N41" s="10"/>
      <c r="O41" s="10"/>
      <c r="P41" s="10"/>
      <c r="Q41" s="10"/>
      <c r="R41" s="10"/>
      <c r="S41" s="10"/>
      <c r="T41" s="10"/>
    </row>
    <row r="42" spans="1:20">
      <c r="A42" s="10"/>
      <c r="B42" s="10"/>
      <c r="C42" s="10"/>
      <c r="D42" s="10"/>
      <c r="E42" s="10"/>
      <c r="F42" s="10"/>
      <c r="G42" s="10"/>
      <c r="H42" s="10"/>
      <c r="I42" s="10"/>
      <c r="J42" s="10"/>
      <c r="K42" s="10"/>
      <c r="L42" s="10"/>
      <c r="M42" s="10"/>
      <c r="N42" s="10"/>
      <c r="O42" s="10"/>
      <c r="P42" s="10"/>
      <c r="Q42" s="10"/>
      <c r="R42" s="10"/>
      <c r="S42" s="10"/>
      <c r="T42" s="10"/>
    </row>
  </sheetData>
  <mergeCells count="5">
    <mergeCell ref="A1:K1"/>
    <mergeCell ref="A2:M2"/>
    <mergeCell ref="E3:G3"/>
    <mergeCell ref="A4:A5"/>
    <mergeCell ref="C4:C5"/>
  </mergeCells>
  <phoneticPr fontId="1" type="noConversion"/>
  <printOptions horizontalCentered="1"/>
  <pageMargins left="0.59055118110236227" right="0.59055118110236227" top="0.78740157480314965" bottom="0.59055118110236227" header="0.39370078740157483" footer="0.39370078740157483"/>
  <pageSetup paperSize="9" firstPageNumber="49" fitToWidth="2" orientation="portrait" r:id="rId1"/>
  <headerFooter>
    <oddHeader xml:space="preserve">&amp;L&amp;8PCBS: West Bank Northern Governorates Statistical Yearbook, 2014&amp;R&amp;8 &amp;K00+000ا&amp;K01+000PCBS: كتاب محافظات شمال الضفة الغربية الاحصائي السنوي، 2014 </oddHeader>
    <oddFooter>&amp;C&amp;P</oddFooter>
  </headerFooter>
</worksheet>
</file>

<file path=xl/worksheets/sheet16.xml><?xml version="1.0" encoding="utf-8"?>
<worksheet xmlns="http://schemas.openxmlformats.org/spreadsheetml/2006/main" xmlns:r="http://schemas.openxmlformats.org/officeDocument/2006/relationships">
  <dimension ref="A1:R15"/>
  <sheetViews>
    <sheetView rightToLeft="1" view="pageBreakPreview" zoomScale="130" zoomScaleNormal="100" zoomScaleSheetLayoutView="130" workbookViewId="0">
      <selection activeCell="H20" sqref="H20"/>
    </sheetView>
  </sheetViews>
  <sheetFormatPr defaultColWidth="9" defaultRowHeight="14.25"/>
  <cols>
    <col min="1" max="1" width="12.625" style="152" customWidth="1"/>
    <col min="2" max="2" width="8.75" style="152" customWidth="1"/>
    <col min="3" max="3" width="7.625" style="152" customWidth="1"/>
    <col min="4" max="4" width="9.875" style="152" customWidth="1"/>
    <col min="5" max="10" width="7.75" style="152" customWidth="1"/>
    <col min="11" max="11" width="14.75" style="152" customWidth="1"/>
    <col min="12" max="12" width="10" style="187" customWidth="1"/>
    <col min="13" max="13" width="12.875" style="187" customWidth="1"/>
    <col min="14" max="14" width="21.25" style="187" customWidth="1"/>
    <col min="15" max="18" width="9" style="187"/>
    <col min="19" max="16384" width="9" style="152"/>
  </cols>
  <sheetData>
    <row r="1" spans="1:18" ht="20.100000000000001" customHeight="1">
      <c r="A1" s="1007" t="s">
        <v>381</v>
      </c>
      <c r="B1" s="1007"/>
      <c r="C1" s="1007"/>
      <c r="D1" s="1007"/>
      <c r="E1" s="1007"/>
      <c r="F1" s="1007"/>
      <c r="G1" s="1007"/>
      <c r="H1" s="1007"/>
      <c r="I1" s="1007"/>
      <c r="J1" s="1007"/>
      <c r="K1" s="1007"/>
    </row>
    <row r="2" spans="1:18" ht="30" customHeight="1">
      <c r="A2" s="1067" t="s">
        <v>536</v>
      </c>
      <c r="B2" s="1067"/>
      <c r="C2" s="1067"/>
      <c r="D2" s="1067"/>
      <c r="E2" s="1067"/>
      <c r="F2" s="1067"/>
      <c r="G2" s="1067"/>
      <c r="H2" s="1067"/>
      <c r="I2" s="1067"/>
      <c r="J2" s="1067"/>
      <c r="K2" s="1067"/>
      <c r="L2" s="188"/>
      <c r="M2" s="188"/>
    </row>
    <row r="3" spans="1:18" ht="3" customHeight="1">
      <c r="A3" s="1115"/>
      <c r="B3" s="1115"/>
      <c r="C3" s="1115"/>
      <c r="D3" s="1115"/>
      <c r="E3" s="1115"/>
      <c r="F3" s="1115"/>
      <c r="G3" s="1115"/>
      <c r="H3" s="1115"/>
      <c r="I3" s="1115"/>
      <c r="J3" s="1115"/>
      <c r="K3" s="1115"/>
    </row>
    <row r="4" spans="1:18" ht="12.75" customHeight="1">
      <c r="A4" s="1013" t="s">
        <v>270</v>
      </c>
      <c r="B4" s="1032" t="s">
        <v>225</v>
      </c>
      <c r="C4" s="1032" t="s">
        <v>3</v>
      </c>
      <c r="D4" s="1116" t="s">
        <v>5</v>
      </c>
      <c r="E4" s="1057" t="s">
        <v>41</v>
      </c>
      <c r="F4" s="1058"/>
      <c r="G4" s="1058"/>
      <c r="H4" s="1024" t="s">
        <v>42</v>
      </c>
      <c r="I4" s="1024"/>
      <c r="J4" s="1025"/>
      <c r="K4" s="992" t="s">
        <v>312</v>
      </c>
    </row>
    <row r="5" spans="1:18" ht="22.5" customHeight="1">
      <c r="A5" s="1052"/>
      <c r="B5" s="1033"/>
      <c r="C5" s="1033"/>
      <c r="D5" s="1117"/>
      <c r="E5" s="3" t="s">
        <v>11</v>
      </c>
      <c r="F5" s="3" t="s">
        <v>43</v>
      </c>
      <c r="G5" s="3" t="s">
        <v>13</v>
      </c>
      <c r="H5" s="3" t="s">
        <v>14</v>
      </c>
      <c r="I5" s="3" t="s">
        <v>44</v>
      </c>
      <c r="J5" s="3" t="s">
        <v>16</v>
      </c>
      <c r="K5" s="1059"/>
    </row>
    <row r="6" spans="1:18" ht="22.5" customHeight="1">
      <c r="A6" s="1052"/>
      <c r="B6" s="18" t="s">
        <v>226</v>
      </c>
      <c r="C6" s="18" t="s">
        <v>179</v>
      </c>
      <c r="D6" s="18" t="s">
        <v>24</v>
      </c>
      <c r="E6" s="161" t="s">
        <v>45</v>
      </c>
      <c r="F6" s="161" t="s">
        <v>46</v>
      </c>
      <c r="G6" s="204" t="s">
        <v>47</v>
      </c>
      <c r="H6" s="161" t="s">
        <v>21</v>
      </c>
      <c r="I6" s="161" t="s">
        <v>22</v>
      </c>
      <c r="J6" s="161" t="s">
        <v>23</v>
      </c>
      <c r="K6" s="1059"/>
    </row>
    <row r="7" spans="1:18" s="186" customFormat="1" ht="18" customHeight="1">
      <c r="A7" s="330" t="s">
        <v>101</v>
      </c>
      <c r="B7" s="222">
        <v>666</v>
      </c>
      <c r="C7" s="223">
        <v>583</v>
      </c>
      <c r="D7" s="223">
        <f>+F7+E7+G7+H7+I7+J7</f>
        <v>292</v>
      </c>
      <c r="E7" s="224">
        <v>77</v>
      </c>
      <c r="F7" s="224">
        <v>15</v>
      </c>
      <c r="G7" s="224">
        <v>48</v>
      </c>
      <c r="H7" s="224">
        <v>103</v>
      </c>
      <c r="I7" s="224">
        <v>31</v>
      </c>
      <c r="J7" s="225">
        <v>18</v>
      </c>
      <c r="K7" s="154" t="s">
        <v>104</v>
      </c>
      <c r="L7" s="189"/>
      <c r="M7" s="190"/>
      <c r="N7" s="191"/>
      <c r="O7" s="191"/>
      <c r="P7" s="191"/>
      <c r="Q7" s="191"/>
      <c r="R7" s="191"/>
    </row>
    <row r="8" spans="1:18" s="186" customFormat="1" ht="18" customHeight="1">
      <c r="A8" s="331" t="s">
        <v>102</v>
      </c>
      <c r="B8" s="226">
        <v>11</v>
      </c>
      <c r="C8" s="227">
        <v>8</v>
      </c>
      <c r="D8" s="227">
        <v>4</v>
      </c>
      <c r="E8" s="208">
        <v>2</v>
      </c>
      <c r="F8" s="208" t="s">
        <v>237</v>
      </c>
      <c r="G8" s="208" t="s">
        <v>237</v>
      </c>
      <c r="H8" s="208">
        <v>2</v>
      </c>
      <c r="I8" s="208" t="s">
        <v>237</v>
      </c>
      <c r="J8" s="228" t="s">
        <v>237</v>
      </c>
      <c r="K8" s="123" t="s">
        <v>105</v>
      </c>
      <c r="L8" s="189"/>
      <c r="M8" s="190"/>
      <c r="N8" s="191"/>
      <c r="O8" s="191"/>
      <c r="P8" s="191"/>
      <c r="Q8" s="191"/>
      <c r="R8" s="191"/>
    </row>
    <row r="9" spans="1:18" s="186" customFormat="1" ht="18" customHeight="1">
      <c r="A9" s="331" t="s">
        <v>103</v>
      </c>
      <c r="B9" s="226">
        <v>21</v>
      </c>
      <c r="C9" s="227">
        <v>16</v>
      </c>
      <c r="D9" s="227">
        <v>3</v>
      </c>
      <c r="E9" s="208">
        <v>1</v>
      </c>
      <c r="F9" s="208" t="s">
        <v>237</v>
      </c>
      <c r="G9" s="208">
        <v>1</v>
      </c>
      <c r="H9" s="208" t="s">
        <v>237</v>
      </c>
      <c r="I9" s="208">
        <v>1</v>
      </c>
      <c r="J9" s="228" t="s">
        <v>237</v>
      </c>
      <c r="K9" s="123" t="s">
        <v>106</v>
      </c>
      <c r="L9" s="189"/>
      <c r="M9" s="190"/>
      <c r="N9" s="191"/>
      <c r="O9" s="191"/>
      <c r="P9" s="191"/>
      <c r="Q9" s="191"/>
      <c r="R9" s="191"/>
    </row>
    <row r="10" spans="1:18" s="186" customFormat="1" ht="18" customHeight="1">
      <c r="A10" s="331" t="s">
        <v>178</v>
      </c>
      <c r="B10" s="226">
        <v>2</v>
      </c>
      <c r="C10" s="227">
        <v>2</v>
      </c>
      <c r="D10" s="227">
        <v>1</v>
      </c>
      <c r="E10" s="208" t="s">
        <v>237</v>
      </c>
      <c r="F10" s="208" t="s">
        <v>237</v>
      </c>
      <c r="G10" s="208" t="s">
        <v>237</v>
      </c>
      <c r="H10" s="208">
        <v>1</v>
      </c>
      <c r="I10" s="208" t="s">
        <v>237</v>
      </c>
      <c r="J10" s="228" t="s">
        <v>237</v>
      </c>
      <c r="K10" s="123" t="s">
        <v>184</v>
      </c>
      <c r="L10" s="189"/>
      <c r="M10" s="190"/>
      <c r="N10" s="191"/>
      <c r="O10" s="191"/>
      <c r="P10" s="191"/>
      <c r="Q10" s="191"/>
      <c r="R10" s="191"/>
    </row>
    <row r="11" spans="1:18" ht="18" customHeight="1">
      <c r="A11" s="332" t="s">
        <v>97</v>
      </c>
      <c r="B11" s="229">
        <f>+B10+B9+B8+B7</f>
        <v>700</v>
      </c>
      <c r="C11" s="230">
        <f t="shared" ref="C11:D11" si="0">+C10+C9+C8+C7</f>
        <v>609</v>
      </c>
      <c r="D11" s="230">
        <f t="shared" si="0"/>
        <v>300</v>
      </c>
      <c r="E11" s="230">
        <v>80</v>
      </c>
      <c r="F11" s="230">
        <v>15</v>
      </c>
      <c r="G11" s="230">
        <v>49</v>
      </c>
      <c r="H11" s="230">
        <v>106</v>
      </c>
      <c r="I11" s="230">
        <v>32</v>
      </c>
      <c r="J11" s="231">
        <v>18</v>
      </c>
      <c r="K11" s="157" t="s">
        <v>98</v>
      </c>
      <c r="L11" s="192"/>
      <c r="M11" s="193"/>
    </row>
    <row r="12" spans="1:18" s="183" customFormat="1"/>
    <row r="13" spans="1:18" s="183" customFormat="1"/>
    <row r="14" spans="1:18" s="183" customFormat="1"/>
    <row r="15" spans="1:18">
      <c r="B15" s="200"/>
      <c r="I15" s="152" t="s">
        <v>476</v>
      </c>
    </row>
  </sheetData>
  <mergeCells count="10">
    <mergeCell ref="A1:K1"/>
    <mergeCell ref="A2:K2"/>
    <mergeCell ref="A3:K3"/>
    <mergeCell ref="A4:A6"/>
    <mergeCell ref="E4:G4"/>
    <mergeCell ref="H4:J4"/>
    <mergeCell ref="K4:K6"/>
    <mergeCell ref="B4:B5"/>
    <mergeCell ref="C4:C5"/>
    <mergeCell ref="D4:D5"/>
  </mergeCells>
  <phoneticPr fontId="1" type="noConversion"/>
  <printOptions horizontalCentered="1"/>
  <pageMargins left="0.59055118110236227" right="0.59055118110236227" top="0.78740157480314965" bottom="0.59055118110236227" header="0.39370078740157483" footer="0.39370078740157483"/>
  <pageSetup paperSize="9" firstPageNumber="49" fitToWidth="2" orientation="landscape" r:id="rId1"/>
  <headerFooter>
    <oddHeader xml:space="preserve">&amp;L&amp;8PCBS: West Bank Northern Governorates Statistical Yearbook, 2014&amp;R&amp;8 &amp;K00+000ا&amp;K01+000PCBS: كتاب محافظات شمال الضفة الغربية الاحصائي السنوي، 2014 </oddHeader>
    <oddFooter>&amp;C&amp;P</oddFooter>
  </headerFooter>
</worksheet>
</file>

<file path=xl/worksheets/sheet17.xml><?xml version="1.0" encoding="utf-8"?>
<worksheet xmlns="http://schemas.openxmlformats.org/spreadsheetml/2006/main" xmlns:r="http://schemas.openxmlformats.org/officeDocument/2006/relationships">
  <dimension ref="A1:U35"/>
  <sheetViews>
    <sheetView rightToLeft="1" view="pageBreakPreview" zoomScale="130" zoomScaleNormal="100" zoomScaleSheetLayoutView="130" workbookViewId="0">
      <selection activeCell="H20" sqref="H20"/>
    </sheetView>
  </sheetViews>
  <sheetFormatPr defaultColWidth="9" defaultRowHeight="15.95" customHeight="1"/>
  <cols>
    <col min="1" max="1" width="17.875" style="48" customWidth="1"/>
    <col min="2" max="2" width="18.625" style="48" customWidth="1"/>
    <col min="3" max="3" width="24.5" style="48" customWidth="1"/>
    <col min="4" max="4" width="1.625" style="48" hidden="1" customWidth="1"/>
    <col min="5" max="6" width="9" style="48" hidden="1" customWidth="1"/>
    <col min="7" max="7" width="4.625" style="48" hidden="1" customWidth="1"/>
    <col min="8" max="13" width="9" style="48" hidden="1" customWidth="1"/>
    <col min="14" max="14" width="4" style="48" customWidth="1"/>
    <col min="15" max="16384" width="9" style="48"/>
  </cols>
  <sheetData>
    <row r="1" spans="1:21" ht="19.5" customHeight="1">
      <c r="A1" s="1007" t="s">
        <v>518</v>
      </c>
      <c r="B1" s="1066"/>
      <c r="C1" s="1066"/>
      <c r="D1" s="375"/>
      <c r="E1" s="375"/>
      <c r="F1" s="363"/>
      <c r="G1" s="363"/>
      <c r="H1" s="363"/>
      <c r="I1" s="363"/>
      <c r="J1" s="363"/>
      <c r="K1" s="363"/>
      <c r="L1" s="363"/>
      <c r="M1" s="363"/>
      <c r="N1" s="363"/>
      <c r="O1" s="363"/>
      <c r="P1" s="363"/>
      <c r="Q1" s="363"/>
      <c r="R1" s="5"/>
      <c r="S1" s="5"/>
      <c r="T1" s="5"/>
      <c r="U1" s="5"/>
    </row>
    <row r="2" spans="1:21" ht="30" customHeight="1">
      <c r="A2" s="996" t="s">
        <v>519</v>
      </c>
      <c r="B2" s="996"/>
      <c r="C2" s="996"/>
      <c r="D2" s="1122"/>
      <c r="E2" s="1122"/>
      <c r="F2" s="363"/>
      <c r="G2" s="363"/>
      <c r="H2" s="363"/>
      <c r="I2" s="363"/>
      <c r="J2" s="363"/>
      <c r="K2" s="363"/>
      <c r="L2" s="363"/>
      <c r="M2" s="363"/>
      <c r="N2" s="363"/>
      <c r="O2" s="363"/>
      <c r="P2" s="363"/>
      <c r="Q2" s="363"/>
      <c r="R2" s="5"/>
      <c r="S2" s="5"/>
      <c r="T2" s="5"/>
      <c r="U2" s="5"/>
    </row>
    <row r="3" spans="1:21" ht="3" customHeight="1">
      <c r="A3" s="362"/>
      <c r="B3" s="362"/>
      <c r="C3" s="362"/>
      <c r="D3" s="361"/>
      <c r="E3" s="361"/>
      <c r="F3" s="363"/>
      <c r="G3" s="363"/>
      <c r="H3" s="363"/>
      <c r="I3" s="363"/>
      <c r="J3" s="363"/>
      <c r="K3" s="363"/>
      <c r="L3" s="363"/>
      <c r="M3" s="363"/>
      <c r="N3" s="363"/>
      <c r="O3" s="363"/>
      <c r="P3" s="363"/>
      <c r="Q3" s="363"/>
      <c r="R3" s="5"/>
      <c r="S3" s="5"/>
      <c r="T3" s="5"/>
      <c r="U3" s="5"/>
    </row>
    <row r="4" spans="1:21" s="5" customFormat="1" ht="32.25" customHeight="1">
      <c r="A4" s="368" t="s">
        <v>285</v>
      </c>
      <c r="B4" s="573" t="s">
        <v>528</v>
      </c>
      <c r="C4" s="552" t="s">
        <v>96</v>
      </c>
      <c r="D4" s="94"/>
      <c r="E4" s="94"/>
      <c r="F4" s="94"/>
      <c r="G4" s="94"/>
      <c r="H4" s="94"/>
      <c r="I4" s="94"/>
      <c r="J4" s="94"/>
      <c r="K4" s="94"/>
      <c r="L4" s="94"/>
      <c r="M4" s="94"/>
      <c r="N4" s="94"/>
      <c r="O4" s="94"/>
      <c r="P4" s="94"/>
      <c r="Q4" s="94"/>
    </row>
    <row r="5" spans="1:21" s="5" customFormat="1" ht="18" customHeight="1">
      <c r="A5" s="137" t="s">
        <v>225</v>
      </c>
      <c r="B5" s="769">
        <v>63.075271572994744</v>
      </c>
      <c r="C5" s="118" t="s">
        <v>226</v>
      </c>
      <c r="D5" s="94"/>
      <c r="E5" s="94"/>
      <c r="F5" s="94"/>
      <c r="G5" s="94"/>
      <c r="H5" s="94"/>
      <c r="I5" s="94"/>
      <c r="J5" s="94"/>
      <c r="K5" s="94"/>
      <c r="L5" s="94"/>
      <c r="M5" s="94"/>
      <c r="N5" s="94"/>
      <c r="O5" s="94"/>
      <c r="P5" s="94"/>
      <c r="Q5" s="94"/>
    </row>
    <row r="6" spans="1:21" s="5" customFormat="1" ht="18" customHeight="1">
      <c r="A6" s="119" t="s">
        <v>3</v>
      </c>
      <c r="B6" s="770">
        <v>66.916998900353477</v>
      </c>
      <c r="C6" s="120" t="s">
        <v>4</v>
      </c>
      <c r="D6" s="94"/>
      <c r="E6" s="94"/>
      <c r="F6" s="94"/>
      <c r="G6" s="94"/>
      <c r="H6" s="94"/>
      <c r="I6" s="94"/>
      <c r="J6" s="94"/>
      <c r="K6" s="94"/>
      <c r="L6" s="94"/>
      <c r="M6" s="94"/>
      <c r="N6" s="94"/>
      <c r="O6" s="94"/>
      <c r="P6" s="94"/>
      <c r="Q6" s="94"/>
    </row>
    <row r="7" spans="1:21" s="5" customFormat="1" ht="18" customHeight="1">
      <c r="A7" s="121" t="s">
        <v>5</v>
      </c>
      <c r="B7" s="771">
        <v>66.5</v>
      </c>
      <c r="C7" s="125" t="s">
        <v>24</v>
      </c>
      <c r="D7" s="94"/>
      <c r="E7" s="94"/>
      <c r="F7" s="94"/>
      <c r="G7" s="94"/>
      <c r="H7" s="94"/>
      <c r="I7" s="94"/>
      <c r="J7" s="94"/>
      <c r="K7" s="94"/>
      <c r="L7" s="94"/>
      <c r="M7" s="94"/>
      <c r="N7" s="94"/>
      <c r="O7" s="94"/>
      <c r="P7" s="94"/>
      <c r="Q7" s="94"/>
    </row>
    <row r="8" spans="1:21" s="5" customFormat="1" ht="18" customHeight="1">
      <c r="A8" s="122" t="s">
        <v>11</v>
      </c>
      <c r="B8" s="772">
        <v>60.216958503455842</v>
      </c>
      <c r="C8" s="123" t="s">
        <v>183</v>
      </c>
      <c r="D8" s="94"/>
      <c r="E8" s="94"/>
      <c r="F8" s="94"/>
      <c r="G8" s="94"/>
      <c r="H8" s="94"/>
      <c r="I8" s="94"/>
      <c r="J8" s="94"/>
      <c r="K8" s="94"/>
      <c r="L8" s="94"/>
      <c r="M8" s="94"/>
      <c r="N8" s="94"/>
      <c r="O8" s="94"/>
      <c r="P8" s="94"/>
      <c r="Q8" s="94"/>
    </row>
    <row r="9" spans="1:21" s="5" customFormat="1" ht="18" customHeight="1">
      <c r="A9" s="122" t="s">
        <v>43</v>
      </c>
      <c r="B9" s="772">
        <v>60.20050787378549</v>
      </c>
      <c r="C9" s="123" t="s">
        <v>286</v>
      </c>
      <c r="D9" s="94"/>
      <c r="E9" s="94"/>
      <c r="F9" s="94"/>
      <c r="G9" s="94"/>
      <c r="H9" s="94"/>
      <c r="I9" s="94"/>
      <c r="J9" s="94"/>
      <c r="K9" s="94"/>
      <c r="L9" s="94"/>
      <c r="M9" s="94"/>
      <c r="N9" s="94"/>
      <c r="O9" s="94"/>
      <c r="P9" s="94"/>
      <c r="Q9" s="94"/>
    </row>
    <row r="10" spans="1:21" s="5" customFormat="1" ht="18" customHeight="1">
      <c r="A10" s="122" t="s">
        <v>13</v>
      </c>
      <c r="B10" s="772">
        <v>72.279785208376666</v>
      </c>
      <c r="C10" s="123" t="s">
        <v>287</v>
      </c>
      <c r="D10" s="94"/>
      <c r="E10" s="94"/>
      <c r="F10" s="94"/>
      <c r="G10" s="94"/>
      <c r="H10" s="94"/>
      <c r="I10" s="94"/>
      <c r="J10" s="94"/>
      <c r="K10" s="94"/>
      <c r="L10" s="94"/>
      <c r="M10" s="94"/>
      <c r="N10" s="94"/>
      <c r="O10" s="94"/>
      <c r="P10" s="94"/>
      <c r="Q10" s="94"/>
    </row>
    <row r="11" spans="1:21" s="5" customFormat="1" ht="18" customHeight="1">
      <c r="A11" s="122" t="s">
        <v>14</v>
      </c>
      <c r="B11" s="772">
        <v>70.406936519838055</v>
      </c>
      <c r="C11" s="123" t="s">
        <v>288</v>
      </c>
      <c r="D11" s="94"/>
      <c r="E11" s="94"/>
      <c r="F11" s="94"/>
      <c r="G11" s="94"/>
      <c r="H11" s="94"/>
      <c r="I11" s="94"/>
      <c r="J11" s="94"/>
      <c r="K11" s="94"/>
      <c r="L11" s="94"/>
      <c r="M11" s="94"/>
      <c r="N11" s="94"/>
      <c r="O11" s="94"/>
      <c r="P11" s="94"/>
      <c r="Q11" s="94"/>
    </row>
    <row r="12" spans="1:21" s="5" customFormat="1" ht="18" customHeight="1">
      <c r="A12" s="122" t="s">
        <v>44</v>
      </c>
      <c r="B12" s="772">
        <v>64.516595713453015</v>
      </c>
      <c r="C12" s="123" t="s">
        <v>289</v>
      </c>
      <c r="D12" s="94"/>
      <c r="E12" s="94"/>
      <c r="F12" s="94"/>
      <c r="G12" s="94"/>
      <c r="H12" s="94"/>
      <c r="I12" s="94"/>
      <c r="J12" s="94"/>
      <c r="K12" s="94"/>
      <c r="L12" s="94"/>
      <c r="M12" s="94"/>
      <c r="N12" s="94"/>
      <c r="O12" s="94"/>
      <c r="P12" s="94"/>
      <c r="Q12" s="94"/>
    </row>
    <row r="13" spans="1:21" s="5" customFormat="1" ht="18" customHeight="1">
      <c r="A13" s="97" t="s">
        <v>16</v>
      </c>
      <c r="B13" s="773">
        <v>66.896832853900719</v>
      </c>
      <c r="C13" s="98" t="s">
        <v>290</v>
      </c>
      <c r="D13" s="94"/>
      <c r="E13" s="94"/>
      <c r="F13" s="94"/>
      <c r="G13" s="94"/>
      <c r="H13" s="94"/>
      <c r="I13" s="94"/>
      <c r="J13" s="94"/>
      <c r="K13" s="94"/>
      <c r="L13" s="94"/>
      <c r="M13" s="94"/>
      <c r="N13" s="94"/>
      <c r="O13" s="94"/>
      <c r="P13" s="94"/>
      <c r="Q13" s="94"/>
    </row>
    <row r="14" spans="1:21" s="5" customFormat="1" ht="15.95" customHeight="1">
      <c r="A14" s="1118"/>
      <c r="B14" s="1118"/>
      <c r="C14" s="99"/>
      <c r="D14" s="94"/>
      <c r="E14" s="94"/>
      <c r="F14" s="94"/>
      <c r="G14" s="94"/>
      <c r="H14" s="94"/>
      <c r="I14" s="94"/>
      <c r="J14" s="94"/>
      <c r="K14" s="94"/>
      <c r="L14" s="94"/>
      <c r="M14" s="94"/>
      <c r="N14" s="94"/>
      <c r="O14" s="94"/>
      <c r="P14" s="94"/>
      <c r="Q14" s="94"/>
    </row>
    <row r="15" spans="1:21" s="5" customFormat="1" ht="15.95" customHeight="1">
      <c r="A15" s="363"/>
      <c r="B15" s="201"/>
      <c r="C15" s="363"/>
      <c r="D15" s="363"/>
      <c r="E15" s="363"/>
      <c r="F15" s="363"/>
      <c r="G15" s="363"/>
      <c r="H15" s="363"/>
      <c r="I15" s="363"/>
      <c r="J15" s="363"/>
      <c r="K15" s="363"/>
      <c r="L15" s="363"/>
      <c r="M15" s="363"/>
      <c r="N15" s="363"/>
      <c r="O15" s="363"/>
      <c r="P15" s="363"/>
      <c r="Q15" s="363"/>
    </row>
    <row r="16" spans="1:21" s="5" customFormat="1" ht="15.95" customHeight="1">
      <c r="A16" s="1119"/>
      <c r="B16" s="1119"/>
      <c r="C16" s="1120"/>
      <c r="D16" s="1121"/>
      <c r="E16" s="363"/>
      <c r="F16" s="363"/>
      <c r="G16" s="363"/>
      <c r="H16" s="363"/>
      <c r="I16" s="363"/>
      <c r="J16" s="363"/>
      <c r="K16" s="363"/>
      <c r="L16" s="363"/>
      <c r="M16" s="363"/>
      <c r="N16" s="363"/>
      <c r="O16" s="363"/>
      <c r="P16" s="363"/>
      <c r="Q16" s="363"/>
    </row>
    <row r="17" spans="1:17" s="5" customFormat="1" ht="15.95" customHeight="1">
      <c r="A17" s="363"/>
      <c r="B17" s="366"/>
      <c r="C17" s="363"/>
      <c r="D17" s="363"/>
      <c r="E17" s="363"/>
      <c r="F17" s="363"/>
      <c r="G17" s="363"/>
      <c r="H17" s="363"/>
      <c r="I17" s="363"/>
      <c r="J17" s="363"/>
      <c r="K17" s="363"/>
      <c r="L17" s="363"/>
      <c r="M17" s="363"/>
      <c r="N17" s="363"/>
      <c r="O17" s="363"/>
      <c r="P17" s="363"/>
      <c r="Q17" s="363"/>
    </row>
    <row r="18" spans="1:17" s="5" customFormat="1" ht="15.95" customHeight="1">
      <c r="A18" s="363"/>
      <c r="B18" s="363"/>
      <c r="C18" s="363"/>
      <c r="D18" s="363"/>
      <c r="E18" s="363"/>
      <c r="F18" s="363"/>
      <c r="G18" s="363"/>
      <c r="H18" s="363"/>
      <c r="I18" s="363"/>
      <c r="J18" s="363"/>
      <c r="K18" s="363"/>
      <c r="L18" s="363"/>
      <c r="M18" s="363"/>
      <c r="N18" s="363"/>
      <c r="O18" s="363"/>
      <c r="P18" s="363"/>
      <c r="Q18" s="363"/>
    </row>
    <row r="19" spans="1:17" s="5" customFormat="1" ht="15.95" customHeight="1">
      <c r="A19" s="363"/>
      <c r="B19" s="363"/>
      <c r="C19" s="363"/>
      <c r="D19" s="363"/>
      <c r="E19" s="363"/>
      <c r="F19" s="363"/>
      <c r="G19" s="363"/>
      <c r="H19" s="363"/>
      <c r="I19" s="363"/>
      <c r="J19" s="363"/>
      <c r="K19" s="363"/>
      <c r="L19" s="363"/>
      <c r="M19" s="363"/>
      <c r="N19" s="363"/>
      <c r="O19" s="363"/>
      <c r="P19" s="363"/>
      <c r="Q19" s="363"/>
    </row>
    <row r="20" spans="1:17" s="5" customFormat="1" ht="15.95" customHeight="1">
      <c r="A20" s="363"/>
      <c r="B20" s="363"/>
      <c r="C20" s="363"/>
      <c r="D20" s="363"/>
      <c r="E20" s="363"/>
      <c r="F20" s="363"/>
      <c r="G20" s="363"/>
      <c r="H20" s="363"/>
      <c r="I20" s="363"/>
      <c r="J20" s="363"/>
      <c r="K20" s="363"/>
      <c r="L20" s="363"/>
      <c r="M20" s="363"/>
      <c r="N20" s="363"/>
      <c r="O20" s="363"/>
      <c r="P20" s="363"/>
      <c r="Q20" s="363"/>
    </row>
    <row r="21" spans="1:17" s="5" customFormat="1" ht="15.95" customHeight="1">
      <c r="A21" s="363"/>
      <c r="B21" s="363"/>
      <c r="C21" s="363"/>
      <c r="D21" s="363"/>
      <c r="E21" s="363"/>
      <c r="F21" s="363"/>
      <c r="G21" s="363"/>
      <c r="H21" s="363"/>
      <c r="I21" s="363"/>
      <c r="J21" s="363"/>
      <c r="K21" s="363"/>
      <c r="L21" s="363"/>
      <c r="M21" s="363"/>
      <c r="N21" s="363"/>
      <c r="O21" s="363"/>
      <c r="P21" s="363"/>
      <c r="Q21" s="363"/>
    </row>
    <row r="22" spans="1:17" s="5" customFormat="1" ht="15.95" customHeight="1">
      <c r="A22" s="363"/>
      <c r="B22" s="363"/>
      <c r="C22" s="363"/>
      <c r="D22" s="363"/>
      <c r="E22" s="363"/>
      <c r="F22" s="363"/>
      <c r="G22" s="363"/>
      <c r="H22" s="363"/>
      <c r="I22" s="363"/>
      <c r="J22" s="363"/>
      <c r="K22" s="363"/>
      <c r="L22" s="363"/>
      <c r="M22" s="363"/>
      <c r="N22" s="363"/>
      <c r="O22" s="363"/>
      <c r="P22" s="363"/>
      <c r="Q22" s="363"/>
    </row>
    <row r="23" spans="1:17" s="5" customFormat="1" ht="15.95" customHeight="1">
      <c r="A23" s="363"/>
      <c r="B23" s="363"/>
      <c r="C23" s="363"/>
      <c r="D23" s="363"/>
      <c r="E23" s="363"/>
      <c r="F23" s="363"/>
      <c r="G23" s="363"/>
      <c r="H23" s="363"/>
      <c r="I23" s="363"/>
      <c r="J23" s="363"/>
      <c r="K23" s="363"/>
      <c r="L23" s="363"/>
      <c r="M23" s="363"/>
      <c r="N23" s="363"/>
      <c r="O23" s="363"/>
      <c r="P23" s="363"/>
      <c r="Q23" s="363"/>
    </row>
    <row r="24" spans="1:17" s="5" customFormat="1" ht="15.95" customHeight="1">
      <c r="A24" s="363"/>
      <c r="B24" s="363"/>
      <c r="C24" s="363"/>
      <c r="D24" s="363"/>
      <c r="E24" s="363"/>
      <c r="F24" s="363"/>
      <c r="G24" s="363"/>
      <c r="H24" s="363"/>
      <c r="I24" s="363"/>
      <c r="J24" s="363"/>
      <c r="K24" s="363"/>
      <c r="L24" s="363"/>
      <c r="M24" s="363"/>
      <c r="N24" s="363"/>
      <c r="O24" s="363"/>
      <c r="P24" s="363"/>
      <c r="Q24" s="363"/>
    </row>
    <row r="25" spans="1:17" s="5" customFormat="1" ht="15.95" customHeight="1">
      <c r="A25" s="363"/>
      <c r="B25" s="363"/>
      <c r="C25" s="363"/>
      <c r="D25" s="363"/>
      <c r="E25" s="363"/>
      <c r="F25" s="363"/>
      <c r="G25" s="363"/>
      <c r="H25" s="363"/>
      <c r="I25" s="363"/>
      <c r="J25" s="363"/>
      <c r="K25" s="363"/>
      <c r="L25" s="363"/>
      <c r="M25" s="363"/>
      <c r="N25" s="363"/>
      <c r="O25" s="363"/>
      <c r="P25" s="363"/>
      <c r="Q25" s="363"/>
    </row>
    <row r="26" spans="1:17" s="5" customFormat="1" ht="15.95" customHeight="1">
      <c r="A26" s="363"/>
      <c r="B26" s="363"/>
      <c r="C26" s="363"/>
      <c r="D26" s="363"/>
      <c r="E26" s="363"/>
      <c r="F26" s="363"/>
      <c r="G26" s="363"/>
      <c r="H26" s="363"/>
      <c r="I26" s="363"/>
      <c r="J26" s="363"/>
      <c r="K26" s="363"/>
      <c r="L26" s="363"/>
      <c r="M26" s="363"/>
      <c r="N26" s="363"/>
      <c r="O26" s="363"/>
      <c r="P26" s="363"/>
      <c r="Q26" s="363"/>
    </row>
    <row r="27" spans="1:17" s="5" customFormat="1" ht="15.95" customHeight="1">
      <c r="A27" s="363"/>
      <c r="B27" s="363"/>
      <c r="C27" s="363"/>
      <c r="D27" s="363"/>
      <c r="E27" s="363"/>
      <c r="F27" s="363"/>
      <c r="G27" s="363"/>
      <c r="H27" s="363"/>
      <c r="I27" s="363"/>
      <c r="J27" s="363"/>
      <c r="K27" s="363"/>
      <c r="L27" s="363"/>
      <c r="M27" s="363"/>
      <c r="N27" s="363"/>
      <c r="O27" s="363"/>
      <c r="P27" s="363"/>
      <c r="Q27" s="363"/>
    </row>
    <row r="28" spans="1:17" s="5" customFormat="1" ht="15.95" customHeight="1">
      <c r="A28" s="363"/>
      <c r="B28" s="363"/>
      <c r="C28" s="363"/>
      <c r="D28" s="363"/>
      <c r="E28" s="363"/>
      <c r="F28" s="363"/>
      <c r="G28" s="363"/>
      <c r="H28" s="363"/>
      <c r="I28" s="363"/>
      <c r="J28" s="363"/>
      <c r="K28" s="363"/>
      <c r="L28" s="363"/>
      <c r="M28" s="363"/>
      <c r="N28" s="363"/>
      <c r="O28" s="363"/>
      <c r="P28" s="363"/>
      <c r="Q28" s="363"/>
    </row>
    <row r="29" spans="1:17" ht="15.95" customHeight="1">
      <c r="A29" s="363"/>
      <c r="B29" s="363"/>
      <c r="C29" s="363"/>
      <c r="D29" s="363"/>
      <c r="E29" s="363"/>
      <c r="F29" s="363"/>
      <c r="G29" s="363"/>
      <c r="H29" s="363"/>
      <c r="I29" s="363"/>
      <c r="J29" s="363"/>
      <c r="K29" s="363"/>
      <c r="L29" s="363"/>
      <c r="M29" s="363"/>
      <c r="N29" s="363"/>
      <c r="O29" s="363"/>
      <c r="P29" s="363"/>
      <c r="Q29" s="363"/>
    </row>
    <row r="30" spans="1:17" ht="15.95" customHeight="1">
      <c r="A30" s="363"/>
      <c r="B30" s="363"/>
      <c r="C30" s="363"/>
      <c r="D30" s="363"/>
      <c r="E30" s="363"/>
      <c r="F30" s="363"/>
      <c r="G30" s="363"/>
      <c r="H30" s="363"/>
      <c r="I30" s="363"/>
      <c r="J30" s="363"/>
      <c r="K30" s="363"/>
      <c r="L30" s="363"/>
      <c r="M30" s="363"/>
      <c r="N30" s="363"/>
      <c r="O30" s="363"/>
      <c r="P30" s="363"/>
      <c r="Q30" s="363"/>
    </row>
    <row r="31" spans="1:17" ht="15.95" customHeight="1">
      <c r="A31" s="363"/>
      <c r="B31" s="363"/>
      <c r="C31" s="363"/>
      <c r="D31" s="363"/>
      <c r="E31" s="363"/>
      <c r="F31" s="363"/>
      <c r="G31" s="363"/>
      <c r="H31" s="363"/>
      <c r="I31" s="363"/>
      <c r="J31" s="363"/>
      <c r="K31" s="363"/>
      <c r="L31" s="363"/>
      <c r="M31" s="363"/>
      <c r="N31" s="363"/>
      <c r="O31" s="363"/>
      <c r="P31" s="363"/>
      <c r="Q31" s="363"/>
    </row>
    <row r="32" spans="1:17" ht="15.95" customHeight="1">
      <c r="A32" s="363"/>
      <c r="B32" s="363"/>
      <c r="C32" s="363"/>
      <c r="D32" s="363"/>
      <c r="E32" s="363"/>
      <c r="F32" s="363"/>
      <c r="G32" s="363"/>
      <c r="H32" s="363"/>
      <c r="I32" s="363"/>
      <c r="J32" s="363"/>
      <c r="K32" s="363"/>
      <c r="L32" s="363"/>
      <c r="M32" s="363"/>
      <c r="N32" s="363"/>
      <c r="O32" s="363"/>
      <c r="P32" s="363"/>
      <c r="Q32" s="363"/>
    </row>
    <row r="33" spans="1:17" ht="15.95" customHeight="1">
      <c r="A33" s="363"/>
      <c r="B33" s="363"/>
      <c r="C33" s="363"/>
      <c r="D33" s="363"/>
      <c r="E33" s="363"/>
      <c r="F33" s="363"/>
      <c r="G33" s="363"/>
      <c r="H33" s="363"/>
      <c r="I33" s="363"/>
      <c r="J33" s="363"/>
      <c r="K33" s="363"/>
      <c r="L33" s="363"/>
      <c r="M33" s="363"/>
      <c r="N33" s="363"/>
      <c r="O33" s="363"/>
      <c r="P33" s="363"/>
      <c r="Q33" s="363"/>
    </row>
    <row r="34" spans="1:17" ht="15.95" customHeight="1">
      <c r="A34" s="363"/>
      <c r="B34" s="363"/>
      <c r="C34" s="363"/>
      <c r="D34" s="363"/>
      <c r="E34" s="363"/>
      <c r="F34" s="363"/>
      <c r="G34" s="363"/>
      <c r="H34" s="363"/>
      <c r="I34" s="363"/>
      <c r="J34" s="363"/>
      <c r="K34" s="363"/>
      <c r="L34" s="363"/>
      <c r="M34" s="363"/>
      <c r="N34" s="363"/>
      <c r="O34" s="363"/>
      <c r="P34" s="363"/>
      <c r="Q34" s="363"/>
    </row>
    <row r="35" spans="1:17" ht="15.95" customHeight="1">
      <c r="A35" s="363"/>
      <c r="B35" s="363"/>
      <c r="C35" s="363"/>
      <c r="D35" s="363"/>
      <c r="E35" s="363"/>
      <c r="F35" s="363"/>
      <c r="G35" s="363"/>
      <c r="H35" s="363"/>
      <c r="I35" s="363"/>
      <c r="J35" s="363"/>
      <c r="K35" s="363"/>
      <c r="L35" s="363"/>
      <c r="M35" s="363"/>
      <c r="N35" s="363"/>
      <c r="O35" s="363"/>
      <c r="P35" s="363"/>
      <c r="Q35" s="363"/>
    </row>
  </sheetData>
  <mergeCells count="6">
    <mergeCell ref="A14:B14"/>
    <mergeCell ref="A16:B16"/>
    <mergeCell ref="C16:D16"/>
    <mergeCell ref="A1:C1"/>
    <mergeCell ref="A2:C2"/>
    <mergeCell ref="D2:E2"/>
  </mergeCells>
  <printOptions horizontalCentered="1"/>
  <pageMargins left="0.59055118110236227" right="0.59055118110236227" top="0.78740157480314965" bottom="0.59055118110236227" header="0.39370078740157483" footer="0.39370078740157483"/>
  <pageSetup paperSize="9" firstPageNumber="49" fitToWidth="2" orientation="portrait" r:id="rId1"/>
  <headerFooter>
    <oddHeader xml:space="preserve">&amp;L&amp;8PCBS: West Bank Northern Governorates Statistical Yearbook, 2014&amp;R&amp;8 &amp;K00+000ا&amp;K01+000PCBS: كتاب محافظات شمال الضفة الغربية الاحصائي السنوي، 2014 </oddHeader>
    <oddFooter>&amp;C&amp;P</oddFooter>
  </headerFooter>
</worksheet>
</file>

<file path=xl/worksheets/sheet18.xml><?xml version="1.0" encoding="utf-8"?>
<worksheet xmlns="http://schemas.openxmlformats.org/spreadsheetml/2006/main" xmlns:r="http://schemas.openxmlformats.org/officeDocument/2006/relationships">
  <dimension ref="A1:W39"/>
  <sheetViews>
    <sheetView rightToLeft="1" view="pageBreakPreview" topLeftCell="A10" zoomScale="130" zoomScaleNormal="100" zoomScaleSheetLayoutView="130" workbookViewId="0">
      <selection activeCell="H20" sqref="H20"/>
    </sheetView>
  </sheetViews>
  <sheetFormatPr defaultColWidth="9" defaultRowHeight="15.95" customHeight="1"/>
  <cols>
    <col min="1" max="1" width="21.875" style="48" customWidth="1"/>
    <col min="2" max="2" width="13.125" style="48" customWidth="1"/>
    <col min="3" max="3" width="26.875" style="48" customWidth="1"/>
    <col min="4" max="4" width="1.625" style="48" hidden="1" customWidth="1"/>
    <col min="5" max="6" width="9" style="48" hidden="1" customWidth="1"/>
    <col min="7" max="7" width="4.625" style="48" hidden="1" customWidth="1"/>
    <col min="8" max="11" width="9" style="48" hidden="1" customWidth="1"/>
    <col min="12" max="12" width="2.75" style="48" customWidth="1"/>
    <col min="13" max="13" width="4.125" style="48" customWidth="1"/>
    <col min="14" max="14" width="6.125" style="48" customWidth="1"/>
    <col min="15" max="16384" width="9" style="48"/>
  </cols>
  <sheetData>
    <row r="1" spans="1:23" ht="40.5" customHeight="1">
      <c r="A1" s="1124" t="s">
        <v>434</v>
      </c>
      <c r="B1" s="1124"/>
      <c r="C1" s="1124"/>
      <c r="D1" s="375"/>
      <c r="E1" s="375"/>
      <c r="F1" s="89"/>
      <c r="G1" s="89"/>
      <c r="H1" s="89"/>
      <c r="I1" s="89"/>
      <c r="J1" s="89"/>
      <c r="K1" s="89"/>
      <c r="L1" s="89"/>
      <c r="M1" s="89"/>
      <c r="N1" s="89"/>
      <c r="O1" s="89"/>
      <c r="P1" s="89"/>
      <c r="Q1" s="89"/>
      <c r="R1" s="89"/>
      <c r="S1" s="5"/>
      <c r="T1" s="5"/>
      <c r="U1" s="5"/>
    </row>
    <row r="2" spans="1:23" ht="26.25" customHeight="1">
      <c r="A2" s="1125" t="s">
        <v>520</v>
      </c>
      <c r="B2" s="1125"/>
      <c r="C2" s="1125"/>
      <c r="D2" s="1126"/>
      <c r="E2" s="1126"/>
      <c r="F2" s="89"/>
      <c r="G2" s="89"/>
      <c r="H2" s="89"/>
      <c r="I2" s="89"/>
      <c r="J2" s="89"/>
      <c r="K2" s="89"/>
      <c r="L2" s="89"/>
      <c r="M2" s="89"/>
      <c r="N2" s="89"/>
      <c r="O2" s="89"/>
      <c r="P2" s="89"/>
      <c r="Q2" s="89"/>
      <c r="R2" s="89"/>
      <c r="S2" s="5"/>
      <c r="T2" s="5"/>
      <c r="U2" s="5"/>
    </row>
    <row r="3" spans="1:23" ht="8.25" customHeight="1">
      <c r="A3" s="1125"/>
      <c r="B3" s="1125"/>
      <c r="C3" s="1125"/>
      <c r="D3" s="1126"/>
      <c r="E3" s="1126"/>
      <c r="F3" s="89"/>
      <c r="G3" s="89"/>
      <c r="H3" s="89"/>
      <c r="I3" s="89"/>
      <c r="J3" s="89"/>
      <c r="K3" s="89"/>
      <c r="L3" s="89"/>
      <c r="M3" s="89"/>
      <c r="N3" s="89"/>
      <c r="O3" s="89"/>
      <c r="P3" s="89"/>
      <c r="Q3" s="89"/>
      <c r="R3" s="89"/>
      <c r="S3" s="5"/>
      <c r="T3" s="5"/>
      <c r="U3" s="5"/>
    </row>
    <row r="4" spans="1:23" ht="3" customHeight="1">
      <c r="D4" s="89"/>
      <c r="E4" s="89"/>
      <c r="F4" s="89"/>
      <c r="G4" s="89"/>
      <c r="H4" s="89"/>
      <c r="I4" s="89"/>
      <c r="J4" s="89"/>
      <c r="K4" s="89"/>
      <c r="L4" s="89"/>
      <c r="M4" s="89"/>
      <c r="N4" s="89"/>
      <c r="O4" s="89"/>
      <c r="P4" s="89"/>
      <c r="Q4" s="89"/>
      <c r="R4" s="89"/>
      <c r="S4" s="5"/>
      <c r="T4" s="5"/>
      <c r="U4" s="5"/>
    </row>
    <row r="5" spans="1:23" ht="33.75" customHeight="1">
      <c r="A5" s="584" t="s">
        <v>336</v>
      </c>
      <c r="B5" s="676" t="s">
        <v>528</v>
      </c>
      <c r="C5" s="374" t="s">
        <v>17</v>
      </c>
      <c r="D5" s="89"/>
      <c r="E5" s="89"/>
      <c r="F5" s="89"/>
      <c r="G5" s="100"/>
      <c r="H5" s="73"/>
      <c r="I5" s="89"/>
      <c r="J5" s="89"/>
      <c r="K5" s="89"/>
      <c r="L5" s="89"/>
      <c r="M5" s="89"/>
      <c r="N5" s="89"/>
      <c r="O5" s="89"/>
      <c r="P5" s="89"/>
      <c r="Q5" s="89"/>
      <c r="R5" s="89"/>
      <c r="S5" s="5"/>
      <c r="T5" s="5"/>
      <c r="U5" s="5"/>
    </row>
    <row r="6" spans="1:23" s="134" customFormat="1" ht="16.5" customHeight="1">
      <c r="A6" s="124" t="s">
        <v>225</v>
      </c>
      <c r="B6" s="671">
        <v>60.152447751486129</v>
      </c>
      <c r="C6" s="125" t="s">
        <v>226</v>
      </c>
      <c r="D6" s="553"/>
      <c r="E6" s="553"/>
      <c r="F6" s="553"/>
      <c r="G6" s="101"/>
      <c r="H6" s="574"/>
      <c r="I6" s="553"/>
      <c r="J6" s="553"/>
      <c r="K6" s="553"/>
      <c r="L6" s="553"/>
      <c r="M6" s="553"/>
      <c r="N6" s="553"/>
      <c r="O6" s="553"/>
      <c r="P6" s="553"/>
      <c r="Q6" s="553"/>
      <c r="R6" s="553"/>
      <c r="S6" s="575"/>
      <c r="T6" s="575"/>
      <c r="U6" s="575"/>
      <c r="V6" s="575"/>
      <c r="W6" s="575"/>
    </row>
    <row r="7" spans="1:23" s="134" customFormat="1" ht="16.5" customHeight="1">
      <c r="A7" s="124" t="s">
        <v>3</v>
      </c>
      <c r="B7" s="672">
        <v>59.523165411313236</v>
      </c>
      <c r="C7" s="125" t="s">
        <v>4</v>
      </c>
      <c r="D7" s="553"/>
      <c r="E7" s="553"/>
      <c r="F7" s="553"/>
      <c r="G7" s="102"/>
      <c r="H7" s="574"/>
      <c r="I7" s="553"/>
      <c r="J7" s="553"/>
      <c r="K7" s="553"/>
      <c r="L7" s="553"/>
      <c r="M7" s="553"/>
      <c r="N7" s="553"/>
      <c r="O7" s="553"/>
      <c r="P7" s="553"/>
      <c r="Q7" s="553"/>
      <c r="R7" s="553"/>
      <c r="S7" s="575"/>
      <c r="T7" s="575"/>
      <c r="U7" s="575"/>
      <c r="V7" s="575"/>
      <c r="W7" s="575"/>
    </row>
    <row r="8" spans="1:23" s="134" customFormat="1" ht="16.5" customHeight="1">
      <c r="A8" s="119" t="s">
        <v>5</v>
      </c>
      <c r="B8" s="675">
        <v>61.9</v>
      </c>
      <c r="C8" s="125" t="s">
        <v>24</v>
      </c>
      <c r="D8" s="553"/>
      <c r="E8" s="553"/>
      <c r="F8" s="553"/>
      <c r="G8" s="102"/>
      <c r="H8" s="574"/>
      <c r="I8" s="553"/>
      <c r="J8" s="553"/>
      <c r="K8" s="553"/>
      <c r="L8" s="553"/>
      <c r="M8" s="553"/>
      <c r="N8" s="553"/>
      <c r="O8" s="553"/>
      <c r="P8" s="553"/>
      <c r="Q8" s="553"/>
      <c r="R8" s="553"/>
      <c r="S8" s="575"/>
      <c r="T8" s="575"/>
      <c r="U8" s="575"/>
      <c r="V8" s="575"/>
      <c r="W8" s="575"/>
    </row>
    <row r="9" spans="1:23" s="134" customFormat="1" ht="16.5" customHeight="1">
      <c r="A9" s="122" t="s">
        <v>11</v>
      </c>
      <c r="B9" s="673">
        <v>59.266016907461896</v>
      </c>
      <c r="C9" s="668" t="s">
        <v>183</v>
      </c>
      <c r="D9" s="553"/>
      <c r="E9" s="553"/>
      <c r="F9" s="553"/>
      <c r="G9" s="102"/>
      <c r="H9" s="574"/>
      <c r="I9" s="553"/>
      <c r="J9" s="553"/>
      <c r="K9" s="553"/>
      <c r="L9" s="553"/>
      <c r="M9" s="553"/>
      <c r="N9" s="553"/>
      <c r="O9" s="553"/>
      <c r="P9" s="553"/>
      <c r="Q9" s="553"/>
      <c r="R9" s="553"/>
      <c r="S9" s="575"/>
      <c r="T9" s="575"/>
      <c r="U9" s="575"/>
      <c r="V9" s="575"/>
      <c r="W9" s="575"/>
    </row>
    <row r="10" spans="1:23" s="134" customFormat="1" ht="16.5" customHeight="1">
      <c r="A10" s="122" t="s">
        <v>43</v>
      </c>
      <c r="B10" s="673">
        <v>43.606374097930996</v>
      </c>
      <c r="C10" s="668" t="s">
        <v>286</v>
      </c>
      <c r="D10" s="553"/>
      <c r="E10" s="553"/>
      <c r="F10" s="553"/>
      <c r="G10" s="102"/>
      <c r="H10" s="574"/>
      <c r="I10" s="553"/>
      <c r="J10" s="553"/>
      <c r="K10" s="553"/>
      <c r="L10" s="553"/>
      <c r="M10" s="553"/>
      <c r="N10" s="553"/>
      <c r="O10" s="553"/>
      <c r="P10" s="553"/>
      <c r="Q10" s="553"/>
      <c r="R10" s="553"/>
      <c r="S10" s="575"/>
      <c r="T10" s="575"/>
      <c r="U10" s="575"/>
      <c r="V10" s="575"/>
      <c r="W10" s="575"/>
    </row>
    <row r="11" spans="1:23" s="134" customFormat="1" ht="16.5" customHeight="1">
      <c r="A11" s="122" t="s">
        <v>13</v>
      </c>
      <c r="B11" s="673">
        <v>61.750525066928965</v>
      </c>
      <c r="C11" s="668" t="s">
        <v>287</v>
      </c>
      <c r="D11" s="553"/>
      <c r="E11" s="553"/>
      <c r="F11" s="553"/>
      <c r="G11" s="103"/>
      <c r="H11" s="574"/>
      <c r="I11" s="553"/>
      <c r="J11" s="553"/>
      <c r="K11" s="553"/>
      <c r="L11" s="553"/>
      <c r="M11" s="553"/>
      <c r="N11" s="553"/>
      <c r="O11" s="553"/>
      <c r="P11" s="553"/>
      <c r="Q11" s="553"/>
      <c r="R11" s="553"/>
      <c r="S11" s="575"/>
      <c r="T11" s="575"/>
      <c r="U11" s="575"/>
      <c r="V11" s="575"/>
      <c r="W11" s="575"/>
    </row>
    <row r="12" spans="1:23" s="575" customFormat="1" ht="16.5" customHeight="1">
      <c r="A12" s="95" t="s">
        <v>14</v>
      </c>
      <c r="B12" s="673">
        <v>68.890255245531179</v>
      </c>
      <c r="C12" s="669" t="s">
        <v>288</v>
      </c>
      <c r="D12" s="553"/>
      <c r="E12" s="553"/>
      <c r="F12" s="553"/>
      <c r="G12" s="102"/>
      <c r="H12" s="574"/>
      <c r="I12" s="553"/>
      <c r="J12" s="553"/>
      <c r="K12" s="553"/>
      <c r="L12" s="553"/>
      <c r="M12" s="553"/>
      <c r="N12" s="553"/>
      <c r="O12" s="553"/>
      <c r="P12" s="553"/>
      <c r="Q12" s="553"/>
      <c r="R12" s="553"/>
    </row>
    <row r="13" spans="1:23" s="575" customFormat="1" ht="16.5" customHeight="1">
      <c r="A13" s="95" t="s">
        <v>44</v>
      </c>
      <c r="B13" s="673">
        <v>59.751951456413877</v>
      </c>
      <c r="C13" s="669" t="s">
        <v>289</v>
      </c>
      <c r="D13" s="553"/>
      <c r="E13" s="553"/>
      <c r="F13" s="553"/>
      <c r="G13" s="102"/>
      <c r="H13" s="574"/>
      <c r="I13" s="553"/>
      <c r="J13" s="553"/>
      <c r="K13" s="553"/>
      <c r="L13" s="553"/>
      <c r="M13" s="553"/>
      <c r="N13" s="553"/>
      <c r="O13" s="553"/>
      <c r="P13" s="553"/>
      <c r="Q13" s="553"/>
      <c r="R13" s="553"/>
    </row>
    <row r="14" spans="1:23" s="575" customFormat="1" ht="16.5" customHeight="1">
      <c r="A14" s="97" t="s">
        <v>16</v>
      </c>
      <c r="B14" s="674">
        <v>55.98993437085926</v>
      </c>
      <c r="C14" s="670" t="s">
        <v>290</v>
      </c>
      <c r="D14" s="553"/>
      <c r="E14" s="553"/>
      <c r="F14" s="553"/>
      <c r="G14" s="102"/>
      <c r="H14" s="574"/>
      <c r="I14" s="553"/>
      <c r="J14" s="553"/>
      <c r="K14" s="553"/>
      <c r="L14" s="553"/>
      <c r="M14" s="553"/>
      <c r="N14" s="553"/>
      <c r="O14" s="553"/>
      <c r="P14" s="553"/>
      <c r="Q14" s="553"/>
      <c r="R14" s="553"/>
    </row>
    <row r="15" spans="1:23" s="5" customFormat="1" ht="16.5" customHeight="1">
      <c r="A15" s="89"/>
      <c r="B15" s="201"/>
      <c r="C15" s="89"/>
      <c r="D15" s="73"/>
      <c r="E15" s="73"/>
      <c r="F15" s="73"/>
      <c r="G15" s="73"/>
      <c r="H15" s="104"/>
      <c r="I15" s="73"/>
      <c r="J15" s="89"/>
      <c r="K15" s="89"/>
      <c r="L15" s="89"/>
      <c r="M15" s="89"/>
      <c r="N15" s="89"/>
      <c r="O15" s="89"/>
      <c r="P15" s="89"/>
      <c r="Q15" s="89"/>
      <c r="R15" s="89"/>
    </row>
    <row r="16" spans="1:23" s="5" customFormat="1" ht="16.5" customHeight="1">
      <c r="A16" s="89"/>
      <c r="B16" s="89"/>
      <c r="C16" s="89"/>
      <c r="D16" s="73"/>
      <c r="E16" s="73"/>
      <c r="F16" s="73"/>
      <c r="G16" s="73"/>
      <c r="H16" s="104"/>
      <c r="I16" s="73"/>
      <c r="J16" s="89"/>
      <c r="K16" s="89"/>
      <c r="L16" s="89"/>
      <c r="M16" s="89"/>
      <c r="N16" s="89"/>
      <c r="O16" s="89"/>
      <c r="P16" s="89"/>
      <c r="Q16" s="89"/>
      <c r="R16" s="89"/>
    </row>
    <row r="17" spans="1:18" s="5" customFormat="1" ht="38.25" customHeight="1">
      <c r="A17" s="1066" t="s">
        <v>435</v>
      </c>
      <c r="B17" s="1066"/>
      <c r="C17" s="1066"/>
      <c r="D17" s="89"/>
      <c r="E17" s="89"/>
      <c r="F17" s="89"/>
      <c r="G17" s="89"/>
      <c r="H17" s="89"/>
      <c r="I17" s="89"/>
      <c r="J17" s="89"/>
      <c r="K17" s="89"/>
      <c r="L17" s="89"/>
      <c r="M17" s="89"/>
      <c r="N17" s="89"/>
      <c r="O17" s="89"/>
      <c r="P17" s="89"/>
      <c r="Q17" s="89"/>
      <c r="R17" s="89"/>
    </row>
    <row r="18" spans="1:18" s="5" customFormat="1" ht="30" customHeight="1">
      <c r="A18" s="1123" t="s">
        <v>542</v>
      </c>
      <c r="B18" s="1123"/>
      <c r="C18" s="1123"/>
      <c r="D18" s="89"/>
      <c r="E18" s="89"/>
      <c r="F18" s="89"/>
      <c r="G18" s="89"/>
      <c r="H18" s="89"/>
      <c r="I18" s="89"/>
      <c r="J18" s="89"/>
      <c r="K18" s="89"/>
      <c r="L18" s="89"/>
      <c r="M18" s="89"/>
      <c r="N18" s="89"/>
      <c r="O18" s="89"/>
      <c r="P18" s="89"/>
      <c r="Q18" s="89"/>
      <c r="R18" s="89"/>
    </row>
    <row r="19" spans="1:18" s="5" customFormat="1" ht="3" customHeight="1">
      <c r="A19" s="642"/>
      <c r="B19" s="642"/>
      <c r="C19" s="642"/>
      <c r="D19" s="89"/>
      <c r="E19" s="89"/>
      <c r="F19" s="89"/>
      <c r="G19" s="89"/>
      <c r="H19" s="89"/>
      <c r="I19" s="89"/>
      <c r="J19" s="89"/>
      <c r="K19" s="89"/>
      <c r="L19" s="89"/>
      <c r="M19" s="89"/>
      <c r="N19" s="89"/>
      <c r="O19" s="89"/>
      <c r="P19" s="89"/>
      <c r="Q19" s="89"/>
      <c r="R19" s="89"/>
    </row>
    <row r="20" spans="1:18" s="5" customFormat="1" ht="39" customHeight="1">
      <c r="A20" s="368" t="s">
        <v>291</v>
      </c>
      <c r="B20" s="573" t="s">
        <v>528</v>
      </c>
      <c r="C20" s="640" t="s">
        <v>292</v>
      </c>
      <c r="D20" s="89"/>
      <c r="E20" s="89"/>
      <c r="F20" s="89"/>
      <c r="G20" s="89"/>
      <c r="H20" s="89"/>
      <c r="I20" s="89"/>
      <c r="J20" s="89"/>
      <c r="K20" s="89"/>
      <c r="L20" s="89"/>
      <c r="M20" s="89"/>
      <c r="N20" s="89"/>
      <c r="O20" s="89"/>
      <c r="P20" s="89"/>
      <c r="Q20" s="89"/>
      <c r="R20" s="89"/>
    </row>
    <row r="21" spans="1:18" s="5" customFormat="1" ht="16.5" customHeight="1">
      <c r="A21" s="137" t="s">
        <v>225</v>
      </c>
      <c r="B21" s="677">
        <v>48.273439433413898</v>
      </c>
      <c r="C21" s="118" t="s">
        <v>330</v>
      </c>
      <c r="D21" s="89"/>
      <c r="E21" s="89"/>
      <c r="F21" s="89"/>
      <c r="G21" s="89"/>
      <c r="H21" s="89"/>
      <c r="I21" s="89"/>
      <c r="J21" s="89"/>
      <c r="K21" s="89"/>
      <c r="L21" s="89"/>
      <c r="M21" s="89"/>
      <c r="N21" s="89"/>
      <c r="O21" s="89"/>
      <c r="P21" s="89"/>
      <c r="Q21" s="89"/>
      <c r="R21" s="89"/>
    </row>
    <row r="22" spans="1:18" s="5" customFormat="1" ht="16.5" customHeight="1">
      <c r="A22" s="119" t="s">
        <v>3</v>
      </c>
      <c r="B22" s="678">
        <v>51.417925399355497</v>
      </c>
      <c r="C22" s="120" t="s">
        <v>179</v>
      </c>
      <c r="D22" s="89"/>
      <c r="E22" s="89"/>
      <c r="F22" s="89"/>
      <c r="G22" s="89"/>
      <c r="H22" s="89"/>
      <c r="I22" s="89"/>
      <c r="J22" s="89"/>
      <c r="K22" s="89"/>
      <c r="L22" s="89"/>
      <c r="M22" s="89"/>
      <c r="N22" s="89"/>
      <c r="O22" s="89"/>
      <c r="P22" s="89"/>
      <c r="Q22" s="89"/>
      <c r="R22" s="89"/>
    </row>
    <row r="23" spans="1:18" s="5" customFormat="1" ht="16.5" customHeight="1">
      <c r="A23" s="121" t="s">
        <v>5</v>
      </c>
      <c r="B23" s="679">
        <v>50.1</v>
      </c>
      <c r="C23" s="120" t="s">
        <v>24</v>
      </c>
      <c r="D23" s="89"/>
      <c r="E23" s="89"/>
      <c r="F23" s="89"/>
      <c r="G23" s="89"/>
      <c r="H23" s="89"/>
      <c r="I23" s="89"/>
      <c r="J23" s="89"/>
      <c r="K23" s="89"/>
      <c r="L23" s="89"/>
      <c r="M23" s="89"/>
      <c r="N23" s="89"/>
      <c r="O23" s="89"/>
      <c r="P23" s="89"/>
      <c r="Q23" s="89"/>
      <c r="R23" s="89"/>
    </row>
    <row r="24" spans="1:18" s="5" customFormat="1" ht="16.5" customHeight="1">
      <c r="A24" s="122" t="s">
        <v>11</v>
      </c>
      <c r="B24" s="680">
        <v>40.250997920991644</v>
      </c>
      <c r="C24" s="123" t="s">
        <v>183</v>
      </c>
      <c r="D24" s="89"/>
      <c r="E24" s="89"/>
      <c r="F24" s="89"/>
      <c r="G24" s="89"/>
      <c r="H24" s="89"/>
      <c r="I24" s="89"/>
      <c r="J24" s="89"/>
      <c r="K24" s="89"/>
      <c r="L24" s="89"/>
      <c r="M24" s="89"/>
      <c r="N24" s="89"/>
      <c r="O24" s="89"/>
      <c r="P24" s="89"/>
      <c r="Q24" s="89"/>
      <c r="R24" s="89"/>
    </row>
    <row r="25" spans="1:18" s="5" customFormat="1" ht="16.5" customHeight="1">
      <c r="A25" s="122" t="s">
        <v>43</v>
      </c>
      <c r="B25" s="680">
        <v>25.626301965975344</v>
      </c>
      <c r="C25" s="123" t="s">
        <v>286</v>
      </c>
      <c r="D25" s="89"/>
      <c r="E25" s="89"/>
      <c r="F25" s="89"/>
      <c r="G25" s="89"/>
      <c r="H25" s="89"/>
      <c r="I25" s="89"/>
      <c r="J25" s="89"/>
      <c r="K25" s="89"/>
      <c r="L25" s="89"/>
      <c r="M25" s="89"/>
      <c r="N25" s="89"/>
      <c r="O25" s="89"/>
      <c r="P25" s="89"/>
      <c r="Q25" s="89"/>
      <c r="R25" s="89"/>
    </row>
    <row r="26" spans="1:18" s="5" customFormat="1" ht="16.5" customHeight="1">
      <c r="A26" s="122" t="s">
        <v>13</v>
      </c>
      <c r="B26" s="680">
        <v>56.470201428192198</v>
      </c>
      <c r="C26" s="123" t="s">
        <v>287</v>
      </c>
      <c r="D26" s="89"/>
      <c r="E26" s="89"/>
      <c r="F26" s="89"/>
      <c r="G26" s="89"/>
      <c r="H26" s="89"/>
      <c r="I26" s="89"/>
      <c r="J26" s="89"/>
      <c r="K26" s="89"/>
      <c r="L26" s="89"/>
      <c r="M26" s="89"/>
      <c r="N26" s="89"/>
      <c r="O26" s="89"/>
      <c r="P26" s="89"/>
      <c r="Q26" s="89"/>
      <c r="R26" s="89"/>
    </row>
    <row r="27" spans="1:18" s="5" customFormat="1" ht="16.5" customHeight="1">
      <c r="A27" s="122" t="s">
        <v>14</v>
      </c>
      <c r="B27" s="680">
        <v>59.069090047094697</v>
      </c>
      <c r="C27" s="123" t="s">
        <v>288</v>
      </c>
      <c r="D27" s="89"/>
      <c r="E27" s="89"/>
      <c r="F27" s="89"/>
      <c r="G27" s="89"/>
      <c r="H27" s="89"/>
      <c r="I27" s="89"/>
      <c r="J27" s="89"/>
      <c r="K27" s="89"/>
      <c r="L27" s="89"/>
      <c r="M27" s="89"/>
      <c r="N27" s="89"/>
      <c r="O27" s="89"/>
      <c r="P27" s="89"/>
      <c r="Q27" s="89"/>
      <c r="R27" s="89"/>
    </row>
    <row r="28" spans="1:18" s="5" customFormat="1" ht="16.5" customHeight="1">
      <c r="A28" s="95" t="s">
        <v>44</v>
      </c>
      <c r="B28" s="680">
        <v>51.218672274715061</v>
      </c>
      <c r="C28" s="96" t="s">
        <v>289</v>
      </c>
      <c r="D28" s="89"/>
      <c r="E28" s="89"/>
      <c r="F28" s="89"/>
      <c r="G28" s="89"/>
      <c r="H28" s="89"/>
      <c r="I28" s="89"/>
      <c r="J28" s="89"/>
      <c r="K28" s="89"/>
      <c r="L28" s="89"/>
      <c r="M28" s="89"/>
      <c r="N28" s="89"/>
      <c r="O28" s="89"/>
      <c r="P28" s="89"/>
      <c r="Q28" s="89"/>
      <c r="R28" s="89"/>
    </row>
    <row r="29" spans="1:18" s="5" customFormat="1" ht="16.5" customHeight="1">
      <c r="A29" s="97" t="s">
        <v>16</v>
      </c>
      <c r="B29" s="681">
        <v>49.470657280388558</v>
      </c>
      <c r="C29" s="98" t="s">
        <v>290</v>
      </c>
      <c r="D29" s="89"/>
      <c r="E29" s="89"/>
      <c r="F29" s="89"/>
      <c r="G29" s="89"/>
      <c r="H29" s="89"/>
      <c r="I29" s="89"/>
      <c r="J29" s="89"/>
      <c r="K29" s="89"/>
      <c r="L29" s="89"/>
      <c r="M29" s="89"/>
      <c r="N29" s="89"/>
      <c r="O29" s="89"/>
      <c r="P29" s="89"/>
      <c r="Q29" s="89"/>
      <c r="R29" s="89"/>
    </row>
    <row r="30" spans="1:18" s="5" customFormat="1" ht="15.95" customHeight="1">
      <c r="A30" s="89"/>
      <c r="B30" s="89"/>
      <c r="C30" s="89"/>
      <c r="D30" s="89"/>
      <c r="E30" s="89"/>
      <c r="F30" s="89"/>
      <c r="G30" s="89"/>
      <c r="H30" s="89"/>
      <c r="I30" s="89"/>
      <c r="J30" s="89"/>
      <c r="K30" s="89"/>
      <c r="L30" s="89"/>
      <c r="M30" s="89"/>
      <c r="N30" s="89"/>
      <c r="O30" s="89"/>
      <c r="P30" s="89"/>
      <c r="Q30" s="89"/>
      <c r="R30" s="89"/>
    </row>
    <row r="31" spans="1:18" s="5" customFormat="1" ht="15.95" customHeight="1"/>
    <row r="32" spans="1:18" s="5" customFormat="1" ht="15.95" customHeight="1"/>
    <row r="33" s="5" customFormat="1" ht="15.95" customHeight="1"/>
    <row r="34" s="5" customFormat="1" ht="15.95" customHeight="1"/>
    <row r="35" s="5" customFormat="1" ht="15.95" customHeight="1"/>
    <row r="36" s="5" customFormat="1" ht="15.95" customHeight="1"/>
    <row r="37" s="5" customFormat="1" ht="15.95" customHeight="1"/>
    <row r="38" s="5" customFormat="1" ht="15.95" customHeight="1"/>
    <row r="39" s="5" customFormat="1" ht="15.95" customHeight="1"/>
  </sheetData>
  <mergeCells count="6">
    <mergeCell ref="A18:C18"/>
    <mergeCell ref="A17:C17"/>
    <mergeCell ref="A1:C1"/>
    <mergeCell ref="A2:C3"/>
    <mergeCell ref="D2:E2"/>
    <mergeCell ref="D3:E3"/>
  </mergeCells>
  <printOptions horizontalCentered="1"/>
  <pageMargins left="0.59055118110236227" right="0.59055118110236227" top="0.78740157480314965" bottom="0.59055118110236227" header="0.39370078740157483" footer="0.39370078740157483"/>
  <pageSetup paperSize="9" firstPageNumber="49" fitToWidth="2" orientation="portrait" r:id="rId1"/>
  <headerFooter>
    <oddHeader xml:space="preserve">&amp;L&amp;8PCBS: West Bank Northern Governorates Statistical Yearbook, 2014&amp;R&amp;8 &amp;K00+000ا&amp;K01+000PCBS: كتاب محافظات شمال الضفة الغربية الاحصائي السنوي، 2014 </oddHeader>
    <oddFooter>&amp;C&amp;P</oddFooter>
  </headerFooter>
</worksheet>
</file>

<file path=xl/worksheets/sheet19.xml><?xml version="1.0" encoding="utf-8"?>
<worksheet xmlns="http://schemas.openxmlformats.org/spreadsheetml/2006/main" xmlns:r="http://schemas.openxmlformats.org/officeDocument/2006/relationships">
  <dimension ref="A1:N24"/>
  <sheetViews>
    <sheetView rightToLeft="1" view="pageBreakPreview" zoomScale="130" zoomScaleNormal="100" zoomScaleSheetLayoutView="130" workbookViewId="0">
      <selection activeCell="H20" sqref="H20"/>
    </sheetView>
  </sheetViews>
  <sheetFormatPr defaultColWidth="23.75" defaultRowHeight="14.25"/>
  <cols>
    <col min="1" max="1" width="19.875" style="1" customWidth="1"/>
    <col min="2" max="2" width="13.375" style="1" customWidth="1"/>
    <col min="3" max="3" width="24.75" style="1" customWidth="1"/>
    <col min="4" max="16384" width="23.75" style="1"/>
  </cols>
  <sheetData>
    <row r="1" spans="1:14" ht="40.5" customHeight="1">
      <c r="A1" s="1007" t="s">
        <v>494</v>
      </c>
      <c r="B1" s="1066"/>
      <c r="C1" s="1066"/>
      <c r="D1" s="375"/>
      <c r="E1" s="375"/>
      <c r="F1" s="89"/>
      <c r="G1" s="89"/>
      <c r="H1" s="89"/>
      <c r="I1" s="89"/>
      <c r="J1" s="89"/>
      <c r="K1" s="89"/>
      <c r="L1" s="89"/>
      <c r="M1" s="89"/>
      <c r="N1" s="89"/>
    </row>
    <row r="2" spans="1:14" ht="31.5" customHeight="1">
      <c r="A2" s="996" t="s">
        <v>545</v>
      </c>
      <c r="B2" s="996"/>
      <c r="C2" s="996"/>
      <c r="D2" s="1122"/>
      <c r="E2" s="1122"/>
      <c r="F2" s="89"/>
      <c r="G2" s="89"/>
      <c r="H2" s="89"/>
      <c r="I2" s="89"/>
      <c r="J2" s="89"/>
      <c r="K2" s="89"/>
      <c r="L2" s="89"/>
      <c r="M2" s="89"/>
      <c r="N2" s="89"/>
    </row>
    <row r="3" spans="1:14" ht="3" customHeight="1">
      <c r="A3" s="41"/>
      <c r="B3" s="41"/>
      <c r="C3" s="41"/>
      <c r="D3" s="93"/>
      <c r="E3" s="93"/>
      <c r="F3" s="89"/>
      <c r="G3" s="89"/>
      <c r="H3" s="89"/>
      <c r="I3" s="89"/>
      <c r="J3" s="89"/>
      <c r="K3" s="89"/>
      <c r="L3" s="89"/>
      <c r="M3" s="89"/>
      <c r="N3" s="89"/>
    </row>
    <row r="4" spans="1:14" ht="32.25">
      <c r="A4" s="368" t="s">
        <v>338</v>
      </c>
      <c r="B4" s="573" t="s">
        <v>528</v>
      </c>
      <c r="C4" s="374" t="s">
        <v>337</v>
      </c>
      <c r="D4" s="94"/>
      <c r="E4" s="94"/>
      <c r="F4" s="94"/>
      <c r="G4" s="94"/>
      <c r="H4" s="94"/>
      <c r="I4" s="94"/>
      <c r="J4" s="94"/>
      <c r="K4" s="94"/>
      <c r="L4" s="94"/>
      <c r="M4" s="94"/>
      <c r="N4" s="94"/>
    </row>
    <row r="5" spans="1:14" s="48" customFormat="1" ht="16.5" customHeight="1">
      <c r="A5" s="137" t="s">
        <v>225</v>
      </c>
      <c r="B5" s="774">
        <v>73.670326037710865</v>
      </c>
      <c r="C5" s="120" t="s">
        <v>226</v>
      </c>
      <c r="D5" s="94"/>
      <c r="E5" s="94"/>
      <c r="F5" s="94"/>
      <c r="G5" s="94"/>
      <c r="H5" s="94"/>
      <c r="I5" s="94"/>
      <c r="J5" s="94"/>
      <c r="K5" s="94"/>
      <c r="L5" s="94"/>
      <c r="M5" s="94"/>
      <c r="N5" s="94"/>
    </row>
    <row r="6" spans="1:14" ht="16.5" customHeight="1">
      <c r="A6" s="119" t="s">
        <v>3</v>
      </c>
      <c r="B6" s="775">
        <v>77.503509154917779</v>
      </c>
      <c r="C6" s="120" t="s">
        <v>4</v>
      </c>
      <c r="D6" s="94"/>
      <c r="E6" s="94"/>
      <c r="F6" s="94"/>
      <c r="G6" s="94"/>
      <c r="H6" s="94"/>
      <c r="I6" s="1127"/>
      <c r="J6" s="1127"/>
      <c r="K6" s="94"/>
      <c r="L6" s="94"/>
      <c r="M6" s="94"/>
      <c r="N6" s="94"/>
    </row>
    <row r="7" spans="1:14" ht="16.5" customHeight="1">
      <c r="A7" s="121" t="s">
        <v>5</v>
      </c>
      <c r="B7" s="776">
        <v>75.599999999999994</v>
      </c>
      <c r="C7" s="120" t="s">
        <v>24</v>
      </c>
      <c r="D7" s="94"/>
      <c r="E7" s="94"/>
      <c r="F7" s="94"/>
      <c r="G7" s="94"/>
      <c r="H7" s="94"/>
      <c r="I7" s="105"/>
      <c r="J7" s="105"/>
      <c r="K7" s="94"/>
      <c r="L7" s="94"/>
      <c r="M7" s="94"/>
      <c r="N7" s="94"/>
    </row>
    <row r="8" spans="1:14" ht="16.5" customHeight="1">
      <c r="A8" s="122" t="s">
        <v>11</v>
      </c>
      <c r="B8" s="777">
        <v>73.984216206519051</v>
      </c>
      <c r="C8" s="123" t="s">
        <v>45</v>
      </c>
      <c r="D8" s="94"/>
      <c r="E8" s="94"/>
      <c r="F8" s="94"/>
      <c r="G8" s="94"/>
      <c r="H8" s="94"/>
      <c r="I8" s="94"/>
      <c r="J8" s="94"/>
      <c r="K8" s="94"/>
      <c r="L8" s="94"/>
      <c r="M8" s="94"/>
      <c r="N8" s="94"/>
    </row>
    <row r="9" spans="1:14" ht="16.5" customHeight="1">
      <c r="A9" s="122" t="s">
        <v>43</v>
      </c>
      <c r="B9" s="777">
        <v>70.922724669312018</v>
      </c>
      <c r="C9" s="123" t="s">
        <v>286</v>
      </c>
      <c r="D9" s="94"/>
      <c r="E9" s="94"/>
      <c r="F9" s="94"/>
      <c r="G9" s="94"/>
      <c r="H9" s="94"/>
      <c r="I9" s="94"/>
      <c r="J9" s="94"/>
      <c r="K9" s="94"/>
      <c r="L9" s="94"/>
      <c r="M9" s="94"/>
      <c r="N9" s="94"/>
    </row>
    <row r="10" spans="1:14" ht="16.5" customHeight="1">
      <c r="A10" s="122" t="s">
        <v>13</v>
      </c>
      <c r="B10" s="777">
        <v>74.290239200284532</v>
      </c>
      <c r="C10" s="123" t="s">
        <v>287</v>
      </c>
      <c r="D10" s="94"/>
      <c r="E10" s="94"/>
      <c r="F10" s="94"/>
      <c r="G10" s="94"/>
      <c r="H10" s="94"/>
      <c r="I10" s="94"/>
      <c r="J10" s="94"/>
      <c r="K10" s="94"/>
      <c r="L10" s="94"/>
      <c r="M10" s="94"/>
      <c r="N10" s="94"/>
    </row>
    <row r="11" spans="1:14" ht="16.5" customHeight="1">
      <c r="A11" s="122" t="s">
        <v>14</v>
      </c>
      <c r="B11" s="777">
        <v>78.739502043025837</v>
      </c>
      <c r="C11" s="123" t="s">
        <v>288</v>
      </c>
      <c r="D11" s="94"/>
      <c r="E11" s="94"/>
      <c r="F11" s="94"/>
      <c r="G11" s="94"/>
      <c r="H11" s="94"/>
      <c r="I11" s="94"/>
      <c r="J11" s="94"/>
      <c r="K11" s="94"/>
      <c r="L11" s="94"/>
      <c r="M11" s="94"/>
      <c r="N11" s="94"/>
    </row>
    <row r="12" spans="1:14" ht="16.5" customHeight="1">
      <c r="A12" s="122" t="s">
        <v>44</v>
      </c>
      <c r="B12" s="777">
        <v>72.79468538833234</v>
      </c>
      <c r="C12" s="123" t="s">
        <v>289</v>
      </c>
      <c r="D12" s="94"/>
      <c r="E12" s="94"/>
      <c r="F12" s="94"/>
      <c r="G12" s="94"/>
      <c r="H12" s="94"/>
      <c r="I12" s="94"/>
      <c r="J12" s="94"/>
      <c r="K12" s="94"/>
      <c r="L12" s="94"/>
      <c r="M12" s="94"/>
      <c r="N12" s="94"/>
    </row>
    <row r="13" spans="1:14" ht="16.5" customHeight="1">
      <c r="A13" s="97" t="s">
        <v>16</v>
      </c>
      <c r="B13" s="778">
        <v>78.926014891153983</v>
      </c>
      <c r="C13" s="98" t="s">
        <v>290</v>
      </c>
      <c r="D13" s="94"/>
      <c r="E13" s="94"/>
      <c r="F13" s="94"/>
      <c r="G13" s="94"/>
      <c r="H13" s="94"/>
      <c r="I13" s="94"/>
      <c r="J13" s="94"/>
      <c r="K13" s="94"/>
      <c r="L13" s="94"/>
      <c r="M13" s="94"/>
      <c r="N13" s="94"/>
    </row>
    <row r="14" spans="1:14" ht="20.25">
      <c r="A14" s="1118"/>
      <c r="B14" s="1118"/>
      <c r="C14" s="99"/>
      <c r="D14" s="94"/>
      <c r="E14" s="94"/>
      <c r="F14" s="94"/>
      <c r="G14" s="94"/>
      <c r="H14" s="94"/>
      <c r="I14" s="94"/>
      <c r="J14" s="94"/>
      <c r="K14" s="94"/>
      <c r="L14" s="94"/>
      <c r="M14" s="94"/>
      <c r="N14" s="94"/>
    </row>
    <row r="15" spans="1:14">
      <c r="A15" s="89"/>
      <c r="B15" s="201"/>
      <c r="C15" s="89"/>
      <c r="D15" s="89"/>
      <c r="E15" s="89"/>
      <c r="F15" s="89"/>
      <c r="G15" s="89"/>
      <c r="H15" s="89"/>
      <c r="I15" s="89"/>
      <c r="J15" s="89"/>
      <c r="K15" s="89"/>
      <c r="L15" s="89"/>
      <c r="M15" s="89"/>
      <c r="N15" s="89"/>
    </row>
    <row r="16" spans="1:14">
      <c r="A16" s="89"/>
      <c r="B16" s="89"/>
      <c r="C16" s="89"/>
      <c r="D16" s="89"/>
      <c r="E16" s="89"/>
      <c r="F16" s="89"/>
      <c r="G16" s="89"/>
      <c r="H16" s="89"/>
      <c r="I16" s="89"/>
      <c r="J16" s="89"/>
      <c r="K16" s="89"/>
      <c r="L16" s="89"/>
      <c r="M16" s="89"/>
      <c r="N16" s="89"/>
    </row>
    <row r="17" spans="1:14">
      <c r="A17" s="89"/>
      <c r="B17" s="89"/>
      <c r="C17" s="89"/>
      <c r="D17" s="89"/>
      <c r="E17" s="89"/>
      <c r="F17" s="89"/>
      <c r="G17" s="89"/>
      <c r="H17" s="89"/>
      <c r="I17" s="89"/>
      <c r="J17" s="89"/>
      <c r="K17" s="89"/>
      <c r="L17" s="89"/>
      <c r="M17" s="89"/>
      <c r="N17" s="89"/>
    </row>
    <row r="18" spans="1:14">
      <c r="A18" s="89"/>
      <c r="B18" s="89"/>
      <c r="C18" s="89"/>
      <c r="D18" s="89"/>
      <c r="E18" s="89"/>
      <c r="F18" s="89"/>
      <c r="G18" s="89"/>
      <c r="H18" s="89"/>
      <c r="I18" s="89"/>
      <c r="J18" s="89"/>
      <c r="K18" s="89"/>
      <c r="L18" s="89"/>
      <c r="M18" s="89"/>
      <c r="N18" s="89"/>
    </row>
    <row r="19" spans="1:14">
      <c r="A19" s="89"/>
      <c r="B19" s="89"/>
      <c r="C19" s="89"/>
      <c r="D19" s="89"/>
      <c r="E19" s="89"/>
      <c r="F19" s="89"/>
      <c r="G19" s="89"/>
      <c r="H19" s="89"/>
      <c r="I19" s="89"/>
      <c r="J19" s="89"/>
      <c r="K19" s="89"/>
      <c r="L19" s="89"/>
      <c r="M19" s="89"/>
      <c r="N19" s="89"/>
    </row>
    <row r="20" spans="1:14">
      <c r="A20" s="89"/>
      <c r="B20" s="89"/>
      <c r="C20" s="89"/>
      <c r="D20" s="89"/>
      <c r="E20" s="89"/>
      <c r="F20" s="89"/>
      <c r="G20" s="89"/>
      <c r="H20" s="89"/>
      <c r="I20" s="89"/>
      <c r="J20" s="89"/>
      <c r="K20" s="89"/>
      <c r="L20" s="89"/>
      <c r="M20" s="89"/>
      <c r="N20" s="89"/>
    </row>
    <row r="21" spans="1:14">
      <c r="A21" s="89"/>
      <c r="B21" s="89"/>
      <c r="C21" s="89"/>
      <c r="D21" s="89"/>
      <c r="E21" s="89"/>
      <c r="F21" s="89"/>
      <c r="G21" s="89"/>
      <c r="H21" s="89"/>
      <c r="I21" s="89"/>
      <c r="J21" s="89"/>
      <c r="K21" s="89"/>
      <c r="L21" s="89"/>
      <c r="M21" s="89"/>
      <c r="N21" s="89"/>
    </row>
    <row r="22" spans="1:14">
      <c r="A22" s="89"/>
      <c r="B22" s="89"/>
      <c r="C22" s="89"/>
      <c r="D22" s="89"/>
      <c r="E22" s="89"/>
      <c r="F22" s="89"/>
      <c r="G22" s="89"/>
      <c r="H22" s="89"/>
      <c r="I22" s="89"/>
      <c r="J22" s="89"/>
      <c r="K22" s="89"/>
      <c r="L22" s="89"/>
      <c r="M22" s="89"/>
      <c r="N22" s="89"/>
    </row>
    <row r="23" spans="1:14">
      <c r="A23" s="89"/>
      <c r="B23" s="89"/>
      <c r="C23" s="89"/>
      <c r="D23" s="89"/>
      <c r="E23" s="89"/>
      <c r="F23" s="89"/>
      <c r="G23" s="89"/>
      <c r="H23" s="89"/>
      <c r="I23" s="89"/>
      <c r="J23" s="89"/>
      <c r="K23" s="89"/>
      <c r="L23" s="89"/>
      <c r="M23" s="89"/>
      <c r="N23" s="89"/>
    </row>
    <row r="24" spans="1:14">
      <c r="A24" s="89"/>
      <c r="B24" s="89"/>
      <c r="C24" s="89"/>
      <c r="D24" s="89"/>
      <c r="E24" s="89"/>
      <c r="F24" s="89"/>
      <c r="G24" s="89"/>
      <c r="H24" s="89"/>
      <c r="I24" s="89"/>
      <c r="J24" s="89"/>
      <c r="K24" s="89"/>
      <c r="L24" s="89"/>
      <c r="M24" s="89"/>
      <c r="N24" s="89"/>
    </row>
  </sheetData>
  <mergeCells count="5">
    <mergeCell ref="D2:E2"/>
    <mergeCell ref="I6:J6"/>
    <mergeCell ref="A14:B14"/>
    <mergeCell ref="A1:C1"/>
    <mergeCell ref="A2:C2"/>
  </mergeCells>
  <phoneticPr fontId="1" type="noConversion"/>
  <printOptions horizontalCentered="1"/>
  <pageMargins left="0.59055118110236227" right="0.59055118110236227" top="0.78740157480314965" bottom="0.59055118110236227" header="0.39370078740157483" footer="0.39370078740157483"/>
  <pageSetup paperSize="9" firstPageNumber="49" fitToWidth="2" orientation="portrait" r:id="rId1"/>
  <headerFooter>
    <oddHeader xml:space="preserve">&amp;L&amp;8PCBS: West Bank Northern Governorates Statistical Yearbook, 2014&amp;R&amp;8 &amp;K00+000ا&amp;K01+000PCBS: كتاب محافظات شمال الضفة الغربية الاحصائي السنوي، 2014 </oddHeader>
    <oddFooter>&amp;C&amp;P</oddFooter>
  </headerFooter>
</worksheet>
</file>

<file path=xl/worksheets/sheet20.xml><?xml version="1.0" encoding="utf-8"?>
<worksheet xmlns="http://schemas.openxmlformats.org/spreadsheetml/2006/main" xmlns:r="http://schemas.openxmlformats.org/officeDocument/2006/relationships">
  <dimension ref="A1:P32"/>
  <sheetViews>
    <sheetView rightToLeft="1" view="pageBreakPreview" topLeftCell="A13" zoomScaleNormal="100" zoomScaleSheetLayoutView="100" workbookViewId="0">
      <selection activeCell="H20" sqref="H20"/>
    </sheetView>
  </sheetViews>
  <sheetFormatPr defaultRowHeight="14.25"/>
  <cols>
    <col min="1" max="1" width="14.75" style="379" customWidth="1"/>
    <col min="2" max="2" width="10.875" style="379" customWidth="1"/>
    <col min="3" max="4" width="15.5" style="379" customWidth="1"/>
    <col min="5" max="5" width="18" style="379" customWidth="1"/>
    <col min="6" max="16384" width="9" style="379"/>
  </cols>
  <sheetData>
    <row r="1" spans="1:16" ht="19.5" customHeight="1">
      <c r="A1" s="1011" t="s">
        <v>498</v>
      </c>
      <c r="B1" s="994"/>
      <c r="C1" s="1128"/>
      <c r="D1" s="1128"/>
      <c r="E1" s="1128"/>
      <c r="F1" s="380"/>
      <c r="G1" s="380"/>
      <c r="H1" s="380"/>
      <c r="I1" s="380"/>
      <c r="J1" s="380"/>
      <c r="K1" s="380"/>
      <c r="L1" s="380"/>
      <c r="M1" s="380"/>
      <c r="N1" s="48"/>
      <c r="O1" s="48"/>
      <c r="P1" s="48"/>
    </row>
    <row r="2" spans="1:16" ht="30" customHeight="1">
      <c r="A2" s="996" t="s">
        <v>499</v>
      </c>
      <c r="B2" s="996"/>
      <c r="C2" s="1129"/>
      <c r="D2" s="1129"/>
      <c r="E2" s="1129"/>
      <c r="F2" s="376"/>
      <c r="G2" s="376"/>
      <c r="H2" s="376"/>
      <c r="I2" s="376"/>
      <c r="J2" s="996"/>
      <c r="K2" s="996"/>
      <c r="L2" s="996"/>
      <c r="M2" s="996"/>
      <c r="N2" s="996"/>
      <c r="O2" s="996"/>
      <c r="P2" s="996"/>
    </row>
    <row r="3" spans="1:16" ht="3" customHeight="1">
      <c r="A3" s="378"/>
      <c r="B3" s="378"/>
      <c r="C3" s="12"/>
      <c r="D3" s="12"/>
      <c r="E3" s="12"/>
      <c r="F3" s="12"/>
      <c r="G3" s="1112"/>
      <c r="H3" s="1112"/>
      <c r="I3" s="1112"/>
      <c r="J3" s="48"/>
      <c r="K3" s="48"/>
      <c r="L3" s="48"/>
      <c r="M3" s="48"/>
      <c r="N3" s="48"/>
      <c r="O3" s="48"/>
      <c r="P3" s="48"/>
    </row>
    <row r="4" spans="1:16" ht="16.5" customHeight="1">
      <c r="A4" s="1004" t="s">
        <v>10</v>
      </c>
      <c r="B4" s="381" t="s">
        <v>6</v>
      </c>
      <c r="C4" s="382" t="s">
        <v>296</v>
      </c>
      <c r="D4" s="388" t="s">
        <v>297</v>
      </c>
      <c r="E4" s="992" t="s">
        <v>96</v>
      </c>
      <c r="F4" s="12"/>
      <c r="G4" s="377"/>
      <c r="H4" s="377"/>
      <c r="I4" s="377"/>
      <c r="J4" s="48"/>
      <c r="K4" s="48"/>
      <c r="L4" s="48"/>
      <c r="M4" s="48"/>
      <c r="N4" s="48"/>
      <c r="O4" s="48"/>
      <c r="P4" s="48"/>
    </row>
    <row r="5" spans="1:16" ht="16.5" customHeight="1">
      <c r="A5" s="1075"/>
      <c r="B5" s="1059" t="s">
        <v>7</v>
      </c>
      <c r="C5" s="389" t="s">
        <v>298</v>
      </c>
      <c r="D5" s="389" t="s">
        <v>299</v>
      </c>
      <c r="E5" s="1059"/>
      <c r="F5" s="12"/>
      <c r="G5" s="377"/>
      <c r="H5" s="377"/>
      <c r="I5" s="377"/>
      <c r="J5" s="48"/>
      <c r="K5" s="48"/>
      <c r="L5" s="48"/>
      <c r="M5" s="48"/>
      <c r="N5" s="48"/>
      <c r="O5" s="48"/>
      <c r="P5" s="48"/>
    </row>
    <row r="6" spans="1:16" ht="16.5" customHeight="1">
      <c r="A6" s="1076"/>
      <c r="B6" s="1059"/>
      <c r="C6" s="173" t="s">
        <v>300</v>
      </c>
      <c r="D6" s="173" t="s">
        <v>301</v>
      </c>
      <c r="E6" s="1060"/>
      <c r="F6" s="200"/>
      <c r="G6" s="48"/>
      <c r="H6" s="48"/>
      <c r="I6" s="48"/>
      <c r="J6" s="48"/>
      <c r="K6" s="48"/>
      <c r="L6" s="48"/>
      <c r="M6" s="48"/>
      <c r="N6" s="48"/>
      <c r="O6" s="48"/>
      <c r="P6" s="48"/>
    </row>
    <row r="7" spans="1:16" ht="16.5" customHeight="1">
      <c r="A7" s="383" t="s">
        <v>225</v>
      </c>
      <c r="B7" s="245">
        <v>32177</v>
      </c>
      <c r="C7" s="246">
        <v>12167</v>
      </c>
      <c r="D7" s="247">
        <v>20010</v>
      </c>
      <c r="E7" s="72" t="s">
        <v>226</v>
      </c>
      <c r="F7" s="48"/>
      <c r="G7" s="48"/>
      <c r="I7" s="48"/>
      <c r="J7" s="48"/>
      <c r="K7" s="48"/>
      <c r="L7" s="48"/>
      <c r="M7" s="48"/>
      <c r="N7" s="48"/>
      <c r="O7" s="48"/>
      <c r="P7" s="48"/>
    </row>
    <row r="8" spans="1:16" ht="16.5" customHeight="1">
      <c r="A8" s="384" t="s">
        <v>3</v>
      </c>
      <c r="B8" s="248">
        <v>25676</v>
      </c>
      <c r="C8" s="249">
        <v>8569</v>
      </c>
      <c r="D8" s="250">
        <v>17107</v>
      </c>
      <c r="E8" s="301" t="s">
        <v>4</v>
      </c>
      <c r="F8" s="48"/>
      <c r="G8" s="48"/>
      <c r="I8" s="48"/>
      <c r="J8" s="48"/>
      <c r="K8" s="48"/>
      <c r="L8" s="48"/>
      <c r="M8" s="48"/>
      <c r="N8" s="48"/>
      <c r="O8" s="48"/>
      <c r="P8" s="48"/>
    </row>
    <row r="9" spans="1:16" ht="16.5" customHeight="1">
      <c r="A9" s="384" t="s">
        <v>5</v>
      </c>
      <c r="B9" s="248">
        <f>SUM(B10:B15)</f>
        <v>12393</v>
      </c>
      <c r="C9" s="249">
        <f t="shared" ref="C9:D9" si="0">SUM(C10:C15)</f>
        <v>3328</v>
      </c>
      <c r="D9" s="250">
        <f t="shared" si="0"/>
        <v>9065</v>
      </c>
      <c r="E9" s="301" t="s">
        <v>24</v>
      </c>
      <c r="F9" s="48"/>
      <c r="G9" s="48"/>
      <c r="I9" s="48"/>
      <c r="J9" s="48"/>
      <c r="K9" s="48"/>
      <c r="L9" s="48"/>
      <c r="M9" s="48"/>
      <c r="N9" s="48"/>
      <c r="O9" s="48"/>
      <c r="P9" s="48"/>
    </row>
    <row r="10" spans="1:16" ht="16.5" customHeight="1">
      <c r="A10" s="385" t="s">
        <v>11</v>
      </c>
      <c r="B10" s="251">
        <v>4155</v>
      </c>
      <c r="C10" s="255">
        <v>1259</v>
      </c>
      <c r="D10" s="256">
        <v>2896</v>
      </c>
      <c r="E10" s="261" t="s">
        <v>177</v>
      </c>
      <c r="F10" s="48"/>
      <c r="G10" s="48"/>
      <c r="I10" s="48"/>
      <c r="J10" s="48"/>
      <c r="K10" s="48"/>
      <c r="L10" s="48"/>
      <c r="M10" s="48"/>
      <c r="N10" s="48"/>
      <c r="O10" s="48"/>
      <c r="P10" s="48"/>
    </row>
    <row r="11" spans="1:16" ht="16.5" customHeight="1">
      <c r="A11" s="385" t="s">
        <v>12</v>
      </c>
      <c r="B11" s="251">
        <v>1126</v>
      </c>
      <c r="C11" s="255">
        <v>323</v>
      </c>
      <c r="D11" s="256">
        <v>803</v>
      </c>
      <c r="E11" s="261" t="s">
        <v>19</v>
      </c>
      <c r="F11" s="48"/>
      <c r="G11" s="48"/>
      <c r="I11" s="48"/>
      <c r="J11" s="48"/>
      <c r="K11" s="48"/>
      <c r="L11" s="48"/>
      <c r="M11" s="48"/>
      <c r="N11" s="48"/>
      <c r="O11" s="48"/>
      <c r="P11" s="48"/>
    </row>
    <row r="12" spans="1:16" ht="16.5" customHeight="1">
      <c r="A12" s="385" t="s">
        <v>13</v>
      </c>
      <c r="B12" s="251">
        <v>1441</v>
      </c>
      <c r="C12" s="255">
        <v>123</v>
      </c>
      <c r="D12" s="256">
        <v>1318</v>
      </c>
      <c r="E12" s="261" t="s">
        <v>20</v>
      </c>
      <c r="F12" s="48"/>
      <c r="G12" s="48"/>
      <c r="I12" s="48"/>
      <c r="J12" s="48"/>
      <c r="K12" s="48"/>
      <c r="L12" s="48"/>
      <c r="M12" s="48"/>
      <c r="N12" s="48"/>
      <c r="O12" s="48"/>
      <c r="P12" s="48"/>
    </row>
    <row r="13" spans="1:16" ht="16.5" customHeight="1">
      <c r="A13" s="385" t="s">
        <v>14</v>
      </c>
      <c r="B13" s="251">
        <v>3737</v>
      </c>
      <c r="C13" s="255">
        <v>1132</v>
      </c>
      <c r="D13" s="256">
        <v>2605</v>
      </c>
      <c r="E13" s="261" t="s">
        <v>21</v>
      </c>
      <c r="F13" s="48"/>
      <c r="G13" s="48"/>
      <c r="I13" s="48"/>
      <c r="J13" s="48"/>
      <c r="K13" s="48"/>
      <c r="L13" s="48"/>
      <c r="M13" s="48"/>
      <c r="N13" s="48"/>
      <c r="O13" s="48"/>
      <c r="P13" s="48"/>
    </row>
    <row r="14" spans="1:16" ht="16.5" customHeight="1">
      <c r="A14" s="385" t="s">
        <v>15</v>
      </c>
      <c r="B14" s="251">
        <v>1230</v>
      </c>
      <c r="C14" s="255">
        <v>367</v>
      </c>
      <c r="D14" s="256">
        <v>863</v>
      </c>
      <c r="E14" s="261" t="s">
        <v>22</v>
      </c>
      <c r="F14" s="48"/>
      <c r="G14" s="48"/>
      <c r="I14" s="48"/>
      <c r="J14" s="48"/>
      <c r="K14" s="48"/>
      <c r="L14" s="48"/>
      <c r="M14" s="48"/>
      <c r="N14" s="48"/>
      <c r="O14" s="48"/>
      <c r="P14" s="48"/>
    </row>
    <row r="15" spans="1:16" ht="16.5" customHeight="1">
      <c r="A15" s="386" t="s">
        <v>16</v>
      </c>
      <c r="B15" s="687">
        <v>704</v>
      </c>
      <c r="C15" s="257">
        <v>124</v>
      </c>
      <c r="D15" s="258">
        <v>580</v>
      </c>
      <c r="E15" s="262" t="s">
        <v>23</v>
      </c>
      <c r="F15" s="48"/>
      <c r="G15" s="48"/>
      <c r="I15" s="48"/>
      <c r="J15" s="48"/>
      <c r="K15" s="48"/>
      <c r="L15" s="48"/>
      <c r="M15" s="48"/>
      <c r="N15" s="48"/>
      <c r="O15" s="48"/>
      <c r="P15" s="48"/>
    </row>
    <row r="16" spans="1:16" ht="16.5" customHeight="1"/>
    <row r="17" spans="1:5" ht="16.5" customHeight="1"/>
    <row r="18" spans="1:5" ht="23.25">
      <c r="A18" s="1102" t="s">
        <v>501</v>
      </c>
      <c r="B18" s="1130"/>
      <c r="C18" s="1130"/>
      <c r="D18" s="1130"/>
      <c r="E18" s="1130"/>
    </row>
    <row r="19" spans="1:5" ht="15">
      <c r="A19" s="996" t="s">
        <v>500</v>
      </c>
      <c r="B19" s="996"/>
      <c r="C19" s="996"/>
      <c r="D19" s="996"/>
      <c r="E19" s="996"/>
    </row>
    <row r="20" spans="1:5" ht="20.25" customHeight="1">
      <c r="A20" s="19"/>
      <c r="B20" s="48"/>
      <c r="C20" s="48"/>
      <c r="D20" s="48"/>
      <c r="E20" s="48"/>
    </row>
    <row r="21" spans="1:5" ht="20.25">
      <c r="A21" s="1004" t="s">
        <v>1</v>
      </c>
      <c r="B21" s="1131" t="s">
        <v>302</v>
      </c>
      <c r="C21" s="1132"/>
      <c r="D21" s="116" t="s">
        <v>541</v>
      </c>
      <c r="E21" s="1114" t="s">
        <v>303</v>
      </c>
    </row>
    <row r="22" spans="1:5" ht="20.25">
      <c r="A22" s="1075"/>
      <c r="B22" s="387" t="s">
        <v>304</v>
      </c>
      <c r="C22" s="387" t="s">
        <v>305</v>
      </c>
      <c r="D22" s="387" t="s">
        <v>306</v>
      </c>
      <c r="E22" s="1114"/>
    </row>
    <row r="23" spans="1:5">
      <c r="A23" s="1075"/>
      <c r="B23" s="173" t="s">
        <v>307</v>
      </c>
      <c r="C23" s="174" t="s">
        <v>521</v>
      </c>
      <c r="D23" s="174" t="s">
        <v>308</v>
      </c>
      <c r="E23" s="992"/>
    </row>
    <row r="24" spans="1:5" ht="16.5" customHeight="1">
      <c r="A24" s="682" t="s">
        <v>225</v>
      </c>
      <c r="B24" s="245">
        <v>33980</v>
      </c>
      <c r="C24" s="246">
        <v>730894</v>
      </c>
      <c r="D24" s="247">
        <v>215335</v>
      </c>
      <c r="E24" s="390" t="s">
        <v>226</v>
      </c>
    </row>
    <row r="25" spans="1:5" ht="16.5" customHeight="1">
      <c r="A25" s="683" t="s">
        <v>3</v>
      </c>
      <c r="B25" s="251">
        <v>25612</v>
      </c>
      <c r="C25" s="252">
        <v>670332</v>
      </c>
      <c r="D25" s="253">
        <v>204937</v>
      </c>
      <c r="E25" s="391" t="s">
        <v>4</v>
      </c>
    </row>
    <row r="26" spans="1:5" ht="16.5" customHeight="1">
      <c r="A26" s="384" t="s">
        <v>5</v>
      </c>
      <c r="B26" s="251">
        <v>18180</v>
      </c>
      <c r="C26" s="252">
        <v>299785</v>
      </c>
      <c r="D26" s="253">
        <v>59481</v>
      </c>
      <c r="E26" s="301" t="s">
        <v>24</v>
      </c>
    </row>
    <row r="27" spans="1:5" ht="16.5" customHeight="1">
      <c r="A27" s="684" t="s">
        <v>11</v>
      </c>
      <c r="B27" s="254">
        <v>5269</v>
      </c>
      <c r="C27" s="255">
        <v>81189</v>
      </c>
      <c r="D27" s="256">
        <v>19692</v>
      </c>
      <c r="E27" s="392" t="s">
        <v>45</v>
      </c>
    </row>
    <row r="28" spans="1:5" ht="16.5" customHeight="1">
      <c r="A28" s="684" t="s">
        <v>43</v>
      </c>
      <c r="B28" s="254">
        <v>3208</v>
      </c>
      <c r="C28" s="255">
        <v>61525</v>
      </c>
      <c r="D28" s="256">
        <v>12256</v>
      </c>
      <c r="E28" s="392" t="s">
        <v>46</v>
      </c>
    </row>
    <row r="29" spans="1:5" ht="16.5" customHeight="1">
      <c r="A29" s="684" t="s">
        <v>13</v>
      </c>
      <c r="B29" s="254">
        <v>1258</v>
      </c>
      <c r="C29" s="255">
        <v>20641</v>
      </c>
      <c r="D29" s="256">
        <v>2818</v>
      </c>
      <c r="E29" s="392" t="s">
        <v>47</v>
      </c>
    </row>
    <row r="30" spans="1:5" ht="16.5" customHeight="1">
      <c r="A30" s="684" t="s">
        <v>14</v>
      </c>
      <c r="B30" s="254">
        <v>5063</v>
      </c>
      <c r="C30" s="255">
        <v>99236</v>
      </c>
      <c r="D30" s="256">
        <v>17430</v>
      </c>
      <c r="E30" s="392" t="s">
        <v>21</v>
      </c>
    </row>
    <row r="31" spans="1:5" ht="16.5" customHeight="1">
      <c r="A31" s="684" t="s">
        <v>44</v>
      </c>
      <c r="B31" s="254">
        <v>2916</v>
      </c>
      <c r="C31" s="255">
        <v>25790</v>
      </c>
      <c r="D31" s="256">
        <v>2666</v>
      </c>
      <c r="E31" s="392" t="s">
        <v>22</v>
      </c>
    </row>
    <row r="32" spans="1:5" ht="16.5" customHeight="1">
      <c r="A32" s="685" t="s">
        <v>16</v>
      </c>
      <c r="B32" s="686">
        <v>466</v>
      </c>
      <c r="C32" s="257">
        <v>11404</v>
      </c>
      <c r="D32" s="258">
        <v>4619</v>
      </c>
      <c r="E32" s="393" t="s">
        <v>23</v>
      </c>
    </row>
  </sheetData>
  <mergeCells count="13">
    <mergeCell ref="A1:E1"/>
    <mergeCell ref="A2:E2"/>
    <mergeCell ref="A18:E18"/>
    <mergeCell ref="A19:E19"/>
    <mergeCell ref="A21:A23"/>
    <mergeCell ref="B21:C21"/>
    <mergeCell ref="E21:E23"/>
    <mergeCell ref="J2:N2"/>
    <mergeCell ref="O2:P2"/>
    <mergeCell ref="G3:I3"/>
    <mergeCell ref="A4:A6"/>
    <mergeCell ref="E4:E6"/>
    <mergeCell ref="B5:B6"/>
  </mergeCells>
  <printOptions horizontalCentered="1"/>
  <pageMargins left="0.59055118110236227" right="0.59055118110236227" top="0.78740157480314965" bottom="0.59055118110236227" header="0.39370078740157483" footer="0.39370078740157483"/>
  <pageSetup paperSize="9" firstPageNumber="49" fitToWidth="2" orientation="portrait" r:id="rId1"/>
  <headerFooter>
    <oddHeader xml:space="preserve">&amp;L&amp;8PCBS: West Bank Northern Governorates Statistical Yearbook, 2014&amp;R&amp;8 &amp;K00+000ا&amp;K01+000PCBS: كتاب محافظات شمال الضفة الغربية الاحصائي السنوي، 2014 </oddHeader>
    <oddFooter>&amp;C&amp;P</oddFooter>
  </headerFooter>
</worksheet>
</file>

<file path=xl/worksheets/sheet21.xml><?xml version="1.0" encoding="utf-8"?>
<worksheet xmlns="http://schemas.openxmlformats.org/spreadsheetml/2006/main" xmlns:r="http://schemas.openxmlformats.org/officeDocument/2006/relationships">
  <dimension ref="A1:P16"/>
  <sheetViews>
    <sheetView rightToLeft="1" view="pageBreakPreview" zoomScale="110" zoomScaleNormal="100" zoomScaleSheetLayoutView="110" workbookViewId="0">
      <selection activeCell="H20" sqref="H20"/>
    </sheetView>
  </sheetViews>
  <sheetFormatPr defaultRowHeight="14.25"/>
  <cols>
    <col min="1" max="1" width="14.375" customWidth="1"/>
    <col min="2" max="2" width="25.25" customWidth="1"/>
    <col min="3" max="3" width="26.5" customWidth="1"/>
    <col min="4" max="4" width="16.875" customWidth="1"/>
    <col min="5" max="5" width="2.75" hidden="1" customWidth="1"/>
    <col min="6" max="12" width="9.125" hidden="1" customWidth="1"/>
    <col min="13" max="13" width="0.75" customWidth="1"/>
    <col min="14" max="14" width="0.875" customWidth="1"/>
    <col min="15" max="15" width="2.375" customWidth="1"/>
  </cols>
  <sheetData>
    <row r="1" spans="1:16" ht="41.25" customHeight="1">
      <c r="A1" s="1137" t="s">
        <v>549</v>
      </c>
      <c r="B1" s="1138"/>
      <c r="C1" s="1138"/>
      <c r="D1" s="1138"/>
      <c r="E1" s="1138"/>
      <c r="F1" s="1138"/>
      <c r="G1" s="1138"/>
      <c r="H1" s="1138"/>
      <c r="I1" s="1138"/>
      <c r="J1" s="1138"/>
      <c r="K1" s="1138"/>
      <c r="L1" s="1138"/>
      <c r="M1" s="1138"/>
      <c r="N1" s="1138"/>
      <c r="O1" s="1138"/>
      <c r="P1" s="1138"/>
    </row>
    <row r="2" spans="1:16" ht="30" customHeight="1">
      <c r="A2" s="1012" t="s">
        <v>546</v>
      </c>
      <c r="B2" s="1012"/>
      <c r="C2" s="1012"/>
      <c r="D2" s="1012"/>
      <c r="E2" s="1012"/>
      <c r="F2" s="1125"/>
      <c r="G2" s="1125"/>
      <c r="H2" s="996"/>
      <c r="I2" s="996"/>
      <c r="J2" s="996"/>
      <c r="K2" s="996"/>
      <c r="L2" s="996"/>
      <c r="M2" s="996"/>
      <c r="N2" s="996"/>
      <c r="O2" s="996"/>
      <c r="P2" s="996"/>
    </row>
    <row r="3" spans="1:16" ht="3" customHeight="1">
      <c r="A3" s="109"/>
      <c r="B3" s="111"/>
      <c r="C3" s="111"/>
      <c r="D3" s="111"/>
      <c r="E3" s="111"/>
      <c r="F3" s="111"/>
      <c r="G3" s="111"/>
      <c r="H3" s="111"/>
      <c r="I3" s="111"/>
      <c r="J3" s="111"/>
      <c r="K3" s="111"/>
      <c r="L3" s="111"/>
      <c r="M3" s="111"/>
      <c r="N3" s="111"/>
      <c r="O3" s="111"/>
    </row>
    <row r="4" spans="1:16" ht="45.75" customHeight="1">
      <c r="A4" s="1133" t="s">
        <v>10</v>
      </c>
      <c r="B4" s="633" t="s">
        <v>294</v>
      </c>
      <c r="C4" s="114" t="s">
        <v>550</v>
      </c>
      <c r="D4" s="1135" t="s">
        <v>96</v>
      </c>
      <c r="E4" s="48"/>
      <c r="F4" s="48"/>
      <c r="G4" s="48"/>
      <c r="H4" s="48"/>
      <c r="I4" s="48"/>
      <c r="J4" s="48"/>
      <c r="K4" s="48"/>
      <c r="L4" s="48"/>
      <c r="M4" s="48"/>
      <c r="N4" s="48"/>
      <c r="O4" s="48"/>
    </row>
    <row r="5" spans="1:16" ht="39" customHeight="1">
      <c r="A5" s="1134"/>
      <c r="B5" s="145" t="s">
        <v>295</v>
      </c>
      <c r="C5" s="115" t="s">
        <v>551</v>
      </c>
      <c r="D5" s="1136"/>
      <c r="E5" s="48"/>
      <c r="F5" s="48"/>
      <c r="G5" s="48"/>
      <c r="H5" s="48"/>
      <c r="I5" s="48"/>
      <c r="J5" s="48"/>
      <c r="K5" s="48"/>
      <c r="L5" s="48"/>
      <c r="M5" s="48"/>
      <c r="N5" s="48"/>
      <c r="O5" s="48"/>
    </row>
    <row r="6" spans="1:16" ht="18" customHeight="1">
      <c r="A6" s="235" t="s">
        <v>225</v>
      </c>
      <c r="B6" s="237">
        <v>659.90000000000009</v>
      </c>
      <c r="C6" s="238">
        <v>155.96475985823022</v>
      </c>
      <c r="D6" s="118" t="s">
        <v>226</v>
      </c>
      <c r="E6" s="48"/>
      <c r="F6" s="48"/>
      <c r="G6" s="200"/>
      <c r="H6" s="48"/>
      <c r="I6" s="48"/>
      <c r="J6" s="48"/>
      <c r="K6" s="48"/>
      <c r="L6" s="48"/>
      <c r="M6" s="48"/>
      <c r="N6" s="48"/>
      <c r="O6" s="48"/>
    </row>
    <row r="7" spans="1:16" ht="18" customHeight="1">
      <c r="A7" s="779" t="s">
        <v>3</v>
      </c>
      <c r="B7" s="239">
        <v>612.70000000000005</v>
      </c>
      <c r="C7" s="240">
        <v>234.33848620474157</v>
      </c>
      <c r="D7" s="783" t="s">
        <v>4</v>
      </c>
      <c r="E7" s="48"/>
      <c r="F7" s="48"/>
      <c r="G7" s="48"/>
      <c r="H7" s="48"/>
      <c r="I7" s="48"/>
      <c r="J7" s="48"/>
      <c r="K7" s="48"/>
      <c r="L7" s="48"/>
      <c r="M7" s="48"/>
      <c r="N7" s="48"/>
      <c r="O7" s="48"/>
    </row>
    <row r="8" spans="1:16" ht="18" customHeight="1">
      <c r="A8" s="728" t="s">
        <v>5</v>
      </c>
      <c r="B8" s="239">
        <v>406.3</v>
      </c>
      <c r="C8" s="240">
        <v>393.8</v>
      </c>
      <c r="D8" s="691" t="s">
        <v>24</v>
      </c>
      <c r="E8" s="48"/>
      <c r="F8" s="48"/>
      <c r="G8" s="48"/>
      <c r="H8" s="48"/>
      <c r="I8" s="48"/>
      <c r="J8" s="48"/>
      <c r="K8" s="48"/>
      <c r="L8" s="48"/>
      <c r="M8" s="48"/>
      <c r="N8" s="48"/>
      <c r="O8" s="48"/>
    </row>
    <row r="9" spans="1:16" ht="18" customHeight="1">
      <c r="A9" s="780" t="s">
        <v>11</v>
      </c>
      <c r="B9" s="241">
        <v>118.3</v>
      </c>
      <c r="C9" s="242">
        <v>415.32963059185352</v>
      </c>
      <c r="D9" s="784" t="s">
        <v>45</v>
      </c>
      <c r="E9" s="48"/>
      <c r="F9" s="48"/>
      <c r="G9" s="48"/>
      <c r="H9" s="48"/>
      <c r="I9" s="48"/>
      <c r="J9" s="48"/>
      <c r="K9" s="48"/>
      <c r="L9" s="48"/>
      <c r="M9" s="48"/>
      <c r="N9" s="48"/>
      <c r="O9" s="48"/>
    </row>
    <row r="10" spans="1:16" ht="18" customHeight="1">
      <c r="A10" s="781" t="s">
        <v>43</v>
      </c>
      <c r="B10" s="241">
        <v>9.3000000000000007</v>
      </c>
      <c r="C10" s="242">
        <v>161.41909952442117</v>
      </c>
      <c r="D10" s="784" t="s">
        <v>46</v>
      </c>
      <c r="E10" s="48"/>
      <c r="F10" s="48"/>
      <c r="G10" s="48"/>
      <c r="H10" s="48"/>
      <c r="I10" s="48"/>
      <c r="J10" s="48"/>
      <c r="K10" s="48"/>
      <c r="L10" s="48"/>
      <c r="M10" s="48"/>
      <c r="N10" s="48"/>
      <c r="O10" s="48"/>
    </row>
    <row r="11" spans="1:16" ht="18" customHeight="1">
      <c r="A11" s="781" t="s">
        <v>13</v>
      </c>
      <c r="B11" s="241">
        <v>69.7</v>
      </c>
      <c r="C11" s="242">
        <v>408.56282019718873</v>
      </c>
      <c r="D11" s="784" t="s">
        <v>47</v>
      </c>
      <c r="E11" s="48"/>
      <c r="F11" s="48"/>
      <c r="G11" s="48"/>
      <c r="H11" s="48"/>
      <c r="I11" s="48"/>
      <c r="J11" s="48"/>
      <c r="K11" s="48"/>
      <c r="L11" s="48"/>
      <c r="M11" s="48"/>
      <c r="N11" s="48"/>
      <c r="O11" s="48"/>
    </row>
    <row r="12" spans="1:16" ht="18" customHeight="1">
      <c r="A12" s="781" t="s">
        <v>14</v>
      </c>
      <c r="B12" s="241">
        <v>103</v>
      </c>
      <c r="C12" s="242">
        <v>292.55047205716949</v>
      </c>
      <c r="D12" s="784" t="s">
        <v>21</v>
      </c>
      <c r="E12" s="48"/>
      <c r="F12" s="48"/>
      <c r="G12" s="48"/>
      <c r="H12" s="48"/>
      <c r="I12" s="48"/>
      <c r="J12" s="48"/>
      <c r="K12" s="48"/>
      <c r="L12" s="48"/>
      <c r="M12" s="48"/>
      <c r="N12" s="48"/>
      <c r="O12" s="48"/>
    </row>
    <row r="13" spans="1:16" ht="18" customHeight="1">
      <c r="A13" s="781" t="s">
        <v>44</v>
      </c>
      <c r="B13" s="241">
        <v>39.300000000000004</v>
      </c>
      <c r="C13" s="242">
        <v>387.8378778458715</v>
      </c>
      <c r="D13" s="784" t="s">
        <v>22</v>
      </c>
      <c r="E13" s="48"/>
      <c r="F13" s="48"/>
      <c r="G13" s="48"/>
      <c r="H13" s="48"/>
      <c r="I13" s="48"/>
      <c r="J13" s="48"/>
      <c r="K13" s="48"/>
      <c r="L13" s="48"/>
      <c r="M13" s="48"/>
      <c r="N13" s="48"/>
      <c r="O13" s="48"/>
    </row>
    <row r="14" spans="1:16" ht="18" customHeight="1">
      <c r="A14" s="782" t="s">
        <v>16</v>
      </c>
      <c r="B14" s="243">
        <v>66.7</v>
      </c>
      <c r="C14" s="244">
        <v>1020.4081632653063</v>
      </c>
      <c r="D14" s="785" t="s">
        <v>23</v>
      </c>
      <c r="E14" s="48"/>
      <c r="F14" s="48"/>
      <c r="G14" s="48"/>
      <c r="H14" s="48"/>
      <c r="I14" s="48"/>
      <c r="J14" s="48"/>
      <c r="K14" s="48"/>
      <c r="L14" s="48"/>
      <c r="M14" s="48"/>
      <c r="N14" s="48"/>
      <c r="O14" s="48"/>
    </row>
    <row r="15" spans="1:16">
      <c r="B15" s="201"/>
    </row>
    <row r="16" spans="1:16">
      <c r="B16" s="466"/>
    </row>
  </sheetData>
  <mergeCells count="9">
    <mergeCell ref="A4:A5"/>
    <mergeCell ref="D4:D5"/>
    <mergeCell ref="A1:G1"/>
    <mergeCell ref="H1:N1"/>
    <mergeCell ref="O1:P1"/>
    <mergeCell ref="H2:N2"/>
    <mergeCell ref="O2:P2"/>
    <mergeCell ref="A2:E2"/>
    <mergeCell ref="F2:G2"/>
  </mergeCells>
  <printOptions horizontalCentered="1"/>
  <pageMargins left="0.59055118110236227" right="0.59055118110236227" top="0.78740157480314965" bottom="0.59055118110236227" header="0.39370078740157483" footer="0.39370078740157483"/>
  <pageSetup paperSize="9" firstPageNumber="49" fitToWidth="2" orientation="portrait" r:id="rId1"/>
  <headerFooter>
    <oddHeader xml:space="preserve">&amp;L&amp;8PCBS: West Bank Northern Governorates Statistical Yearbook, 2014&amp;R&amp;8 &amp;K00+000ا&amp;K01+000PCBS: كتاب محافظات شمال الضفة الغربية الاحصائي السنوي، 2014 </oddHeader>
    <oddFooter>&amp;C&amp;P</oddFooter>
  </headerFooter>
</worksheet>
</file>

<file path=xl/worksheets/sheet22.xml><?xml version="1.0" encoding="utf-8"?>
<worksheet xmlns="http://schemas.openxmlformats.org/spreadsheetml/2006/main" xmlns:r="http://schemas.openxmlformats.org/officeDocument/2006/relationships">
  <dimension ref="A1:K18"/>
  <sheetViews>
    <sheetView rightToLeft="1" view="pageBreakPreview" zoomScale="130" zoomScaleNormal="100" zoomScaleSheetLayoutView="130" workbookViewId="0">
      <selection activeCell="H20" sqref="H20"/>
    </sheetView>
  </sheetViews>
  <sheetFormatPr defaultColWidth="9" defaultRowHeight="14.25"/>
  <cols>
    <col min="1" max="1" width="19.25" style="152" customWidth="1"/>
    <col min="2" max="2" width="11" style="152" customWidth="1"/>
    <col min="3" max="4" width="10.125" style="152" customWidth="1"/>
    <col min="5" max="5" width="9.375" style="152" customWidth="1"/>
    <col min="6" max="6" width="8.75" style="152" customWidth="1"/>
    <col min="7" max="7" width="8.625" style="152" customWidth="1"/>
    <col min="8" max="8" width="8.125" style="152" customWidth="1"/>
    <col min="9" max="9" width="8.5" style="152" customWidth="1"/>
    <col min="10" max="10" width="29.5" style="176" customWidth="1"/>
    <col min="11" max="16384" width="9" style="152"/>
  </cols>
  <sheetData>
    <row r="1" spans="1:11" ht="20.100000000000001" customHeight="1">
      <c r="A1" s="1139" t="s">
        <v>462</v>
      </c>
      <c r="B1" s="1140"/>
      <c r="C1" s="1140"/>
      <c r="D1" s="1140"/>
      <c r="E1" s="1141"/>
      <c r="F1" s="1142"/>
      <c r="G1" s="1142"/>
      <c r="H1" s="1142"/>
      <c r="I1" s="1142"/>
      <c r="J1" s="1142"/>
    </row>
    <row r="2" spans="1:11" ht="19.5" customHeight="1">
      <c r="A2" s="1009" t="s">
        <v>461</v>
      </c>
      <c r="B2" s="1009"/>
      <c r="C2" s="1009"/>
      <c r="D2" s="1009"/>
      <c r="E2" s="1143"/>
      <c r="F2" s="1143"/>
      <c r="G2" s="1143"/>
      <c r="H2" s="1143"/>
      <c r="I2" s="1144"/>
      <c r="J2" s="1144"/>
      <c r="K2" s="169"/>
    </row>
    <row r="3" spans="1:11" ht="3" customHeight="1">
      <c r="A3" s="554"/>
      <c r="B3" s="554"/>
      <c r="C3" s="554"/>
      <c r="D3" s="554"/>
      <c r="E3" s="559"/>
      <c r="F3" s="559"/>
      <c r="G3" s="559"/>
      <c r="H3" s="559"/>
      <c r="I3" s="560"/>
      <c r="J3" s="560"/>
      <c r="K3" s="558"/>
    </row>
    <row r="4" spans="1:11" ht="16.5" customHeight="1">
      <c r="A4" s="175" t="s">
        <v>531</v>
      </c>
      <c r="B4" s="175"/>
      <c r="C4" s="175"/>
      <c r="D4" s="175"/>
      <c r="E4" s="87"/>
      <c r="F4" s="87"/>
      <c r="G4" s="88"/>
      <c r="H4" s="1154" t="s">
        <v>271</v>
      </c>
      <c r="I4" s="1154"/>
      <c r="J4" s="1154"/>
    </row>
    <row r="5" spans="1:11" ht="16.5" customHeight="1">
      <c r="A5" s="1145" t="s">
        <v>172</v>
      </c>
      <c r="B5" s="1152" t="s">
        <v>225</v>
      </c>
      <c r="C5" s="1152" t="s">
        <v>3</v>
      </c>
      <c r="D5" s="1116" t="s">
        <v>5</v>
      </c>
      <c r="E5" s="1148" t="s">
        <v>41</v>
      </c>
      <c r="F5" s="1149"/>
      <c r="G5" s="1105" t="s">
        <v>42</v>
      </c>
      <c r="H5" s="1105"/>
      <c r="I5" s="1106"/>
      <c r="J5" s="1107" t="s">
        <v>173</v>
      </c>
    </row>
    <row r="6" spans="1:11" ht="18" customHeight="1">
      <c r="A6" s="1146"/>
      <c r="B6" s="1153"/>
      <c r="C6" s="1153"/>
      <c r="D6" s="1117"/>
      <c r="E6" s="3" t="s">
        <v>146</v>
      </c>
      <c r="F6" s="3" t="s">
        <v>13</v>
      </c>
      <c r="G6" s="3" t="s">
        <v>14</v>
      </c>
      <c r="H6" s="3" t="s">
        <v>44</v>
      </c>
      <c r="I6" s="3" t="s">
        <v>16</v>
      </c>
      <c r="J6" s="1150"/>
    </row>
    <row r="7" spans="1:11" ht="24" customHeight="1">
      <c r="A7" s="1147"/>
      <c r="B7" s="18" t="s">
        <v>226</v>
      </c>
      <c r="C7" s="18" t="s">
        <v>179</v>
      </c>
      <c r="D7" s="18" t="s">
        <v>24</v>
      </c>
      <c r="E7" s="161" t="s">
        <v>198</v>
      </c>
      <c r="F7" s="161" t="s">
        <v>47</v>
      </c>
      <c r="G7" s="204" t="s">
        <v>21</v>
      </c>
      <c r="H7" s="161" t="s">
        <v>22</v>
      </c>
      <c r="I7" s="161" t="s">
        <v>23</v>
      </c>
      <c r="J7" s="1151"/>
    </row>
    <row r="8" spans="1:11" ht="18" customHeight="1">
      <c r="A8" s="541" t="s">
        <v>148</v>
      </c>
      <c r="B8" s="786">
        <v>265</v>
      </c>
      <c r="C8" s="787">
        <v>243</v>
      </c>
      <c r="D8" s="787">
        <v>177</v>
      </c>
      <c r="E8" s="788">
        <v>64</v>
      </c>
      <c r="F8" s="788">
        <v>32</v>
      </c>
      <c r="G8" s="788">
        <v>43</v>
      </c>
      <c r="H8" s="788">
        <v>14</v>
      </c>
      <c r="I8" s="789">
        <v>24</v>
      </c>
      <c r="J8" s="468" t="s">
        <v>185</v>
      </c>
    </row>
    <row r="9" spans="1:11" ht="18" customHeight="1">
      <c r="A9" s="331" t="s">
        <v>149</v>
      </c>
      <c r="B9" s="790">
        <v>19</v>
      </c>
      <c r="C9" s="791">
        <v>18</v>
      </c>
      <c r="D9" s="791">
        <v>12</v>
      </c>
      <c r="E9" s="792">
        <v>4</v>
      </c>
      <c r="F9" s="792">
        <v>2</v>
      </c>
      <c r="G9" s="792">
        <v>2</v>
      </c>
      <c r="H9" s="792">
        <v>3</v>
      </c>
      <c r="I9" s="793">
        <v>1</v>
      </c>
      <c r="J9" s="300" t="s">
        <v>150</v>
      </c>
    </row>
    <row r="10" spans="1:11" ht="18" customHeight="1">
      <c r="A10" s="331" t="s">
        <v>151</v>
      </c>
      <c r="B10" s="794">
        <v>108379.06000000001</v>
      </c>
      <c r="C10" s="795">
        <v>88356.449000000008</v>
      </c>
      <c r="D10" s="795">
        <v>70011.899999999994</v>
      </c>
      <c r="E10" s="796">
        <v>28708.367000000006</v>
      </c>
      <c r="F10" s="796">
        <v>11135.343000000001</v>
      </c>
      <c r="G10" s="796">
        <v>13249.400999999996</v>
      </c>
      <c r="H10" s="796">
        <v>7899.5689999999995</v>
      </c>
      <c r="I10" s="807">
        <v>9019.1590000000015</v>
      </c>
      <c r="J10" s="155" t="s">
        <v>152</v>
      </c>
    </row>
    <row r="11" spans="1:11" ht="18" customHeight="1">
      <c r="A11" s="331" t="s">
        <v>153</v>
      </c>
      <c r="B11" s="794">
        <v>24758.48</v>
      </c>
      <c r="C11" s="795">
        <v>21241.512999999999</v>
      </c>
      <c r="D11" s="795">
        <v>16868.900000000001</v>
      </c>
      <c r="E11" s="796">
        <v>6645.6220000000021</v>
      </c>
      <c r="F11" s="796">
        <v>2650.2119999999991</v>
      </c>
      <c r="G11" s="796">
        <v>3286.3859999999986</v>
      </c>
      <c r="H11" s="796">
        <v>1963.5320000000002</v>
      </c>
      <c r="I11" s="807">
        <v>2323.212</v>
      </c>
      <c r="J11" s="155" t="s">
        <v>154</v>
      </c>
    </row>
    <row r="12" spans="1:11" ht="18" customHeight="1">
      <c r="A12" s="331" t="s">
        <v>155</v>
      </c>
      <c r="B12" s="797">
        <v>1353</v>
      </c>
      <c r="C12" s="798">
        <v>1220</v>
      </c>
      <c r="D12" s="791">
        <v>833</v>
      </c>
      <c r="E12" s="792">
        <v>327.00000000000011</v>
      </c>
      <c r="F12" s="792">
        <v>123.00000000000001</v>
      </c>
      <c r="G12" s="792">
        <v>184.99999999999991</v>
      </c>
      <c r="H12" s="792">
        <v>76</v>
      </c>
      <c r="I12" s="793">
        <v>122.00000000000001</v>
      </c>
      <c r="J12" s="155" t="s">
        <v>156</v>
      </c>
    </row>
    <row r="13" spans="1:11" ht="18" customHeight="1">
      <c r="A13" s="331" t="s">
        <v>157</v>
      </c>
      <c r="B13" s="790">
        <v>367.99999999999994</v>
      </c>
      <c r="C13" s="791">
        <v>359.99999999999994</v>
      </c>
      <c r="D13" s="791">
        <v>244.99999999999994</v>
      </c>
      <c r="E13" s="792">
        <v>74.999999999999972</v>
      </c>
      <c r="F13" s="792">
        <v>44</v>
      </c>
      <c r="G13" s="792">
        <v>52.999999999999986</v>
      </c>
      <c r="H13" s="792">
        <v>22.000000000000004</v>
      </c>
      <c r="I13" s="793">
        <v>51</v>
      </c>
      <c r="J13" s="155" t="s">
        <v>158</v>
      </c>
    </row>
    <row r="14" spans="1:11" ht="18" customHeight="1">
      <c r="A14" s="331" t="s">
        <v>159</v>
      </c>
      <c r="B14" s="790">
        <v>985</v>
      </c>
      <c r="C14" s="791">
        <v>860</v>
      </c>
      <c r="D14" s="791">
        <v>588</v>
      </c>
      <c r="E14" s="792">
        <v>252</v>
      </c>
      <c r="F14" s="792">
        <v>79</v>
      </c>
      <c r="G14" s="792">
        <v>132</v>
      </c>
      <c r="H14" s="792">
        <v>53.999999999999993</v>
      </c>
      <c r="I14" s="793">
        <v>71</v>
      </c>
      <c r="J14" s="155" t="s">
        <v>160</v>
      </c>
    </row>
    <row r="15" spans="1:11" ht="18" customHeight="1">
      <c r="A15" s="331" t="s">
        <v>161</v>
      </c>
      <c r="B15" s="797">
        <v>1024</v>
      </c>
      <c r="C15" s="791">
        <v>909.4</v>
      </c>
      <c r="D15" s="791">
        <v>592.1</v>
      </c>
      <c r="E15" s="799">
        <v>243.44985</v>
      </c>
      <c r="F15" s="799">
        <v>104.44736999999999</v>
      </c>
      <c r="G15" s="799">
        <v>133.69349999999997</v>
      </c>
      <c r="H15" s="799">
        <v>47.52375</v>
      </c>
      <c r="I15" s="800">
        <v>63.1</v>
      </c>
      <c r="J15" s="300" t="s">
        <v>162</v>
      </c>
    </row>
    <row r="16" spans="1:11" ht="18" customHeight="1">
      <c r="A16" s="331" t="s">
        <v>163</v>
      </c>
      <c r="B16" s="794">
        <v>14001.32439</v>
      </c>
      <c r="C16" s="795">
        <v>11828.167185</v>
      </c>
      <c r="D16" s="795">
        <v>8810</v>
      </c>
      <c r="E16" s="801">
        <v>3953.8203900000012</v>
      </c>
      <c r="F16" s="801">
        <v>1370.7947099999999</v>
      </c>
      <c r="G16" s="801">
        <v>1443.7319099999997</v>
      </c>
      <c r="H16" s="801">
        <v>760.33297499999992</v>
      </c>
      <c r="I16" s="802">
        <v>1281.4338149999999</v>
      </c>
      <c r="J16" s="300" t="s">
        <v>164</v>
      </c>
    </row>
    <row r="17" spans="1:10" ht="18" customHeight="1">
      <c r="A17" s="331" t="s">
        <v>165</v>
      </c>
      <c r="B17" s="794">
        <v>3090.4659000000001</v>
      </c>
      <c r="C17" s="795">
        <v>2681.005545</v>
      </c>
      <c r="D17" s="795">
        <v>1899.1</v>
      </c>
      <c r="E17" s="799">
        <v>705.10026000000005</v>
      </c>
      <c r="F17" s="799">
        <v>341.32027499999998</v>
      </c>
      <c r="G17" s="799">
        <v>413.61252000000002</v>
      </c>
      <c r="H17" s="799">
        <v>215.84475</v>
      </c>
      <c r="I17" s="800">
        <v>223.31175000000005</v>
      </c>
      <c r="J17" s="300" t="s">
        <v>166</v>
      </c>
    </row>
    <row r="18" spans="1:10" ht="18" customHeight="1">
      <c r="A18" s="542" t="s">
        <v>167</v>
      </c>
      <c r="B18" s="803">
        <v>10910.858489999999</v>
      </c>
      <c r="C18" s="804">
        <v>9147.1616400000003</v>
      </c>
      <c r="D18" s="804">
        <v>6910.9242450000002</v>
      </c>
      <c r="E18" s="805">
        <v>3248.7201300000011</v>
      </c>
      <c r="F18" s="805">
        <v>1029.4744349999999</v>
      </c>
      <c r="G18" s="805">
        <v>1030.1193899999998</v>
      </c>
      <c r="H18" s="805">
        <v>544.48822499999994</v>
      </c>
      <c r="I18" s="806">
        <v>1058.1220649999998</v>
      </c>
      <c r="J18" s="469" t="s">
        <v>168</v>
      </c>
    </row>
  </sheetData>
  <mergeCells count="10">
    <mergeCell ref="A1:J1"/>
    <mergeCell ref="A2:J2"/>
    <mergeCell ref="A5:A7"/>
    <mergeCell ref="E5:F5"/>
    <mergeCell ref="G5:I5"/>
    <mergeCell ref="J5:J7"/>
    <mergeCell ref="B5:B6"/>
    <mergeCell ref="C5:C6"/>
    <mergeCell ref="D5:D6"/>
    <mergeCell ref="H4:J4"/>
  </mergeCells>
  <printOptions horizontalCentered="1"/>
  <pageMargins left="0.59055118110236227" right="0.59055118110236227" top="0.78740157480314965" bottom="0.59055118110236227" header="0.39370078740157483" footer="0.39370078740157483"/>
  <pageSetup paperSize="9" firstPageNumber="49" fitToWidth="2" orientation="landscape" r:id="rId1"/>
  <headerFooter>
    <oddHeader xml:space="preserve">&amp;L&amp;8PCBS: West Bank Northern Governorates Statistical Yearbook, 2014&amp;R&amp;8 &amp;K00+000ا&amp;K01+000PCBS: كتاب محافظات شمال الضفة الغربية الاحصائي السنوي، 2014 </oddHeader>
    <oddFooter>&amp;C&amp;P</oddFooter>
  </headerFooter>
</worksheet>
</file>

<file path=xl/worksheets/sheet23.xml><?xml version="1.0" encoding="utf-8"?>
<worksheet xmlns="http://schemas.openxmlformats.org/spreadsheetml/2006/main" xmlns:r="http://schemas.openxmlformats.org/officeDocument/2006/relationships">
  <dimension ref="A1:K34"/>
  <sheetViews>
    <sheetView rightToLeft="1" view="pageBreakPreview" zoomScaleNormal="100" zoomScaleSheetLayoutView="100" workbookViewId="0">
      <selection activeCell="H20" sqref="H20"/>
    </sheetView>
  </sheetViews>
  <sheetFormatPr defaultColWidth="9" defaultRowHeight="14.25"/>
  <cols>
    <col min="1" max="1" width="16.625" style="48" customWidth="1"/>
    <col min="2" max="2" width="11" style="48" customWidth="1"/>
    <col min="3" max="3" width="12" style="48" customWidth="1"/>
    <col min="4" max="4" width="10.5" style="48" customWidth="1"/>
    <col min="5" max="5" width="14.875" style="48" customWidth="1"/>
    <col min="6" max="6" width="18.125" style="48" customWidth="1"/>
    <col min="7" max="7" width="11.375" style="48" customWidth="1"/>
    <col min="8" max="8" width="18.25" style="48" customWidth="1"/>
    <col min="9" max="16384" width="9" style="48"/>
  </cols>
  <sheetData>
    <row r="1" spans="1:11" ht="20.100000000000001" customHeight="1">
      <c r="A1" s="1066" t="s">
        <v>463</v>
      </c>
      <c r="B1" s="1156"/>
      <c r="C1" s="1156"/>
      <c r="D1" s="1156"/>
      <c r="E1" s="1156"/>
      <c r="F1" s="1156"/>
    </row>
    <row r="2" spans="1:11" ht="30" customHeight="1">
      <c r="A2" s="1067" t="s">
        <v>464</v>
      </c>
      <c r="B2" s="1067"/>
      <c r="C2" s="1067"/>
      <c r="D2" s="1067"/>
      <c r="E2" s="1067"/>
      <c r="F2" s="1067"/>
    </row>
    <row r="3" spans="1:11" ht="3" customHeight="1">
      <c r="A3" s="26"/>
      <c r="B3" s="152"/>
      <c r="C3" s="152"/>
      <c r="D3" s="152"/>
      <c r="E3" s="152"/>
      <c r="F3" s="152"/>
    </row>
    <row r="4" spans="1:11" ht="16.5" customHeight="1">
      <c r="A4" s="990" t="s">
        <v>10</v>
      </c>
      <c r="B4" s="1157" t="s">
        <v>514</v>
      </c>
      <c r="C4" s="1158"/>
      <c r="D4" s="1159"/>
      <c r="E4" s="1160"/>
      <c r="F4" s="992" t="s">
        <v>34</v>
      </c>
    </row>
    <row r="5" spans="1:11" ht="16.5" customHeight="1">
      <c r="A5" s="1068"/>
      <c r="B5" s="27" t="s">
        <v>108</v>
      </c>
      <c r="C5" s="27" t="s">
        <v>436</v>
      </c>
      <c r="D5" s="3" t="s">
        <v>437</v>
      </c>
      <c r="E5" s="402" t="s">
        <v>6</v>
      </c>
      <c r="F5" s="1059"/>
    </row>
    <row r="6" spans="1:11" ht="16.5" customHeight="1">
      <c r="A6" s="1069"/>
      <c r="B6" s="112" t="s">
        <v>361</v>
      </c>
      <c r="C6" s="108" t="s">
        <v>438</v>
      </c>
      <c r="D6" s="108" t="s">
        <v>385</v>
      </c>
      <c r="E6" s="399" t="s">
        <v>7</v>
      </c>
      <c r="F6" s="1060"/>
      <c r="H6" s="200"/>
    </row>
    <row r="7" spans="1:11" ht="16.5" customHeight="1">
      <c r="A7" s="235" t="s">
        <v>225</v>
      </c>
      <c r="B7" s="808">
        <v>47.9</v>
      </c>
      <c r="C7" s="809">
        <v>50.7</v>
      </c>
      <c r="D7" s="810">
        <v>1.4</v>
      </c>
      <c r="E7" s="420">
        <v>100</v>
      </c>
      <c r="F7" s="236" t="s">
        <v>226</v>
      </c>
      <c r="H7" s="411"/>
      <c r="I7" s="412"/>
      <c r="J7" s="413"/>
      <c r="K7" s="414"/>
    </row>
    <row r="8" spans="1:11" ht="16.5" customHeight="1">
      <c r="A8" s="299" t="s">
        <v>3</v>
      </c>
      <c r="B8" s="811">
        <v>57.4</v>
      </c>
      <c r="C8" s="812">
        <v>40.799999999999997</v>
      </c>
      <c r="D8" s="813">
        <v>1.8</v>
      </c>
      <c r="E8" s="420">
        <v>100</v>
      </c>
      <c r="F8" s="120" t="s">
        <v>4</v>
      </c>
      <c r="H8" s="415"/>
      <c r="I8" s="416"/>
      <c r="J8" s="417"/>
      <c r="K8" s="418"/>
    </row>
    <row r="9" spans="1:11" ht="16.5" customHeight="1">
      <c r="A9" s="299" t="s">
        <v>5</v>
      </c>
      <c r="B9" s="811">
        <v>62.1</v>
      </c>
      <c r="C9" s="812">
        <v>35.5</v>
      </c>
      <c r="D9" s="813">
        <v>2.4</v>
      </c>
      <c r="E9" s="420">
        <v>100</v>
      </c>
      <c r="F9" s="120" t="s">
        <v>24</v>
      </c>
    </row>
    <row r="10" spans="1:11" ht="16.5" customHeight="1">
      <c r="A10" s="292" t="s">
        <v>11</v>
      </c>
      <c r="B10" s="814">
        <v>76.599999999999994</v>
      </c>
      <c r="C10" s="815">
        <v>22.6</v>
      </c>
      <c r="D10" s="816">
        <v>0.8</v>
      </c>
      <c r="E10" s="259">
        <v>100</v>
      </c>
      <c r="F10" s="123" t="s">
        <v>177</v>
      </c>
    </row>
    <row r="11" spans="1:11" ht="16.5" customHeight="1">
      <c r="A11" s="292" t="s">
        <v>12</v>
      </c>
      <c r="B11" s="814">
        <v>62.5</v>
      </c>
      <c r="C11" s="815">
        <v>18.7</v>
      </c>
      <c r="D11" s="816">
        <v>18.8</v>
      </c>
      <c r="E11" s="259">
        <v>100</v>
      </c>
      <c r="F11" s="123" t="s">
        <v>19</v>
      </c>
    </row>
    <row r="12" spans="1:11" ht="16.5" customHeight="1">
      <c r="A12" s="292" t="s">
        <v>13</v>
      </c>
      <c r="B12" s="814">
        <v>54.2</v>
      </c>
      <c r="C12" s="815">
        <v>45.4</v>
      </c>
      <c r="D12" s="816">
        <v>0.4</v>
      </c>
      <c r="E12" s="259">
        <v>100</v>
      </c>
      <c r="F12" s="123" t="s">
        <v>20</v>
      </c>
    </row>
    <row r="13" spans="1:11" ht="16.5" customHeight="1">
      <c r="A13" s="292" t="s">
        <v>14</v>
      </c>
      <c r="B13" s="814">
        <v>57.5</v>
      </c>
      <c r="C13" s="815">
        <v>42.2</v>
      </c>
      <c r="D13" s="816">
        <v>0.3</v>
      </c>
      <c r="E13" s="259">
        <v>100</v>
      </c>
      <c r="F13" s="123" t="s">
        <v>21</v>
      </c>
    </row>
    <row r="14" spans="1:11" ht="16.5" customHeight="1">
      <c r="A14" s="292" t="s">
        <v>15</v>
      </c>
      <c r="B14" s="814">
        <v>38</v>
      </c>
      <c r="C14" s="815">
        <v>52.6</v>
      </c>
      <c r="D14" s="816">
        <v>9.4</v>
      </c>
      <c r="E14" s="259">
        <v>100</v>
      </c>
      <c r="F14" s="123" t="s">
        <v>22</v>
      </c>
    </row>
    <row r="15" spans="1:11" ht="16.5" customHeight="1">
      <c r="A15" s="293" t="s">
        <v>16</v>
      </c>
      <c r="B15" s="814">
        <v>81.3</v>
      </c>
      <c r="C15" s="817">
        <v>17.899999999999999</v>
      </c>
      <c r="D15" s="818">
        <v>0.8</v>
      </c>
      <c r="E15" s="819">
        <v>100</v>
      </c>
      <c r="F15" s="294" t="s">
        <v>23</v>
      </c>
    </row>
    <row r="16" spans="1:11" ht="16.5" customHeight="1">
      <c r="A16" s="583" t="s">
        <v>309</v>
      </c>
      <c r="B16" s="170"/>
      <c r="C16" s="170"/>
      <c r="D16" s="1155" t="s">
        <v>310</v>
      </c>
      <c r="E16" s="1155"/>
      <c r="F16" s="1155"/>
    </row>
    <row r="17" spans="1:7" ht="16.5" customHeight="1">
      <c r="G17" s="28"/>
    </row>
    <row r="18" spans="1:7" ht="16.5" customHeight="1" thickBot="1">
      <c r="G18" s="29"/>
    </row>
    <row r="19" spans="1:7" ht="19.5" customHeight="1">
      <c r="A19" s="1066" t="s">
        <v>465</v>
      </c>
      <c r="B19" s="1165"/>
      <c r="C19" s="1165"/>
      <c r="D19" s="1165"/>
      <c r="E19" s="1165"/>
      <c r="F19" s="1165"/>
    </row>
    <row r="20" spans="1:7" ht="28.5" customHeight="1">
      <c r="A20" s="1067" t="s">
        <v>466</v>
      </c>
      <c r="B20" s="1067"/>
      <c r="C20" s="1067"/>
      <c r="D20" s="1067"/>
      <c r="E20" s="1067"/>
      <c r="F20" s="1067"/>
    </row>
    <row r="21" spans="1:7" ht="3" customHeight="1">
      <c r="A21" s="26"/>
      <c r="B21" s="152"/>
      <c r="C21" s="152"/>
      <c r="D21" s="152"/>
      <c r="E21" s="152"/>
      <c r="F21" s="152"/>
    </row>
    <row r="22" spans="1:7" ht="20.25">
      <c r="A22" s="990" t="s">
        <v>10</v>
      </c>
      <c r="B22" s="47" t="s">
        <v>111</v>
      </c>
      <c r="C22" s="1005" t="s">
        <v>326</v>
      </c>
      <c r="D22" s="1005"/>
      <c r="E22" s="1166"/>
      <c r="F22" s="992" t="s">
        <v>34</v>
      </c>
    </row>
    <row r="23" spans="1:7" ht="20.25">
      <c r="A23" s="1068"/>
      <c r="B23" s="177" t="s">
        <v>109</v>
      </c>
      <c r="C23" s="3" t="s">
        <v>382</v>
      </c>
      <c r="D23" s="3" t="s">
        <v>383</v>
      </c>
      <c r="E23" s="637" t="s">
        <v>6</v>
      </c>
      <c r="F23" s="1059"/>
    </row>
    <row r="24" spans="1:7">
      <c r="A24" s="1069"/>
      <c r="B24" s="178" t="s">
        <v>110</v>
      </c>
      <c r="C24" s="112" t="s">
        <v>384</v>
      </c>
      <c r="D24" s="112" t="s">
        <v>385</v>
      </c>
      <c r="E24" s="639" t="s">
        <v>7</v>
      </c>
      <c r="F24" s="1060"/>
    </row>
    <row r="25" spans="1:7" ht="16.5" customHeight="1">
      <c r="A25" s="235" t="s">
        <v>225</v>
      </c>
      <c r="B25" s="303">
        <v>80.3</v>
      </c>
      <c r="C25" s="302">
        <v>8.3000000000000007</v>
      </c>
      <c r="D25" s="302">
        <v>11.4</v>
      </c>
      <c r="E25" s="78">
        <v>100</v>
      </c>
      <c r="F25" s="236" t="s">
        <v>226</v>
      </c>
    </row>
    <row r="26" spans="1:7" ht="16.5" customHeight="1">
      <c r="A26" s="299" t="s">
        <v>3</v>
      </c>
      <c r="B26" s="305">
        <v>80.8</v>
      </c>
      <c r="C26" s="15">
        <v>8.4</v>
      </c>
      <c r="D26" s="15">
        <v>10.8</v>
      </c>
      <c r="E26" s="420">
        <v>100</v>
      </c>
      <c r="F26" s="120" t="s">
        <v>4</v>
      </c>
    </row>
    <row r="27" spans="1:7" ht="16.5" customHeight="1">
      <c r="A27" s="299" t="s">
        <v>5</v>
      </c>
      <c r="B27" s="305">
        <v>81.7</v>
      </c>
      <c r="C27" s="15">
        <v>7.5</v>
      </c>
      <c r="D27" s="15">
        <v>10.8</v>
      </c>
      <c r="E27" s="420">
        <v>100</v>
      </c>
      <c r="F27" s="120" t="s">
        <v>24</v>
      </c>
    </row>
    <row r="28" spans="1:7" ht="16.5" customHeight="1">
      <c r="A28" s="292" t="s">
        <v>11</v>
      </c>
      <c r="B28" s="419">
        <v>89.2</v>
      </c>
      <c r="C28" s="212">
        <v>6.7</v>
      </c>
      <c r="D28" s="212">
        <v>4.0999999999999996</v>
      </c>
      <c r="E28" s="420">
        <v>100</v>
      </c>
      <c r="F28" s="123" t="s">
        <v>18</v>
      </c>
    </row>
    <row r="29" spans="1:7" ht="16.5" customHeight="1">
      <c r="A29" s="292" t="s">
        <v>12</v>
      </c>
      <c r="B29" s="419">
        <v>84.5</v>
      </c>
      <c r="C29" s="212">
        <v>4.5999999999999996</v>
      </c>
      <c r="D29" s="212">
        <v>10.9</v>
      </c>
      <c r="E29" s="420">
        <v>100</v>
      </c>
      <c r="F29" s="123" t="s">
        <v>19</v>
      </c>
    </row>
    <row r="30" spans="1:7" ht="16.5" customHeight="1">
      <c r="A30" s="292" t="s">
        <v>13</v>
      </c>
      <c r="B30" s="419">
        <v>89</v>
      </c>
      <c r="C30" s="212">
        <v>8.5</v>
      </c>
      <c r="D30" s="212">
        <v>2.5</v>
      </c>
      <c r="E30" s="420">
        <v>100</v>
      </c>
      <c r="F30" s="123" t="s">
        <v>20</v>
      </c>
    </row>
    <row r="31" spans="1:7" ht="16.5" customHeight="1">
      <c r="A31" s="292" t="s">
        <v>14</v>
      </c>
      <c r="B31" s="419">
        <v>71.2</v>
      </c>
      <c r="C31" s="212">
        <v>9.4</v>
      </c>
      <c r="D31" s="212">
        <v>19.399999999999999</v>
      </c>
      <c r="E31" s="420">
        <v>100</v>
      </c>
      <c r="F31" s="123" t="s">
        <v>21</v>
      </c>
    </row>
    <row r="32" spans="1:7" ht="16.5" customHeight="1">
      <c r="A32" s="292" t="s">
        <v>15</v>
      </c>
      <c r="B32" s="419">
        <v>77.599999999999994</v>
      </c>
      <c r="C32" s="212">
        <v>5.7</v>
      </c>
      <c r="D32" s="212">
        <v>16.7</v>
      </c>
      <c r="E32" s="420">
        <v>100</v>
      </c>
      <c r="F32" s="123" t="s">
        <v>22</v>
      </c>
    </row>
    <row r="33" spans="1:6" ht="16.5" customHeight="1">
      <c r="A33" s="293" t="s">
        <v>107</v>
      </c>
      <c r="B33" s="543">
        <v>89.3</v>
      </c>
      <c r="C33" s="215">
        <v>2.5</v>
      </c>
      <c r="D33" s="215">
        <v>8.1999999999999993</v>
      </c>
      <c r="E33" s="333">
        <v>100</v>
      </c>
      <c r="F33" s="294" t="s">
        <v>23</v>
      </c>
    </row>
    <row r="34" spans="1:6" ht="16.5" customHeight="1">
      <c r="A34" s="1161" t="s">
        <v>530</v>
      </c>
      <c r="B34" s="1162"/>
      <c r="C34" s="1162"/>
      <c r="D34" s="394"/>
      <c r="E34" s="1163" t="s">
        <v>311</v>
      </c>
      <c r="F34" s="1164"/>
    </row>
  </sheetData>
  <mergeCells count="13">
    <mergeCell ref="A34:C34"/>
    <mergeCell ref="E34:F34"/>
    <mergeCell ref="A19:F19"/>
    <mergeCell ref="A20:F20"/>
    <mergeCell ref="A22:A24"/>
    <mergeCell ref="C22:E22"/>
    <mergeCell ref="F22:F24"/>
    <mergeCell ref="D16:F16"/>
    <mergeCell ref="A4:A6"/>
    <mergeCell ref="A1:F1"/>
    <mergeCell ref="A2:F2"/>
    <mergeCell ref="B4:E4"/>
    <mergeCell ref="F4:F6"/>
  </mergeCells>
  <phoneticPr fontId="1" type="noConversion"/>
  <printOptions horizontalCentered="1"/>
  <pageMargins left="0.59055118110236227" right="0.59055118110236227" top="0.78740157480314965" bottom="0.59055118110236227" header="0.39370078740157483" footer="0.39370078740157483"/>
  <pageSetup paperSize="9" firstPageNumber="49" fitToWidth="2" orientation="portrait" r:id="rId1"/>
  <headerFooter>
    <oddHeader xml:space="preserve">&amp;L&amp;8PCBS: West Bank Northern Governorates Statistical Yearbook, 2014&amp;R&amp;8 &amp;K00+000ا&amp;K01+000PCBS: كتاب محافظات شمال الضفة الغربية الاحصائي السنوي، 2014 </oddHeader>
    <oddFooter>&amp;C&amp;P</oddFooter>
  </headerFooter>
</worksheet>
</file>

<file path=xl/worksheets/sheet24.xml><?xml version="1.0" encoding="utf-8"?>
<worksheet xmlns="http://schemas.openxmlformats.org/spreadsheetml/2006/main" xmlns:r="http://schemas.openxmlformats.org/officeDocument/2006/relationships">
  <dimension ref="A1:AA35"/>
  <sheetViews>
    <sheetView rightToLeft="1" view="pageBreakPreview" zoomScale="130" zoomScaleNormal="100" zoomScaleSheetLayoutView="130" workbookViewId="0">
      <selection activeCell="H20" sqref="H20"/>
    </sheetView>
  </sheetViews>
  <sheetFormatPr defaultColWidth="9" defaultRowHeight="14.25"/>
  <cols>
    <col min="1" max="1" width="13.625" style="1" customWidth="1"/>
    <col min="2" max="2" width="6.75" style="1" customWidth="1"/>
    <col min="3" max="3" width="5.625" style="1" customWidth="1"/>
    <col min="4" max="5" width="5.875" style="1" customWidth="1"/>
    <col min="6" max="6" width="5.75" style="1" customWidth="1"/>
    <col min="7" max="7" width="7.375" style="1" customWidth="1"/>
    <col min="8" max="8" width="11.125" style="1" customWidth="1"/>
    <col min="9" max="9" width="18.125" style="1" customWidth="1"/>
    <col min="10" max="10" width="1.625" style="1" hidden="1" customWidth="1"/>
    <col min="11" max="12" width="9" style="1" hidden="1" customWidth="1"/>
    <col min="13" max="13" width="4.625" style="1" hidden="1" customWidth="1"/>
    <col min="14" max="20" width="9" style="1" hidden="1" customWidth="1"/>
    <col min="21" max="16384" width="9" style="1"/>
  </cols>
  <sheetData>
    <row r="1" spans="1:27" ht="20.100000000000001" customHeight="1">
      <c r="A1" s="994" t="s">
        <v>467</v>
      </c>
      <c r="B1" s="1109"/>
      <c r="C1" s="1109"/>
      <c r="D1" s="1109"/>
      <c r="E1" s="1109"/>
      <c r="F1" s="1109"/>
      <c r="G1" s="1109"/>
      <c r="H1" s="1109"/>
      <c r="I1" s="1109"/>
      <c r="J1" s="1109"/>
      <c r="K1" s="1109"/>
      <c r="L1" s="1109"/>
      <c r="M1" s="1109"/>
      <c r="N1" s="1109"/>
      <c r="O1" s="1109"/>
      <c r="P1" s="1109"/>
      <c r="Q1" s="1109"/>
      <c r="R1" s="48"/>
      <c r="S1" s="48"/>
      <c r="T1" s="48"/>
      <c r="U1" s="10"/>
      <c r="V1" s="10"/>
      <c r="W1" s="10"/>
      <c r="X1" s="10"/>
      <c r="Y1" s="10"/>
      <c r="Z1" s="10"/>
      <c r="AA1" s="10"/>
    </row>
    <row r="2" spans="1:27" ht="30" customHeight="1">
      <c r="A2" s="996" t="s">
        <v>468</v>
      </c>
      <c r="B2" s="1110"/>
      <c r="C2" s="1110"/>
      <c r="D2" s="1110"/>
      <c r="E2" s="1110"/>
      <c r="F2" s="1111"/>
      <c r="G2" s="1111"/>
      <c r="H2" s="1111"/>
      <c r="I2" s="1111"/>
      <c r="J2" s="1111"/>
      <c r="K2" s="1111"/>
      <c r="L2" s="1111"/>
      <c r="M2" s="1111"/>
      <c r="N2" s="1111"/>
      <c r="O2" s="1111"/>
      <c r="P2" s="1111"/>
      <c r="Q2" s="1111"/>
      <c r="R2" s="1111"/>
      <c r="S2" s="1111"/>
      <c r="T2" s="1111"/>
      <c r="U2" s="10"/>
      <c r="V2" s="10"/>
      <c r="W2" s="10"/>
      <c r="X2" s="10"/>
      <c r="Y2" s="10"/>
      <c r="Z2" s="10"/>
      <c r="AA2" s="10"/>
    </row>
    <row r="3" spans="1:27" ht="3" customHeight="1">
      <c r="A3" s="41"/>
      <c r="B3" s="12"/>
      <c r="C3" s="12"/>
      <c r="D3" s="12"/>
      <c r="E3" s="12"/>
      <c r="F3" s="12"/>
      <c r="G3" s="12"/>
      <c r="H3" s="12"/>
      <c r="I3" s="12"/>
      <c r="J3" s="12"/>
      <c r="K3" s="1112"/>
      <c r="L3" s="1112"/>
      <c r="M3" s="1112"/>
      <c r="N3" s="48"/>
      <c r="O3" s="48"/>
      <c r="P3" s="48"/>
      <c r="Q3" s="48"/>
      <c r="R3" s="48"/>
      <c r="S3" s="48"/>
      <c r="T3" s="48"/>
      <c r="U3" s="10"/>
      <c r="V3" s="10"/>
      <c r="W3" s="10"/>
      <c r="X3" s="10"/>
      <c r="Y3" s="10"/>
      <c r="Z3" s="10"/>
      <c r="AA3" s="10"/>
    </row>
    <row r="4" spans="1:27" ht="16.5" customHeight="1">
      <c r="A4" s="990" t="s">
        <v>10</v>
      </c>
      <c r="B4" s="1176" t="s">
        <v>205</v>
      </c>
      <c r="C4" s="1177"/>
      <c r="D4" s="1172" t="s">
        <v>216</v>
      </c>
      <c r="E4" s="1173"/>
      <c r="F4" s="1173"/>
      <c r="G4" s="1174"/>
      <c r="H4" s="49" t="s">
        <v>114</v>
      </c>
      <c r="I4" s="992" t="s">
        <v>96</v>
      </c>
      <c r="J4" s="12"/>
      <c r="K4" s="90"/>
      <c r="L4" s="90"/>
      <c r="M4" s="90"/>
      <c r="N4" s="48"/>
      <c r="O4" s="48"/>
      <c r="P4" s="48"/>
      <c r="Q4" s="48"/>
      <c r="R4" s="48"/>
      <c r="S4" s="48"/>
      <c r="T4" s="48"/>
      <c r="U4" s="10"/>
      <c r="V4" s="10"/>
      <c r="W4" s="10"/>
      <c r="X4" s="10"/>
      <c r="Y4" s="10"/>
      <c r="Z4" s="10"/>
      <c r="AA4" s="10"/>
    </row>
    <row r="5" spans="1:27" ht="16.5" customHeight="1">
      <c r="A5" s="1175"/>
      <c r="B5" s="1170">
        <v>1</v>
      </c>
      <c r="C5" s="1170">
        <v>2</v>
      </c>
      <c r="D5" s="1170">
        <v>3</v>
      </c>
      <c r="E5" s="1170">
        <v>4</v>
      </c>
      <c r="F5" s="1170" t="s">
        <v>113</v>
      </c>
      <c r="G5" s="49" t="s">
        <v>196</v>
      </c>
      <c r="H5" s="1168" t="s">
        <v>197</v>
      </c>
      <c r="I5" s="1059"/>
      <c r="J5" s="48"/>
      <c r="K5" s="48"/>
      <c r="L5" s="48"/>
      <c r="M5" s="48"/>
      <c r="N5" s="48"/>
      <c r="O5" s="48"/>
      <c r="P5" s="48"/>
      <c r="Q5" s="48"/>
      <c r="R5" s="48"/>
      <c r="S5" s="48"/>
      <c r="T5" s="48"/>
      <c r="U5" s="10"/>
      <c r="V5" s="10"/>
      <c r="W5" s="10"/>
      <c r="X5" s="10"/>
      <c r="Y5" s="10"/>
      <c r="Z5" s="10"/>
      <c r="AA5" s="10"/>
    </row>
    <row r="6" spans="1:27" ht="18.75" customHeight="1">
      <c r="A6" s="1175"/>
      <c r="B6" s="1171"/>
      <c r="C6" s="1171"/>
      <c r="D6" s="1171"/>
      <c r="E6" s="1171"/>
      <c r="F6" s="1171"/>
      <c r="G6" s="202" t="s">
        <v>7</v>
      </c>
      <c r="H6" s="1169"/>
      <c r="I6" s="1059"/>
      <c r="J6" s="48"/>
      <c r="K6" s="48"/>
      <c r="L6" s="48"/>
      <c r="M6" s="48"/>
      <c r="N6" s="48"/>
      <c r="O6" s="48"/>
      <c r="P6" s="48"/>
      <c r="Q6" s="48"/>
      <c r="R6" s="48"/>
      <c r="S6" s="48"/>
      <c r="T6" s="48"/>
      <c r="U6" s="10"/>
      <c r="V6" s="10"/>
      <c r="W6" s="10"/>
      <c r="X6" s="10"/>
      <c r="Y6" s="10"/>
      <c r="Z6" s="10"/>
      <c r="AA6" s="10"/>
    </row>
    <row r="7" spans="1:27" s="48" customFormat="1" ht="18" customHeight="1">
      <c r="A7" s="264" t="s">
        <v>225</v>
      </c>
      <c r="B7" s="820">
        <v>3.5</v>
      </c>
      <c r="C7" s="821">
        <v>16.600000000000001</v>
      </c>
      <c r="D7" s="821">
        <v>34.6</v>
      </c>
      <c r="E7" s="821">
        <v>30.3</v>
      </c>
      <c r="F7" s="821">
        <v>15</v>
      </c>
      <c r="G7" s="822">
        <v>100</v>
      </c>
      <c r="H7" s="823">
        <v>3.4</v>
      </c>
      <c r="I7" s="72" t="s">
        <v>226</v>
      </c>
      <c r="U7" s="10"/>
      <c r="V7" s="10"/>
      <c r="W7" s="10"/>
      <c r="X7" s="10"/>
      <c r="Y7" s="10"/>
      <c r="Z7" s="10"/>
      <c r="AA7" s="10"/>
    </row>
    <row r="8" spans="1:27" ht="18" customHeight="1">
      <c r="A8" s="728" t="s">
        <v>3</v>
      </c>
      <c r="B8" s="824">
        <v>3.4</v>
      </c>
      <c r="C8" s="825">
        <v>16.5</v>
      </c>
      <c r="D8" s="825">
        <v>36.299999999999997</v>
      </c>
      <c r="E8" s="825">
        <v>30.2</v>
      </c>
      <c r="F8" s="825">
        <v>13.6</v>
      </c>
      <c r="G8" s="826">
        <v>99.9</v>
      </c>
      <c r="H8" s="827">
        <v>3.4</v>
      </c>
      <c r="I8" s="691" t="s">
        <v>4</v>
      </c>
      <c r="J8" s="48"/>
      <c r="K8" s="48"/>
      <c r="L8" s="48"/>
      <c r="M8" s="48"/>
      <c r="N8" s="48"/>
      <c r="O8" s="48"/>
      <c r="P8" s="48"/>
      <c r="Q8" s="48"/>
      <c r="R8" s="48"/>
      <c r="S8" s="48"/>
      <c r="T8" s="48"/>
      <c r="U8" s="10"/>
      <c r="V8" s="10"/>
      <c r="W8" s="10"/>
      <c r="X8" s="10"/>
      <c r="Y8" s="10"/>
      <c r="Z8" s="10"/>
      <c r="AA8" s="10"/>
    </row>
    <row r="9" spans="1:27" ht="18" customHeight="1">
      <c r="A9" s="728" t="s">
        <v>5</v>
      </c>
      <c r="B9" s="824">
        <v>4.8</v>
      </c>
      <c r="C9" s="825">
        <v>18.399999999999999</v>
      </c>
      <c r="D9" s="825">
        <v>36.200000000000003</v>
      </c>
      <c r="E9" s="825">
        <v>26.8</v>
      </c>
      <c r="F9" s="825">
        <v>13.8</v>
      </c>
      <c r="G9" s="826">
        <v>100</v>
      </c>
      <c r="H9" s="827">
        <v>3.3</v>
      </c>
      <c r="I9" s="691" t="s">
        <v>24</v>
      </c>
      <c r="J9" s="48"/>
      <c r="K9" s="48"/>
      <c r="L9" s="48"/>
      <c r="M9" s="48"/>
      <c r="N9" s="48"/>
      <c r="O9" s="48"/>
      <c r="P9" s="48"/>
      <c r="Q9" s="48"/>
      <c r="R9" s="48"/>
      <c r="S9" s="48"/>
      <c r="T9" s="48"/>
      <c r="U9" s="10"/>
      <c r="V9" s="10"/>
      <c r="W9" s="10"/>
      <c r="X9" s="10"/>
      <c r="Y9" s="10"/>
      <c r="Z9" s="10"/>
      <c r="AA9" s="10"/>
    </row>
    <row r="10" spans="1:27" ht="18" customHeight="1">
      <c r="A10" s="729" t="s">
        <v>11</v>
      </c>
      <c r="B10" s="828">
        <v>3.2</v>
      </c>
      <c r="C10" s="829">
        <v>13.8</v>
      </c>
      <c r="D10" s="829">
        <v>38.799999999999997</v>
      </c>
      <c r="E10" s="829">
        <v>28.8</v>
      </c>
      <c r="F10" s="829">
        <v>15.4</v>
      </c>
      <c r="G10" s="826">
        <v>100</v>
      </c>
      <c r="H10" s="827">
        <v>3.5</v>
      </c>
      <c r="I10" s="692" t="s">
        <v>177</v>
      </c>
      <c r="J10" s="48"/>
      <c r="K10" s="48"/>
      <c r="L10" s="48"/>
      <c r="M10" s="48"/>
      <c r="N10" s="48"/>
      <c r="O10" s="48"/>
      <c r="P10" s="48"/>
      <c r="Q10" s="48"/>
      <c r="R10" s="48"/>
      <c r="S10" s="48"/>
      <c r="T10" s="48"/>
      <c r="U10" s="10"/>
      <c r="V10" s="10"/>
      <c r="W10" s="10"/>
      <c r="X10" s="10"/>
      <c r="Y10" s="10"/>
      <c r="Z10" s="10"/>
      <c r="AA10" s="10"/>
    </row>
    <row r="11" spans="1:27" ht="18" customHeight="1">
      <c r="A11" s="729" t="s">
        <v>12</v>
      </c>
      <c r="B11" s="828">
        <v>14.5</v>
      </c>
      <c r="C11" s="829">
        <v>20.9</v>
      </c>
      <c r="D11" s="829">
        <v>35.5</v>
      </c>
      <c r="E11" s="829">
        <v>19.100000000000001</v>
      </c>
      <c r="F11" s="829">
        <v>10</v>
      </c>
      <c r="G11" s="826">
        <v>100</v>
      </c>
      <c r="H11" s="827">
        <v>2.9</v>
      </c>
      <c r="I11" s="692" t="s">
        <v>19</v>
      </c>
      <c r="J11" s="48"/>
      <c r="K11" s="48"/>
      <c r="L11" s="48"/>
      <c r="M11" s="48"/>
      <c r="N11" s="48"/>
      <c r="O11" s="48"/>
      <c r="P11" s="48"/>
      <c r="Q11" s="48"/>
      <c r="R11" s="48"/>
      <c r="S11" s="48"/>
      <c r="T11" s="48"/>
      <c r="U11" s="10"/>
      <c r="V11" s="10"/>
      <c r="W11" s="10"/>
      <c r="X11" s="10"/>
      <c r="Y11" s="10"/>
      <c r="Z11" s="10"/>
      <c r="AA11" s="10"/>
    </row>
    <row r="12" spans="1:27" ht="18" customHeight="1">
      <c r="A12" s="729" t="s">
        <v>13</v>
      </c>
      <c r="B12" s="828">
        <v>1.3</v>
      </c>
      <c r="C12" s="829">
        <v>8.5</v>
      </c>
      <c r="D12" s="829">
        <v>32.5</v>
      </c>
      <c r="E12" s="829">
        <v>36.6</v>
      </c>
      <c r="F12" s="829">
        <v>21.1</v>
      </c>
      <c r="G12" s="826">
        <v>100</v>
      </c>
      <c r="H12" s="827">
        <v>3.7</v>
      </c>
      <c r="I12" s="692" t="s">
        <v>20</v>
      </c>
      <c r="J12" s="48"/>
      <c r="K12" s="48"/>
      <c r="L12" s="48"/>
      <c r="M12" s="48"/>
      <c r="N12" s="48"/>
      <c r="O12" s="48"/>
      <c r="P12" s="48"/>
      <c r="Q12" s="48"/>
      <c r="R12" s="48"/>
      <c r="S12" s="48"/>
      <c r="T12" s="48"/>
      <c r="U12" s="10"/>
      <c r="V12" s="10"/>
      <c r="W12" s="10"/>
      <c r="X12" s="10"/>
      <c r="Y12" s="10"/>
      <c r="Z12" s="10"/>
      <c r="AA12" s="10"/>
    </row>
    <row r="13" spans="1:27" ht="18" customHeight="1">
      <c r="A13" s="729" t="s">
        <v>14</v>
      </c>
      <c r="B13" s="828">
        <v>5.3</v>
      </c>
      <c r="C13" s="829">
        <v>23.1</v>
      </c>
      <c r="D13" s="829">
        <v>33.700000000000003</v>
      </c>
      <c r="E13" s="829">
        <v>25.3</v>
      </c>
      <c r="F13" s="829">
        <v>12.6</v>
      </c>
      <c r="G13" s="826">
        <v>100</v>
      </c>
      <c r="H13" s="827">
        <v>3.2</v>
      </c>
      <c r="I13" s="692" t="s">
        <v>21</v>
      </c>
      <c r="J13" s="48"/>
      <c r="K13" s="48"/>
      <c r="L13" s="48"/>
      <c r="M13" s="48"/>
      <c r="N13" s="48"/>
      <c r="O13" s="48"/>
      <c r="P13" s="48"/>
      <c r="Q13" s="48"/>
      <c r="R13" s="48"/>
      <c r="S13" s="48"/>
      <c r="T13" s="48"/>
      <c r="U13" s="10"/>
      <c r="V13" s="10"/>
      <c r="W13" s="10"/>
      <c r="X13" s="10"/>
      <c r="Y13" s="10"/>
      <c r="Z13" s="10"/>
      <c r="AA13" s="10"/>
    </row>
    <row r="14" spans="1:27" ht="18" customHeight="1">
      <c r="A14" s="729" t="s">
        <v>15</v>
      </c>
      <c r="B14" s="828">
        <v>9.4</v>
      </c>
      <c r="C14" s="829">
        <v>32.299999999999997</v>
      </c>
      <c r="D14" s="829">
        <v>37.4</v>
      </c>
      <c r="E14" s="829">
        <v>18.8</v>
      </c>
      <c r="F14" s="829">
        <v>2.1</v>
      </c>
      <c r="G14" s="826">
        <v>100</v>
      </c>
      <c r="H14" s="827">
        <v>2.7</v>
      </c>
      <c r="I14" s="692" t="s">
        <v>22</v>
      </c>
      <c r="J14" s="48"/>
      <c r="K14" s="48"/>
      <c r="L14" s="48"/>
      <c r="M14" s="48"/>
      <c r="N14" s="48"/>
      <c r="O14" s="48"/>
      <c r="P14" s="48"/>
      <c r="Q14" s="48"/>
      <c r="R14" s="48"/>
      <c r="S14" s="48"/>
      <c r="T14" s="48"/>
      <c r="U14" s="10"/>
      <c r="V14" s="10"/>
      <c r="W14" s="10"/>
      <c r="X14" s="10"/>
      <c r="Y14" s="10"/>
      <c r="Z14" s="10"/>
      <c r="AA14" s="10"/>
    </row>
    <row r="15" spans="1:27" ht="18" customHeight="1">
      <c r="A15" s="730" t="s">
        <v>16</v>
      </c>
      <c r="B15" s="830">
        <v>2.5</v>
      </c>
      <c r="C15" s="831">
        <v>13.1</v>
      </c>
      <c r="D15" s="831">
        <v>47.5</v>
      </c>
      <c r="E15" s="831">
        <v>19.7</v>
      </c>
      <c r="F15" s="831">
        <v>17.2</v>
      </c>
      <c r="G15" s="832">
        <v>100</v>
      </c>
      <c r="H15" s="833">
        <v>3.4</v>
      </c>
      <c r="I15" s="693" t="s">
        <v>23</v>
      </c>
      <c r="J15" s="48"/>
      <c r="K15" s="48"/>
      <c r="L15" s="48"/>
      <c r="M15" s="48"/>
      <c r="N15" s="48"/>
      <c r="O15" s="48"/>
      <c r="P15" s="48"/>
      <c r="Q15" s="48"/>
      <c r="R15" s="48"/>
      <c r="S15" s="48"/>
      <c r="T15" s="48"/>
      <c r="U15" s="10"/>
      <c r="V15" s="10"/>
      <c r="W15" s="10"/>
      <c r="X15" s="10"/>
      <c r="Y15" s="10"/>
      <c r="Z15" s="10"/>
      <c r="AA15" s="10"/>
    </row>
    <row r="16" spans="1:27">
      <c r="A16" s="10"/>
      <c r="B16" s="10"/>
      <c r="C16" s="10"/>
      <c r="D16" s="10"/>
      <c r="E16" s="10"/>
      <c r="F16" s="10"/>
      <c r="G16" s="10"/>
      <c r="H16" s="10"/>
      <c r="I16" s="10"/>
      <c r="J16" s="10"/>
      <c r="K16" s="10"/>
      <c r="L16" s="10"/>
      <c r="M16" s="10"/>
      <c r="N16" s="10"/>
      <c r="O16" s="10"/>
      <c r="P16" s="10"/>
      <c r="Q16" s="10"/>
      <c r="R16" s="10"/>
      <c r="S16" s="10"/>
      <c r="T16" s="10"/>
      <c r="U16" s="10"/>
      <c r="V16" s="10"/>
      <c r="W16" s="10"/>
      <c r="X16" s="10"/>
      <c r="Y16" s="10"/>
      <c r="Z16" s="10"/>
      <c r="AA16" s="10"/>
    </row>
    <row r="17" spans="1:27">
      <c r="A17" s="10"/>
      <c r="B17" s="10"/>
      <c r="C17" s="10"/>
      <c r="D17" s="10"/>
      <c r="E17" s="10"/>
      <c r="F17" s="10"/>
      <c r="G17" s="1167"/>
      <c r="H17" s="10"/>
      <c r="I17" s="10"/>
      <c r="J17" s="10"/>
      <c r="K17" s="10"/>
      <c r="L17" s="10"/>
      <c r="M17" s="10"/>
      <c r="N17" s="10"/>
      <c r="O17" s="10"/>
      <c r="P17" s="10"/>
      <c r="Q17" s="10"/>
      <c r="R17" s="10"/>
      <c r="S17" s="10"/>
      <c r="T17" s="10"/>
      <c r="U17" s="10"/>
      <c r="V17" s="10"/>
      <c r="W17" s="10"/>
      <c r="X17" s="10"/>
      <c r="Y17" s="10"/>
      <c r="Z17" s="10"/>
      <c r="AA17" s="10"/>
    </row>
    <row r="18" spans="1:27">
      <c r="A18" s="10"/>
      <c r="B18" s="10"/>
      <c r="C18" s="10"/>
      <c r="D18" s="10"/>
      <c r="E18" s="10"/>
      <c r="F18" s="10"/>
      <c r="G18" s="1167"/>
      <c r="H18" s="10"/>
      <c r="I18" s="10"/>
      <c r="J18" s="10"/>
      <c r="K18" s="10"/>
      <c r="L18" s="10"/>
      <c r="M18" s="10"/>
      <c r="N18" s="10"/>
      <c r="O18" s="10"/>
      <c r="P18" s="10"/>
      <c r="Q18" s="10"/>
      <c r="R18" s="10"/>
      <c r="S18" s="10"/>
      <c r="T18" s="10"/>
      <c r="U18" s="10"/>
      <c r="V18" s="10"/>
      <c r="W18" s="10"/>
      <c r="X18" s="10"/>
      <c r="Y18" s="10"/>
      <c r="Z18" s="10"/>
      <c r="AA18" s="10"/>
    </row>
    <row r="19" spans="1:27">
      <c r="A19" s="10"/>
      <c r="B19" s="53"/>
      <c r="C19" s="53"/>
      <c r="D19" s="53"/>
      <c r="E19" s="53"/>
      <c r="F19" s="53"/>
      <c r="G19" s="53"/>
      <c r="H19" s="53"/>
      <c r="I19" s="10"/>
      <c r="J19" s="10"/>
      <c r="K19" s="10"/>
      <c r="L19" s="10"/>
      <c r="M19" s="10"/>
      <c r="N19" s="10"/>
      <c r="O19" s="10"/>
      <c r="P19" s="10"/>
      <c r="Q19" s="10"/>
      <c r="R19" s="10"/>
      <c r="S19" s="10"/>
      <c r="T19" s="10"/>
      <c r="U19" s="10"/>
      <c r="V19" s="10"/>
      <c r="W19" s="10"/>
      <c r="X19" s="10"/>
      <c r="Y19" s="10"/>
      <c r="Z19" s="10"/>
      <c r="AA19" s="10"/>
    </row>
    <row r="20" spans="1:27">
      <c r="A20" s="10"/>
      <c r="B20" s="53"/>
      <c r="C20" s="53"/>
      <c r="D20" s="53"/>
      <c r="E20" s="53"/>
      <c r="F20" s="53"/>
      <c r="G20" s="53"/>
      <c r="H20" s="53"/>
      <c r="I20" s="10"/>
      <c r="J20" s="10"/>
      <c r="K20" s="10"/>
      <c r="L20" s="10"/>
      <c r="M20" s="10"/>
      <c r="N20" s="10"/>
      <c r="O20" s="10"/>
      <c r="P20" s="10"/>
      <c r="Q20" s="10"/>
      <c r="R20" s="10"/>
      <c r="S20" s="10"/>
      <c r="T20" s="10"/>
      <c r="U20" s="10"/>
      <c r="V20" s="10"/>
      <c r="W20" s="10"/>
      <c r="X20" s="10"/>
      <c r="Y20" s="10"/>
      <c r="Z20" s="10"/>
      <c r="AA20" s="10"/>
    </row>
    <row r="21" spans="1:27">
      <c r="A21" s="10"/>
      <c r="B21" s="53"/>
      <c r="C21" s="53"/>
      <c r="D21" s="53"/>
      <c r="E21" s="53"/>
      <c r="F21" s="53"/>
      <c r="G21" s="53"/>
      <c r="H21" s="53"/>
      <c r="I21" s="10"/>
      <c r="J21" s="10"/>
      <c r="K21" s="10"/>
      <c r="L21" s="10"/>
      <c r="M21" s="10"/>
      <c r="N21" s="10"/>
      <c r="O21" s="10"/>
      <c r="P21" s="10"/>
      <c r="Q21" s="10"/>
      <c r="R21" s="10"/>
      <c r="S21" s="10"/>
      <c r="T21" s="10"/>
      <c r="U21" s="10"/>
      <c r="V21" s="10"/>
      <c r="W21" s="10"/>
      <c r="X21" s="10"/>
      <c r="Y21" s="10"/>
      <c r="Z21" s="10"/>
      <c r="AA21" s="10"/>
    </row>
    <row r="22" spans="1:27">
      <c r="A22" s="10"/>
      <c r="B22" s="53"/>
      <c r="C22" s="53"/>
      <c r="D22" s="53"/>
      <c r="E22" s="53"/>
      <c r="F22" s="53"/>
      <c r="G22" s="53"/>
      <c r="H22" s="53"/>
      <c r="I22" s="10"/>
      <c r="J22" s="10"/>
      <c r="K22" s="10"/>
      <c r="L22" s="10"/>
      <c r="M22" s="10"/>
      <c r="N22" s="10"/>
      <c r="O22" s="10"/>
      <c r="P22" s="10"/>
      <c r="Q22" s="10"/>
      <c r="R22" s="10"/>
      <c r="S22" s="10"/>
      <c r="T22" s="10"/>
      <c r="U22" s="10"/>
      <c r="V22" s="10"/>
      <c r="W22" s="10"/>
      <c r="X22" s="10"/>
      <c r="Y22" s="10"/>
      <c r="Z22" s="10"/>
      <c r="AA22" s="10"/>
    </row>
    <row r="23" spans="1:27">
      <c r="A23" s="10"/>
      <c r="B23" s="53"/>
      <c r="C23" s="53"/>
      <c r="D23" s="53"/>
      <c r="E23" s="53"/>
      <c r="F23" s="53"/>
      <c r="G23" s="53"/>
      <c r="H23" s="53"/>
      <c r="J23" s="10"/>
      <c r="K23" s="10"/>
      <c r="L23" s="10"/>
      <c r="M23" s="10"/>
      <c r="N23" s="10"/>
      <c r="O23" s="10"/>
      <c r="P23" s="10"/>
      <c r="Q23" s="10"/>
      <c r="R23" s="10"/>
      <c r="S23" s="10"/>
      <c r="T23" s="10"/>
      <c r="U23" s="10"/>
      <c r="V23" s="10"/>
      <c r="W23" s="10"/>
      <c r="X23" s="10"/>
      <c r="Y23" s="10"/>
      <c r="Z23" s="10"/>
      <c r="AA23" s="10"/>
    </row>
    <row r="24" spans="1:27">
      <c r="A24" s="10"/>
      <c r="B24" s="53"/>
      <c r="C24" s="53"/>
      <c r="D24" s="53"/>
      <c r="E24" s="53"/>
      <c r="F24" s="53"/>
      <c r="G24" s="53"/>
      <c r="H24" s="53"/>
      <c r="J24" s="10"/>
      <c r="K24" s="10"/>
      <c r="L24" s="10"/>
      <c r="M24" s="10"/>
      <c r="N24" s="10"/>
      <c r="O24" s="10"/>
      <c r="P24" s="10"/>
      <c r="Q24" s="10"/>
      <c r="R24" s="10"/>
      <c r="S24" s="10"/>
      <c r="T24" s="10"/>
      <c r="U24" s="10"/>
      <c r="V24" s="10"/>
      <c r="W24" s="10"/>
      <c r="X24" s="10"/>
      <c r="Y24" s="10"/>
      <c r="Z24" s="10"/>
      <c r="AA24" s="10"/>
    </row>
    <row r="25" spans="1:27">
      <c r="A25" s="10"/>
      <c r="B25" s="53"/>
      <c r="C25" s="53"/>
      <c r="D25" s="53"/>
      <c r="E25" s="53"/>
      <c r="F25" s="53"/>
      <c r="G25" s="53"/>
      <c r="H25" s="53"/>
      <c r="J25" s="10"/>
      <c r="K25" s="10"/>
      <c r="L25" s="10"/>
      <c r="M25" s="10"/>
      <c r="N25" s="10"/>
      <c r="O25" s="10"/>
      <c r="P25" s="10"/>
      <c r="Q25" s="10"/>
      <c r="R25" s="10"/>
      <c r="S25" s="10"/>
      <c r="T25" s="10"/>
      <c r="U25" s="10"/>
      <c r="V25" s="10"/>
      <c r="W25" s="10"/>
      <c r="X25" s="10"/>
      <c r="Y25" s="10"/>
      <c r="Z25" s="10"/>
      <c r="AA25" s="10"/>
    </row>
    <row r="26" spans="1:27">
      <c r="A26" s="10"/>
      <c r="B26" s="53"/>
      <c r="C26" s="53"/>
      <c r="D26" s="53"/>
      <c r="E26" s="53"/>
      <c r="F26" s="53"/>
      <c r="G26" s="53"/>
      <c r="H26" s="53"/>
      <c r="J26" s="10"/>
      <c r="K26" s="10"/>
      <c r="L26" s="10"/>
      <c r="M26" s="10"/>
      <c r="N26" s="10"/>
      <c r="O26" s="10"/>
      <c r="P26" s="10"/>
      <c r="Q26" s="10"/>
      <c r="R26" s="10"/>
      <c r="S26" s="10"/>
      <c r="T26" s="10"/>
      <c r="U26" s="10"/>
      <c r="V26" s="10"/>
      <c r="W26" s="10"/>
      <c r="X26" s="10"/>
      <c r="Y26" s="10"/>
      <c r="Z26" s="10"/>
      <c r="AA26" s="10"/>
    </row>
    <row r="27" spans="1:27">
      <c r="A27" s="10"/>
      <c r="B27" s="39"/>
      <c r="C27" s="39"/>
      <c r="D27" s="39"/>
      <c r="E27" s="39"/>
      <c r="F27" s="39"/>
      <c r="G27" s="39"/>
      <c r="H27" s="39"/>
      <c r="J27" s="10"/>
      <c r="K27" s="10"/>
      <c r="L27" s="10"/>
      <c r="M27" s="10"/>
      <c r="N27" s="10"/>
      <c r="O27" s="10"/>
      <c r="P27" s="10"/>
      <c r="Q27" s="10"/>
      <c r="R27" s="10"/>
      <c r="S27" s="10"/>
      <c r="T27" s="10"/>
      <c r="U27" s="10"/>
      <c r="V27" s="10"/>
      <c r="W27" s="10"/>
      <c r="X27" s="10"/>
      <c r="Y27" s="10"/>
      <c r="Z27" s="10"/>
      <c r="AA27" s="10"/>
    </row>
    <row r="28" spans="1:27">
      <c r="A28" s="10"/>
      <c r="B28" s="39"/>
      <c r="C28" s="39"/>
      <c r="D28" s="39"/>
      <c r="E28" s="39"/>
      <c r="F28" s="39"/>
      <c r="G28" s="39"/>
      <c r="H28" s="39"/>
      <c r="J28" s="10"/>
      <c r="K28" s="10"/>
      <c r="L28" s="10"/>
      <c r="M28" s="10"/>
      <c r="N28" s="10"/>
      <c r="O28" s="10"/>
      <c r="P28" s="10"/>
      <c r="Q28" s="10"/>
      <c r="R28" s="10"/>
      <c r="S28" s="10"/>
      <c r="T28" s="10"/>
      <c r="U28" s="10"/>
      <c r="V28" s="10"/>
      <c r="W28" s="10"/>
      <c r="X28" s="10"/>
      <c r="Y28" s="10"/>
      <c r="Z28" s="10"/>
      <c r="AA28" s="10"/>
    </row>
    <row r="29" spans="1:27">
      <c r="A29" s="10"/>
      <c r="B29" s="10"/>
      <c r="J29" s="10"/>
      <c r="K29" s="10"/>
      <c r="L29" s="10"/>
      <c r="M29" s="10"/>
      <c r="N29" s="10"/>
      <c r="O29" s="10"/>
      <c r="P29" s="10"/>
      <c r="Q29" s="10"/>
      <c r="R29" s="10"/>
      <c r="S29" s="10"/>
      <c r="T29" s="10"/>
      <c r="U29" s="10"/>
      <c r="V29" s="10"/>
      <c r="W29" s="10"/>
      <c r="X29" s="10"/>
      <c r="Y29" s="10"/>
      <c r="Z29" s="10"/>
      <c r="AA29" s="10"/>
    </row>
    <row r="30" spans="1:27">
      <c r="A30" s="10"/>
      <c r="B30" s="10"/>
      <c r="J30" s="10"/>
      <c r="K30" s="10"/>
      <c r="L30" s="10"/>
      <c r="M30" s="10"/>
      <c r="N30" s="10"/>
      <c r="O30" s="10"/>
      <c r="P30" s="10"/>
      <c r="Q30" s="10"/>
      <c r="R30" s="10"/>
      <c r="S30" s="10"/>
      <c r="T30" s="10"/>
      <c r="U30" s="10"/>
      <c r="V30" s="10"/>
      <c r="W30" s="10"/>
      <c r="X30" s="10"/>
      <c r="Y30" s="10"/>
      <c r="Z30" s="10"/>
      <c r="AA30" s="10"/>
    </row>
    <row r="31" spans="1:27">
      <c r="A31" s="10"/>
      <c r="B31" s="10"/>
      <c r="D31" s="10"/>
      <c r="E31" s="10"/>
      <c r="F31" s="10"/>
      <c r="G31" s="10"/>
      <c r="H31" s="10"/>
      <c r="I31" s="10"/>
      <c r="J31" s="10"/>
      <c r="K31" s="10"/>
      <c r="L31" s="10"/>
      <c r="M31" s="10"/>
      <c r="N31" s="10"/>
      <c r="O31" s="10"/>
      <c r="P31" s="10"/>
      <c r="Q31" s="10"/>
      <c r="R31" s="10"/>
      <c r="S31" s="10"/>
      <c r="T31" s="10"/>
      <c r="U31" s="10"/>
      <c r="V31" s="10"/>
      <c r="W31" s="10"/>
      <c r="X31" s="10"/>
      <c r="Y31" s="10"/>
      <c r="Z31" s="10"/>
      <c r="AA31" s="10"/>
    </row>
    <row r="32" spans="1:27">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row>
    <row r="33" spans="1:27">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row>
    <row r="34" spans="1:27">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c r="AA34" s="10"/>
    </row>
    <row r="35" spans="1:27">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c r="AA35" s="10"/>
    </row>
  </sheetData>
  <mergeCells count="14">
    <mergeCell ref="G17:G18"/>
    <mergeCell ref="H5:H6"/>
    <mergeCell ref="A1:Q1"/>
    <mergeCell ref="A2:T2"/>
    <mergeCell ref="K3:M3"/>
    <mergeCell ref="I4:I6"/>
    <mergeCell ref="C5:C6"/>
    <mergeCell ref="D5:D6"/>
    <mergeCell ref="E5:E6"/>
    <mergeCell ref="F5:F6"/>
    <mergeCell ref="B5:B6"/>
    <mergeCell ref="D4:G4"/>
    <mergeCell ref="A4:A6"/>
    <mergeCell ref="B4:C4"/>
  </mergeCells>
  <phoneticPr fontId="1" type="noConversion"/>
  <printOptions horizontalCentered="1"/>
  <pageMargins left="0.59055118110236227" right="0.59055118110236227" top="0.78740157480314965" bottom="0.59055118110236227" header="0.39370078740157483" footer="0.39370078740157483"/>
  <pageSetup paperSize="9" firstPageNumber="49" fitToWidth="2" orientation="portrait" r:id="rId1"/>
  <headerFooter>
    <oddHeader xml:space="preserve">&amp;L&amp;8PCBS: West Bank Northern Governorates Statistical Yearbook, 2014&amp;R&amp;8 &amp;K00+000ا&amp;K01+000PCBS: كتاب محافظات شمال الضفة الغربية الاحصائي السنوي، 2014 </oddHeader>
    <oddFooter>&amp;C&amp;P</oddFooter>
  </headerFooter>
</worksheet>
</file>

<file path=xl/worksheets/sheet25.xml><?xml version="1.0" encoding="utf-8"?>
<worksheet xmlns="http://schemas.openxmlformats.org/spreadsheetml/2006/main" xmlns:r="http://schemas.openxmlformats.org/officeDocument/2006/relationships">
  <dimension ref="A1:T26"/>
  <sheetViews>
    <sheetView rightToLeft="1" view="pageBreakPreview" zoomScale="130" zoomScaleNormal="100" zoomScaleSheetLayoutView="130" workbookViewId="0">
      <selection activeCell="H20" sqref="H20"/>
    </sheetView>
  </sheetViews>
  <sheetFormatPr defaultColWidth="9" defaultRowHeight="14.25"/>
  <cols>
    <col min="1" max="1" width="13.375" style="152" customWidth="1"/>
    <col min="2" max="2" width="9.375" style="152" customWidth="1"/>
    <col min="3" max="4" width="7.375" style="152" bestFit="1" customWidth="1"/>
    <col min="5" max="5" width="6.125" style="152" customWidth="1"/>
    <col min="6" max="6" width="8" style="152" customWidth="1"/>
    <col min="7" max="7" width="11.125" style="152" customWidth="1"/>
    <col min="8" max="8" width="18.25" style="152" customWidth="1"/>
    <col min="9" max="11" width="9" style="152" customWidth="1"/>
    <col min="12" max="12" width="15.375" style="152" customWidth="1"/>
    <col min="13" max="13" width="14.375" style="152" customWidth="1"/>
    <col min="14" max="17" width="9" style="179"/>
    <col min="18" max="18" width="9" style="180"/>
    <col min="19" max="20" width="9" style="179"/>
    <col min="21" max="16384" width="9" style="152"/>
  </cols>
  <sheetData>
    <row r="1" spans="1:17" ht="20.100000000000001" customHeight="1">
      <c r="A1" s="1007" t="s">
        <v>509</v>
      </c>
      <c r="B1" s="1066"/>
      <c r="C1" s="1066"/>
      <c r="D1" s="1066"/>
      <c r="E1" s="1066"/>
      <c r="F1" s="1066"/>
      <c r="G1" s="1066"/>
      <c r="H1" s="1066"/>
      <c r="I1" s="194"/>
      <c r="J1" s="194"/>
    </row>
    <row r="2" spans="1:17" ht="30" customHeight="1">
      <c r="A2" s="1012" t="s">
        <v>540</v>
      </c>
      <c r="B2" s="1012"/>
      <c r="C2" s="1012"/>
      <c r="D2" s="1012"/>
      <c r="E2" s="1012"/>
      <c r="F2" s="1012"/>
      <c r="G2" s="1012"/>
      <c r="H2" s="1012"/>
      <c r="I2" s="195"/>
      <c r="J2" s="195"/>
      <c r="K2" s="195"/>
      <c r="L2" s="195"/>
      <c r="M2" s="195"/>
    </row>
    <row r="3" spans="1:17" ht="3" customHeight="1">
      <c r="A3" s="165"/>
      <c r="B3" s="181"/>
      <c r="C3" s="181"/>
      <c r="D3" s="181"/>
      <c r="E3" s="181"/>
      <c r="F3" s="181"/>
      <c r="G3" s="181"/>
      <c r="H3" s="181"/>
    </row>
    <row r="4" spans="1:17" ht="16.5" customHeight="1">
      <c r="A4" s="990" t="s">
        <v>10</v>
      </c>
      <c r="B4" s="1176" t="s">
        <v>120</v>
      </c>
      <c r="C4" s="1177"/>
      <c r="D4" s="1181" t="s">
        <v>121</v>
      </c>
      <c r="E4" s="1182"/>
      <c r="F4" s="1183"/>
      <c r="G4" s="162" t="s">
        <v>118</v>
      </c>
      <c r="H4" s="992" t="s">
        <v>96</v>
      </c>
    </row>
    <row r="5" spans="1:17" ht="21" customHeight="1">
      <c r="A5" s="1178"/>
      <c r="B5" s="561" t="s">
        <v>529</v>
      </c>
      <c r="C5" s="1184" t="s">
        <v>117</v>
      </c>
      <c r="D5" s="1184" t="s">
        <v>116</v>
      </c>
      <c r="E5" s="1184" t="s">
        <v>115</v>
      </c>
      <c r="F5" s="168" t="s">
        <v>6</v>
      </c>
      <c r="G5" s="1179" t="s">
        <v>119</v>
      </c>
      <c r="H5" s="1059"/>
    </row>
    <row r="6" spans="1:17" ht="22.5" customHeight="1">
      <c r="A6" s="1178"/>
      <c r="B6" s="161" t="s">
        <v>352</v>
      </c>
      <c r="C6" s="1185"/>
      <c r="D6" s="1185"/>
      <c r="E6" s="1185"/>
      <c r="F6" s="164" t="s">
        <v>7</v>
      </c>
      <c r="G6" s="1180"/>
      <c r="H6" s="1059"/>
    </row>
    <row r="7" spans="1:17" ht="18" customHeight="1">
      <c r="A7" s="298" t="s">
        <v>225</v>
      </c>
      <c r="B7" s="303">
        <v>14.5</v>
      </c>
      <c r="C7" s="302">
        <v>46.9</v>
      </c>
      <c r="D7" s="302">
        <v>27.6</v>
      </c>
      <c r="E7" s="302">
        <v>11</v>
      </c>
      <c r="F7" s="14">
        <v>100</v>
      </c>
      <c r="G7" s="834">
        <v>1.6</v>
      </c>
      <c r="H7" s="118" t="s">
        <v>226</v>
      </c>
    </row>
    <row r="8" spans="1:17" ht="18" customHeight="1">
      <c r="A8" s="299" t="s">
        <v>3</v>
      </c>
      <c r="B8" s="305">
        <v>16.5</v>
      </c>
      <c r="C8" s="15">
        <v>48.5</v>
      </c>
      <c r="D8" s="15">
        <v>25.5</v>
      </c>
      <c r="E8" s="15">
        <v>9.5</v>
      </c>
      <c r="F8" s="259">
        <v>100</v>
      </c>
      <c r="G8" s="835">
        <v>1.5</v>
      </c>
      <c r="H8" s="120" t="s">
        <v>4</v>
      </c>
    </row>
    <row r="9" spans="1:17" ht="18" customHeight="1">
      <c r="A9" s="299" t="s">
        <v>5</v>
      </c>
      <c r="B9" s="305">
        <v>13.2</v>
      </c>
      <c r="C9" s="15">
        <v>47.9</v>
      </c>
      <c r="D9" s="15">
        <v>26.2</v>
      </c>
      <c r="E9" s="15">
        <v>12.7</v>
      </c>
      <c r="F9" s="259">
        <v>100</v>
      </c>
      <c r="G9" s="835">
        <v>1.6</v>
      </c>
      <c r="H9" s="120" t="s">
        <v>24</v>
      </c>
    </row>
    <row r="10" spans="1:17" ht="18" customHeight="1">
      <c r="A10" s="292" t="s">
        <v>11</v>
      </c>
      <c r="B10" s="836">
        <v>14.1</v>
      </c>
      <c r="C10" s="837">
        <v>51.6</v>
      </c>
      <c r="D10" s="837">
        <v>26</v>
      </c>
      <c r="E10" s="837">
        <v>8.3000000000000007</v>
      </c>
      <c r="F10" s="259">
        <v>100</v>
      </c>
      <c r="G10" s="835">
        <v>1.6</v>
      </c>
      <c r="H10" s="123" t="s">
        <v>177</v>
      </c>
    </row>
    <row r="11" spans="1:17" ht="18" customHeight="1">
      <c r="A11" s="292" t="s">
        <v>12</v>
      </c>
      <c r="B11" s="836">
        <v>9</v>
      </c>
      <c r="C11" s="837">
        <v>44.1</v>
      </c>
      <c r="D11" s="837">
        <v>14.4</v>
      </c>
      <c r="E11" s="837">
        <v>32.5</v>
      </c>
      <c r="F11" s="259">
        <v>100</v>
      </c>
      <c r="G11" s="835">
        <v>2</v>
      </c>
      <c r="H11" s="123" t="s">
        <v>19</v>
      </c>
    </row>
    <row r="12" spans="1:17" ht="18" customHeight="1">
      <c r="A12" s="292" t="s">
        <v>13</v>
      </c>
      <c r="B12" s="836">
        <v>17</v>
      </c>
      <c r="C12" s="837">
        <v>61.5</v>
      </c>
      <c r="D12" s="837">
        <v>17.7</v>
      </c>
      <c r="E12" s="837">
        <v>3.8</v>
      </c>
      <c r="F12" s="259">
        <v>100</v>
      </c>
      <c r="G12" s="835">
        <v>1.4</v>
      </c>
      <c r="H12" s="123" t="s">
        <v>20</v>
      </c>
    </row>
    <row r="13" spans="1:17" ht="18" customHeight="1">
      <c r="A13" s="292" t="s">
        <v>14</v>
      </c>
      <c r="B13" s="836">
        <v>11</v>
      </c>
      <c r="C13" s="837">
        <v>43</v>
      </c>
      <c r="D13" s="837">
        <v>31.3</v>
      </c>
      <c r="E13" s="837">
        <v>14.7</v>
      </c>
      <c r="F13" s="259">
        <v>100</v>
      </c>
      <c r="G13" s="835">
        <v>1.7</v>
      </c>
      <c r="H13" s="123" t="s">
        <v>21</v>
      </c>
    </row>
    <row r="14" spans="1:17" ht="18" customHeight="1" thickBot="1">
      <c r="A14" s="292" t="s">
        <v>15</v>
      </c>
      <c r="B14" s="836">
        <v>13.5</v>
      </c>
      <c r="C14" s="837">
        <v>33.9</v>
      </c>
      <c r="D14" s="837">
        <v>28.6</v>
      </c>
      <c r="E14" s="837">
        <v>24</v>
      </c>
      <c r="F14" s="259">
        <v>100</v>
      </c>
      <c r="G14" s="835">
        <v>1.9</v>
      </c>
      <c r="H14" s="123" t="s">
        <v>22</v>
      </c>
    </row>
    <row r="15" spans="1:17" ht="18" customHeight="1">
      <c r="A15" s="293" t="s">
        <v>16</v>
      </c>
      <c r="B15" s="838">
        <v>15.4</v>
      </c>
      <c r="C15" s="839">
        <v>48</v>
      </c>
      <c r="D15" s="839">
        <v>27.7</v>
      </c>
      <c r="E15" s="839">
        <v>8.9</v>
      </c>
      <c r="F15" s="819">
        <v>100</v>
      </c>
      <c r="G15" s="840">
        <v>1.5</v>
      </c>
      <c r="H15" s="262" t="s">
        <v>23</v>
      </c>
      <c r="P15" s="182"/>
    </row>
    <row r="16" spans="1:17">
      <c r="A16" s="179"/>
      <c r="B16" s="179"/>
      <c r="C16" s="179"/>
      <c r="D16" s="179"/>
      <c r="E16" s="179"/>
      <c r="F16" s="179"/>
      <c r="G16" s="179"/>
      <c r="H16" s="179"/>
      <c r="I16" s="183"/>
      <c r="J16" s="183"/>
      <c r="K16" s="183"/>
      <c r="L16" s="183"/>
      <c r="M16" s="183"/>
      <c r="Q16" s="184"/>
    </row>
    <row r="17" spans="1:17">
      <c r="A17" s="179"/>
      <c r="B17" s="179"/>
      <c r="C17" s="179"/>
      <c r="D17" s="179"/>
      <c r="E17" s="179"/>
      <c r="F17" s="179"/>
      <c r="G17" s="179"/>
      <c r="H17" s="179"/>
      <c r="I17" s="183"/>
      <c r="J17" s="183"/>
      <c r="K17" s="183"/>
      <c r="L17" s="183"/>
      <c r="M17" s="183"/>
      <c r="Q17" s="184"/>
    </row>
    <row r="18" spans="1:17">
      <c r="A18" s="179"/>
      <c r="B18" s="179"/>
      <c r="C18" s="179"/>
      <c r="D18" s="179"/>
      <c r="E18" s="179"/>
      <c r="F18" s="179"/>
      <c r="G18" s="179"/>
      <c r="H18" s="179"/>
      <c r="I18" s="183"/>
      <c r="J18" s="183"/>
      <c r="K18" s="183"/>
      <c r="L18" s="183"/>
      <c r="M18" s="183"/>
    </row>
    <row r="19" spans="1:17">
      <c r="A19" s="179"/>
      <c r="B19" s="179"/>
      <c r="C19" s="179"/>
      <c r="D19" s="179"/>
      <c r="E19" s="179"/>
      <c r="F19" s="179"/>
      <c r="G19" s="179"/>
      <c r="H19" s="179"/>
      <c r="I19" s="183"/>
      <c r="J19" s="183"/>
      <c r="K19" s="183"/>
      <c r="L19" s="183"/>
      <c r="M19" s="183"/>
    </row>
    <row r="20" spans="1:17">
      <c r="A20" s="179"/>
      <c r="B20" s="179"/>
      <c r="C20" s="179"/>
      <c r="D20" s="179"/>
      <c r="E20" s="179"/>
      <c r="F20" s="179"/>
      <c r="G20" s="179"/>
      <c r="H20" s="179"/>
      <c r="I20" s="183"/>
      <c r="J20" s="183"/>
      <c r="K20" s="183"/>
      <c r="L20" s="183"/>
      <c r="M20" s="183"/>
    </row>
    <row r="21" spans="1:17">
      <c r="A21" s="179"/>
      <c r="B21" s="179"/>
      <c r="C21" s="179"/>
      <c r="D21" s="179"/>
      <c r="E21" s="179"/>
      <c r="F21" s="179"/>
      <c r="G21" s="179"/>
      <c r="H21" s="179"/>
      <c r="I21" s="183"/>
      <c r="J21" s="183"/>
      <c r="K21" s="183"/>
      <c r="L21" s="183"/>
      <c r="M21" s="183"/>
    </row>
    <row r="22" spans="1:17">
      <c r="A22" s="179"/>
      <c r="B22" s="179"/>
      <c r="C22" s="179"/>
      <c r="D22" s="179"/>
      <c r="E22" s="179"/>
      <c r="F22" s="179"/>
      <c r="G22" s="179"/>
      <c r="H22" s="179"/>
      <c r="I22" s="183"/>
      <c r="J22" s="183"/>
      <c r="K22" s="183"/>
      <c r="L22" s="183"/>
      <c r="M22" s="183"/>
    </row>
    <row r="23" spans="1:17">
      <c r="A23" s="179"/>
      <c r="B23" s="179"/>
      <c r="C23" s="179"/>
      <c r="D23" s="179"/>
      <c r="E23" s="179"/>
      <c r="F23" s="179"/>
      <c r="G23" s="179"/>
      <c r="H23" s="179"/>
      <c r="I23" s="183"/>
      <c r="J23" s="183"/>
      <c r="K23" s="183"/>
      <c r="L23" s="183"/>
      <c r="M23" s="183"/>
    </row>
    <row r="24" spans="1:17">
      <c r="A24" s="183"/>
      <c r="B24" s="183"/>
      <c r="C24" s="183"/>
      <c r="D24" s="183"/>
      <c r="E24" s="183"/>
      <c r="F24" s="183"/>
      <c r="G24" s="183"/>
      <c r="H24" s="183"/>
      <c r="I24" s="183"/>
      <c r="J24" s="183"/>
      <c r="K24" s="183"/>
      <c r="L24" s="183"/>
      <c r="M24" s="183"/>
    </row>
    <row r="25" spans="1:17">
      <c r="A25" s="183"/>
      <c r="B25" s="183"/>
      <c r="C25" s="183"/>
      <c r="D25" s="183"/>
      <c r="E25" s="183"/>
      <c r="F25" s="183"/>
      <c r="G25" s="183"/>
      <c r="H25" s="183"/>
      <c r="I25" s="183"/>
      <c r="J25" s="183"/>
      <c r="K25" s="183"/>
      <c r="L25" s="183"/>
      <c r="M25" s="183"/>
    </row>
    <row r="26" spans="1:17">
      <c r="A26" s="183"/>
      <c r="B26" s="183"/>
      <c r="C26" s="183"/>
      <c r="D26" s="183"/>
      <c r="E26" s="183"/>
      <c r="F26" s="183"/>
      <c r="G26" s="183"/>
      <c r="H26" s="183"/>
      <c r="I26" s="183"/>
      <c r="J26" s="183"/>
      <c r="K26" s="183"/>
      <c r="L26" s="183"/>
      <c r="M26" s="183"/>
    </row>
  </sheetData>
  <mergeCells count="10">
    <mergeCell ref="A4:A6"/>
    <mergeCell ref="B4:C4"/>
    <mergeCell ref="G5:G6"/>
    <mergeCell ref="A1:H1"/>
    <mergeCell ref="A2:H2"/>
    <mergeCell ref="D4:F4"/>
    <mergeCell ref="H4:H6"/>
    <mergeCell ref="E5:E6"/>
    <mergeCell ref="D5:D6"/>
    <mergeCell ref="C5:C6"/>
  </mergeCells>
  <phoneticPr fontId="1" type="noConversion"/>
  <printOptions horizontalCentered="1"/>
  <pageMargins left="0.59055118110236227" right="0.59055118110236227" top="0.78740157480314965" bottom="0.59055118110236227" header="0.39370078740157483" footer="0.39370078740157483"/>
  <pageSetup paperSize="9" firstPageNumber="49" fitToWidth="2" orientation="portrait" r:id="rId1"/>
  <headerFooter>
    <oddHeader xml:space="preserve">&amp;L&amp;8PCBS: West Bank Northern Governorates Statistical Yearbook, 2014&amp;R&amp;8 &amp;K00+000ا&amp;K01+000PCBS: كتاب محافظات شمال الضفة الغربية الاحصائي السنوي، 2014 </oddHeader>
    <oddFooter>&amp;C&amp;P</oddFooter>
  </headerFooter>
</worksheet>
</file>

<file path=xl/worksheets/sheet26.xml><?xml version="1.0" encoding="utf-8"?>
<worksheet xmlns="http://schemas.openxmlformats.org/spreadsheetml/2006/main" xmlns:r="http://schemas.openxmlformats.org/officeDocument/2006/relationships">
  <dimension ref="A1:F15"/>
  <sheetViews>
    <sheetView rightToLeft="1" view="pageBreakPreview" zoomScale="110" zoomScaleNormal="100" zoomScaleSheetLayoutView="110" workbookViewId="0">
      <selection activeCell="H20" sqref="H20"/>
    </sheetView>
  </sheetViews>
  <sheetFormatPr defaultColWidth="9.125" defaultRowHeight="14.25"/>
  <cols>
    <col min="1" max="1" width="15.75" style="403" customWidth="1"/>
    <col min="2" max="2" width="11.125" style="403" customWidth="1"/>
    <col min="3" max="3" width="11.375" style="403" customWidth="1"/>
    <col min="4" max="5" width="11.75" style="403" customWidth="1"/>
    <col min="6" max="6" width="21" style="403" customWidth="1"/>
    <col min="7" max="7" width="11.375" style="403" customWidth="1"/>
    <col min="8" max="8" width="18.25" style="403" customWidth="1"/>
    <col min="9" max="16384" width="9.125" style="403"/>
  </cols>
  <sheetData>
    <row r="1" spans="1:6" ht="20.25" customHeight="1">
      <c r="A1" s="1190" t="s">
        <v>502</v>
      </c>
      <c r="B1" s="1190"/>
      <c r="C1" s="1190"/>
      <c r="D1" s="1190"/>
      <c r="E1" s="1190"/>
      <c r="F1" s="1190"/>
    </row>
    <row r="2" spans="1:6" ht="30" customHeight="1">
      <c r="A2" s="1191" t="s">
        <v>522</v>
      </c>
      <c r="B2" s="1191"/>
      <c r="C2" s="1191"/>
      <c r="D2" s="1191"/>
      <c r="E2" s="1191"/>
      <c r="F2" s="1191"/>
    </row>
    <row r="3" spans="1:6" ht="3" customHeight="1">
      <c r="A3" s="434"/>
    </row>
    <row r="4" spans="1:6" ht="17.100000000000001" customHeight="1">
      <c r="A4" s="1186" t="s">
        <v>1</v>
      </c>
      <c r="B4" s="1188" t="s">
        <v>450</v>
      </c>
      <c r="C4" s="1189"/>
      <c r="D4" s="1192" t="s">
        <v>441</v>
      </c>
      <c r="E4" s="1193"/>
      <c r="F4" s="1194" t="s">
        <v>2</v>
      </c>
    </row>
    <row r="5" spans="1:6" ht="18" customHeight="1">
      <c r="A5" s="1187"/>
      <c r="B5" s="435" t="s">
        <v>228</v>
      </c>
      <c r="C5" s="436" t="s">
        <v>235</v>
      </c>
      <c r="D5" s="435" t="s">
        <v>236</v>
      </c>
      <c r="E5" s="435" t="s">
        <v>0</v>
      </c>
      <c r="F5" s="1195"/>
    </row>
    <row r="6" spans="1:6" ht="23.25" customHeight="1">
      <c r="A6" s="1187"/>
      <c r="B6" s="437" t="s">
        <v>274</v>
      </c>
      <c r="C6" s="438" t="s">
        <v>451</v>
      </c>
      <c r="D6" s="437" t="s">
        <v>339</v>
      </c>
      <c r="E6" s="437" t="s">
        <v>510</v>
      </c>
      <c r="F6" s="1195"/>
    </row>
    <row r="7" spans="1:6" ht="18" customHeight="1">
      <c r="A7" s="853" t="s">
        <v>318</v>
      </c>
      <c r="B7" s="841">
        <v>93</v>
      </c>
      <c r="C7" s="842">
        <v>9.8000000000000007</v>
      </c>
      <c r="D7" s="842">
        <v>14.9</v>
      </c>
      <c r="E7" s="843">
        <v>1.4</v>
      </c>
      <c r="F7" s="850" t="s">
        <v>226</v>
      </c>
    </row>
    <row r="8" spans="1:6" ht="18" customHeight="1">
      <c r="A8" s="854" t="s">
        <v>3</v>
      </c>
      <c r="B8" s="844">
        <v>92.1</v>
      </c>
      <c r="C8" s="845">
        <v>10.8</v>
      </c>
      <c r="D8" s="845">
        <v>12.9</v>
      </c>
      <c r="E8" s="846">
        <v>1</v>
      </c>
      <c r="F8" s="851" t="s">
        <v>4</v>
      </c>
    </row>
    <row r="9" spans="1:6" ht="18" customHeight="1">
      <c r="A9" s="855" t="s">
        <v>5</v>
      </c>
      <c r="B9" s="847">
        <v>94.8</v>
      </c>
      <c r="C9" s="848">
        <v>9.9</v>
      </c>
      <c r="D9" s="848">
        <v>4</v>
      </c>
      <c r="E9" s="849">
        <v>0</v>
      </c>
      <c r="F9" s="852" t="s">
        <v>234</v>
      </c>
    </row>
    <row r="15" spans="1:6">
      <c r="B15" s="201"/>
    </row>
  </sheetData>
  <mergeCells count="6">
    <mergeCell ref="A4:A6"/>
    <mergeCell ref="B4:C4"/>
    <mergeCell ref="A1:F1"/>
    <mergeCell ref="A2:F2"/>
    <mergeCell ref="D4:E4"/>
    <mergeCell ref="F4:F6"/>
  </mergeCells>
  <printOptions horizontalCentered="1"/>
  <pageMargins left="0.59055118110236227" right="0.59055118110236227" top="0.78740157480314965" bottom="0.59055118110236227" header="0.39370078740157483" footer="0.39370078740157483"/>
  <pageSetup paperSize="9" firstPageNumber="49" fitToWidth="2" orientation="portrait" r:id="rId1"/>
  <headerFooter>
    <oddHeader xml:space="preserve">&amp;L&amp;8PCBS: West Bank Northern Governorates Statistical Yearbook, 2014&amp;R&amp;8 &amp;K00+000ا&amp;K01+000PCBS: كتاب محافظات شمال الضفة الغربية الاحصائي السنوي، 2014 </oddHeader>
    <oddFooter>&amp;C&amp;P</oddFooter>
  </headerFooter>
</worksheet>
</file>

<file path=xl/worksheets/sheet27.xml><?xml version="1.0" encoding="utf-8"?>
<worksheet xmlns="http://schemas.openxmlformats.org/spreadsheetml/2006/main" xmlns:r="http://schemas.openxmlformats.org/officeDocument/2006/relationships">
  <dimension ref="A1:E25"/>
  <sheetViews>
    <sheetView rightToLeft="1" view="pageBreakPreview" topLeftCell="A10" zoomScale="110" zoomScaleNormal="100" zoomScaleSheetLayoutView="110" workbookViewId="0">
      <selection activeCell="H20" sqref="H20"/>
    </sheetView>
  </sheetViews>
  <sheetFormatPr defaultColWidth="9.125" defaultRowHeight="14.25"/>
  <cols>
    <col min="1" max="1" width="18.75" style="403" customWidth="1"/>
    <col min="2" max="2" width="13.5" style="403" customWidth="1"/>
    <col min="3" max="3" width="12.875" style="403" customWidth="1"/>
    <col min="4" max="4" width="11" style="403" customWidth="1"/>
    <col min="5" max="5" width="27.125" style="403" customWidth="1"/>
    <col min="6" max="16384" width="9.125" style="403"/>
  </cols>
  <sheetData>
    <row r="1" spans="1:5" ht="39.75" customHeight="1">
      <c r="A1" s="1199" t="s">
        <v>503</v>
      </c>
      <c r="B1" s="1199"/>
      <c r="C1" s="1199"/>
      <c r="D1" s="1199"/>
      <c r="E1" s="1199"/>
    </row>
    <row r="2" spans="1:5" ht="30" customHeight="1">
      <c r="A2" s="1200" t="s">
        <v>504</v>
      </c>
      <c r="B2" s="1200"/>
      <c r="C2" s="1200"/>
      <c r="D2" s="1200"/>
      <c r="E2" s="1200"/>
    </row>
    <row r="3" spans="1:5" ht="3" customHeight="1"/>
    <row r="4" spans="1:5" ht="18" customHeight="1">
      <c r="A4" s="1201" t="s">
        <v>439</v>
      </c>
      <c r="B4" s="1205" t="s">
        <v>227</v>
      </c>
      <c r="C4" s="1206"/>
      <c r="D4" s="1207"/>
      <c r="E4" s="1208" t="s">
        <v>440</v>
      </c>
    </row>
    <row r="5" spans="1:5" ht="18" customHeight="1">
      <c r="A5" s="1202"/>
      <c r="B5" s="1196" t="s">
        <v>441</v>
      </c>
      <c r="C5" s="1197"/>
      <c r="D5" s="1198"/>
      <c r="E5" s="1209"/>
    </row>
    <row r="6" spans="1:5" ht="16.5" customHeight="1">
      <c r="A6" s="1203"/>
      <c r="B6" s="421" t="s">
        <v>228</v>
      </c>
      <c r="C6" s="422" t="s">
        <v>442</v>
      </c>
      <c r="D6" s="422" t="s">
        <v>443</v>
      </c>
      <c r="E6" s="1209"/>
    </row>
    <row r="7" spans="1:5" ht="16.5" customHeight="1">
      <c r="A7" s="1204"/>
      <c r="B7" s="423" t="s">
        <v>444</v>
      </c>
      <c r="C7" s="423" t="s">
        <v>339</v>
      </c>
      <c r="D7" s="423" t="s">
        <v>445</v>
      </c>
      <c r="E7" s="1210"/>
    </row>
    <row r="8" spans="1:5" ht="18" customHeight="1">
      <c r="A8" s="424" t="s">
        <v>446</v>
      </c>
      <c r="B8" s="425"/>
      <c r="C8" s="426"/>
      <c r="D8" s="427"/>
      <c r="E8" s="428" t="s">
        <v>447</v>
      </c>
    </row>
    <row r="9" spans="1:5" ht="18" customHeight="1">
      <c r="A9" s="424" t="s">
        <v>225</v>
      </c>
      <c r="B9" s="545">
        <v>93.4</v>
      </c>
      <c r="C9" s="325">
        <v>19.899999999999999</v>
      </c>
      <c r="D9" s="546">
        <v>28.2</v>
      </c>
      <c r="E9" s="428" t="s">
        <v>226</v>
      </c>
    </row>
    <row r="10" spans="1:5" ht="18" customHeight="1">
      <c r="A10" s="424" t="s">
        <v>229</v>
      </c>
      <c r="B10" s="545">
        <v>92.3</v>
      </c>
      <c r="C10" s="325">
        <v>13</v>
      </c>
      <c r="D10" s="546">
        <v>35.200000000000003</v>
      </c>
      <c r="E10" s="428" t="s">
        <v>4</v>
      </c>
    </row>
    <row r="11" spans="1:5" ht="18" customHeight="1">
      <c r="A11" s="429" t="s">
        <v>11</v>
      </c>
      <c r="B11" s="547">
        <v>92.4</v>
      </c>
      <c r="C11" s="533">
        <v>44.8</v>
      </c>
      <c r="D11" s="548">
        <v>42.4</v>
      </c>
      <c r="E11" s="430" t="s">
        <v>45</v>
      </c>
    </row>
    <row r="12" spans="1:5" ht="18" customHeight="1">
      <c r="A12" s="429" t="s">
        <v>43</v>
      </c>
      <c r="B12" s="547">
        <v>89.4</v>
      </c>
      <c r="C12" s="533">
        <v>17</v>
      </c>
      <c r="D12" s="548">
        <v>34</v>
      </c>
      <c r="E12" s="430" t="s">
        <v>19</v>
      </c>
    </row>
    <row r="13" spans="1:5" ht="18" customHeight="1">
      <c r="A13" s="429" t="s">
        <v>13</v>
      </c>
      <c r="B13" s="547">
        <v>99.3</v>
      </c>
      <c r="C13" s="533">
        <v>0.7</v>
      </c>
      <c r="D13" s="548">
        <v>9.1999999999999993</v>
      </c>
      <c r="E13" s="430" t="s">
        <v>47</v>
      </c>
    </row>
    <row r="14" spans="1:5" ht="18" customHeight="1">
      <c r="A14" s="429" t="s">
        <v>14</v>
      </c>
      <c r="B14" s="547">
        <v>85.5</v>
      </c>
      <c r="C14" s="533">
        <v>15.2</v>
      </c>
      <c r="D14" s="548">
        <v>22.3</v>
      </c>
      <c r="E14" s="430" t="s">
        <v>21</v>
      </c>
    </row>
    <row r="15" spans="1:5" ht="18" customHeight="1">
      <c r="A15" s="429" t="s">
        <v>44</v>
      </c>
      <c r="B15" s="547">
        <v>97.7</v>
      </c>
      <c r="C15" s="533">
        <v>1.1000000000000001</v>
      </c>
      <c r="D15" s="548">
        <v>8</v>
      </c>
      <c r="E15" s="430" t="s">
        <v>22</v>
      </c>
    </row>
    <row r="16" spans="1:5" ht="18" customHeight="1">
      <c r="A16" s="429" t="s">
        <v>16</v>
      </c>
      <c r="B16" s="547">
        <v>98.6</v>
      </c>
      <c r="C16" s="533">
        <v>0</v>
      </c>
      <c r="D16" s="548">
        <v>2.8</v>
      </c>
      <c r="E16" s="430" t="s">
        <v>23</v>
      </c>
    </row>
    <row r="17" spans="1:5" s="431" customFormat="1" ht="18" customHeight="1">
      <c r="A17" s="424" t="s">
        <v>448</v>
      </c>
      <c r="B17" s="545"/>
      <c r="C17" s="325"/>
      <c r="D17" s="546"/>
      <c r="E17" s="428" t="s">
        <v>449</v>
      </c>
    </row>
    <row r="18" spans="1:5" ht="18" customHeight="1">
      <c r="A18" s="424" t="s">
        <v>225</v>
      </c>
      <c r="B18" s="545">
        <v>92.1</v>
      </c>
      <c r="C18" s="325">
        <v>28</v>
      </c>
      <c r="D18" s="546">
        <v>15.1</v>
      </c>
      <c r="E18" s="428" t="s">
        <v>226</v>
      </c>
    </row>
    <row r="19" spans="1:5" ht="18" customHeight="1">
      <c r="A19" s="424" t="s">
        <v>229</v>
      </c>
      <c r="B19" s="545">
        <v>90</v>
      </c>
      <c r="C19" s="325">
        <v>10.7</v>
      </c>
      <c r="D19" s="546">
        <v>20.9</v>
      </c>
      <c r="E19" s="428" t="s">
        <v>4</v>
      </c>
    </row>
    <row r="20" spans="1:5" ht="18" customHeight="1">
      <c r="A20" s="429" t="s">
        <v>11</v>
      </c>
      <c r="B20" s="547">
        <v>81.3</v>
      </c>
      <c r="C20" s="533">
        <v>17.3</v>
      </c>
      <c r="D20" s="548">
        <v>23.7</v>
      </c>
      <c r="E20" s="430" t="s">
        <v>45</v>
      </c>
    </row>
    <row r="21" spans="1:5" ht="18" customHeight="1">
      <c r="A21" s="429" t="s">
        <v>43</v>
      </c>
      <c r="B21" s="547">
        <v>95.2</v>
      </c>
      <c r="C21" s="533">
        <v>4.8</v>
      </c>
      <c r="D21" s="548">
        <v>19</v>
      </c>
      <c r="E21" s="430" t="s">
        <v>19</v>
      </c>
    </row>
    <row r="22" spans="1:5" ht="18" customHeight="1">
      <c r="A22" s="429" t="s">
        <v>13</v>
      </c>
      <c r="B22" s="547">
        <v>100</v>
      </c>
      <c r="C22" s="533">
        <v>0</v>
      </c>
      <c r="D22" s="548">
        <v>2.6</v>
      </c>
      <c r="E22" s="430" t="s">
        <v>47</v>
      </c>
    </row>
    <row r="23" spans="1:5" ht="18" customHeight="1">
      <c r="A23" s="429" t="s">
        <v>14</v>
      </c>
      <c r="B23" s="547">
        <v>85.8</v>
      </c>
      <c r="C23" s="533">
        <v>11.6</v>
      </c>
      <c r="D23" s="548">
        <v>20</v>
      </c>
      <c r="E23" s="430" t="s">
        <v>21</v>
      </c>
    </row>
    <row r="24" spans="1:5" ht="18" customHeight="1">
      <c r="A24" s="429" t="s">
        <v>44</v>
      </c>
      <c r="B24" s="547">
        <v>93.6</v>
      </c>
      <c r="C24" s="533">
        <v>6.4</v>
      </c>
      <c r="D24" s="548">
        <v>12.8</v>
      </c>
      <c r="E24" s="430" t="s">
        <v>22</v>
      </c>
    </row>
    <row r="25" spans="1:5" ht="18" customHeight="1">
      <c r="A25" s="432" t="s">
        <v>16</v>
      </c>
      <c r="B25" s="549">
        <v>100</v>
      </c>
      <c r="C25" s="534">
        <v>0</v>
      </c>
      <c r="D25" s="550">
        <v>0</v>
      </c>
      <c r="E25" s="433" t="s">
        <v>23</v>
      </c>
    </row>
  </sheetData>
  <mergeCells count="6">
    <mergeCell ref="B5:D5"/>
    <mergeCell ref="A1:E1"/>
    <mergeCell ref="A2:E2"/>
    <mergeCell ref="A4:A7"/>
    <mergeCell ref="B4:D4"/>
    <mergeCell ref="E4:E7"/>
  </mergeCells>
  <printOptions horizontalCentered="1"/>
  <pageMargins left="0.59055118110236227" right="0.59055118110236227" top="0.78740157480314965" bottom="0.59055118110236227" header="0.39370078740157483" footer="0.39370078740157483"/>
  <pageSetup paperSize="9" firstPageNumber="49" orientation="portrait" r:id="rId1"/>
  <headerFooter>
    <oddHeader xml:space="preserve">&amp;L&amp;8PCBS: West Bank Northern Governorates Statistical Yearbook, 2014&amp;R&amp;8 &amp;K00+000ا&amp;K01+000PCBS: كتاب محافظات شمال الضفة الغربية الاحصائي السنوي، 2014 </oddHeader>
    <oddFooter>&amp;C&amp;P</oddFooter>
  </headerFooter>
</worksheet>
</file>

<file path=xl/worksheets/sheet28.xml><?xml version="1.0" encoding="utf-8"?>
<worksheet xmlns="http://schemas.openxmlformats.org/spreadsheetml/2006/main" xmlns:r="http://schemas.openxmlformats.org/officeDocument/2006/relationships">
  <dimension ref="A1:R15"/>
  <sheetViews>
    <sheetView rightToLeft="1" view="pageBreakPreview" zoomScaleNormal="100" zoomScaleSheetLayoutView="100" workbookViewId="0">
      <selection activeCell="H20" sqref="H20"/>
    </sheetView>
  </sheetViews>
  <sheetFormatPr defaultColWidth="9.125" defaultRowHeight="14.25"/>
  <cols>
    <col min="1" max="1" width="14.75" style="403" customWidth="1"/>
    <col min="2" max="2" width="13" style="403" customWidth="1"/>
    <col min="3" max="3" width="12.625" style="403" customWidth="1"/>
    <col min="4" max="4" width="15.625" style="403" customWidth="1"/>
    <col min="5" max="5" width="8.75" style="403" customWidth="1"/>
    <col min="6" max="6" width="18.25" style="403" customWidth="1"/>
    <col min="7" max="7" width="10.25" style="403" hidden="1" customWidth="1"/>
    <col min="8" max="8" width="7.375" style="403" hidden="1" customWidth="1"/>
    <col min="9" max="17" width="9" style="403" hidden="1" customWidth="1"/>
    <col min="18" max="18" width="16.125" style="403" hidden="1" customWidth="1"/>
    <col min="19" max="19" width="16.25" style="403" customWidth="1"/>
    <col min="20" max="16384" width="9.125" style="403"/>
  </cols>
  <sheetData>
    <row r="1" spans="1:18" ht="42" customHeight="1">
      <c r="A1" s="1190" t="s">
        <v>505</v>
      </c>
      <c r="B1" s="1214"/>
      <c r="C1" s="1214"/>
      <c r="D1" s="1214"/>
      <c r="E1" s="1214"/>
      <c r="F1" s="1214"/>
      <c r="G1" s="1214"/>
      <c r="H1" s="1214"/>
      <c r="I1" s="1214"/>
      <c r="J1" s="1214"/>
      <c r="K1" s="1214"/>
      <c r="L1" s="439"/>
      <c r="M1" s="439"/>
      <c r="N1" s="439"/>
      <c r="O1" s="439"/>
      <c r="P1" s="439"/>
      <c r="Q1" s="439"/>
      <c r="R1" s="439"/>
    </row>
    <row r="2" spans="1:18" ht="43.5" customHeight="1">
      <c r="A2" s="1191" t="s">
        <v>523</v>
      </c>
      <c r="B2" s="1215"/>
      <c r="C2" s="1215"/>
      <c r="D2" s="1215"/>
      <c r="E2" s="1215"/>
      <c r="F2" s="1215"/>
      <c r="G2" s="1215"/>
      <c r="H2" s="1215"/>
      <c r="I2" s="1215"/>
      <c r="J2" s="1215"/>
      <c r="K2" s="1215"/>
      <c r="L2" s="1215"/>
      <c r="M2" s="1215"/>
      <c r="N2" s="1215"/>
      <c r="O2" s="1215"/>
      <c r="P2" s="1215"/>
      <c r="Q2" s="1215"/>
      <c r="R2" s="1215"/>
    </row>
    <row r="3" spans="1:18" ht="3" customHeight="1">
      <c r="G3" s="440"/>
    </row>
    <row r="4" spans="1:18" ht="18" customHeight="1">
      <c r="A4" s="1211" t="s">
        <v>1</v>
      </c>
      <c r="B4" s="1216" t="s">
        <v>452</v>
      </c>
      <c r="C4" s="1217"/>
      <c r="D4" s="1218" t="s">
        <v>453</v>
      </c>
      <c r="E4" s="1219"/>
      <c r="F4" s="1220" t="s">
        <v>2</v>
      </c>
    </row>
    <row r="5" spans="1:18" ht="18" customHeight="1">
      <c r="A5" s="1212"/>
      <c r="B5" s="441" t="s">
        <v>454</v>
      </c>
      <c r="C5" s="441" t="s">
        <v>455</v>
      </c>
      <c r="D5" s="442" t="s">
        <v>456</v>
      </c>
      <c r="E5" s="443" t="s">
        <v>6</v>
      </c>
      <c r="F5" s="1212"/>
    </row>
    <row r="6" spans="1:18" ht="18" customHeight="1">
      <c r="A6" s="1213"/>
      <c r="B6" s="444" t="s">
        <v>457</v>
      </c>
      <c r="C6" s="444" t="s">
        <v>458</v>
      </c>
      <c r="D6" s="444" t="s">
        <v>459</v>
      </c>
      <c r="E6" s="445" t="s">
        <v>7</v>
      </c>
      <c r="F6" s="1213"/>
    </row>
    <row r="7" spans="1:18" ht="18" customHeight="1">
      <c r="A7" s="856" t="s">
        <v>225</v>
      </c>
      <c r="B7" s="446">
        <v>69.8</v>
      </c>
      <c r="C7" s="447">
        <v>22.4</v>
      </c>
      <c r="D7" s="447">
        <v>7.8</v>
      </c>
      <c r="E7" s="295">
        <v>100</v>
      </c>
      <c r="F7" s="850" t="s">
        <v>226</v>
      </c>
    </row>
    <row r="8" spans="1:18" ht="18" customHeight="1">
      <c r="A8" s="857" t="s">
        <v>3</v>
      </c>
      <c r="B8" s="448">
        <v>77.8</v>
      </c>
      <c r="C8" s="449">
        <v>17.100000000000001</v>
      </c>
      <c r="D8" s="449">
        <v>5.0999999999999996</v>
      </c>
      <c r="E8" s="296">
        <v>100</v>
      </c>
      <c r="F8" s="851" t="s">
        <v>4</v>
      </c>
    </row>
    <row r="9" spans="1:18" ht="18" customHeight="1">
      <c r="A9" s="858" t="s">
        <v>5</v>
      </c>
      <c r="B9" s="450">
        <v>69</v>
      </c>
      <c r="C9" s="451">
        <v>24.5</v>
      </c>
      <c r="D9" s="451">
        <v>6.5</v>
      </c>
      <c r="E9" s="297">
        <v>100</v>
      </c>
      <c r="F9" s="852" t="s">
        <v>234</v>
      </c>
    </row>
    <row r="10" spans="1:18" ht="15" customHeight="1"/>
    <row r="13" spans="1:18" ht="25.5" customHeight="1"/>
    <row r="15" spans="1:18">
      <c r="B15" s="201"/>
    </row>
  </sheetData>
  <mergeCells count="6">
    <mergeCell ref="A4:A6"/>
    <mergeCell ref="A1:K1"/>
    <mergeCell ref="A2:R2"/>
    <mergeCell ref="B4:C4"/>
    <mergeCell ref="D4:E4"/>
    <mergeCell ref="F4:F6"/>
  </mergeCells>
  <printOptions horizontalCentered="1"/>
  <pageMargins left="0.59055118110236227" right="0.59055118110236227" top="0.78740157480314965" bottom="0.59055118110236227" header="0.39370078740157483" footer="0.39370078740157483"/>
  <pageSetup paperSize="9" firstPageNumber="49" fitToWidth="2" orientation="portrait" r:id="rId1"/>
  <headerFooter>
    <oddHeader xml:space="preserve">&amp;L&amp;8PCBS: West Bank Northern Governorates Statistical Yearbook, 2014&amp;R&amp;8 &amp;K00+000ا&amp;K01+000PCBS: كتاب محافظات شمال الضفة الغربية الاحصائي السنوي، 2014 </oddHeader>
    <oddFooter>&amp;C&amp;P</oddFooter>
  </headerFooter>
</worksheet>
</file>

<file path=xl/worksheets/sheet29.xml><?xml version="1.0" encoding="utf-8"?>
<worksheet xmlns="http://schemas.openxmlformats.org/spreadsheetml/2006/main" xmlns:r="http://schemas.openxmlformats.org/officeDocument/2006/relationships">
  <dimension ref="A1:I14"/>
  <sheetViews>
    <sheetView rightToLeft="1" view="pageBreakPreview" zoomScaleNormal="100" zoomScaleSheetLayoutView="100" workbookViewId="0">
      <selection activeCell="O8" sqref="O8"/>
    </sheetView>
  </sheetViews>
  <sheetFormatPr defaultRowHeight="14.25"/>
  <cols>
    <col min="1" max="1" width="15.625" style="634" customWidth="1"/>
    <col min="2" max="2" width="12.375" style="634" customWidth="1"/>
    <col min="3" max="3" width="8.375" style="634" customWidth="1"/>
    <col min="4" max="4" width="7.375" style="634" customWidth="1"/>
    <col min="5" max="5" width="9" style="634" customWidth="1"/>
    <col min="6" max="6" width="10.375" style="634" customWidth="1"/>
    <col min="7" max="7" width="6.375" style="634" customWidth="1"/>
    <col min="8" max="8" width="6" style="634" customWidth="1"/>
    <col min="9" max="9" width="19.25" style="634" customWidth="1"/>
    <col min="10" max="11" width="6.75" style="634" customWidth="1"/>
    <col min="12" max="12" width="12.125" style="634" customWidth="1"/>
    <col min="13" max="16384" width="9" style="634"/>
  </cols>
  <sheetData>
    <row r="1" spans="1:9" ht="43.5" customHeight="1">
      <c r="A1" s="1199" t="s">
        <v>565</v>
      </c>
      <c r="B1" s="1199"/>
      <c r="C1" s="1199"/>
      <c r="D1" s="1199"/>
      <c r="E1" s="1199"/>
      <c r="F1" s="1199"/>
      <c r="G1" s="1199"/>
      <c r="H1" s="1199"/>
      <c r="I1" s="1199"/>
    </row>
    <row r="2" spans="1:9" ht="45" customHeight="1">
      <c r="A2" s="1221" t="s">
        <v>566</v>
      </c>
      <c r="B2" s="1221"/>
      <c r="C2" s="1221"/>
      <c r="D2" s="1221"/>
      <c r="E2" s="1221"/>
      <c r="F2" s="1221"/>
      <c r="G2" s="1221"/>
      <c r="H2" s="1221"/>
      <c r="I2" s="1221"/>
    </row>
    <row r="3" spans="1:9" ht="5.0999999999999996" customHeight="1">
      <c r="A3" s="635"/>
      <c r="B3" s="636"/>
      <c r="C3" s="636"/>
      <c r="D3" s="636"/>
      <c r="E3" s="636"/>
      <c r="F3" s="636"/>
      <c r="G3" s="636"/>
      <c r="H3" s="636"/>
      <c r="I3" s="635"/>
    </row>
    <row r="4" spans="1:9" ht="18" customHeight="1">
      <c r="A4" s="1222" t="s">
        <v>563</v>
      </c>
      <c r="B4" s="1225" t="s">
        <v>553</v>
      </c>
      <c r="C4" s="1226"/>
      <c r="D4" s="1226"/>
      <c r="E4" s="1227" t="s">
        <v>554</v>
      </c>
      <c r="F4" s="1227"/>
      <c r="G4" s="1227"/>
      <c r="H4" s="1228"/>
      <c r="I4" s="1208" t="s">
        <v>564</v>
      </c>
    </row>
    <row r="5" spans="1:9" s="439" customFormat="1" ht="24" customHeight="1">
      <c r="A5" s="1223"/>
      <c r="B5" s="873" t="s">
        <v>555</v>
      </c>
      <c r="C5" s="873" t="s">
        <v>556</v>
      </c>
      <c r="D5" s="873" t="s">
        <v>8</v>
      </c>
      <c r="E5" s="873" t="s">
        <v>557</v>
      </c>
      <c r="F5" s="873" t="s">
        <v>558</v>
      </c>
      <c r="G5" s="873" t="s">
        <v>0</v>
      </c>
      <c r="H5" s="875" t="s">
        <v>6</v>
      </c>
      <c r="I5" s="1229"/>
    </row>
    <row r="6" spans="1:9" s="439" customFormat="1" ht="24" customHeight="1">
      <c r="A6" s="1224"/>
      <c r="B6" s="874" t="s">
        <v>559</v>
      </c>
      <c r="C6" s="874" t="s">
        <v>560</v>
      </c>
      <c r="D6" s="874" t="s">
        <v>9</v>
      </c>
      <c r="E6" s="874" t="s">
        <v>561</v>
      </c>
      <c r="F6" s="874" t="s">
        <v>562</v>
      </c>
      <c r="G6" s="874" t="s">
        <v>510</v>
      </c>
      <c r="H6" s="647" t="s">
        <v>7</v>
      </c>
      <c r="I6" s="1230"/>
    </row>
    <row r="7" spans="1:9" s="431" customFormat="1" ht="18" customHeight="1">
      <c r="A7" s="867" t="s">
        <v>225</v>
      </c>
      <c r="B7" s="859">
        <v>4.9000000000000004</v>
      </c>
      <c r="C7" s="860">
        <v>85.5</v>
      </c>
      <c r="D7" s="860">
        <v>5.2</v>
      </c>
      <c r="E7" s="860">
        <v>1.2</v>
      </c>
      <c r="F7" s="860">
        <v>2.5</v>
      </c>
      <c r="G7" s="860">
        <v>0.7</v>
      </c>
      <c r="H7" s="861">
        <v>100</v>
      </c>
      <c r="I7" s="870" t="s">
        <v>226</v>
      </c>
    </row>
    <row r="8" spans="1:9" s="431" customFormat="1" ht="18" customHeight="1">
      <c r="A8" s="867" t="s">
        <v>229</v>
      </c>
      <c r="B8" s="859">
        <v>5.8</v>
      </c>
      <c r="C8" s="860">
        <v>86.4</v>
      </c>
      <c r="D8" s="860">
        <v>2.5</v>
      </c>
      <c r="E8" s="860">
        <v>1.4</v>
      </c>
      <c r="F8" s="860">
        <v>3.1</v>
      </c>
      <c r="G8" s="860">
        <v>0.8</v>
      </c>
      <c r="H8" s="861">
        <v>100</v>
      </c>
      <c r="I8" s="870" t="s">
        <v>4</v>
      </c>
    </row>
    <row r="9" spans="1:9" ht="18" customHeight="1">
      <c r="A9" s="868" t="s">
        <v>11</v>
      </c>
      <c r="B9" s="862">
        <v>0.8</v>
      </c>
      <c r="C9" s="863">
        <v>91.2</v>
      </c>
      <c r="D9" s="863">
        <v>1.1000000000000001</v>
      </c>
      <c r="E9" s="863">
        <v>6.5</v>
      </c>
      <c r="F9" s="863">
        <v>0</v>
      </c>
      <c r="G9" s="863">
        <v>0.4</v>
      </c>
      <c r="H9" s="861">
        <v>100</v>
      </c>
      <c r="I9" s="871" t="s">
        <v>45</v>
      </c>
    </row>
    <row r="10" spans="1:9" ht="18" customHeight="1">
      <c r="A10" s="868" t="s">
        <v>43</v>
      </c>
      <c r="B10" s="862">
        <v>4.3</v>
      </c>
      <c r="C10" s="863">
        <v>76.599999999999994</v>
      </c>
      <c r="D10" s="863">
        <v>12.8</v>
      </c>
      <c r="E10" s="863">
        <v>4.2</v>
      </c>
      <c r="F10" s="863">
        <v>0</v>
      </c>
      <c r="G10" s="863">
        <v>2.1</v>
      </c>
      <c r="H10" s="861">
        <v>100</v>
      </c>
      <c r="I10" s="871" t="s">
        <v>19</v>
      </c>
    </row>
    <row r="11" spans="1:9" ht="18" customHeight="1">
      <c r="A11" s="868" t="s">
        <v>13</v>
      </c>
      <c r="B11" s="862">
        <v>0.7</v>
      </c>
      <c r="C11" s="863">
        <v>94.1</v>
      </c>
      <c r="D11" s="863">
        <v>4.5999999999999996</v>
      </c>
      <c r="E11" s="863">
        <v>0.6</v>
      </c>
      <c r="F11" s="863">
        <v>0</v>
      </c>
      <c r="G11" s="863">
        <v>0</v>
      </c>
      <c r="H11" s="861">
        <v>100</v>
      </c>
      <c r="I11" s="871" t="s">
        <v>47</v>
      </c>
    </row>
    <row r="12" spans="1:9" ht="18" customHeight="1">
      <c r="A12" s="868" t="s">
        <v>14</v>
      </c>
      <c r="B12" s="862">
        <v>3.4</v>
      </c>
      <c r="C12" s="863">
        <v>92.9</v>
      </c>
      <c r="D12" s="863">
        <v>1.7</v>
      </c>
      <c r="E12" s="863">
        <v>0.6</v>
      </c>
      <c r="F12" s="863">
        <v>0</v>
      </c>
      <c r="G12" s="863">
        <v>1.4</v>
      </c>
      <c r="H12" s="861">
        <v>100</v>
      </c>
      <c r="I12" s="871" t="s">
        <v>21</v>
      </c>
    </row>
    <row r="13" spans="1:9" ht="18" customHeight="1">
      <c r="A13" s="868" t="s">
        <v>44</v>
      </c>
      <c r="B13" s="862">
        <v>4.5</v>
      </c>
      <c r="C13" s="863">
        <v>93.2</v>
      </c>
      <c r="D13" s="863">
        <v>0</v>
      </c>
      <c r="E13" s="863">
        <v>2.2999999999999998</v>
      </c>
      <c r="F13" s="863">
        <v>0</v>
      </c>
      <c r="G13" s="863">
        <v>0</v>
      </c>
      <c r="H13" s="861">
        <v>100</v>
      </c>
      <c r="I13" s="871" t="s">
        <v>22</v>
      </c>
    </row>
    <row r="14" spans="1:9" ht="18" customHeight="1">
      <c r="A14" s="869" t="s">
        <v>16</v>
      </c>
      <c r="B14" s="864">
        <v>1.4</v>
      </c>
      <c r="C14" s="865">
        <v>98.6</v>
      </c>
      <c r="D14" s="865">
        <v>0</v>
      </c>
      <c r="E14" s="865">
        <v>0</v>
      </c>
      <c r="F14" s="865">
        <v>0</v>
      </c>
      <c r="G14" s="865">
        <v>0</v>
      </c>
      <c r="H14" s="866">
        <v>100</v>
      </c>
      <c r="I14" s="872" t="s">
        <v>23</v>
      </c>
    </row>
  </sheetData>
  <mergeCells count="6">
    <mergeCell ref="A1:I1"/>
    <mergeCell ref="A2:I2"/>
    <mergeCell ref="A4:A6"/>
    <mergeCell ref="B4:D4"/>
    <mergeCell ref="E4:H4"/>
    <mergeCell ref="I4:I6"/>
  </mergeCells>
  <printOptions horizontalCentered="1"/>
  <pageMargins left="0.59055118110236227" right="0.59055118110236227" top="0.78740157480314965" bottom="0.59055118110236227" header="0.39370078740157483" footer="0.39370078740157483"/>
  <pageSetup paperSize="9" firstPageNumber="35" orientation="landscape" r:id="rId1"/>
  <headerFooter>
    <oddHeader xml:space="preserve">&amp;L&amp;"Arial,Regular"&amp;8PCBS:West Bank Northern Governorates Statistical Yearbook, 2014&amp;R&amp;"Simplified Arabic,Regular"&amp;1&amp;K00+000ي&amp;9 &amp;"Arial,Regular"&amp;8&amp;K01+000PCBS: كتاب محافظات شمال الضفة الغربية الاحصائي السنوي، 2014 </oddHeader>
    <oddFooter>&amp;C&amp;P</oddFooter>
  </headerFooter>
</worksheet>
</file>

<file path=xl/worksheets/sheet30.xml><?xml version="1.0" encoding="utf-8"?>
<worksheet xmlns="http://schemas.openxmlformats.org/spreadsheetml/2006/main" xmlns:r="http://schemas.openxmlformats.org/officeDocument/2006/relationships">
  <dimension ref="A1:H15"/>
  <sheetViews>
    <sheetView rightToLeft="1" view="pageBreakPreview" zoomScale="115" zoomScaleNormal="100" zoomScaleSheetLayoutView="115" workbookViewId="0">
      <selection activeCell="H20" sqref="H20"/>
    </sheetView>
  </sheetViews>
  <sheetFormatPr defaultColWidth="9.125" defaultRowHeight="14.25"/>
  <cols>
    <col min="1" max="1" width="14.25" style="403" customWidth="1"/>
    <col min="2" max="5" width="12.625" style="403" customWidth="1"/>
    <col min="6" max="6" width="17.75" style="403" customWidth="1"/>
    <col min="7" max="7" width="10" style="403" customWidth="1"/>
    <col min="8" max="8" width="12.875" style="403" customWidth="1"/>
    <col min="9" max="9" width="21.25" style="403" customWidth="1"/>
    <col min="10" max="16384" width="9.125" style="403"/>
  </cols>
  <sheetData>
    <row r="1" spans="1:8" ht="41.25" customHeight="1">
      <c r="A1" s="1190" t="s">
        <v>506</v>
      </c>
      <c r="B1" s="1190"/>
      <c r="C1" s="1190"/>
      <c r="D1" s="1190"/>
      <c r="E1" s="1190"/>
      <c r="F1" s="1190"/>
    </row>
    <row r="2" spans="1:8" ht="27.75" customHeight="1">
      <c r="A2" s="1236" t="s">
        <v>524</v>
      </c>
      <c r="B2" s="1236"/>
      <c r="C2" s="1236"/>
      <c r="D2" s="1236"/>
      <c r="E2" s="1236"/>
      <c r="F2" s="1236"/>
      <c r="G2" s="453"/>
      <c r="H2" s="453"/>
    </row>
    <row r="3" spans="1:8" ht="3" customHeight="1">
      <c r="A3" s="1237"/>
      <c r="B3" s="1237"/>
      <c r="C3" s="1237"/>
      <c r="D3" s="1237"/>
      <c r="E3" s="1237"/>
      <c r="F3" s="1237"/>
    </row>
    <row r="4" spans="1:8" ht="20.25" customHeight="1">
      <c r="A4" s="1231" t="s">
        <v>1</v>
      </c>
      <c r="B4" s="1234" t="s">
        <v>460</v>
      </c>
      <c r="C4" s="1235"/>
      <c r="D4" s="1238" t="s">
        <v>231</v>
      </c>
      <c r="E4" s="1239"/>
      <c r="F4" s="1240" t="s">
        <v>2</v>
      </c>
    </row>
    <row r="5" spans="1:8" ht="24.75" customHeight="1">
      <c r="A5" s="1232"/>
      <c r="B5" s="454" t="s">
        <v>212</v>
      </c>
      <c r="C5" s="454" t="s">
        <v>233</v>
      </c>
      <c r="D5" s="454" t="s">
        <v>232</v>
      </c>
      <c r="E5" s="455" t="s">
        <v>6</v>
      </c>
      <c r="F5" s="1241"/>
    </row>
    <row r="6" spans="1:8" ht="24.75" customHeight="1">
      <c r="A6" s="1233"/>
      <c r="B6" s="456" t="s">
        <v>340</v>
      </c>
      <c r="C6" s="456" t="s">
        <v>341</v>
      </c>
      <c r="D6" s="456" t="s">
        <v>342</v>
      </c>
      <c r="E6" s="457" t="s">
        <v>7</v>
      </c>
      <c r="F6" s="1241"/>
    </row>
    <row r="7" spans="1:8" ht="18" customHeight="1">
      <c r="A7" s="458" t="s">
        <v>225</v>
      </c>
      <c r="B7" s="876">
        <v>45.3</v>
      </c>
      <c r="C7" s="877">
        <v>26.1</v>
      </c>
      <c r="D7" s="877">
        <v>28.6</v>
      </c>
      <c r="E7" s="295">
        <v>100</v>
      </c>
      <c r="F7" s="459" t="s">
        <v>226</v>
      </c>
    </row>
    <row r="8" spans="1:8" ht="18" customHeight="1">
      <c r="A8" s="458" t="s">
        <v>3</v>
      </c>
      <c r="B8" s="878">
        <v>36.6</v>
      </c>
      <c r="C8" s="879">
        <v>29.6</v>
      </c>
      <c r="D8" s="879">
        <v>33.799999999999997</v>
      </c>
      <c r="E8" s="296">
        <v>100</v>
      </c>
      <c r="F8" s="460" t="s">
        <v>4</v>
      </c>
    </row>
    <row r="9" spans="1:8" ht="18" customHeight="1">
      <c r="A9" s="461" t="s">
        <v>5</v>
      </c>
      <c r="B9" s="880">
        <v>27.4</v>
      </c>
      <c r="C9" s="881">
        <v>41.1</v>
      </c>
      <c r="D9" s="881">
        <v>31.5</v>
      </c>
      <c r="E9" s="297">
        <v>100</v>
      </c>
      <c r="F9" s="462" t="s">
        <v>234</v>
      </c>
    </row>
    <row r="15" spans="1:8">
      <c r="B15" s="201"/>
    </row>
  </sheetData>
  <mergeCells count="7">
    <mergeCell ref="A4:A6"/>
    <mergeCell ref="B4:C4"/>
    <mergeCell ref="A1:F1"/>
    <mergeCell ref="A2:F2"/>
    <mergeCell ref="A3:F3"/>
    <mergeCell ref="D4:E4"/>
    <mergeCell ref="F4:F6"/>
  </mergeCells>
  <printOptions horizontalCentered="1"/>
  <pageMargins left="0.59055118110236227" right="0.59055118110236227" top="0.78740157480314965" bottom="0.59055118110236227" header="0.39370078740157483" footer="0.39370078740157483"/>
  <pageSetup paperSize="9" firstPageNumber="49" fitToWidth="2" orientation="landscape" r:id="rId1"/>
  <headerFooter>
    <oddHeader xml:space="preserve">&amp;L&amp;8PCBS: West Bank Northern Governorates Statistical Yearbook, 2014&amp;R&amp;8 &amp;K00+000ا&amp;K01+000PCBS: كتاب محافظات شمال الضفة الغربية الاحصائي السنوي، 2014 </oddHeader>
    <oddFooter>&amp;C&amp;P</oddFooter>
  </headerFooter>
</worksheet>
</file>

<file path=xl/worksheets/sheet31.xml><?xml version="1.0" encoding="utf-8"?>
<worksheet xmlns="http://schemas.openxmlformats.org/spreadsheetml/2006/main" xmlns:r="http://schemas.openxmlformats.org/officeDocument/2006/relationships">
  <dimension ref="A1:K25"/>
  <sheetViews>
    <sheetView rightToLeft="1" view="pageBreakPreview" topLeftCell="A4" zoomScale="110" zoomScaleNormal="100" zoomScaleSheetLayoutView="110" workbookViewId="0">
      <selection activeCell="H20" sqref="H20"/>
    </sheetView>
  </sheetViews>
  <sheetFormatPr defaultColWidth="9.125" defaultRowHeight="14.25"/>
  <cols>
    <col min="1" max="1" width="17.75" style="403" customWidth="1"/>
    <col min="2" max="2" width="9.625" style="403" customWidth="1"/>
    <col min="3" max="3" width="7.875" style="403" customWidth="1"/>
    <col min="4" max="4" width="8.75" style="403" customWidth="1"/>
    <col min="5" max="5" width="7.125" style="403" customWidth="1"/>
    <col min="6" max="6" width="7" style="403" customWidth="1"/>
    <col min="7" max="7" width="24.375" style="403" customWidth="1"/>
    <col min="8" max="9" width="9.125" style="403" hidden="1" customWidth="1"/>
    <col min="10" max="10" width="1.75" style="403" customWidth="1"/>
    <col min="11" max="16384" width="9.125" style="403"/>
  </cols>
  <sheetData>
    <row r="1" spans="1:11" ht="41.25" customHeight="1">
      <c r="A1" s="1242" t="s">
        <v>507</v>
      </c>
      <c r="B1" s="1242"/>
      <c r="C1" s="1242"/>
      <c r="D1" s="1242"/>
      <c r="E1" s="1242"/>
      <c r="F1" s="1242"/>
      <c r="G1" s="1242"/>
      <c r="H1" s="73"/>
      <c r="I1" s="73"/>
      <c r="J1" s="73"/>
      <c r="K1" s="73"/>
    </row>
    <row r="2" spans="1:11" ht="30" customHeight="1">
      <c r="A2" s="1221" t="s">
        <v>508</v>
      </c>
      <c r="B2" s="1221"/>
      <c r="C2" s="1221"/>
      <c r="D2" s="1221"/>
      <c r="E2" s="1221"/>
      <c r="F2" s="1221"/>
      <c r="G2" s="1221"/>
      <c r="H2" s="73"/>
      <c r="I2" s="73"/>
      <c r="J2" s="73"/>
      <c r="K2" s="73"/>
    </row>
    <row r="3" spans="1:11" ht="3" customHeight="1">
      <c r="A3" s="452"/>
    </row>
    <row r="4" spans="1:11" ht="16.5" customHeight="1">
      <c r="A4" s="1222" t="s">
        <v>439</v>
      </c>
      <c r="B4" s="1222" t="s">
        <v>230</v>
      </c>
      <c r="C4" s="1244"/>
      <c r="D4" s="1244"/>
      <c r="E4" s="1244"/>
      <c r="F4" s="1245"/>
      <c r="G4" s="1246" t="s">
        <v>440</v>
      </c>
    </row>
    <row r="5" spans="1:11" ht="16.5" customHeight="1">
      <c r="A5" s="1243"/>
      <c r="B5" s="1250" t="s">
        <v>231</v>
      </c>
      <c r="C5" s="1251"/>
      <c r="D5" s="1251"/>
      <c r="E5" s="1251"/>
      <c r="F5" s="1252"/>
      <c r="G5" s="1247"/>
    </row>
    <row r="6" spans="1:11" s="439" customFormat="1" ht="16.5" customHeight="1">
      <c r="A6" s="1223"/>
      <c r="B6" s="890" t="s">
        <v>212</v>
      </c>
      <c r="C6" s="890" t="s">
        <v>232</v>
      </c>
      <c r="D6" s="890" t="s">
        <v>233</v>
      </c>
      <c r="E6" s="890" t="s">
        <v>0</v>
      </c>
      <c r="F6" s="646" t="s">
        <v>6</v>
      </c>
      <c r="G6" s="1248"/>
    </row>
    <row r="7" spans="1:11" s="439" customFormat="1" ht="26.25" customHeight="1">
      <c r="A7" s="1224"/>
      <c r="B7" s="891" t="s">
        <v>340</v>
      </c>
      <c r="C7" s="891" t="s">
        <v>342</v>
      </c>
      <c r="D7" s="891" t="s">
        <v>341</v>
      </c>
      <c r="E7" s="891" t="s">
        <v>510</v>
      </c>
      <c r="F7" s="647" t="s">
        <v>7</v>
      </c>
      <c r="G7" s="1249"/>
    </row>
    <row r="8" spans="1:11" ht="18" customHeight="1">
      <c r="A8" s="882" t="s">
        <v>446</v>
      </c>
      <c r="B8" s="859"/>
      <c r="C8" s="860"/>
      <c r="D8" s="860"/>
      <c r="E8" s="860"/>
      <c r="F8" s="892"/>
      <c r="G8" s="886" t="s">
        <v>447</v>
      </c>
    </row>
    <row r="9" spans="1:11" ht="18" customHeight="1">
      <c r="A9" s="882" t="s">
        <v>225</v>
      </c>
      <c r="B9" s="859">
        <v>45.3</v>
      </c>
      <c r="C9" s="860">
        <v>40.1</v>
      </c>
      <c r="D9" s="860">
        <v>14.4</v>
      </c>
      <c r="E9" s="860">
        <v>0.2</v>
      </c>
      <c r="F9" s="892">
        <v>100</v>
      </c>
      <c r="G9" s="886" t="s">
        <v>226</v>
      </c>
      <c r="K9" s="366"/>
    </row>
    <row r="10" spans="1:11" ht="18" customHeight="1">
      <c r="A10" s="882" t="s">
        <v>229</v>
      </c>
      <c r="B10" s="859">
        <v>34.299999999999997</v>
      </c>
      <c r="C10" s="860">
        <v>47.8</v>
      </c>
      <c r="D10" s="860">
        <v>17.600000000000001</v>
      </c>
      <c r="E10" s="860">
        <v>0.3</v>
      </c>
      <c r="F10" s="892">
        <v>100</v>
      </c>
      <c r="G10" s="886" t="s">
        <v>4</v>
      </c>
    </row>
    <row r="11" spans="1:11" ht="18" customHeight="1">
      <c r="A11" s="883" t="s">
        <v>11</v>
      </c>
      <c r="B11" s="862">
        <v>18.3</v>
      </c>
      <c r="C11" s="863">
        <v>51.1</v>
      </c>
      <c r="D11" s="863">
        <v>30.6</v>
      </c>
      <c r="E11" s="863">
        <v>0</v>
      </c>
      <c r="F11" s="892">
        <v>100</v>
      </c>
      <c r="G11" s="887" t="s">
        <v>45</v>
      </c>
    </row>
    <row r="12" spans="1:11" ht="18" customHeight="1">
      <c r="A12" s="883" t="s">
        <v>43</v>
      </c>
      <c r="B12" s="862">
        <v>6.4</v>
      </c>
      <c r="C12" s="863">
        <v>51.1</v>
      </c>
      <c r="D12" s="863">
        <v>42.5</v>
      </c>
      <c r="E12" s="863">
        <v>0</v>
      </c>
      <c r="F12" s="892">
        <v>100</v>
      </c>
      <c r="G12" s="887" t="s">
        <v>19</v>
      </c>
    </row>
    <row r="13" spans="1:11" ht="18" customHeight="1">
      <c r="A13" s="883" t="s">
        <v>13</v>
      </c>
      <c r="B13" s="862">
        <v>40.1</v>
      </c>
      <c r="C13" s="863">
        <v>43.4</v>
      </c>
      <c r="D13" s="863">
        <v>16.5</v>
      </c>
      <c r="E13" s="863">
        <v>0</v>
      </c>
      <c r="F13" s="892">
        <v>100</v>
      </c>
      <c r="G13" s="887" t="s">
        <v>47</v>
      </c>
    </row>
    <row r="14" spans="1:11" ht="18" customHeight="1">
      <c r="A14" s="883" t="s">
        <v>14</v>
      </c>
      <c r="B14" s="862">
        <v>47</v>
      </c>
      <c r="C14" s="863">
        <v>38.9</v>
      </c>
      <c r="D14" s="863">
        <v>14.1</v>
      </c>
      <c r="E14" s="863">
        <v>0</v>
      </c>
      <c r="F14" s="892">
        <v>100</v>
      </c>
      <c r="G14" s="887" t="s">
        <v>21</v>
      </c>
    </row>
    <row r="15" spans="1:11" ht="18" customHeight="1">
      <c r="A15" s="883" t="s">
        <v>44</v>
      </c>
      <c r="B15" s="862">
        <v>39.799999999999997</v>
      </c>
      <c r="C15" s="863">
        <v>40.9</v>
      </c>
      <c r="D15" s="863">
        <v>19.3</v>
      </c>
      <c r="E15" s="863">
        <v>0</v>
      </c>
      <c r="F15" s="892">
        <v>100</v>
      </c>
      <c r="G15" s="887" t="s">
        <v>22</v>
      </c>
    </row>
    <row r="16" spans="1:11" ht="18" customHeight="1">
      <c r="A16" s="883" t="s">
        <v>16</v>
      </c>
      <c r="B16" s="862">
        <v>13.9</v>
      </c>
      <c r="C16" s="863">
        <v>59.7</v>
      </c>
      <c r="D16" s="863">
        <v>26.4</v>
      </c>
      <c r="E16" s="863">
        <v>0</v>
      </c>
      <c r="F16" s="892">
        <v>100</v>
      </c>
      <c r="G16" s="887" t="s">
        <v>23</v>
      </c>
    </row>
    <row r="17" spans="1:7" s="431" customFormat="1" ht="18" customHeight="1">
      <c r="A17" s="884" t="s">
        <v>448</v>
      </c>
      <c r="B17" s="863"/>
      <c r="C17" s="863"/>
      <c r="D17" s="863"/>
      <c r="E17" s="863"/>
      <c r="F17" s="893"/>
      <c r="G17" s="888" t="s">
        <v>449</v>
      </c>
    </row>
    <row r="18" spans="1:7" ht="18" customHeight="1">
      <c r="A18" s="884" t="s">
        <v>225</v>
      </c>
      <c r="B18" s="860">
        <v>51.5</v>
      </c>
      <c r="C18" s="860">
        <v>42.3</v>
      </c>
      <c r="D18" s="860">
        <v>5.8</v>
      </c>
      <c r="E18" s="860">
        <v>0.4</v>
      </c>
      <c r="F18" s="893">
        <v>100</v>
      </c>
      <c r="G18" s="888" t="s">
        <v>226</v>
      </c>
    </row>
    <row r="19" spans="1:7" ht="18" customHeight="1">
      <c r="A19" s="882" t="s">
        <v>229</v>
      </c>
      <c r="B19" s="859">
        <v>38.9</v>
      </c>
      <c r="C19" s="860">
        <v>53</v>
      </c>
      <c r="D19" s="860">
        <v>7.5</v>
      </c>
      <c r="E19" s="860">
        <v>0.6</v>
      </c>
      <c r="F19" s="892">
        <v>100</v>
      </c>
      <c r="G19" s="886" t="s">
        <v>4</v>
      </c>
    </row>
    <row r="20" spans="1:7" ht="18" customHeight="1">
      <c r="A20" s="883" t="s">
        <v>11</v>
      </c>
      <c r="B20" s="862">
        <v>18.7</v>
      </c>
      <c r="C20" s="863">
        <v>66.2</v>
      </c>
      <c r="D20" s="863">
        <v>15.1</v>
      </c>
      <c r="E20" s="863">
        <v>0</v>
      </c>
      <c r="F20" s="892">
        <v>100</v>
      </c>
      <c r="G20" s="887" t="s">
        <v>45</v>
      </c>
    </row>
    <row r="21" spans="1:7" ht="18" customHeight="1">
      <c r="A21" s="883" t="s">
        <v>43</v>
      </c>
      <c r="B21" s="862">
        <v>9.5</v>
      </c>
      <c r="C21" s="863">
        <v>71.400000000000006</v>
      </c>
      <c r="D21" s="863">
        <v>19.100000000000001</v>
      </c>
      <c r="E21" s="863">
        <v>0</v>
      </c>
      <c r="F21" s="892">
        <v>100</v>
      </c>
      <c r="G21" s="887" t="s">
        <v>19</v>
      </c>
    </row>
    <row r="22" spans="1:7" ht="18" customHeight="1">
      <c r="A22" s="883" t="s">
        <v>13</v>
      </c>
      <c r="B22" s="862">
        <v>40.799999999999997</v>
      </c>
      <c r="C22" s="863">
        <v>47.4</v>
      </c>
      <c r="D22" s="863">
        <v>11.8</v>
      </c>
      <c r="E22" s="863">
        <v>0</v>
      </c>
      <c r="F22" s="892">
        <v>100</v>
      </c>
      <c r="G22" s="887" t="s">
        <v>47</v>
      </c>
    </row>
    <row r="23" spans="1:7" ht="18" customHeight="1">
      <c r="A23" s="883" t="s">
        <v>14</v>
      </c>
      <c r="B23" s="862">
        <v>48.4</v>
      </c>
      <c r="C23" s="863">
        <v>45.2</v>
      </c>
      <c r="D23" s="863">
        <v>5.8</v>
      </c>
      <c r="E23" s="863">
        <v>0.6</v>
      </c>
      <c r="F23" s="892">
        <v>100</v>
      </c>
      <c r="G23" s="887" t="s">
        <v>21</v>
      </c>
    </row>
    <row r="24" spans="1:7" ht="18" customHeight="1">
      <c r="A24" s="883" t="s">
        <v>44</v>
      </c>
      <c r="B24" s="862">
        <v>34</v>
      </c>
      <c r="C24" s="863">
        <v>57.4</v>
      </c>
      <c r="D24" s="863">
        <v>8.6</v>
      </c>
      <c r="E24" s="863">
        <v>0</v>
      </c>
      <c r="F24" s="892">
        <v>100</v>
      </c>
      <c r="G24" s="887" t="s">
        <v>22</v>
      </c>
    </row>
    <row r="25" spans="1:7" ht="18" customHeight="1">
      <c r="A25" s="885" t="s">
        <v>16</v>
      </c>
      <c r="B25" s="864">
        <v>17</v>
      </c>
      <c r="C25" s="894">
        <v>83</v>
      </c>
      <c r="D25" s="894">
        <v>0</v>
      </c>
      <c r="E25" s="894">
        <v>0</v>
      </c>
      <c r="F25" s="895">
        <v>100</v>
      </c>
      <c r="G25" s="889" t="s">
        <v>23</v>
      </c>
    </row>
  </sheetData>
  <mergeCells count="6">
    <mergeCell ref="A1:G1"/>
    <mergeCell ref="A2:G2"/>
    <mergeCell ref="A4:A7"/>
    <mergeCell ref="B4:F4"/>
    <mergeCell ref="G4:G7"/>
    <mergeCell ref="B5:F5"/>
  </mergeCells>
  <printOptions horizontalCentered="1"/>
  <pageMargins left="0.59055118110236227" right="0.59055118110236227" top="0.78740157480314965" bottom="0.59055118110236227" header="0.39370078740157483" footer="0.39370078740157483"/>
  <pageSetup paperSize="9" firstPageNumber="49" fitToWidth="2" orientation="portrait" r:id="rId1"/>
  <headerFooter>
    <oddHeader xml:space="preserve">&amp;L&amp;8PCBS: West Bank Northern Governorates Statistical Yearbook, 2014&amp;R&amp;8 &amp;K00+000ا&amp;K01+000PCBS: كتاب محافظات شمال الضفة الغربية الاحصائي السنوي، 2014 </oddHeader>
    <oddFooter>&amp;C&amp;P</oddFooter>
  </headerFooter>
</worksheet>
</file>

<file path=xl/worksheets/sheet32.xml><?xml version="1.0" encoding="utf-8"?>
<worksheet xmlns="http://schemas.openxmlformats.org/spreadsheetml/2006/main" xmlns:r="http://schemas.openxmlformats.org/officeDocument/2006/relationships">
  <dimension ref="A1:H20"/>
  <sheetViews>
    <sheetView rightToLeft="1" view="pageBreakPreview" zoomScaleNormal="100" zoomScaleSheetLayoutView="100" workbookViewId="0">
      <selection activeCell="H20" sqref="H20"/>
    </sheetView>
  </sheetViews>
  <sheetFormatPr defaultColWidth="9" defaultRowHeight="14.25"/>
  <cols>
    <col min="1" max="1" width="11.875" style="185" customWidth="1"/>
    <col min="2" max="2" width="9.375" style="185" customWidth="1"/>
    <col min="3" max="3" width="15.75" style="185" customWidth="1"/>
    <col min="4" max="4" width="13.5" style="185" customWidth="1"/>
    <col min="5" max="5" width="10.25" style="185" bestFit="1" customWidth="1"/>
    <col min="6" max="6" width="14.375" style="185" bestFit="1" customWidth="1"/>
    <col min="7" max="7" width="15.875" style="185" customWidth="1"/>
    <col min="8" max="8" width="15.75" style="185" customWidth="1"/>
    <col min="9" max="9" width="7.25" style="185" customWidth="1"/>
    <col min="10" max="16384" width="9" style="185"/>
  </cols>
  <sheetData>
    <row r="1" spans="1:8" ht="20.100000000000001" customHeight="1">
      <c r="A1" s="1007" t="s">
        <v>547</v>
      </c>
      <c r="B1" s="1066"/>
      <c r="C1" s="1066"/>
      <c r="D1" s="1066"/>
      <c r="E1" s="1066"/>
      <c r="F1" s="1066"/>
      <c r="G1" s="1066"/>
      <c r="H1" s="1066"/>
    </row>
    <row r="2" spans="1:8" ht="19.5" customHeight="1">
      <c r="A2" s="1012" t="s">
        <v>548</v>
      </c>
      <c r="B2" s="1012"/>
      <c r="C2" s="1012"/>
      <c r="D2" s="1012"/>
      <c r="E2" s="1012"/>
      <c r="F2" s="1012"/>
      <c r="G2" s="1012"/>
      <c r="H2" s="1012"/>
    </row>
    <row r="3" spans="1:8" ht="3" customHeight="1">
      <c r="A3" s="64"/>
      <c r="B3" s="65"/>
      <c r="C3" s="65"/>
      <c r="D3" s="65"/>
      <c r="E3" s="65"/>
      <c r="F3" s="65"/>
      <c r="G3" s="65"/>
      <c r="H3" s="65"/>
    </row>
    <row r="4" spans="1:8" ht="20.25" customHeight="1">
      <c r="A4" s="990" t="s">
        <v>1</v>
      </c>
      <c r="B4" s="402" t="s">
        <v>122</v>
      </c>
      <c r="C4" s="402" t="s">
        <v>213</v>
      </c>
      <c r="D4" s="401" t="s">
        <v>368</v>
      </c>
      <c r="E4" s="402" t="s">
        <v>124</v>
      </c>
      <c r="F4" s="645" t="s">
        <v>570</v>
      </c>
      <c r="G4" s="645" t="s">
        <v>569</v>
      </c>
      <c r="H4" s="992" t="s">
        <v>2</v>
      </c>
    </row>
    <row r="5" spans="1:8" ht="27.75" customHeight="1">
      <c r="A5" s="1068"/>
      <c r="B5" s="398" t="s">
        <v>123</v>
      </c>
      <c r="C5" s="398" t="s">
        <v>180</v>
      </c>
      <c r="D5" s="400" t="s">
        <v>181</v>
      </c>
      <c r="E5" s="398" t="s">
        <v>125</v>
      </c>
      <c r="F5" s="398" t="s">
        <v>214</v>
      </c>
      <c r="G5" s="400" t="s">
        <v>215</v>
      </c>
      <c r="H5" s="1060"/>
    </row>
    <row r="6" spans="1:8" ht="18" customHeight="1">
      <c r="A6" s="264" t="s">
        <v>225</v>
      </c>
      <c r="B6" s="896" t="s">
        <v>427</v>
      </c>
      <c r="C6" s="897" t="s">
        <v>427</v>
      </c>
      <c r="D6" s="897" t="s">
        <v>427</v>
      </c>
      <c r="E6" s="897" t="s">
        <v>427</v>
      </c>
      <c r="F6" s="897" t="s">
        <v>427</v>
      </c>
      <c r="G6" s="898" t="s">
        <v>427</v>
      </c>
      <c r="H6" s="236" t="s">
        <v>226</v>
      </c>
    </row>
    <row r="7" spans="1:8" ht="18" customHeight="1">
      <c r="A7" s="265" t="s">
        <v>3</v>
      </c>
      <c r="B7" s="899">
        <v>109</v>
      </c>
      <c r="C7" s="900" t="s">
        <v>511</v>
      </c>
      <c r="D7" s="698">
        <v>14757.666666666666</v>
      </c>
      <c r="E7" s="698">
        <v>610347</v>
      </c>
      <c r="F7" s="901">
        <v>1537311</v>
      </c>
      <c r="G7" s="902">
        <v>25.2</v>
      </c>
      <c r="H7" s="263" t="s">
        <v>179</v>
      </c>
    </row>
    <row r="8" spans="1:8" ht="18" customHeight="1">
      <c r="A8" s="266" t="s">
        <v>5</v>
      </c>
      <c r="B8" s="903">
        <v>16</v>
      </c>
      <c r="C8" s="904">
        <v>305</v>
      </c>
      <c r="D8" s="904">
        <v>895</v>
      </c>
      <c r="E8" s="905">
        <v>29167</v>
      </c>
      <c r="F8" s="906">
        <v>39531</v>
      </c>
      <c r="G8" s="907">
        <v>14.1</v>
      </c>
      <c r="H8" s="262" t="s">
        <v>24</v>
      </c>
    </row>
    <row r="12" spans="1:8">
      <c r="B12" s="201"/>
    </row>
    <row r="13" spans="1:8" ht="14.25" customHeight="1">
      <c r="A13" s="1253"/>
      <c r="B13" s="1253"/>
      <c r="C13" s="1253"/>
      <c r="D13" s="1253"/>
      <c r="E13" s="1253"/>
      <c r="F13" s="1253"/>
      <c r="G13" s="1253"/>
      <c r="H13" s="1253"/>
    </row>
    <row r="20" spans="6:6">
      <c r="F20" s="463"/>
    </row>
  </sheetData>
  <mergeCells count="5">
    <mergeCell ref="A13:H13"/>
    <mergeCell ref="A1:H1"/>
    <mergeCell ref="A2:H2"/>
    <mergeCell ref="A4:A5"/>
    <mergeCell ref="H4:H5"/>
  </mergeCells>
  <printOptions horizontalCentered="1"/>
  <pageMargins left="0.59055118110236227" right="0.59055118110236227" top="0.78740157480314965" bottom="0.59055118110236227" header="0.39370078740157483" footer="0.39370078740157483"/>
  <pageSetup paperSize="9" firstPageNumber="49" fitToWidth="2" orientation="landscape" r:id="rId1"/>
  <headerFooter>
    <oddHeader xml:space="preserve">&amp;L&amp;8PCBS: West Bank Northern Governorates Statistical Yearbook, 2014&amp;R&amp;8 &amp;K00+000ا&amp;K01+000PCBS: كتاب محافظات شمال الضفة الغربية الاحصائي السنوي، 2014 </oddHeader>
    <oddFooter>&amp;C&amp;P</oddFooter>
  </headerFooter>
</worksheet>
</file>

<file path=xl/worksheets/sheet33.xml><?xml version="1.0" encoding="utf-8"?>
<worksheet xmlns="http://schemas.openxmlformats.org/spreadsheetml/2006/main" xmlns:r="http://schemas.openxmlformats.org/officeDocument/2006/relationships">
  <dimension ref="A1:Q18"/>
  <sheetViews>
    <sheetView rightToLeft="1" view="pageBreakPreview" zoomScale="130" zoomScaleNormal="100" zoomScaleSheetLayoutView="130" workbookViewId="0">
      <selection activeCell="H20" sqref="H20"/>
    </sheetView>
  </sheetViews>
  <sheetFormatPr defaultColWidth="9" defaultRowHeight="14.25"/>
  <cols>
    <col min="1" max="1" width="14.875" style="48" customWidth="1"/>
    <col min="2" max="2" width="14.625" style="48" customWidth="1"/>
    <col min="3" max="3" width="8" style="48" bestFit="1" customWidth="1"/>
    <col min="4" max="5" width="10.75" style="48" customWidth="1"/>
    <col min="6" max="6" width="16.625" style="48" customWidth="1"/>
    <col min="7" max="7" width="0.125" style="48" hidden="1" customWidth="1"/>
    <col min="8" max="8" width="0.25" style="48" hidden="1" customWidth="1"/>
    <col min="9" max="11" width="9" style="48" hidden="1" customWidth="1"/>
    <col min="12" max="12" width="6.375" style="48" hidden="1" customWidth="1"/>
    <col min="13" max="16384" width="9" style="48"/>
  </cols>
  <sheetData>
    <row r="1" spans="1:17" ht="40.5" customHeight="1">
      <c r="A1" s="1007" t="s">
        <v>482</v>
      </c>
      <c r="B1" s="1066"/>
      <c r="C1" s="1066"/>
      <c r="D1" s="1066"/>
      <c r="E1" s="1066"/>
      <c r="F1" s="1066"/>
      <c r="G1" s="1066"/>
    </row>
    <row r="2" spans="1:17" ht="44.25" customHeight="1">
      <c r="A2" s="996" t="s">
        <v>539</v>
      </c>
      <c r="B2" s="1110"/>
      <c r="C2" s="1110"/>
      <c r="D2" s="1110"/>
      <c r="E2" s="1110"/>
      <c r="F2" s="1111"/>
      <c r="G2" s="1111"/>
      <c r="H2" s="1111"/>
      <c r="I2" s="1111"/>
      <c r="J2" s="1111"/>
      <c r="K2" s="1111"/>
      <c r="L2" s="1111"/>
    </row>
    <row r="3" spans="1:17" ht="3" customHeight="1">
      <c r="A3" s="41"/>
      <c r="B3" s="44"/>
      <c r="C3" s="44"/>
      <c r="D3" s="44"/>
      <c r="E3" s="44"/>
      <c r="F3" s="44"/>
    </row>
    <row r="4" spans="1:17" ht="38.25" customHeight="1">
      <c r="A4" s="990" t="s">
        <v>10</v>
      </c>
      <c r="B4" s="990" t="s">
        <v>176</v>
      </c>
      <c r="C4" s="1256" t="s">
        <v>187</v>
      </c>
      <c r="D4" s="1257"/>
      <c r="E4" s="1257"/>
      <c r="F4" s="1070" t="s">
        <v>96</v>
      </c>
      <c r="N4" s="133"/>
      <c r="O4" s="133"/>
      <c r="P4" s="133"/>
      <c r="Q4" s="132"/>
    </row>
    <row r="5" spans="1:17" ht="15" customHeight="1">
      <c r="A5" s="1003"/>
      <c r="B5" s="1178"/>
      <c r="C5" s="51" t="s">
        <v>6</v>
      </c>
      <c r="D5" s="50" t="s">
        <v>25</v>
      </c>
      <c r="E5" s="50" t="s">
        <v>36</v>
      </c>
      <c r="F5" s="1255"/>
      <c r="N5" s="133"/>
      <c r="O5" s="133"/>
      <c r="P5" s="133"/>
      <c r="Q5" s="132"/>
    </row>
    <row r="6" spans="1:17" ht="15.75" customHeight="1">
      <c r="A6" s="1003"/>
      <c r="B6" s="1254"/>
      <c r="C6" s="77" t="s">
        <v>7</v>
      </c>
      <c r="D6" s="76" t="s">
        <v>26</v>
      </c>
      <c r="E6" s="76" t="s">
        <v>27</v>
      </c>
      <c r="F6" s="1255"/>
      <c r="G6" s="200"/>
      <c r="N6" s="133"/>
      <c r="O6" s="133"/>
      <c r="P6" s="133"/>
      <c r="Q6" s="132"/>
    </row>
    <row r="7" spans="1:17" ht="18" customHeight="1">
      <c r="A7" s="298" t="s">
        <v>225</v>
      </c>
      <c r="B7" s="913">
        <v>135401</v>
      </c>
      <c r="C7" s="914">
        <v>365843</v>
      </c>
      <c r="D7" s="914">
        <v>299804</v>
      </c>
      <c r="E7" s="915">
        <v>66039</v>
      </c>
      <c r="F7" s="118" t="s">
        <v>226</v>
      </c>
      <c r="N7" s="133"/>
      <c r="O7" s="133"/>
      <c r="P7" s="133"/>
      <c r="Q7" s="132"/>
    </row>
    <row r="8" spans="1:17" ht="18" customHeight="1">
      <c r="A8" s="299" t="s">
        <v>3</v>
      </c>
      <c r="B8" s="916">
        <v>91203</v>
      </c>
      <c r="C8" s="917">
        <v>243890</v>
      </c>
      <c r="D8" s="917">
        <v>194352</v>
      </c>
      <c r="E8" s="918">
        <v>49538</v>
      </c>
      <c r="F8" s="120" t="s">
        <v>4</v>
      </c>
      <c r="N8" s="133"/>
      <c r="O8" s="133"/>
      <c r="P8" s="133"/>
      <c r="Q8" s="132"/>
    </row>
    <row r="9" spans="1:17" ht="18" customHeight="1">
      <c r="A9" s="299" t="s">
        <v>5</v>
      </c>
      <c r="B9" s="916">
        <v>40667</v>
      </c>
      <c r="C9" s="917">
        <v>100375</v>
      </c>
      <c r="D9" s="917">
        <v>79815</v>
      </c>
      <c r="E9" s="918">
        <v>20560</v>
      </c>
      <c r="F9" s="120" t="s">
        <v>24</v>
      </c>
      <c r="N9" s="139"/>
      <c r="O9" s="140"/>
      <c r="P9" s="140"/>
      <c r="Q9" s="138"/>
    </row>
    <row r="10" spans="1:17" ht="18" customHeight="1">
      <c r="A10" s="292" t="s">
        <v>11</v>
      </c>
      <c r="B10" s="919">
        <v>11233</v>
      </c>
      <c r="C10" s="917">
        <v>24721</v>
      </c>
      <c r="D10" s="920">
        <v>19739</v>
      </c>
      <c r="E10" s="921">
        <v>4982</v>
      </c>
      <c r="F10" s="123" t="s">
        <v>18</v>
      </c>
    </row>
    <row r="11" spans="1:17" ht="18" customHeight="1">
      <c r="A11" s="292" t="s">
        <v>12</v>
      </c>
      <c r="B11" s="919">
        <v>1512</v>
      </c>
      <c r="C11" s="917">
        <v>3139</v>
      </c>
      <c r="D11" s="920">
        <v>2449</v>
      </c>
      <c r="E11" s="921">
        <v>690</v>
      </c>
      <c r="F11" s="123" t="s">
        <v>19</v>
      </c>
    </row>
    <row r="12" spans="1:17" ht="18" customHeight="1">
      <c r="A12" s="292" t="s">
        <v>13</v>
      </c>
      <c r="B12" s="919">
        <v>6633</v>
      </c>
      <c r="C12" s="917">
        <v>15660</v>
      </c>
      <c r="D12" s="920">
        <v>12232</v>
      </c>
      <c r="E12" s="921">
        <v>3428</v>
      </c>
      <c r="F12" s="123" t="s">
        <v>20</v>
      </c>
    </row>
    <row r="13" spans="1:17" ht="18" customHeight="1">
      <c r="A13" s="292" t="s">
        <v>14</v>
      </c>
      <c r="B13" s="922">
        <v>14933</v>
      </c>
      <c r="C13" s="923">
        <v>42422</v>
      </c>
      <c r="D13" s="924">
        <v>34400</v>
      </c>
      <c r="E13" s="925">
        <v>8022</v>
      </c>
      <c r="F13" s="123" t="s">
        <v>21</v>
      </c>
    </row>
    <row r="14" spans="1:17" ht="18" customHeight="1">
      <c r="A14" s="292" t="s">
        <v>15</v>
      </c>
      <c r="B14" s="919">
        <v>3989</v>
      </c>
      <c r="C14" s="917">
        <v>9014</v>
      </c>
      <c r="D14" s="920">
        <v>6945</v>
      </c>
      <c r="E14" s="921">
        <v>2069</v>
      </c>
      <c r="F14" s="123" t="s">
        <v>22</v>
      </c>
    </row>
    <row r="15" spans="1:17" ht="18" customHeight="1">
      <c r="A15" s="293" t="s">
        <v>16</v>
      </c>
      <c r="B15" s="926">
        <v>2367</v>
      </c>
      <c r="C15" s="927">
        <v>5419</v>
      </c>
      <c r="D15" s="928">
        <v>4050</v>
      </c>
      <c r="E15" s="929">
        <v>1369</v>
      </c>
      <c r="F15" s="294" t="s">
        <v>23</v>
      </c>
    </row>
    <row r="17" spans="1:5">
      <c r="A17" s="139"/>
      <c r="B17" s="140"/>
      <c r="C17" s="140"/>
      <c r="D17" s="140"/>
      <c r="E17" s="138"/>
    </row>
    <row r="18" spans="1:5">
      <c r="A18" s="139"/>
      <c r="B18" s="140"/>
      <c r="C18" s="140"/>
      <c r="D18" s="140"/>
      <c r="E18" s="138"/>
    </row>
  </sheetData>
  <mergeCells count="6">
    <mergeCell ref="A4:A6"/>
    <mergeCell ref="A1:G1"/>
    <mergeCell ref="A2:L2"/>
    <mergeCell ref="B4:B6"/>
    <mergeCell ref="F4:F6"/>
    <mergeCell ref="C4:E4"/>
  </mergeCells>
  <phoneticPr fontId="1" type="noConversion"/>
  <printOptions horizontalCentered="1"/>
  <pageMargins left="0.59055118110236227" right="0.59055118110236227" top="0.78740157480314965" bottom="0.59055118110236227" header="0.39370078740157483" footer="0.39370078740157483"/>
  <pageSetup paperSize="9" firstPageNumber="49" fitToWidth="2" orientation="portrait" r:id="rId1"/>
  <headerFooter>
    <oddHeader xml:space="preserve">&amp;L&amp;8PCBS: West Bank Northern Governorates Statistical Yearbook, 2014&amp;R&amp;8 &amp;K00+000ا&amp;K01+000PCBS: كتاب محافظات شمال الضفة الغربية الاحصائي السنوي، 2014 </oddHeader>
    <oddFooter>&amp;C&amp;P</oddFooter>
  </headerFooter>
</worksheet>
</file>

<file path=xl/worksheets/sheet34.xml><?xml version="1.0" encoding="utf-8"?>
<worksheet xmlns="http://schemas.openxmlformats.org/spreadsheetml/2006/main" xmlns:r="http://schemas.openxmlformats.org/officeDocument/2006/relationships">
  <dimension ref="A1:AV16"/>
  <sheetViews>
    <sheetView rightToLeft="1" view="pageBreakPreview" topLeftCell="A6" zoomScaleNormal="100" zoomScaleSheetLayoutView="100" workbookViewId="0">
      <selection activeCell="H20" sqref="H20"/>
    </sheetView>
  </sheetViews>
  <sheetFormatPr defaultColWidth="9" defaultRowHeight="14.25"/>
  <cols>
    <col min="1" max="1" width="23.125" style="152" customWidth="1"/>
    <col min="2" max="3" width="9.25" style="152" customWidth="1"/>
    <col min="4" max="4" width="9.625" style="152" customWidth="1"/>
    <col min="5" max="5" width="7.75" style="152" customWidth="1"/>
    <col min="6" max="6" width="8.375" style="152" customWidth="1"/>
    <col min="7" max="7" width="8" style="152" bestFit="1" customWidth="1"/>
    <col min="8" max="8" width="8.375" style="152" customWidth="1"/>
    <col min="9" max="9" width="8" style="152" customWidth="1"/>
    <col min="10" max="10" width="8.25" style="152" customWidth="1"/>
    <col min="11" max="11" width="19.125" style="152" customWidth="1"/>
    <col min="12" max="35" width="9" style="179"/>
    <col min="36" max="16384" width="9" style="152"/>
  </cols>
  <sheetData>
    <row r="1" spans="1:48" ht="20.100000000000001" customHeight="1">
      <c r="A1" s="1007" t="s">
        <v>483</v>
      </c>
      <c r="B1" s="1007"/>
      <c r="C1" s="1007"/>
      <c r="D1" s="1007"/>
      <c r="E1" s="1007"/>
      <c r="F1" s="1007"/>
      <c r="G1" s="1007"/>
      <c r="H1" s="1007"/>
      <c r="I1" s="1007"/>
      <c r="J1" s="1007"/>
      <c r="K1" s="1007"/>
    </row>
    <row r="2" spans="1:48" ht="21.75" customHeight="1">
      <c r="A2" s="1067" t="s">
        <v>484</v>
      </c>
      <c r="B2" s="1067"/>
      <c r="C2" s="1067"/>
      <c r="D2" s="1067"/>
      <c r="E2" s="1067"/>
      <c r="F2" s="1067"/>
      <c r="G2" s="1067"/>
      <c r="H2" s="1067"/>
      <c r="I2" s="1067"/>
      <c r="J2" s="1067"/>
      <c r="K2" s="1067"/>
    </row>
    <row r="3" spans="1:48" ht="3" customHeight="1">
      <c r="A3" s="556"/>
      <c r="B3" s="556"/>
      <c r="C3" s="556"/>
      <c r="D3" s="556"/>
      <c r="E3" s="556"/>
      <c r="F3" s="556"/>
      <c r="G3" s="556"/>
      <c r="H3" s="556"/>
      <c r="I3" s="556"/>
      <c r="J3" s="556"/>
      <c r="K3" s="556"/>
    </row>
    <row r="4" spans="1:48" s="186" customFormat="1" ht="16.5" customHeight="1">
      <c r="A4" s="1258" t="s">
        <v>186</v>
      </c>
      <c r="B4" s="1258"/>
      <c r="C4" s="1258"/>
      <c r="D4" s="1258"/>
      <c r="E4" s="1259"/>
      <c r="F4" s="1259"/>
      <c r="G4" s="1259"/>
      <c r="H4" s="1259"/>
      <c r="I4" s="493"/>
      <c r="J4" s="1260" t="s">
        <v>293</v>
      </c>
      <c r="K4" s="1260"/>
      <c r="Q4" s="486"/>
      <c r="R4" s="486"/>
      <c r="S4" s="486"/>
      <c r="T4" s="486"/>
      <c r="U4" s="486"/>
      <c r="V4" s="486"/>
      <c r="W4" s="486"/>
      <c r="X4" s="486"/>
      <c r="Y4" s="486"/>
      <c r="Z4" s="486"/>
      <c r="AA4" s="486"/>
      <c r="AB4" s="486"/>
      <c r="AC4" s="486"/>
      <c r="AD4" s="486"/>
      <c r="AE4" s="486"/>
      <c r="AF4" s="486"/>
      <c r="AG4" s="486"/>
      <c r="AH4" s="486"/>
      <c r="AI4" s="486"/>
      <c r="AJ4" s="486"/>
      <c r="AK4" s="486"/>
      <c r="AL4" s="486"/>
      <c r="AM4" s="486"/>
      <c r="AN4" s="486"/>
      <c r="AO4" s="486"/>
      <c r="AP4" s="486"/>
      <c r="AQ4" s="486"/>
      <c r="AR4" s="486"/>
      <c r="AS4" s="486"/>
      <c r="AT4" s="486"/>
      <c r="AU4" s="486"/>
      <c r="AV4" s="486"/>
    </row>
    <row r="5" spans="1:48" ht="21.75" customHeight="1">
      <c r="A5" s="990" t="s">
        <v>386</v>
      </c>
      <c r="B5" s="1116" t="s">
        <v>225</v>
      </c>
      <c r="C5" s="1116" t="s">
        <v>3</v>
      </c>
      <c r="D5" s="1116" t="s">
        <v>5</v>
      </c>
      <c r="E5" s="487" t="s">
        <v>194</v>
      </c>
      <c r="F5" s="488"/>
      <c r="G5" s="488"/>
      <c r="H5" s="488"/>
      <c r="I5" s="1172" t="s">
        <v>42</v>
      </c>
      <c r="J5" s="1261"/>
      <c r="K5" s="992" t="s">
        <v>147</v>
      </c>
    </row>
    <row r="6" spans="1:48" ht="16.5" customHeight="1">
      <c r="A6" s="1052"/>
      <c r="B6" s="1117"/>
      <c r="C6" s="1117"/>
      <c r="D6" s="1117"/>
      <c r="E6" s="3" t="s">
        <v>221</v>
      </c>
      <c r="F6" s="3" t="s">
        <v>43</v>
      </c>
      <c r="G6" s="3" t="s">
        <v>171</v>
      </c>
      <c r="H6" s="3" t="s">
        <v>222</v>
      </c>
      <c r="I6" s="495" t="s">
        <v>44</v>
      </c>
      <c r="J6" s="3" t="s">
        <v>16</v>
      </c>
      <c r="K6" s="1059"/>
    </row>
    <row r="7" spans="1:48" ht="24">
      <c r="A7" s="1052"/>
      <c r="B7" s="13" t="s">
        <v>226</v>
      </c>
      <c r="C7" s="13" t="s">
        <v>179</v>
      </c>
      <c r="D7" s="13" t="s">
        <v>24</v>
      </c>
      <c r="E7" s="112" t="s">
        <v>45</v>
      </c>
      <c r="F7" s="112" t="s">
        <v>46</v>
      </c>
      <c r="G7" s="489" t="s">
        <v>47</v>
      </c>
      <c r="H7" s="112" t="s">
        <v>87</v>
      </c>
      <c r="I7" s="496" t="s">
        <v>22</v>
      </c>
      <c r="J7" s="112" t="s">
        <v>23</v>
      </c>
      <c r="K7" s="1059"/>
    </row>
    <row r="8" spans="1:48" s="186" customFormat="1" ht="18" customHeight="1">
      <c r="A8" s="931" t="s">
        <v>477</v>
      </c>
      <c r="B8" s="908">
        <v>5163897.4592839843</v>
      </c>
      <c r="C8" s="504">
        <v>4651733.3185634613</v>
      </c>
      <c r="D8" s="504">
        <v>1559820.5551246349</v>
      </c>
      <c r="E8" s="504">
        <v>364897.10332409135</v>
      </c>
      <c r="F8" s="504">
        <v>113149.44432132928</v>
      </c>
      <c r="G8" s="504">
        <v>198855.40692520372</v>
      </c>
      <c r="H8" s="504">
        <v>645293.79833795119</v>
      </c>
      <c r="I8" s="504">
        <v>131766.05623268036</v>
      </c>
      <c r="J8" s="909">
        <v>105858.74598337895</v>
      </c>
      <c r="K8" s="651" t="s">
        <v>478</v>
      </c>
      <c r="L8" s="486"/>
      <c r="M8" s="486"/>
      <c r="N8" s="486"/>
      <c r="O8" s="486"/>
      <c r="P8" s="486"/>
      <c r="Q8" s="486"/>
      <c r="R8" s="486"/>
      <c r="S8" s="486"/>
      <c r="T8" s="486"/>
      <c r="U8" s="486"/>
      <c r="V8" s="486"/>
      <c r="W8" s="486"/>
      <c r="X8" s="486"/>
      <c r="Y8" s="486"/>
      <c r="Z8" s="486"/>
      <c r="AA8" s="486"/>
      <c r="AB8" s="486"/>
      <c r="AC8" s="486"/>
      <c r="AD8" s="486"/>
      <c r="AE8" s="486"/>
      <c r="AF8" s="486"/>
      <c r="AG8" s="486"/>
      <c r="AH8" s="486"/>
      <c r="AI8" s="486"/>
    </row>
    <row r="9" spans="1:48" s="186" customFormat="1" ht="23.25" customHeight="1">
      <c r="A9" s="932" t="s">
        <v>387</v>
      </c>
      <c r="B9" s="910">
        <v>223113.94099736447</v>
      </c>
      <c r="C9" s="505">
        <v>186998.15207767367</v>
      </c>
      <c r="D9" s="505">
        <v>76241.535180055827</v>
      </c>
      <c r="E9" s="502">
        <v>26192.116343490456</v>
      </c>
      <c r="F9" s="502">
        <v>1232.2080332409887</v>
      </c>
      <c r="G9" s="502">
        <v>10916.487811634228</v>
      </c>
      <c r="H9" s="502">
        <v>26149.226592797953</v>
      </c>
      <c r="I9" s="502">
        <v>10550.708587257837</v>
      </c>
      <c r="J9" s="911">
        <v>1200.7878116343593</v>
      </c>
      <c r="K9" s="934" t="s">
        <v>388</v>
      </c>
      <c r="L9" s="486"/>
      <c r="M9" s="486"/>
      <c r="N9" s="486"/>
      <c r="O9" s="486"/>
      <c r="P9" s="486"/>
      <c r="Q9" s="486"/>
      <c r="R9" s="486"/>
      <c r="S9" s="486"/>
      <c r="T9" s="486"/>
      <c r="U9" s="486"/>
      <c r="V9" s="486"/>
      <c r="W9" s="486"/>
      <c r="X9" s="486"/>
      <c r="Y9" s="486"/>
      <c r="Z9" s="486"/>
      <c r="AA9" s="486"/>
      <c r="AB9" s="486"/>
      <c r="AC9" s="486"/>
      <c r="AD9" s="486"/>
      <c r="AE9" s="486"/>
      <c r="AF9" s="486"/>
      <c r="AG9" s="486"/>
      <c r="AH9" s="486"/>
      <c r="AI9" s="486"/>
    </row>
    <row r="10" spans="1:48" s="186" customFormat="1" ht="16.5" customHeight="1">
      <c r="A10" s="932" t="s">
        <v>389</v>
      </c>
      <c r="B10" s="910">
        <v>492048.79667663324</v>
      </c>
      <c r="C10" s="505">
        <v>384707.39501446026</v>
      </c>
      <c r="D10" s="505">
        <v>196837.39279778596</v>
      </c>
      <c r="E10" s="502">
        <v>77264.867313023758</v>
      </c>
      <c r="F10" s="502">
        <v>1995.7667590024005</v>
      </c>
      <c r="G10" s="502">
        <v>40235.560110800827</v>
      </c>
      <c r="H10" s="502">
        <v>59456.12686981057</v>
      </c>
      <c r="I10" s="502">
        <v>15071.201939054223</v>
      </c>
      <c r="J10" s="911">
        <v>2813.8698060941711</v>
      </c>
      <c r="K10" s="934" t="s">
        <v>390</v>
      </c>
      <c r="L10" s="486"/>
      <c r="M10" s="486"/>
      <c r="N10" s="486"/>
      <c r="O10" s="486"/>
      <c r="P10" s="486"/>
      <c r="Q10" s="486"/>
      <c r="R10" s="486"/>
      <c r="S10" s="486"/>
      <c r="T10" s="486"/>
      <c r="U10" s="486"/>
      <c r="V10" s="486"/>
      <c r="W10" s="486"/>
      <c r="X10" s="486"/>
      <c r="Y10" s="486"/>
      <c r="Z10" s="486"/>
      <c r="AA10" s="486"/>
      <c r="AB10" s="486"/>
      <c r="AC10" s="486"/>
      <c r="AD10" s="486"/>
      <c r="AE10" s="486"/>
      <c r="AF10" s="486"/>
      <c r="AG10" s="486"/>
      <c r="AH10" s="486"/>
      <c r="AI10" s="486"/>
    </row>
    <row r="11" spans="1:48" s="186" customFormat="1" ht="76.5" customHeight="1">
      <c r="A11" s="932" t="s">
        <v>391</v>
      </c>
      <c r="B11" s="910">
        <v>30418.722160665682</v>
      </c>
      <c r="C11" s="505">
        <v>29654.091966759181</v>
      </c>
      <c r="D11" s="505">
        <v>16649.821052631625</v>
      </c>
      <c r="E11" s="502">
        <v>1446.3465373961083</v>
      </c>
      <c r="F11" s="502">
        <v>3.1495844875346268</v>
      </c>
      <c r="G11" s="502">
        <v>2133.567590027706</v>
      </c>
      <c r="H11" s="502">
        <v>12894.162049861547</v>
      </c>
      <c r="I11" s="502">
        <v>168.70055401662111</v>
      </c>
      <c r="J11" s="911">
        <v>3.8947368421052637</v>
      </c>
      <c r="K11" s="934" t="s">
        <v>392</v>
      </c>
      <c r="L11" s="486"/>
      <c r="M11" s="486"/>
      <c r="N11" s="486"/>
      <c r="O11" s="486"/>
      <c r="P11" s="486"/>
      <c r="Q11" s="486"/>
      <c r="R11" s="486"/>
      <c r="S11" s="486"/>
      <c r="T11" s="486"/>
      <c r="U11" s="486"/>
      <c r="V11" s="486"/>
      <c r="W11" s="486"/>
      <c r="X11" s="486"/>
      <c r="Y11" s="486"/>
      <c r="Z11" s="486"/>
      <c r="AA11" s="486"/>
      <c r="AB11" s="486"/>
      <c r="AC11" s="486"/>
      <c r="AD11" s="486"/>
      <c r="AE11" s="486"/>
      <c r="AF11" s="486"/>
      <c r="AG11" s="486"/>
      <c r="AH11" s="486"/>
      <c r="AI11" s="486"/>
    </row>
    <row r="12" spans="1:48" s="186" customFormat="1" ht="51" customHeight="1">
      <c r="A12" s="932" t="s">
        <v>393</v>
      </c>
      <c r="B12" s="910">
        <v>555718.42991763283</v>
      </c>
      <c r="C12" s="505">
        <v>523069.04044391779</v>
      </c>
      <c r="D12" s="505">
        <v>192900.51717451712</v>
      </c>
      <c r="E12" s="502">
        <v>54923.365373957684</v>
      </c>
      <c r="F12" s="502">
        <v>4915.6429362880936</v>
      </c>
      <c r="G12" s="502">
        <v>9765.7368421049468</v>
      </c>
      <c r="H12" s="502">
        <v>110350.27313020008</v>
      </c>
      <c r="I12" s="502">
        <v>8960.8592797779547</v>
      </c>
      <c r="J12" s="911">
        <v>3984.6396121883813</v>
      </c>
      <c r="K12" s="934" t="s">
        <v>394</v>
      </c>
      <c r="L12" s="486"/>
      <c r="M12" s="486"/>
      <c r="N12" s="486"/>
      <c r="O12" s="486"/>
      <c r="P12" s="486"/>
      <c r="Q12" s="486"/>
      <c r="R12" s="486"/>
      <c r="S12" s="486"/>
      <c r="T12" s="486"/>
      <c r="U12" s="486"/>
      <c r="V12" s="486"/>
      <c r="W12" s="486"/>
      <c r="X12" s="486"/>
      <c r="Y12" s="486"/>
      <c r="Z12" s="486"/>
      <c r="AA12" s="486"/>
      <c r="AB12" s="486"/>
      <c r="AC12" s="486"/>
      <c r="AD12" s="486"/>
      <c r="AE12" s="486"/>
      <c r="AF12" s="486"/>
      <c r="AG12" s="486"/>
      <c r="AH12" s="486"/>
      <c r="AI12" s="486"/>
    </row>
    <row r="13" spans="1:48" ht="18" customHeight="1">
      <c r="A13" s="932" t="s">
        <v>395</v>
      </c>
      <c r="B13" s="910">
        <v>1771753.5872576481</v>
      </c>
      <c r="C13" s="505">
        <v>1528066.7174515889</v>
      </c>
      <c r="D13" s="505">
        <v>572917.20498614328</v>
      </c>
      <c r="E13" s="502">
        <v>116864.84321329302</v>
      </c>
      <c r="F13" s="502">
        <v>96878.126038781309</v>
      </c>
      <c r="G13" s="502">
        <v>70452.252354570635</v>
      </c>
      <c r="H13" s="502">
        <v>169476.72160664544</v>
      </c>
      <c r="I13" s="502">
        <v>43274.219390581406</v>
      </c>
      <c r="J13" s="911">
        <v>75971.042382271451</v>
      </c>
      <c r="K13" s="934" t="s">
        <v>396</v>
      </c>
    </row>
    <row r="14" spans="1:48" ht="36.75" customHeight="1">
      <c r="A14" s="932" t="s">
        <v>397</v>
      </c>
      <c r="B14" s="910">
        <v>333541.61108096258</v>
      </c>
      <c r="C14" s="505">
        <v>317936.90360170056</v>
      </c>
      <c r="D14" s="505">
        <v>67990.47174514833</v>
      </c>
      <c r="E14" s="502">
        <v>8307.4008310238951</v>
      </c>
      <c r="F14" s="502">
        <v>4927.3421052630329</v>
      </c>
      <c r="G14" s="502">
        <v>10637.237673129943</v>
      </c>
      <c r="H14" s="502">
        <v>33915.847645427471</v>
      </c>
      <c r="I14" s="502">
        <v>6039.8839335175016</v>
      </c>
      <c r="J14" s="911">
        <v>4162.7595567864901</v>
      </c>
      <c r="K14" s="934" t="s">
        <v>398</v>
      </c>
    </row>
    <row r="15" spans="1:48" ht="38.25" customHeight="1">
      <c r="A15" s="932" t="s">
        <v>399</v>
      </c>
      <c r="B15" s="910">
        <v>183734.0869805773</v>
      </c>
      <c r="C15" s="505">
        <v>180295.4515234803</v>
      </c>
      <c r="D15" s="505">
        <v>36175.879778392475</v>
      </c>
      <c r="E15" s="502">
        <v>4401.8590027698438</v>
      </c>
      <c r="F15" s="502">
        <v>283.11911357340551</v>
      </c>
      <c r="G15" s="502">
        <v>4507.9562326867945</v>
      </c>
      <c r="H15" s="502">
        <v>22710.244321329454</v>
      </c>
      <c r="I15" s="502">
        <v>3079.7271468141416</v>
      </c>
      <c r="J15" s="911">
        <v>1192.9739612188373</v>
      </c>
      <c r="K15" s="934" t="s">
        <v>400</v>
      </c>
    </row>
    <row r="16" spans="1:48" ht="102.75" customHeight="1">
      <c r="A16" s="933" t="s">
        <v>401</v>
      </c>
      <c r="B16" s="930">
        <v>15922.314127422562</v>
      </c>
      <c r="C16" s="506">
        <v>15906.990581716762</v>
      </c>
      <c r="D16" s="506">
        <v>1479.7174515235149</v>
      </c>
      <c r="E16" s="503">
        <v>386.90969529085282</v>
      </c>
      <c r="F16" s="503">
        <v>8.1698060941828263</v>
      </c>
      <c r="G16" s="503">
        <v>108.32216066481851</v>
      </c>
      <c r="H16" s="503">
        <v>892.79639889194345</v>
      </c>
      <c r="I16" s="503">
        <v>73.097783933517903</v>
      </c>
      <c r="J16" s="912">
        <v>10.42160664819945</v>
      </c>
      <c r="K16" s="935" t="s">
        <v>402</v>
      </c>
    </row>
  </sheetData>
  <mergeCells count="10">
    <mergeCell ref="A1:K1"/>
    <mergeCell ref="A2:K2"/>
    <mergeCell ref="A4:H4"/>
    <mergeCell ref="J4:K4"/>
    <mergeCell ref="A5:A7"/>
    <mergeCell ref="B5:B6"/>
    <mergeCell ref="C5:C6"/>
    <mergeCell ref="D5:D6"/>
    <mergeCell ref="I5:J5"/>
    <mergeCell ref="K5:K7"/>
  </mergeCells>
  <pageMargins left="0.59055118110236227" right="0.59055118110236227" top="0.78740157480314965" bottom="0.59055118110236227" header="0.39370078740157483" footer="0.39370078740157483"/>
  <pageSetup paperSize="9" orientation="landscape" r:id="rId1"/>
  <headerFooter>
    <oddHeader xml:space="preserve">&amp;L&amp;8PCBS: West Bank Northern Governorates Statistical Yearbook, 2014&amp;R&amp;8 &amp;K00+000ا&amp;K01+000PCBS: كتاب محافظات شمال الضفة الغربية الاحصائي السنوي، 2014 </oddHeader>
    <oddFooter>&amp;C&amp;P</oddFooter>
  </headerFooter>
</worksheet>
</file>

<file path=xl/worksheets/sheet35.xml><?xml version="1.0" encoding="utf-8"?>
<worksheet xmlns="http://schemas.openxmlformats.org/spreadsheetml/2006/main" xmlns:r="http://schemas.openxmlformats.org/officeDocument/2006/relationships">
  <dimension ref="A1:K16"/>
  <sheetViews>
    <sheetView rightToLeft="1" view="pageBreakPreview" zoomScaleNormal="100" zoomScaleSheetLayoutView="100" workbookViewId="0">
      <selection activeCell="H20" sqref="H20"/>
    </sheetView>
  </sheetViews>
  <sheetFormatPr defaultRowHeight="14.25"/>
  <cols>
    <col min="1" max="1" width="27.25" style="48" customWidth="1"/>
    <col min="2" max="2" width="9.125" style="48" customWidth="1"/>
    <col min="3" max="4" width="9" style="48"/>
    <col min="5" max="5" width="7.75" style="48" customWidth="1"/>
    <col min="6" max="6" width="6.125" style="48" customWidth="1"/>
    <col min="7" max="7" width="7.25" style="48" customWidth="1"/>
    <col min="8" max="8" width="7.875" style="48" customWidth="1"/>
    <col min="9" max="9" width="7.5" style="48" customWidth="1"/>
    <col min="10" max="10" width="6.375" style="48" customWidth="1"/>
    <col min="11" max="11" width="23.375" style="48" customWidth="1"/>
    <col min="12" max="16384" width="9" style="48"/>
  </cols>
  <sheetData>
    <row r="1" spans="1:11" ht="19.5" customHeight="1">
      <c r="A1" s="1007" t="s">
        <v>485</v>
      </c>
      <c r="B1" s="1007"/>
      <c r="C1" s="1007"/>
      <c r="D1" s="1007"/>
      <c r="E1" s="1007"/>
      <c r="F1" s="1007"/>
      <c r="G1" s="1007"/>
      <c r="H1" s="1007"/>
      <c r="I1" s="1007"/>
      <c r="J1" s="1007"/>
      <c r="K1" s="1007"/>
    </row>
    <row r="2" spans="1:11" ht="19.5" customHeight="1">
      <c r="A2" s="1067" t="s">
        <v>512</v>
      </c>
      <c r="B2" s="1067"/>
      <c r="C2" s="1067"/>
      <c r="D2" s="1067"/>
      <c r="E2" s="1067"/>
      <c r="F2" s="1067"/>
      <c r="G2" s="1067"/>
      <c r="H2" s="1067"/>
      <c r="I2" s="1067"/>
      <c r="J2" s="1067"/>
      <c r="K2" s="1067"/>
    </row>
    <row r="3" spans="1:11" ht="3" customHeight="1">
      <c r="A3" s="556"/>
      <c r="B3" s="556"/>
      <c r="C3" s="556"/>
      <c r="D3" s="556"/>
      <c r="E3" s="556"/>
      <c r="F3" s="556"/>
      <c r="G3" s="556"/>
      <c r="H3" s="556"/>
      <c r="I3" s="556"/>
      <c r="J3" s="556"/>
      <c r="K3" s="556"/>
    </row>
    <row r="4" spans="1:11" ht="16.5" customHeight="1">
      <c r="A4" s="1258" t="s">
        <v>186</v>
      </c>
      <c r="B4" s="1258"/>
      <c r="C4" s="1258"/>
      <c r="D4" s="1258"/>
      <c r="E4" s="1259"/>
      <c r="F4" s="1259"/>
      <c r="G4" s="1259"/>
      <c r="H4" s="1259"/>
      <c r="I4" s="493"/>
      <c r="J4" s="1260" t="s">
        <v>293</v>
      </c>
      <c r="K4" s="1260"/>
    </row>
    <row r="5" spans="1:11" ht="20.25">
      <c r="A5" s="990" t="s">
        <v>386</v>
      </c>
      <c r="B5" s="1116" t="s">
        <v>225</v>
      </c>
      <c r="C5" s="1116" t="s">
        <v>3</v>
      </c>
      <c r="D5" s="1116" t="s">
        <v>5</v>
      </c>
      <c r="E5" s="582" t="s">
        <v>194</v>
      </c>
      <c r="F5" s="488"/>
      <c r="G5" s="488"/>
      <c r="H5" s="488"/>
      <c r="I5" s="1172" t="s">
        <v>42</v>
      </c>
      <c r="J5" s="1261"/>
      <c r="K5" s="992" t="s">
        <v>147</v>
      </c>
    </row>
    <row r="6" spans="1:11" ht="20.25">
      <c r="A6" s="1052"/>
      <c r="B6" s="1117"/>
      <c r="C6" s="1117"/>
      <c r="D6" s="1117"/>
      <c r="E6" s="3" t="s">
        <v>221</v>
      </c>
      <c r="F6" s="3" t="s">
        <v>43</v>
      </c>
      <c r="G6" s="3" t="s">
        <v>171</v>
      </c>
      <c r="H6" s="3" t="s">
        <v>222</v>
      </c>
      <c r="I6" s="495" t="s">
        <v>44</v>
      </c>
      <c r="J6" s="3" t="s">
        <v>16</v>
      </c>
      <c r="K6" s="1059"/>
    </row>
    <row r="7" spans="1:11" ht="24">
      <c r="A7" s="1052"/>
      <c r="B7" s="13" t="s">
        <v>226</v>
      </c>
      <c r="C7" s="13" t="s">
        <v>179</v>
      </c>
      <c r="D7" s="13" t="s">
        <v>24</v>
      </c>
      <c r="E7" s="112" t="s">
        <v>45</v>
      </c>
      <c r="F7" s="112" t="s">
        <v>46</v>
      </c>
      <c r="G7" s="489" t="s">
        <v>47</v>
      </c>
      <c r="H7" s="112" t="s">
        <v>87</v>
      </c>
      <c r="I7" s="496" t="s">
        <v>22</v>
      </c>
      <c r="J7" s="112" t="s">
        <v>23</v>
      </c>
      <c r="K7" s="1059"/>
    </row>
    <row r="8" spans="1:11" ht="71.25" customHeight="1">
      <c r="A8" s="938" t="s">
        <v>479</v>
      </c>
      <c r="B8" s="908">
        <v>111524.36066486083</v>
      </c>
      <c r="C8" s="504">
        <v>93145.317174548647</v>
      </c>
      <c r="D8" s="504">
        <v>32375.71108033157</v>
      </c>
      <c r="E8" s="936">
        <v>9899.5534626035369</v>
      </c>
      <c r="F8" s="936">
        <v>26.912742382271613</v>
      </c>
      <c r="G8" s="936">
        <v>1462.6916897506835</v>
      </c>
      <c r="H8" s="936">
        <v>14948.627700830661</v>
      </c>
      <c r="I8" s="936">
        <v>2951.6523545706323</v>
      </c>
      <c r="J8" s="937">
        <v>3086.2731301937824</v>
      </c>
      <c r="K8" s="940" t="s">
        <v>404</v>
      </c>
    </row>
    <row r="9" spans="1:11" ht="75.75" customHeight="1">
      <c r="A9" s="932" t="s">
        <v>405</v>
      </c>
      <c r="B9" s="910">
        <v>116898.87396123477</v>
      </c>
      <c r="C9" s="505">
        <v>103334.52049862777</v>
      </c>
      <c r="D9" s="505">
        <v>28855.844598338081</v>
      </c>
      <c r="E9" s="502">
        <v>4098.2501385041051</v>
      </c>
      <c r="F9" s="502">
        <v>778.98476454293632</v>
      </c>
      <c r="G9" s="502">
        <v>3767.2703601108255</v>
      </c>
      <c r="H9" s="502">
        <v>16790.747091412948</v>
      </c>
      <c r="I9" s="502">
        <v>2904.6060941827745</v>
      </c>
      <c r="J9" s="911">
        <v>515.98614958448775</v>
      </c>
      <c r="K9" s="934" t="s">
        <v>406</v>
      </c>
    </row>
    <row r="10" spans="1:11" ht="16.5" customHeight="1">
      <c r="A10" s="932" t="s">
        <v>407</v>
      </c>
      <c r="B10" s="910">
        <v>108931.09529095567</v>
      </c>
      <c r="C10" s="505">
        <v>108100.83850424766</v>
      </c>
      <c r="D10" s="505">
        <v>39204.270360107577</v>
      </c>
      <c r="E10" s="502">
        <v>11085.041828252419</v>
      </c>
      <c r="F10" s="502">
        <v>19.600831024930734</v>
      </c>
      <c r="G10" s="502">
        <v>3716.156509695053</v>
      </c>
      <c r="H10" s="502">
        <v>22089.076177284795</v>
      </c>
      <c r="I10" s="502">
        <v>1527.5360110802978</v>
      </c>
      <c r="J10" s="911">
        <v>766.85900277007795</v>
      </c>
      <c r="K10" s="934" t="s">
        <v>408</v>
      </c>
    </row>
    <row r="11" spans="1:11" ht="97.5" customHeight="1">
      <c r="A11" s="932" t="s">
        <v>409</v>
      </c>
      <c r="B11" s="910">
        <v>20972.049584487275</v>
      </c>
      <c r="C11" s="505">
        <v>20913.294182825175</v>
      </c>
      <c r="D11" s="505">
        <v>3705.9376731301845</v>
      </c>
      <c r="E11" s="502">
        <v>455.17368421052362</v>
      </c>
      <c r="F11" s="502">
        <v>3.5526315789473686</v>
      </c>
      <c r="G11" s="502">
        <v>645.837673130187</v>
      </c>
      <c r="H11" s="502">
        <v>2492.7047091412742</v>
      </c>
      <c r="I11" s="502">
        <v>106.88476454293631</v>
      </c>
      <c r="J11" s="911">
        <v>1.7842105263157841</v>
      </c>
      <c r="K11" s="934" t="s">
        <v>410</v>
      </c>
    </row>
    <row r="12" spans="1:11" ht="60.75" customHeight="1">
      <c r="A12" s="939" t="s">
        <v>411</v>
      </c>
      <c r="B12" s="930">
        <v>197812.64072027811</v>
      </c>
      <c r="C12" s="506">
        <v>178378.0310249991</v>
      </c>
      <c r="D12" s="506">
        <v>56233.931301938173</v>
      </c>
      <c r="E12" s="503">
        <v>14676.100554016251</v>
      </c>
      <c r="F12" s="503">
        <v>1409.2831024930683</v>
      </c>
      <c r="G12" s="503">
        <v>4806.7601108032641</v>
      </c>
      <c r="H12" s="503">
        <v>19886.588365650434</v>
      </c>
      <c r="I12" s="503">
        <v>11795.978116343593</v>
      </c>
      <c r="J12" s="912">
        <v>3659.2210526315612</v>
      </c>
      <c r="K12" s="935" t="s">
        <v>412</v>
      </c>
    </row>
    <row r="16" spans="1:11">
      <c r="B16" s="200"/>
    </row>
  </sheetData>
  <mergeCells count="10">
    <mergeCell ref="A1:K1"/>
    <mergeCell ref="A2:K2"/>
    <mergeCell ref="A4:H4"/>
    <mergeCell ref="J4:K4"/>
    <mergeCell ref="A5:A7"/>
    <mergeCell ref="B5:B6"/>
    <mergeCell ref="C5:C6"/>
    <mergeCell ref="D5:D6"/>
    <mergeCell ref="I5:J5"/>
    <mergeCell ref="K5:K7"/>
  </mergeCells>
  <pageMargins left="0.59055118110236227" right="0.59055118110236227" top="0.78740157480314965" bottom="0.59055118110236227" header="0.39370078740157483" footer="0.39370078740157483"/>
  <pageSetup paperSize="9" orientation="landscape" r:id="rId1"/>
  <headerFooter>
    <oddHeader xml:space="preserve">&amp;L&amp;8PCBS: West Bank Northern Governorates Statistical Yearbook, 2014&amp;R&amp;8 &amp;K00+000ا&amp;K01+000PCBS: كتاب محافظات شمال الضفة الغربية الاحصائي السنوي، 2014 </oddHeader>
    <oddFooter>&amp;C&amp;P</oddFooter>
  </headerFooter>
</worksheet>
</file>

<file path=xl/worksheets/sheet36.xml><?xml version="1.0" encoding="utf-8"?>
<worksheet xmlns="http://schemas.openxmlformats.org/spreadsheetml/2006/main" xmlns:r="http://schemas.openxmlformats.org/officeDocument/2006/relationships">
  <sheetPr>
    <tabColor theme="7" tint="0.39997558519241921"/>
  </sheetPr>
  <dimension ref="A1:K15"/>
  <sheetViews>
    <sheetView rightToLeft="1" view="pageBreakPreview" zoomScaleNormal="100" zoomScaleSheetLayoutView="100" workbookViewId="0">
      <selection activeCell="H20" sqref="H20"/>
    </sheetView>
  </sheetViews>
  <sheetFormatPr defaultRowHeight="14.25"/>
  <cols>
    <col min="1" max="1" width="27.5" style="48" customWidth="1"/>
    <col min="2" max="2" width="8" style="48" customWidth="1"/>
    <col min="3" max="3" width="8.375" style="48" customWidth="1"/>
    <col min="4" max="4" width="8.25" style="48" customWidth="1"/>
    <col min="5" max="5" width="7.125" style="48" customWidth="1"/>
    <col min="6" max="6" width="5.375" style="48" customWidth="1"/>
    <col min="7" max="7" width="7.875" style="48" customWidth="1"/>
    <col min="8" max="8" width="7.75" style="48" customWidth="1"/>
    <col min="9" max="10" width="6.875" style="48" customWidth="1"/>
    <col min="11" max="11" width="29.375" style="48" customWidth="1"/>
    <col min="12" max="16384" width="9" style="48"/>
  </cols>
  <sheetData>
    <row r="1" spans="1:11" ht="19.5" customHeight="1">
      <c r="A1" s="1007" t="s">
        <v>485</v>
      </c>
      <c r="B1" s="1007"/>
      <c r="C1" s="1007"/>
      <c r="D1" s="1007"/>
      <c r="E1" s="1007"/>
      <c r="F1" s="1007"/>
      <c r="G1" s="1007"/>
      <c r="H1" s="1007"/>
      <c r="I1" s="1007"/>
      <c r="J1" s="1007"/>
      <c r="K1" s="1007"/>
    </row>
    <row r="2" spans="1:11" ht="19.5" customHeight="1">
      <c r="A2" s="1067" t="s">
        <v>512</v>
      </c>
      <c r="B2" s="1067"/>
      <c r="C2" s="1067"/>
      <c r="D2" s="1067"/>
      <c r="E2" s="1067"/>
      <c r="F2" s="1067"/>
      <c r="G2" s="1067"/>
      <c r="H2" s="1067"/>
      <c r="I2" s="1067"/>
      <c r="J2" s="1067"/>
      <c r="K2" s="1067"/>
    </row>
    <row r="3" spans="1:11" ht="3" customHeight="1">
      <c r="A3" s="556"/>
      <c r="B3" s="556"/>
      <c r="C3" s="556"/>
      <c r="D3" s="556"/>
      <c r="E3" s="556"/>
      <c r="F3" s="556"/>
      <c r="G3" s="556"/>
      <c r="H3" s="556"/>
      <c r="I3" s="556"/>
      <c r="J3" s="556"/>
      <c r="K3" s="556"/>
    </row>
    <row r="4" spans="1:11" ht="16.5" customHeight="1">
      <c r="A4" s="1264" t="s">
        <v>186</v>
      </c>
      <c r="B4" s="1264"/>
      <c r="C4" s="1264"/>
      <c r="D4" s="1264"/>
      <c r="E4" s="1265"/>
      <c r="F4" s="1265"/>
      <c r="G4" s="1265"/>
      <c r="H4" s="1265"/>
      <c r="I4" s="493"/>
      <c r="J4" s="1266" t="s">
        <v>293</v>
      </c>
      <c r="K4" s="1266"/>
    </row>
    <row r="5" spans="1:11">
      <c r="A5" s="990" t="s">
        <v>386</v>
      </c>
      <c r="B5" s="1116" t="s">
        <v>225</v>
      </c>
      <c r="C5" s="1116" t="s">
        <v>3</v>
      </c>
      <c r="D5" s="1116" t="s">
        <v>5</v>
      </c>
      <c r="E5" s="487" t="s">
        <v>194</v>
      </c>
      <c r="F5" s="488"/>
      <c r="G5" s="488"/>
      <c r="H5" s="488"/>
      <c r="I5" s="1172" t="s">
        <v>42</v>
      </c>
      <c r="J5" s="1261"/>
      <c r="K5" s="992" t="s">
        <v>147</v>
      </c>
    </row>
    <row r="6" spans="1:11" ht="20.25">
      <c r="A6" s="1052"/>
      <c r="B6" s="1117"/>
      <c r="C6" s="1117"/>
      <c r="D6" s="1117"/>
      <c r="E6" s="3" t="s">
        <v>221</v>
      </c>
      <c r="F6" s="3" t="s">
        <v>43</v>
      </c>
      <c r="G6" s="3" t="s">
        <v>171</v>
      </c>
      <c r="H6" s="3" t="s">
        <v>222</v>
      </c>
      <c r="I6" s="495" t="s">
        <v>44</v>
      </c>
      <c r="J6" s="3" t="s">
        <v>16</v>
      </c>
      <c r="K6" s="1059"/>
    </row>
    <row r="7" spans="1:11" ht="36">
      <c r="A7" s="1052"/>
      <c r="B7" s="13" t="s">
        <v>226</v>
      </c>
      <c r="C7" s="13" t="s">
        <v>179</v>
      </c>
      <c r="D7" s="13" t="s">
        <v>24</v>
      </c>
      <c r="E7" s="112" t="s">
        <v>45</v>
      </c>
      <c r="F7" s="112" t="s">
        <v>46</v>
      </c>
      <c r="G7" s="489" t="s">
        <v>47</v>
      </c>
      <c r="H7" s="112" t="s">
        <v>87</v>
      </c>
      <c r="I7" s="496" t="s">
        <v>22</v>
      </c>
      <c r="J7" s="112" t="s">
        <v>23</v>
      </c>
      <c r="K7" s="1059"/>
    </row>
    <row r="8" spans="1:11" ht="60" customHeight="1">
      <c r="A8" s="938" t="s">
        <v>481</v>
      </c>
      <c r="B8" s="623">
        <v>2254.9609418281889</v>
      </c>
      <c r="C8" s="624">
        <v>2254.2127423821889</v>
      </c>
      <c r="D8" s="624">
        <v>290.0861495844855</v>
      </c>
      <c r="E8" s="625">
        <v>121.82908587257475</v>
      </c>
      <c r="F8" s="625" t="s">
        <v>237</v>
      </c>
      <c r="G8" s="625">
        <v>15.64127423822706</v>
      </c>
      <c r="H8" s="625">
        <v>138.58614958448698</v>
      </c>
      <c r="I8" s="625">
        <v>9.1027700831024934</v>
      </c>
      <c r="J8" s="626">
        <v>4.9268698060941833</v>
      </c>
      <c r="K8" s="940" t="s">
        <v>480</v>
      </c>
    </row>
    <row r="9" spans="1:11" ht="16.5" customHeight="1">
      <c r="A9" s="932" t="s">
        <v>415</v>
      </c>
      <c r="B9" s="627">
        <v>279725.83933570614</v>
      </c>
      <c r="C9" s="628">
        <v>277061.83241047413</v>
      </c>
      <c r="D9" s="628">
        <v>70093.751246536194</v>
      </c>
      <c r="E9" s="629">
        <v>6322.304155124335</v>
      </c>
      <c r="F9" s="629">
        <v>235.79916897506837</v>
      </c>
      <c r="G9" s="629">
        <v>21504.55706371264</v>
      </c>
      <c r="H9" s="629">
        <v>26933.449307478309</v>
      </c>
      <c r="I9" s="629">
        <v>12695.48282548417</v>
      </c>
      <c r="J9" s="630">
        <v>2402.1587257616711</v>
      </c>
      <c r="K9" s="934" t="s">
        <v>416</v>
      </c>
    </row>
    <row r="10" spans="1:11" ht="83.25" customHeight="1">
      <c r="A10" s="932" t="s">
        <v>417</v>
      </c>
      <c r="B10" s="627">
        <v>426310.12576276471</v>
      </c>
      <c r="C10" s="628">
        <v>411242.29639983969</v>
      </c>
      <c r="D10" s="628">
        <v>71945.917174506321</v>
      </c>
      <c r="E10" s="629">
        <v>9003.9659279756288</v>
      </c>
      <c r="F10" s="629">
        <v>335.67839335181105</v>
      </c>
      <c r="G10" s="629">
        <v>5492.3432132957951</v>
      </c>
      <c r="H10" s="629">
        <v>46900.555955673131</v>
      </c>
      <c r="I10" s="629">
        <v>5247.260664819476</v>
      </c>
      <c r="J10" s="630">
        <v>4966.1130193904855</v>
      </c>
      <c r="K10" s="934" t="s">
        <v>418</v>
      </c>
    </row>
    <row r="11" spans="1:11" ht="22.5" customHeight="1">
      <c r="A11" s="941" t="s">
        <v>419</v>
      </c>
      <c r="B11" s="627">
        <v>196216.19473707784</v>
      </c>
      <c r="C11" s="628">
        <v>193947.23850437484</v>
      </c>
      <c r="D11" s="628">
        <v>70166.300277013201</v>
      </c>
      <c r="E11" s="629">
        <v>15997.547368422631</v>
      </c>
      <c r="F11" s="629">
        <v>89.295013850415557</v>
      </c>
      <c r="G11" s="629">
        <v>6702.319113572943</v>
      </c>
      <c r="H11" s="629">
        <v>41317.011357344774</v>
      </c>
      <c r="I11" s="629">
        <v>5300.285041550962</v>
      </c>
      <c r="J11" s="630">
        <v>759.8423822714642</v>
      </c>
      <c r="K11" s="934" t="s">
        <v>420</v>
      </c>
    </row>
    <row r="12" spans="1:11" ht="102.75" customHeight="1">
      <c r="A12" s="941" t="s">
        <v>421</v>
      </c>
      <c r="B12" s="627">
        <v>52332.767867040857</v>
      </c>
      <c r="C12" s="628">
        <v>52178.227977844661</v>
      </c>
      <c r="D12" s="628">
        <v>9598.6412742378034</v>
      </c>
      <c r="E12" s="629">
        <v>541.97063711910448</v>
      </c>
      <c r="F12" s="629">
        <v>3.905817174515227</v>
      </c>
      <c r="G12" s="629">
        <v>540.4955678670392</v>
      </c>
      <c r="H12" s="629">
        <v>8341.5709141270036</v>
      </c>
      <c r="I12" s="629">
        <v>157.40027700831314</v>
      </c>
      <c r="J12" s="630">
        <v>13.298060941828249</v>
      </c>
      <c r="K12" s="934" t="s">
        <v>422</v>
      </c>
    </row>
    <row r="13" spans="1:11" ht="16.5" customHeight="1">
      <c r="A13" s="941" t="s">
        <v>423</v>
      </c>
      <c r="B13" s="627">
        <v>44664.798060947731</v>
      </c>
      <c r="C13" s="628">
        <v>44540.503324105637</v>
      </c>
      <c r="D13" s="628">
        <v>16157.623822713125</v>
      </c>
      <c r="E13" s="629">
        <v>2907.658171744732</v>
      </c>
      <c r="F13" s="629">
        <v>2.9074792243767273</v>
      </c>
      <c r="G13" s="629">
        <v>1444.2135734071567</v>
      </c>
      <c r="H13" s="629">
        <v>9609.481994458798</v>
      </c>
      <c r="I13" s="629">
        <v>1851.4686980608901</v>
      </c>
      <c r="J13" s="630">
        <v>341.8939058171735</v>
      </c>
      <c r="K13" s="934" t="s">
        <v>424</v>
      </c>
    </row>
    <row r="14" spans="1:11" ht="25.5" customHeight="1">
      <c r="A14" s="939" t="s">
        <v>425</v>
      </c>
      <c r="B14" s="631">
        <v>2.2631578947368416</v>
      </c>
      <c r="C14" s="632">
        <v>2.2631578947368416</v>
      </c>
      <c r="D14" s="942" t="s">
        <v>237</v>
      </c>
      <c r="E14" s="943" t="s">
        <v>237</v>
      </c>
      <c r="F14" s="943" t="s">
        <v>237</v>
      </c>
      <c r="G14" s="943" t="s">
        <v>237</v>
      </c>
      <c r="H14" s="943" t="s">
        <v>237</v>
      </c>
      <c r="I14" s="943" t="s">
        <v>237</v>
      </c>
      <c r="J14" s="944" t="s">
        <v>237</v>
      </c>
      <c r="K14" s="935" t="s">
        <v>426</v>
      </c>
    </row>
    <row r="15" spans="1:11" ht="16.5" customHeight="1">
      <c r="A15" s="1262" t="s">
        <v>223</v>
      </c>
      <c r="B15" s="1262"/>
      <c r="C15" s="1262"/>
      <c r="D15" s="1262"/>
      <c r="E15" s="1262"/>
      <c r="F15" s="1262"/>
      <c r="G15" s="1262"/>
      <c r="H15" s="1263" t="s">
        <v>224</v>
      </c>
      <c r="I15" s="1263"/>
      <c r="J15" s="1263"/>
      <c r="K15" s="1263"/>
    </row>
  </sheetData>
  <mergeCells count="12">
    <mergeCell ref="A15:G15"/>
    <mergeCell ref="H15:K15"/>
    <mergeCell ref="A1:K1"/>
    <mergeCell ref="A2:K2"/>
    <mergeCell ref="A4:H4"/>
    <mergeCell ref="J4:K4"/>
    <mergeCell ref="A5:A7"/>
    <mergeCell ref="B5:B6"/>
    <mergeCell ref="C5:C6"/>
    <mergeCell ref="D5:D6"/>
    <mergeCell ref="I5:J5"/>
    <mergeCell ref="K5:K7"/>
  </mergeCells>
  <printOptions horizontalCentered="1"/>
  <pageMargins left="0.59055118110236227" right="0.59055118110236227" top="0.78740157480314965" bottom="0.59055118110236227" header="0.39370078740157483" footer="0.39370078740157483"/>
  <pageSetup paperSize="9" orientation="landscape" r:id="rId1"/>
  <headerFooter>
    <oddHeader xml:space="preserve">&amp;L&amp;8PCBS: West Bank Northern Governorates Statistical Yearbook, 2014&amp;R&amp;8 &amp;K00+000ا&amp;K01+000PCBS: كتاب محافظات شمال الضفة الغربية الاحصائي السنوي، 2014 </oddHeader>
    <oddFooter>&amp;C&amp;P</oddFooter>
  </headerFooter>
</worksheet>
</file>

<file path=xl/worksheets/sheet37.xml><?xml version="1.0" encoding="utf-8"?>
<worksheet xmlns="http://schemas.openxmlformats.org/spreadsheetml/2006/main" xmlns:r="http://schemas.openxmlformats.org/officeDocument/2006/relationships">
  <dimension ref="A1:K21"/>
  <sheetViews>
    <sheetView rightToLeft="1" view="pageBreakPreview" zoomScaleNormal="100" zoomScaleSheetLayoutView="100" workbookViewId="0">
      <selection activeCell="H20" sqref="H20"/>
    </sheetView>
  </sheetViews>
  <sheetFormatPr defaultRowHeight="14.25"/>
  <cols>
    <col min="1" max="1" width="28.75" style="48" customWidth="1"/>
    <col min="2" max="2" width="8.25" style="48" customWidth="1"/>
    <col min="3" max="3" width="8.375" style="48" customWidth="1"/>
    <col min="4" max="4" width="9" style="48"/>
    <col min="5" max="5" width="7.125" style="48" customWidth="1"/>
    <col min="6" max="6" width="6.375" style="48" customWidth="1"/>
    <col min="7" max="7" width="7.5" style="48" customWidth="1"/>
    <col min="8" max="8" width="7.75" style="48" customWidth="1"/>
    <col min="9" max="9" width="6.875" style="48" customWidth="1"/>
    <col min="10" max="10" width="7.125" style="48" customWidth="1"/>
    <col min="11" max="11" width="26.125" style="48" customWidth="1"/>
    <col min="12" max="16384" width="9" style="48"/>
  </cols>
  <sheetData>
    <row r="1" spans="1:11" ht="19.5" customHeight="1">
      <c r="A1" s="1269" t="s">
        <v>486</v>
      </c>
      <c r="B1" s="1269"/>
      <c r="C1" s="1269"/>
      <c r="D1" s="1269"/>
      <c r="E1" s="1269"/>
      <c r="F1" s="1269"/>
      <c r="G1" s="1269"/>
      <c r="H1" s="1269"/>
      <c r="I1" s="1269"/>
      <c r="J1" s="1269"/>
      <c r="K1" s="1269"/>
    </row>
    <row r="2" spans="1:11" ht="19.5" customHeight="1">
      <c r="A2" s="1270" t="s">
        <v>487</v>
      </c>
      <c r="B2" s="1270"/>
      <c r="C2" s="1270"/>
      <c r="D2" s="1270"/>
      <c r="E2" s="1270"/>
      <c r="F2" s="1270"/>
      <c r="G2" s="1270"/>
      <c r="H2" s="1270"/>
      <c r="I2" s="1270"/>
      <c r="J2" s="1270"/>
      <c r="K2" s="1270"/>
    </row>
    <row r="3" spans="1:11" ht="3" customHeight="1">
      <c r="A3" s="562"/>
      <c r="B3" s="562"/>
      <c r="C3" s="562"/>
      <c r="D3" s="562"/>
      <c r="E3" s="562"/>
      <c r="F3" s="562"/>
      <c r="G3" s="562"/>
      <c r="H3" s="562"/>
      <c r="I3" s="562"/>
      <c r="J3" s="562"/>
      <c r="K3" s="562"/>
    </row>
    <row r="4" spans="1:11" ht="16.5" customHeight="1">
      <c r="A4" s="1271" t="s">
        <v>186</v>
      </c>
      <c r="B4" s="1271"/>
      <c r="C4" s="1271"/>
      <c r="D4" s="1271"/>
      <c r="E4" s="1272"/>
      <c r="F4" s="1272"/>
      <c r="G4" s="1272"/>
      <c r="H4" s="1272"/>
      <c r="I4" s="494"/>
      <c r="J4" s="1273" t="s">
        <v>293</v>
      </c>
      <c r="K4" s="1273"/>
    </row>
    <row r="5" spans="1:11">
      <c r="A5" s="1274" t="s">
        <v>386</v>
      </c>
      <c r="B5" s="1274" t="s">
        <v>225</v>
      </c>
      <c r="C5" s="1274" t="s">
        <v>3</v>
      </c>
      <c r="D5" s="1274" t="s">
        <v>5</v>
      </c>
      <c r="E5" s="477" t="s">
        <v>194</v>
      </c>
      <c r="F5" s="492"/>
      <c r="G5" s="492"/>
      <c r="H5" s="492"/>
      <c r="I5" s="1172" t="s">
        <v>42</v>
      </c>
      <c r="J5" s="1261"/>
      <c r="K5" s="1277" t="s">
        <v>147</v>
      </c>
    </row>
    <row r="6" spans="1:11" ht="20.25">
      <c r="A6" s="1275"/>
      <c r="B6" s="1276"/>
      <c r="C6" s="1276"/>
      <c r="D6" s="1276"/>
      <c r="E6" s="482" t="s">
        <v>221</v>
      </c>
      <c r="F6" s="482" t="s">
        <v>43</v>
      </c>
      <c r="G6" s="482" t="s">
        <v>171</v>
      </c>
      <c r="H6" s="482" t="s">
        <v>222</v>
      </c>
      <c r="I6" s="498" t="s">
        <v>44</v>
      </c>
      <c r="J6" s="482" t="s">
        <v>16</v>
      </c>
      <c r="K6" s="1179"/>
    </row>
    <row r="7" spans="1:11" ht="24">
      <c r="A7" s="1275"/>
      <c r="B7" s="478" t="s">
        <v>226</v>
      </c>
      <c r="C7" s="478" t="s">
        <v>179</v>
      </c>
      <c r="D7" s="478" t="s">
        <v>24</v>
      </c>
      <c r="E7" s="479" t="s">
        <v>45</v>
      </c>
      <c r="F7" s="479" t="s">
        <v>46</v>
      </c>
      <c r="G7" s="480" t="s">
        <v>47</v>
      </c>
      <c r="H7" s="479" t="s">
        <v>87</v>
      </c>
      <c r="I7" s="499" t="s">
        <v>22</v>
      </c>
      <c r="J7" s="479" t="s">
        <v>23</v>
      </c>
      <c r="K7" s="1278"/>
    </row>
    <row r="8" spans="1:11" ht="16.5" customHeight="1">
      <c r="A8" s="483" t="s">
        <v>362</v>
      </c>
      <c r="B8" s="945">
        <v>900617.85595617653</v>
      </c>
      <c r="C8" s="946">
        <v>899071.00166253652</v>
      </c>
      <c r="D8" s="946">
        <v>287349.23351799446</v>
      </c>
      <c r="E8" s="946">
        <v>75238.291966753095</v>
      </c>
      <c r="F8" s="946">
        <v>6975.6903047092683</v>
      </c>
      <c r="G8" s="946">
        <v>26740.858725763839</v>
      </c>
      <c r="H8" s="946">
        <v>121268.01994459337</v>
      </c>
      <c r="I8" s="946">
        <v>35762.703047090479</v>
      </c>
      <c r="J8" s="947">
        <v>21363.669529084415</v>
      </c>
      <c r="K8" s="481" t="s">
        <v>363</v>
      </c>
    </row>
    <row r="9" spans="1:11" ht="16.5" customHeight="1">
      <c r="A9" s="941" t="s">
        <v>387</v>
      </c>
      <c r="B9" s="948">
        <v>18185.865096952668</v>
      </c>
      <c r="C9" s="949">
        <v>18185.865096952668</v>
      </c>
      <c r="D9" s="949">
        <v>339.95429362881339</v>
      </c>
      <c r="E9" s="950">
        <v>168.07119113573751</v>
      </c>
      <c r="F9" s="950">
        <v>4.5997229916897382</v>
      </c>
      <c r="G9" s="950">
        <v>31.844044321329648</v>
      </c>
      <c r="H9" s="950">
        <v>118.8747922437684</v>
      </c>
      <c r="I9" s="950">
        <v>9.2324099722991679</v>
      </c>
      <c r="J9" s="951">
        <v>7.3321329639889203</v>
      </c>
      <c r="K9" s="934" t="s">
        <v>388</v>
      </c>
    </row>
    <row r="10" spans="1:11" ht="16.5" customHeight="1">
      <c r="A10" s="932" t="s">
        <v>389</v>
      </c>
      <c r="B10" s="948">
        <v>137323.25955701363</v>
      </c>
      <c r="C10" s="949">
        <v>135776.40526337363</v>
      </c>
      <c r="D10" s="949">
        <v>81367.644044318266</v>
      </c>
      <c r="E10" s="950">
        <v>29249.008587253298</v>
      </c>
      <c r="F10" s="950">
        <v>5119.814404432248</v>
      </c>
      <c r="G10" s="950">
        <v>17314.875623270877</v>
      </c>
      <c r="H10" s="950">
        <v>18295.578947368354</v>
      </c>
      <c r="I10" s="950">
        <v>9343.417728530987</v>
      </c>
      <c r="J10" s="951">
        <v>2044.9487534625057</v>
      </c>
      <c r="K10" s="934" t="s">
        <v>390</v>
      </c>
    </row>
    <row r="11" spans="1:11" ht="50.25" customHeight="1">
      <c r="A11" s="932" t="s">
        <v>391</v>
      </c>
      <c r="B11" s="948">
        <v>12879.384764541775</v>
      </c>
      <c r="C11" s="949">
        <v>12879.384764541775</v>
      </c>
      <c r="D11" s="949">
        <v>10915.545983379481</v>
      </c>
      <c r="E11" s="950">
        <v>4376.1094182825382</v>
      </c>
      <c r="F11" s="950">
        <v>251.44099722991623</v>
      </c>
      <c r="G11" s="950">
        <v>1675.4343490304643</v>
      </c>
      <c r="H11" s="950">
        <v>4096.9468144044286</v>
      </c>
      <c r="I11" s="950">
        <v>113.51080332409967</v>
      </c>
      <c r="J11" s="951">
        <v>402.10360110803492</v>
      </c>
      <c r="K11" s="934" t="s">
        <v>392</v>
      </c>
    </row>
    <row r="12" spans="1:11" ht="38.25" customHeight="1">
      <c r="A12" s="932" t="s">
        <v>393</v>
      </c>
      <c r="B12" s="948">
        <v>88360.998337964615</v>
      </c>
      <c r="C12" s="949">
        <v>88360.998337964615</v>
      </c>
      <c r="D12" s="949">
        <v>53159.435180054737</v>
      </c>
      <c r="E12" s="950">
        <v>5992.7210526309545</v>
      </c>
      <c r="F12" s="950">
        <v>425.8523545706405</v>
      </c>
      <c r="G12" s="950">
        <v>3116.3254847645057</v>
      </c>
      <c r="H12" s="950">
        <v>43073.605540166202</v>
      </c>
      <c r="I12" s="950">
        <v>550.9307479224359</v>
      </c>
      <c r="J12" s="951" t="s">
        <v>237</v>
      </c>
      <c r="K12" s="934" t="s">
        <v>394</v>
      </c>
    </row>
    <row r="13" spans="1:11" ht="16.5" customHeight="1">
      <c r="A13" s="932" t="s">
        <v>395</v>
      </c>
      <c r="B13" s="948">
        <v>31323.699722990365</v>
      </c>
      <c r="C13" s="949">
        <v>31323.699722990365</v>
      </c>
      <c r="D13" s="949">
        <v>2067.5711911356429</v>
      </c>
      <c r="E13" s="950">
        <v>214.81163434903067</v>
      </c>
      <c r="F13" s="950" t="s">
        <v>237</v>
      </c>
      <c r="G13" s="950">
        <v>1772.9152354569719</v>
      </c>
      <c r="H13" s="950">
        <v>33.591966759002858</v>
      </c>
      <c r="I13" s="950">
        <v>39.856232686981166</v>
      </c>
      <c r="J13" s="951">
        <v>6.3961218836565124</v>
      </c>
      <c r="K13" s="934" t="s">
        <v>396</v>
      </c>
    </row>
    <row r="14" spans="1:11" ht="24" customHeight="1">
      <c r="A14" s="932" t="s">
        <v>397</v>
      </c>
      <c r="B14" s="948">
        <v>27609.166759002343</v>
      </c>
      <c r="C14" s="949">
        <v>27609.166759002343</v>
      </c>
      <c r="D14" s="949">
        <v>3532.0556786701668</v>
      </c>
      <c r="E14" s="950">
        <v>601.34570637118145</v>
      </c>
      <c r="F14" s="950">
        <v>5.5750692520774932</v>
      </c>
      <c r="G14" s="950">
        <v>18.522714681440508</v>
      </c>
      <c r="H14" s="950">
        <v>2151.3581717449733</v>
      </c>
      <c r="I14" s="950">
        <v>462.86398891966257</v>
      </c>
      <c r="J14" s="951">
        <v>292.39002770083164</v>
      </c>
      <c r="K14" s="934" t="s">
        <v>398</v>
      </c>
    </row>
    <row r="15" spans="1:11" ht="26.25" customHeight="1">
      <c r="A15" s="933" t="s">
        <v>399</v>
      </c>
      <c r="B15" s="952">
        <v>76666.352354573071</v>
      </c>
      <c r="C15" s="953">
        <v>76666.352354573071</v>
      </c>
      <c r="D15" s="953">
        <v>5837.1759002768158</v>
      </c>
      <c r="E15" s="954">
        <v>1784.3141274237751</v>
      </c>
      <c r="F15" s="954">
        <v>238.77036011079849</v>
      </c>
      <c r="G15" s="954">
        <v>87.981163434903024</v>
      </c>
      <c r="H15" s="954">
        <v>2487.4365650968189</v>
      </c>
      <c r="I15" s="954">
        <v>461.95457063711814</v>
      </c>
      <c r="J15" s="955">
        <v>776.71911357340196</v>
      </c>
      <c r="K15" s="935" t="s">
        <v>400</v>
      </c>
    </row>
    <row r="16" spans="1:11" ht="51.75" customHeight="1">
      <c r="A16" s="1267" t="s">
        <v>525</v>
      </c>
      <c r="B16" s="1267"/>
      <c r="C16" s="1267"/>
      <c r="D16" s="1267"/>
      <c r="E16" s="1267"/>
      <c r="F16" s="1267"/>
      <c r="G16" s="1267"/>
      <c r="H16" s="1268" t="s">
        <v>526</v>
      </c>
      <c r="I16" s="1268"/>
      <c r="J16" s="1268"/>
      <c r="K16" s="1268"/>
    </row>
    <row r="21" spans="6:6">
      <c r="F21" s="500"/>
    </row>
  </sheetData>
  <mergeCells count="12">
    <mergeCell ref="A16:G16"/>
    <mergeCell ref="H16:K16"/>
    <mergeCell ref="A1:K1"/>
    <mergeCell ref="A2:K2"/>
    <mergeCell ref="A4:H4"/>
    <mergeCell ref="J4:K4"/>
    <mergeCell ref="A5:A7"/>
    <mergeCell ref="B5:B6"/>
    <mergeCell ref="C5:C6"/>
    <mergeCell ref="D5:D6"/>
    <mergeCell ref="I5:J5"/>
    <mergeCell ref="K5:K7"/>
  </mergeCells>
  <pageMargins left="0.59055118110236227" right="0.59055118110236227" top="0.78740157480314965" bottom="0.59055118110236227" header="0.39370078740157483" footer="0.39370078740157483"/>
  <pageSetup paperSize="9" orientation="landscape" r:id="rId1"/>
  <headerFooter>
    <oddHeader xml:space="preserve">&amp;L&amp;8PCBS: West Bank Northern Governorates Statistical Yearbook, 2014&amp;R&amp;8 &amp;K00+000ا&amp;K01+000PCBS: كتاب محافظات شمال الضفة الغربية الاحصائي السنوي، 2014 </oddHeader>
    <oddFooter>&amp;C&amp;P</oddFooter>
  </headerFooter>
</worksheet>
</file>

<file path=xl/worksheets/sheet38.xml><?xml version="1.0" encoding="utf-8"?>
<worksheet xmlns="http://schemas.openxmlformats.org/spreadsheetml/2006/main" xmlns:r="http://schemas.openxmlformats.org/officeDocument/2006/relationships">
  <dimension ref="A1:N15"/>
  <sheetViews>
    <sheetView rightToLeft="1" view="pageBreakPreview" zoomScaleNormal="100" zoomScaleSheetLayoutView="100" workbookViewId="0">
      <selection activeCell="H20" sqref="H20"/>
    </sheetView>
  </sheetViews>
  <sheetFormatPr defaultRowHeight="14.25"/>
  <cols>
    <col min="1" max="1" width="33.125" style="48" customWidth="1"/>
    <col min="2" max="2" width="8.5" style="48" customWidth="1"/>
    <col min="3" max="3" width="8.25" style="48" customWidth="1"/>
    <col min="4" max="4" width="9.125" style="48" customWidth="1"/>
    <col min="5" max="5" width="6.875" style="48" customWidth="1"/>
    <col min="6" max="6" width="5.125" style="48" customWidth="1"/>
    <col min="7" max="7" width="5.5" style="48" customWidth="1"/>
    <col min="8" max="8" width="6.125" style="48" customWidth="1"/>
    <col min="9" max="9" width="6.375" style="48" customWidth="1"/>
    <col min="10" max="10" width="6.125" style="48" customWidth="1"/>
    <col min="11" max="11" width="28.25" style="48" customWidth="1"/>
    <col min="12" max="16384" width="9" style="48"/>
  </cols>
  <sheetData>
    <row r="1" spans="1:14" ht="19.5" customHeight="1">
      <c r="A1" s="1269" t="s">
        <v>488</v>
      </c>
      <c r="B1" s="1269"/>
      <c r="C1" s="1269"/>
      <c r="D1" s="1269"/>
      <c r="E1" s="1269"/>
      <c r="F1" s="1269"/>
      <c r="G1" s="1269"/>
      <c r="H1" s="1269"/>
      <c r="I1" s="1269"/>
      <c r="J1" s="1269"/>
      <c r="K1" s="1269"/>
    </row>
    <row r="2" spans="1:14" ht="19.5" customHeight="1">
      <c r="A2" s="1280" t="s">
        <v>513</v>
      </c>
      <c r="B2" s="1280"/>
      <c r="C2" s="1280"/>
      <c r="D2" s="1280"/>
      <c r="E2" s="1280"/>
      <c r="F2" s="1280"/>
      <c r="G2" s="1280"/>
      <c r="H2" s="1280"/>
      <c r="I2" s="1280"/>
      <c r="J2" s="1280"/>
      <c r="K2" s="1280"/>
    </row>
    <row r="3" spans="1:14" ht="3" customHeight="1">
      <c r="A3" s="563"/>
      <c r="B3" s="563"/>
      <c r="C3" s="563"/>
      <c r="D3" s="563"/>
      <c r="E3" s="563"/>
      <c r="F3" s="563"/>
      <c r="G3" s="563"/>
      <c r="H3" s="563"/>
      <c r="I3" s="563"/>
      <c r="J3" s="563"/>
      <c r="K3" s="563"/>
    </row>
    <row r="4" spans="1:14" ht="16.5" customHeight="1">
      <c r="A4" s="1271" t="s">
        <v>186</v>
      </c>
      <c r="B4" s="1271"/>
      <c r="C4" s="1271"/>
      <c r="D4" s="1271"/>
      <c r="E4" s="1272"/>
      <c r="F4" s="1272"/>
      <c r="G4" s="1272"/>
      <c r="H4" s="1272"/>
      <c r="I4" s="544"/>
      <c r="J4" s="1273" t="s">
        <v>293</v>
      </c>
      <c r="K4" s="1273"/>
      <c r="N4" s="500"/>
    </row>
    <row r="5" spans="1:14" ht="16.5" customHeight="1">
      <c r="A5" s="1274" t="s">
        <v>386</v>
      </c>
      <c r="B5" s="1274" t="s">
        <v>225</v>
      </c>
      <c r="C5" s="1274" t="s">
        <v>3</v>
      </c>
      <c r="D5" s="1274" t="s">
        <v>5</v>
      </c>
      <c r="E5" s="477" t="s">
        <v>194</v>
      </c>
      <c r="F5" s="492"/>
      <c r="G5" s="492"/>
      <c r="H5" s="492"/>
      <c r="I5" s="1172" t="s">
        <v>42</v>
      </c>
      <c r="J5" s="1261"/>
      <c r="K5" s="1277" t="s">
        <v>147</v>
      </c>
    </row>
    <row r="6" spans="1:14" ht="21" customHeight="1">
      <c r="A6" s="1276"/>
      <c r="B6" s="1276"/>
      <c r="C6" s="1276"/>
      <c r="D6" s="1276"/>
      <c r="E6" s="482" t="s">
        <v>221</v>
      </c>
      <c r="F6" s="482" t="s">
        <v>43</v>
      </c>
      <c r="G6" s="482" t="s">
        <v>171</v>
      </c>
      <c r="H6" s="482" t="s">
        <v>222</v>
      </c>
      <c r="I6" s="498" t="s">
        <v>44</v>
      </c>
      <c r="J6" s="482" t="s">
        <v>16</v>
      </c>
      <c r="K6" s="1179"/>
    </row>
    <row r="7" spans="1:14" ht="24">
      <c r="A7" s="1276"/>
      <c r="B7" s="491" t="s">
        <v>226</v>
      </c>
      <c r="C7" s="491" t="s">
        <v>179</v>
      </c>
      <c r="D7" s="491" t="s">
        <v>24</v>
      </c>
      <c r="E7" s="484" t="s">
        <v>45</v>
      </c>
      <c r="F7" s="484" t="s">
        <v>46</v>
      </c>
      <c r="G7" s="485" t="s">
        <v>47</v>
      </c>
      <c r="H7" s="484" t="s">
        <v>87</v>
      </c>
      <c r="I7" s="501" t="s">
        <v>22</v>
      </c>
      <c r="J7" s="484" t="s">
        <v>23</v>
      </c>
      <c r="K7" s="1278"/>
    </row>
    <row r="8" spans="1:14" ht="76.5" customHeight="1">
      <c r="A8" s="968" t="s">
        <v>401</v>
      </c>
      <c r="B8" s="956">
        <v>5043.7077562324057</v>
      </c>
      <c r="C8" s="957">
        <v>5043.7077562324057</v>
      </c>
      <c r="D8" s="957">
        <v>3118.6457063711059</v>
      </c>
      <c r="E8" s="958">
        <v>29.149307479224433</v>
      </c>
      <c r="F8" s="958" t="s">
        <v>237</v>
      </c>
      <c r="G8" s="958" t="s">
        <v>237</v>
      </c>
      <c r="H8" s="958">
        <v>3073.8673130193056</v>
      </c>
      <c r="I8" s="958">
        <v>5.1027700831024969</v>
      </c>
      <c r="J8" s="959">
        <v>10.526315789473681</v>
      </c>
      <c r="K8" s="934" t="s">
        <v>402</v>
      </c>
    </row>
    <row r="9" spans="1:14" ht="64.5" customHeight="1">
      <c r="A9" s="941" t="s">
        <v>403</v>
      </c>
      <c r="B9" s="960">
        <v>28901.327700821432</v>
      </c>
      <c r="C9" s="961">
        <v>28901.327700821432</v>
      </c>
      <c r="D9" s="961">
        <v>3305.848199446129</v>
      </c>
      <c r="E9" s="962">
        <v>1517.1409972300678</v>
      </c>
      <c r="F9" s="962">
        <v>1.4878116343490249</v>
      </c>
      <c r="G9" s="962">
        <v>1.3105263157894738</v>
      </c>
      <c r="H9" s="962">
        <v>1082.043213296394</v>
      </c>
      <c r="I9" s="962">
        <v>253.71523545706313</v>
      </c>
      <c r="J9" s="963">
        <v>450.15041551246509</v>
      </c>
      <c r="K9" s="934" t="s">
        <v>404</v>
      </c>
    </row>
    <row r="10" spans="1:14" ht="55.5" customHeight="1">
      <c r="A10" s="941" t="s">
        <v>405</v>
      </c>
      <c r="B10" s="960">
        <v>19004.236565096482</v>
      </c>
      <c r="C10" s="961">
        <v>19004.236565096482</v>
      </c>
      <c r="D10" s="961">
        <v>1335.072576177266</v>
      </c>
      <c r="E10" s="962">
        <v>418.19584487534024</v>
      </c>
      <c r="F10" s="962">
        <v>59.437673130193765</v>
      </c>
      <c r="G10" s="962">
        <v>96.235180055401983</v>
      </c>
      <c r="H10" s="962">
        <v>712.58559556785349</v>
      </c>
      <c r="I10" s="962">
        <v>48.618282548476586</v>
      </c>
      <c r="J10" s="963" t="s">
        <v>237</v>
      </c>
      <c r="K10" s="934" t="s">
        <v>406</v>
      </c>
    </row>
    <row r="11" spans="1:14" ht="16.5" customHeight="1">
      <c r="A11" s="941" t="s">
        <v>407</v>
      </c>
      <c r="B11" s="960">
        <v>14837.632132961873</v>
      </c>
      <c r="C11" s="961">
        <v>14837.632132961873</v>
      </c>
      <c r="D11" s="961">
        <v>3423.4265927976667</v>
      </c>
      <c r="E11" s="962">
        <v>1308.3351800553774</v>
      </c>
      <c r="F11" s="962">
        <v>0.84847645429362906</v>
      </c>
      <c r="G11" s="962">
        <v>193.21883656509632</v>
      </c>
      <c r="H11" s="962">
        <v>1623.8385041550341</v>
      </c>
      <c r="I11" s="962">
        <v>213.82409972298947</v>
      </c>
      <c r="J11" s="963">
        <v>83.361495844875492</v>
      </c>
      <c r="K11" s="934" t="s">
        <v>408</v>
      </c>
    </row>
    <row r="12" spans="1:14" ht="78" customHeight="1">
      <c r="A12" s="941" t="s">
        <v>409</v>
      </c>
      <c r="B12" s="960">
        <v>37723.673961219392</v>
      </c>
      <c r="C12" s="961">
        <v>37723.673961219392</v>
      </c>
      <c r="D12" s="961">
        <v>1419.9382271467794</v>
      </c>
      <c r="E12" s="962">
        <v>12.205817174515236</v>
      </c>
      <c r="F12" s="962" t="s">
        <v>237</v>
      </c>
      <c r="G12" s="962" t="s">
        <v>237</v>
      </c>
      <c r="H12" s="962">
        <v>1407.7324099722641</v>
      </c>
      <c r="I12" s="962" t="s">
        <v>237</v>
      </c>
      <c r="J12" s="963" t="s">
        <v>237</v>
      </c>
      <c r="K12" s="934" t="s">
        <v>410</v>
      </c>
    </row>
    <row r="13" spans="1:14" ht="54.75" customHeight="1">
      <c r="A13" s="939" t="s">
        <v>411</v>
      </c>
      <c r="B13" s="964">
        <v>171279.95789499249</v>
      </c>
      <c r="C13" s="965">
        <v>171279.95789499249</v>
      </c>
      <c r="D13" s="965">
        <v>37035.541274237105</v>
      </c>
      <c r="E13" s="966">
        <v>21154.554293627913</v>
      </c>
      <c r="F13" s="966">
        <v>816.68670360112242</v>
      </c>
      <c r="G13" s="966">
        <v>492.18670360110389</v>
      </c>
      <c r="H13" s="966">
        <v>7353.3332409970526</v>
      </c>
      <c r="I13" s="966">
        <v>5130.6808864264585</v>
      </c>
      <c r="J13" s="967">
        <v>2088.0994459834546</v>
      </c>
      <c r="K13" s="935" t="s">
        <v>412</v>
      </c>
    </row>
    <row r="14" spans="1:14" ht="48.75" customHeight="1">
      <c r="A14" s="1267" t="s">
        <v>525</v>
      </c>
      <c r="B14" s="1267"/>
      <c r="C14" s="1267"/>
      <c r="D14" s="1267"/>
      <c r="E14" s="1267"/>
      <c r="F14" s="1267"/>
      <c r="G14" s="1267"/>
      <c r="H14" s="1279" t="s">
        <v>526</v>
      </c>
      <c r="I14" s="1279"/>
      <c r="J14" s="1279"/>
      <c r="K14" s="1279"/>
    </row>
    <row r="15" spans="1:14">
      <c r="B15" s="200"/>
    </row>
  </sheetData>
  <mergeCells count="12">
    <mergeCell ref="A14:G14"/>
    <mergeCell ref="H14:K14"/>
    <mergeCell ref="A1:K1"/>
    <mergeCell ref="A2:K2"/>
    <mergeCell ref="A4:H4"/>
    <mergeCell ref="J4:K4"/>
    <mergeCell ref="A5:A7"/>
    <mergeCell ref="B5:B6"/>
    <mergeCell ref="C5:C6"/>
    <mergeCell ref="D5:D6"/>
    <mergeCell ref="I5:J5"/>
    <mergeCell ref="K5:K7"/>
  </mergeCells>
  <pageMargins left="0.59055118110236227" right="0.59055118110236227" top="0.78740157480314965" bottom="0.59055118110236227" header="0.39370078740157483" footer="0.39370078740157483"/>
  <pageSetup paperSize="9" orientation="landscape" r:id="rId1"/>
  <headerFooter>
    <oddHeader xml:space="preserve">&amp;L&amp;8PCBS: West Bank Northern Governorates Statistical Yearbook, 2014&amp;R&amp;8 &amp;K00+000ا&amp;K01+000PCBS: كتاب محافظات شمال الضفة الغربية الاحصائي السنوي، 2014 </oddHeader>
    <oddFooter>&amp;C&amp;P</oddFooter>
  </headerFooter>
</worksheet>
</file>

<file path=xl/worksheets/sheet39.xml><?xml version="1.0" encoding="utf-8"?>
<worksheet xmlns="http://schemas.openxmlformats.org/spreadsheetml/2006/main" xmlns:r="http://schemas.openxmlformats.org/officeDocument/2006/relationships">
  <dimension ref="A1:N15"/>
  <sheetViews>
    <sheetView rightToLeft="1" tabSelected="1" view="pageBreakPreview" zoomScaleNormal="100" zoomScaleSheetLayoutView="100" workbookViewId="0">
      <selection activeCell="H20" sqref="H20"/>
    </sheetView>
  </sheetViews>
  <sheetFormatPr defaultRowHeight="14.25"/>
  <cols>
    <col min="1" max="1" width="32.375" style="48" customWidth="1"/>
    <col min="2" max="2" width="8.125" style="48" customWidth="1"/>
    <col min="3" max="4" width="8" style="48" customWidth="1"/>
    <col min="5" max="5" width="6.125" style="48" customWidth="1"/>
    <col min="6" max="6" width="5.125" style="48" customWidth="1"/>
    <col min="7" max="7" width="6.875" style="48" customWidth="1"/>
    <col min="8" max="8" width="7.125" style="48" customWidth="1"/>
    <col min="9" max="9" width="7.25" style="48" customWidth="1"/>
    <col min="10" max="10" width="7" style="48" customWidth="1"/>
    <col min="11" max="11" width="27.5" style="48" customWidth="1"/>
    <col min="12" max="16384" width="9" style="48"/>
  </cols>
  <sheetData>
    <row r="1" spans="1:14" ht="19.5" customHeight="1">
      <c r="A1" s="1269" t="s">
        <v>488</v>
      </c>
      <c r="B1" s="1269"/>
      <c r="C1" s="1269"/>
      <c r="D1" s="1269"/>
      <c r="E1" s="1269"/>
      <c r="F1" s="1269"/>
      <c r="G1" s="1269"/>
      <c r="H1" s="1269"/>
      <c r="I1" s="1269"/>
      <c r="J1" s="1269"/>
      <c r="K1" s="1269"/>
    </row>
    <row r="2" spans="1:14" ht="19.5" customHeight="1">
      <c r="A2" s="1270" t="s">
        <v>513</v>
      </c>
      <c r="B2" s="1270"/>
      <c r="C2" s="1270"/>
      <c r="D2" s="1270"/>
      <c r="E2" s="1270"/>
      <c r="F2" s="1270"/>
      <c r="G2" s="1270"/>
      <c r="H2" s="1270"/>
      <c r="I2" s="1270"/>
      <c r="J2" s="1270"/>
      <c r="K2" s="1270"/>
    </row>
    <row r="3" spans="1:14" ht="3" customHeight="1">
      <c r="A3" s="562"/>
      <c r="B3" s="562"/>
      <c r="C3" s="562"/>
      <c r="D3" s="562"/>
      <c r="E3" s="562"/>
      <c r="F3" s="562"/>
      <c r="G3" s="562"/>
      <c r="H3" s="562"/>
      <c r="I3" s="562"/>
      <c r="J3" s="562"/>
      <c r="K3" s="562"/>
    </row>
    <row r="4" spans="1:14" ht="15.75" customHeight="1">
      <c r="A4" s="1271" t="s">
        <v>186</v>
      </c>
      <c r="B4" s="1271"/>
      <c r="C4" s="1271"/>
      <c r="D4" s="1271"/>
      <c r="E4" s="1272"/>
      <c r="F4" s="1272"/>
      <c r="G4" s="1272"/>
      <c r="H4" s="1272"/>
      <c r="I4" s="494"/>
      <c r="J4" s="1273" t="s">
        <v>293</v>
      </c>
      <c r="K4" s="1273"/>
      <c r="N4" s="500"/>
    </row>
    <row r="5" spans="1:14" ht="16.5" customHeight="1">
      <c r="A5" s="1274" t="s">
        <v>386</v>
      </c>
      <c r="B5" s="1274" t="s">
        <v>225</v>
      </c>
      <c r="C5" s="1274" t="s">
        <v>3</v>
      </c>
      <c r="D5" s="1274" t="s">
        <v>5</v>
      </c>
      <c r="E5" s="581" t="s">
        <v>194</v>
      </c>
      <c r="F5" s="492"/>
      <c r="G5" s="492"/>
      <c r="H5" s="492"/>
      <c r="I5" s="1172" t="s">
        <v>42</v>
      </c>
      <c r="J5" s="1261"/>
      <c r="K5" s="1277" t="s">
        <v>147</v>
      </c>
    </row>
    <row r="6" spans="1:14" ht="20.25" customHeight="1">
      <c r="A6" s="1275"/>
      <c r="B6" s="1276"/>
      <c r="C6" s="1276"/>
      <c r="D6" s="1276"/>
      <c r="E6" s="482" t="s">
        <v>221</v>
      </c>
      <c r="F6" s="482" t="s">
        <v>43</v>
      </c>
      <c r="G6" s="482" t="s">
        <v>171</v>
      </c>
      <c r="H6" s="482" t="s">
        <v>222</v>
      </c>
      <c r="I6" s="498" t="s">
        <v>44</v>
      </c>
      <c r="J6" s="482" t="s">
        <v>16</v>
      </c>
      <c r="K6" s="1179"/>
    </row>
    <row r="7" spans="1:14" ht="34.5" customHeight="1">
      <c r="A7" s="1275"/>
      <c r="B7" s="478" t="s">
        <v>226</v>
      </c>
      <c r="C7" s="478" t="s">
        <v>179</v>
      </c>
      <c r="D7" s="478" t="s">
        <v>24</v>
      </c>
      <c r="E7" s="479" t="s">
        <v>45</v>
      </c>
      <c r="F7" s="479" t="s">
        <v>46</v>
      </c>
      <c r="G7" s="480" t="s">
        <v>47</v>
      </c>
      <c r="H7" s="479" t="s">
        <v>87</v>
      </c>
      <c r="I7" s="499" t="s">
        <v>22</v>
      </c>
      <c r="J7" s="479" t="s">
        <v>23</v>
      </c>
      <c r="K7" s="1278"/>
    </row>
    <row r="8" spans="1:14" ht="59.25" customHeight="1">
      <c r="A8" s="968" t="s">
        <v>413</v>
      </c>
      <c r="B8" s="960">
        <v>86.816897506925386</v>
      </c>
      <c r="C8" s="961">
        <v>86.816897506925386</v>
      </c>
      <c r="D8" s="961">
        <v>15.559556786703746</v>
      </c>
      <c r="E8" s="962">
        <v>14.793074792243912</v>
      </c>
      <c r="F8" s="962" t="s">
        <v>237</v>
      </c>
      <c r="G8" s="962" t="s">
        <v>237</v>
      </c>
      <c r="H8" s="962">
        <v>0.76648199445983423</v>
      </c>
      <c r="I8" s="962" t="s">
        <v>237</v>
      </c>
      <c r="J8" s="963" t="s">
        <v>237</v>
      </c>
      <c r="K8" s="497" t="s">
        <v>414</v>
      </c>
    </row>
    <row r="9" spans="1:14" ht="24" customHeight="1">
      <c r="A9" s="941" t="s">
        <v>415</v>
      </c>
      <c r="B9" s="960">
        <v>101659.63573408914</v>
      </c>
      <c r="C9" s="961">
        <v>101659.63573408914</v>
      </c>
      <c r="D9" s="961">
        <v>30482.751800553582</v>
      </c>
      <c r="E9" s="962">
        <v>7657.0407202214628</v>
      </c>
      <c r="F9" s="962">
        <v>10.583102493074863</v>
      </c>
      <c r="G9" s="962">
        <v>1429.9947368421388</v>
      </c>
      <c r="H9" s="962">
        <v>7819.8662049857285</v>
      </c>
      <c r="I9" s="962">
        <v>12595.139335180163</v>
      </c>
      <c r="J9" s="963">
        <v>970.12770083101327</v>
      </c>
      <c r="K9" s="497" t="s">
        <v>416</v>
      </c>
    </row>
    <row r="10" spans="1:14" ht="84.75" customHeight="1">
      <c r="A10" s="941" t="s">
        <v>417</v>
      </c>
      <c r="B10" s="960">
        <v>31391.992797779243</v>
      </c>
      <c r="C10" s="961">
        <v>31391.992797779243</v>
      </c>
      <c r="D10" s="961">
        <v>6897.0135734071046</v>
      </c>
      <c r="E10" s="962">
        <v>178.01717451523197</v>
      </c>
      <c r="F10" s="962">
        <v>0.24487534626038876</v>
      </c>
      <c r="G10" s="962">
        <v>254.17673130193924</v>
      </c>
      <c r="H10" s="962">
        <v>5189.4398891965702</v>
      </c>
      <c r="I10" s="962">
        <v>1043.2185595568001</v>
      </c>
      <c r="J10" s="963">
        <v>231.91634349030295</v>
      </c>
      <c r="K10" s="497" t="s">
        <v>418</v>
      </c>
    </row>
    <row r="11" spans="1:14" ht="26.25" customHeight="1">
      <c r="A11" s="941" t="s">
        <v>419</v>
      </c>
      <c r="B11" s="960">
        <v>9052.5631578943085</v>
      </c>
      <c r="C11" s="961">
        <v>9052.5631578943085</v>
      </c>
      <c r="D11" s="961">
        <v>3460.5983379500544</v>
      </c>
      <c r="E11" s="962">
        <v>291.80747922437803</v>
      </c>
      <c r="F11" s="962">
        <v>38.444044321329663</v>
      </c>
      <c r="G11" s="962">
        <v>94.434626038781005</v>
      </c>
      <c r="H11" s="962">
        <v>2177.6894736841291</v>
      </c>
      <c r="I11" s="962">
        <v>828.44321329639502</v>
      </c>
      <c r="J11" s="963">
        <v>29.779501385041549</v>
      </c>
      <c r="K11" s="497" t="s">
        <v>420</v>
      </c>
    </row>
    <row r="12" spans="1:14" ht="81.75" customHeight="1">
      <c r="A12" s="941" t="s">
        <v>421</v>
      </c>
      <c r="B12" s="960">
        <v>2070.9191135733254</v>
      </c>
      <c r="C12" s="961">
        <v>2070.9191135733254</v>
      </c>
      <c r="D12" s="961">
        <v>251.71772853185539</v>
      </c>
      <c r="E12" s="962">
        <v>115.85263157894795</v>
      </c>
      <c r="F12" s="962" t="s">
        <v>237</v>
      </c>
      <c r="G12" s="962" t="s">
        <v>237</v>
      </c>
      <c r="H12" s="962">
        <v>135.59085872576063</v>
      </c>
      <c r="I12" s="962">
        <v>0.2742382271468144</v>
      </c>
      <c r="J12" s="963" t="s">
        <v>237</v>
      </c>
      <c r="K12" s="497" t="s">
        <v>422</v>
      </c>
    </row>
    <row r="13" spans="1:14" ht="16.5" customHeight="1">
      <c r="A13" s="932" t="s">
        <v>423</v>
      </c>
      <c r="B13" s="960">
        <v>86955.956509696844</v>
      </c>
      <c r="C13" s="961">
        <v>86955.956509696844</v>
      </c>
      <c r="D13" s="961">
        <v>39342.38060941326</v>
      </c>
      <c r="E13" s="962">
        <v>130.3958448753466</v>
      </c>
      <c r="F13" s="962">
        <v>0.75512465373961191</v>
      </c>
      <c r="G13" s="962">
        <v>160.81966759002884</v>
      </c>
      <c r="H13" s="962">
        <v>20418.710249303909</v>
      </c>
      <c r="I13" s="962">
        <v>4661.9199445983013</v>
      </c>
      <c r="J13" s="963">
        <v>13969.77977839193</v>
      </c>
      <c r="K13" s="497" t="s">
        <v>424</v>
      </c>
    </row>
    <row r="14" spans="1:14" ht="23.25" customHeight="1">
      <c r="A14" s="932" t="s">
        <v>425</v>
      </c>
      <c r="B14" s="960">
        <v>260.70914127424118</v>
      </c>
      <c r="C14" s="961">
        <v>260.70914127424118</v>
      </c>
      <c r="D14" s="961">
        <v>41.357063711911444</v>
      </c>
      <c r="E14" s="962">
        <v>24.421883656509795</v>
      </c>
      <c r="F14" s="962">
        <v>1.1495844875346266</v>
      </c>
      <c r="G14" s="962">
        <v>0.58310249307479289</v>
      </c>
      <c r="H14" s="962">
        <v>15.163711911357327</v>
      </c>
      <c r="I14" s="962" t="s">
        <v>237</v>
      </c>
      <c r="J14" s="969">
        <v>3.8781163434903052E-2</v>
      </c>
      <c r="K14" s="497" t="s">
        <v>426</v>
      </c>
    </row>
    <row r="15" spans="1:14" ht="50.25" customHeight="1">
      <c r="A15" s="1267" t="s">
        <v>525</v>
      </c>
      <c r="B15" s="1267"/>
      <c r="C15" s="1267"/>
      <c r="D15" s="1267"/>
      <c r="E15" s="1267"/>
      <c r="F15" s="1267"/>
      <c r="G15" s="1267"/>
      <c r="H15" s="1279" t="s">
        <v>526</v>
      </c>
      <c r="I15" s="1279"/>
      <c r="J15" s="1279"/>
      <c r="K15" s="1279"/>
    </row>
  </sheetData>
  <mergeCells count="12">
    <mergeCell ref="A15:G15"/>
    <mergeCell ref="H15:K15"/>
    <mergeCell ref="A1:K1"/>
    <mergeCell ref="A2:K2"/>
    <mergeCell ref="A4:H4"/>
    <mergeCell ref="J4:K4"/>
    <mergeCell ref="A5:A7"/>
    <mergeCell ref="B5:B6"/>
    <mergeCell ref="C5:C6"/>
    <mergeCell ref="D5:D6"/>
    <mergeCell ref="I5:J5"/>
    <mergeCell ref="K5:K7"/>
  </mergeCells>
  <pageMargins left="0.59055118110236227" right="0.59055118110236227" top="0.78740157480314965" bottom="0.59055118110236227" header="0.39370078740157483" footer="0.39370078740157483"/>
  <pageSetup paperSize="9" orientation="landscape" r:id="rId1"/>
  <headerFooter>
    <oddHeader xml:space="preserve">&amp;L&amp;8PCBS: West Bank Northern Governorates Statistical Yearbook, 2014&amp;R&amp;8 &amp;K00+000ا&amp;K01+000PCBS: كتاب محافظات شمال الضفة الغربية الاحصائي السنوي، 2014 </oddHeader>
    <oddFooter>&amp;C&amp;P</oddFooter>
  </headerFooter>
</worksheet>
</file>

<file path=xl/worksheets/sheet40.xml><?xml version="1.0" encoding="utf-8"?>
<worksheet xmlns="http://schemas.openxmlformats.org/spreadsheetml/2006/main" xmlns:r="http://schemas.openxmlformats.org/officeDocument/2006/relationships">
  <dimension ref="A1:AV17"/>
  <sheetViews>
    <sheetView rightToLeft="1" view="pageBreakPreview" zoomScaleNormal="100" zoomScaleSheetLayoutView="100" workbookViewId="0">
      <selection activeCell="H20" sqref="H20"/>
    </sheetView>
  </sheetViews>
  <sheetFormatPr defaultColWidth="9" defaultRowHeight="14.25"/>
  <cols>
    <col min="1" max="1" width="25.375" style="44" customWidth="1"/>
    <col min="2" max="2" width="9.625" style="48" customWidth="1"/>
    <col min="3" max="3" width="16.5" style="48" customWidth="1"/>
    <col min="4" max="4" width="11.875" style="48" customWidth="1"/>
    <col min="5" max="5" width="11.125" style="48" customWidth="1"/>
    <col min="6" max="6" width="12.125" style="48" customWidth="1"/>
    <col min="7" max="7" width="11" style="48" customWidth="1"/>
    <col min="8" max="8" width="25.375" style="48" customWidth="1"/>
    <col min="9" max="9" width="10" style="5" customWidth="1"/>
    <col min="10" max="10" width="12.875" style="5" customWidth="1"/>
    <col min="11" max="11" width="21.25" style="5" customWidth="1"/>
    <col min="12" max="48" width="9" style="5"/>
    <col min="49" max="16384" width="9" style="48"/>
  </cols>
  <sheetData>
    <row r="1" spans="1:48" ht="20.100000000000001" customHeight="1">
      <c r="A1" s="1011" t="s">
        <v>489</v>
      </c>
      <c r="B1" s="1011"/>
      <c r="C1" s="1011"/>
      <c r="D1" s="1011"/>
      <c r="E1" s="1011"/>
      <c r="F1" s="1011"/>
      <c r="G1" s="1011"/>
      <c r="H1" s="1011"/>
    </row>
    <row r="2" spans="1:48" ht="19.5" customHeight="1">
      <c r="A2" s="1002" t="s">
        <v>490</v>
      </c>
      <c r="B2" s="1002"/>
      <c r="C2" s="1002"/>
      <c r="D2" s="1002"/>
      <c r="E2" s="1002"/>
      <c r="F2" s="1002"/>
      <c r="G2" s="1002"/>
      <c r="H2" s="1002"/>
      <c r="I2" s="43"/>
      <c r="J2" s="43"/>
    </row>
    <row r="3" spans="1:48" ht="3" customHeight="1">
      <c r="A3" s="576"/>
      <c r="B3" s="576"/>
      <c r="C3" s="576"/>
      <c r="D3" s="576"/>
      <c r="E3" s="576"/>
      <c r="F3" s="576"/>
      <c r="G3" s="576"/>
      <c r="H3" s="576"/>
      <c r="I3" s="43"/>
      <c r="J3" s="43"/>
    </row>
    <row r="4" spans="1:48" ht="16.5" customHeight="1">
      <c r="A4" s="990" t="s">
        <v>126</v>
      </c>
      <c r="B4" s="1013" t="s">
        <v>3</v>
      </c>
      <c r="C4" s="990" t="s">
        <v>515</v>
      </c>
      <c r="D4" s="1057" t="s">
        <v>41</v>
      </c>
      <c r="E4" s="1058"/>
      <c r="F4" s="1024" t="s">
        <v>42</v>
      </c>
      <c r="G4" s="1025"/>
      <c r="H4" s="992" t="s">
        <v>127</v>
      </c>
    </row>
    <row r="5" spans="1:48" ht="16.5" customHeight="1">
      <c r="A5" s="1068"/>
      <c r="B5" s="1052"/>
      <c r="C5" s="1068"/>
      <c r="D5" s="17" t="s">
        <v>146</v>
      </c>
      <c r="E5" s="17" t="s">
        <v>13</v>
      </c>
      <c r="F5" s="17" t="s">
        <v>189</v>
      </c>
      <c r="G5" s="17" t="s">
        <v>44</v>
      </c>
      <c r="H5" s="1059"/>
    </row>
    <row r="6" spans="1:48" ht="16.5" customHeight="1">
      <c r="A6" s="1069"/>
      <c r="B6" s="18" t="s">
        <v>179</v>
      </c>
      <c r="C6" s="18" t="s">
        <v>516</v>
      </c>
      <c r="D6" s="6" t="s">
        <v>190</v>
      </c>
      <c r="E6" s="4" t="s">
        <v>47</v>
      </c>
      <c r="F6" s="6" t="s">
        <v>170</v>
      </c>
      <c r="G6" s="4" t="s">
        <v>22</v>
      </c>
      <c r="H6" s="1060"/>
    </row>
    <row r="7" spans="1:48" s="490" customFormat="1" ht="18" customHeight="1">
      <c r="A7" s="541" t="s">
        <v>128</v>
      </c>
      <c r="B7" s="970">
        <v>106913</v>
      </c>
      <c r="C7" s="971">
        <v>39888</v>
      </c>
      <c r="D7" s="972">
        <v>10379</v>
      </c>
      <c r="E7" s="972">
        <v>7093</v>
      </c>
      <c r="F7" s="972">
        <v>19291</v>
      </c>
      <c r="G7" s="973">
        <v>3125</v>
      </c>
      <c r="H7" s="154" t="s">
        <v>137</v>
      </c>
      <c r="I7" s="7"/>
      <c r="J7" s="7"/>
      <c r="K7" s="8"/>
      <c r="L7" s="8"/>
      <c r="M7" s="8"/>
      <c r="N7" s="8"/>
      <c r="O7" s="8"/>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c r="AU7" s="8"/>
      <c r="AV7" s="8"/>
    </row>
    <row r="8" spans="1:48" s="490" customFormat="1" ht="18" customHeight="1">
      <c r="A8" s="331" t="s">
        <v>129</v>
      </c>
      <c r="B8" s="974">
        <v>8811</v>
      </c>
      <c r="C8" s="211">
        <v>3789</v>
      </c>
      <c r="D8" s="213">
        <v>1190</v>
      </c>
      <c r="E8" s="209">
        <v>665</v>
      </c>
      <c r="F8" s="213">
        <v>1671</v>
      </c>
      <c r="G8" s="210">
        <v>263</v>
      </c>
      <c r="H8" s="123" t="s">
        <v>138</v>
      </c>
      <c r="I8" s="7"/>
      <c r="J8" s="7"/>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row>
    <row r="9" spans="1:48" s="490" customFormat="1" ht="18" customHeight="1">
      <c r="A9" s="331" t="s">
        <v>130</v>
      </c>
      <c r="B9" s="259">
        <v>555</v>
      </c>
      <c r="C9" s="211">
        <v>134</v>
      </c>
      <c r="D9" s="209">
        <v>38</v>
      </c>
      <c r="E9" s="209">
        <v>23</v>
      </c>
      <c r="F9" s="209">
        <v>47</v>
      </c>
      <c r="G9" s="210">
        <v>26</v>
      </c>
      <c r="H9" s="155" t="s">
        <v>139</v>
      </c>
      <c r="I9" s="7"/>
      <c r="J9" s="7"/>
      <c r="K9" s="8"/>
      <c r="L9" s="8"/>
      <c r="M9" s="8"/>
      <c r="N9" s="8"/>
      <c r="O9" s="8"/>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8"/>
      <c r="AV9" s="8"/>
    </row>
    <row r="10" spans="1:48" s="490" customFormat="1" ht="18" customHeight="1">
      <c r="A10" s="331" t="s">
        <v>131</v>
      </c>
      <c r="B10" s="211">
        <v>1474</v>
      </c>
      <c r="C10" s="211">
        <v>663</v>
      </c>
      <c r="D10" s="209">
        <v>253</v>
      </c>
      <c r="E10" s="209">
        <v>149</v>
      </c>
      <c r="F10" s="209">
        <v>237</v>
      </c>
      <c r="G10" s="210">
        <v>24</v>
      </c>
      <c r="H10" s="123" t="s">
        <v>140</v>
      </c>
      <c r="I10" s="7"/>
      <c r="J10" s="7"/>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row>
    <row r="11" spans="1:48" s="490" customFormat="1" ht="18" customHeight="1">
      <c r="A11" s="331" t="s">
        <v>132</v>
      </c>
      <c r="B11" s="259">
        <v>1330</v>
      </c>
      <c r="C11" s="211">
        <v>497</v>
      </c>
      <c r="D11" s="209">
        <v>240</v>
      </c>
      <c r="E11" s="209">
        <v>74</v>
      </c>
      <c r="F11" s="209">
        <v>145</v>
      </c>
      <c r="G11" s="210">
        <v>38</v>
      </c>
      <c r="H11" s="123" t="s">
        <v>141</v>
      </c>
      <c r="I11" s="7"/>
      <c r="J11" s="7"/>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row>
    <row r="12" spans="1:48" ht="18" customHeight="1">
      <c r="A12" s="331" t="s">
        <v>133</v>
      </c>
      <c r="B12" s="259">
        <v>516</v>
      </c>
      <c r="C12" s="211">
        <v>280</v>
      </c>
      <c r="D12" s="209">
        <v>138</v>
      </c>
      <c r="E12" s="209">
        <v>41</v>
      </c>
      <c r="F12" s="209">
        <v>57</v>
      </c>
      <c r="G12" s="210">
        <v>44</v>
      </c>
      <c r="H12" s="123" t="s">
        <v>142</v>
      </c>
      <c r="I12" s="9"/>
      <c r="J12" s="9"/>
    </row>
    <row r="13" spans="1:48" ht="18" customHeight="1">
      <c r="A13" s="331" t="s">
        <v>134</v>
      </c>
      <c r="B13" s="259">
        <v>14</v>
      </c>
      <c r="C13" s="211">
        <v>7</v>
      </c>
      <c r="D13" s="209">
        <v>4</v>
      </c>
      <c r="E13" s="209">
        <v>2</v>
      </c>
      <c r="F13" s="209">
        <v>1</v>
      </c>
      <c r="G13" s="210">
        <v>0</v>
      </c>
      <c r="H13" s="123" t="s">
        <v>143</v>
      </c>
      <c r="I13" s="9"/>
      <c r="J13" s="9"/>
    </row>
    <row r="14" spans="1:48" s="5" customFormat="1" ht="18" customHeight="1">
      <c r="A14" s="331" t="s">
        <v>135</v>
      </c>
      <c r="B14" s="211">
        <v>24195</v>
      </c>
      <c r="C14" s="211">
        <v>7950</v>
      </c>
      <c r="D14" s="213">
        <v>3188</v>
      </c>
      <c r="E14" s="213">
        <v>1175</v>
      </c>
      <c r="F14" s="213">
        <v>2742</v>
      </c>
      <c r="G14" s="210">
        <v>845</v>
      </c>
      <c r="H14" s="156" t="s">
        <v>144</v>
      </c>
      <c r="I14" s="9"/>
      <c r="J14" s="9"/>
    </row>
    <row r="15" spans="1:48" s="5" customFormat="1" ht="18" customHeight="1">
      <c r="A15" s="331" t="s">
        <v>136</v>
      </c>
      <c r="B15" s="259">
        <v>436</v>
      </c>
      <c r="C15" s="211">
        <v>109</v>
      </c>
      <c r="D15" s="209">
        <v>22</v>
      </c>
      <c r="E15" s="209">
        <v>24</v>
      </c>
      <c r="F15" s="209">
        <v>45</v>
      </c>
      <c r="G15" s="210">
        <v>18</v>
      </c>
      <c r="H15" s="123" t="s">
        <v>145</v>
      </c>
    </row>
    <row r="16" spans="1:48" s="5" customFormat="1" ht="18" customHeight="1">
      <c r="A16" s="768" t="s">
        <v>6</v>
      </c>
      <c r="B16" s="211">
        <v>144244</v>
      </c>
      <c r="C16" s="975">
        <v>53317</v>
      </c>
      <c r="D16" s="975">
        <v>15452</v>
      </c>
      <c r="E16" s="975">
        <v>9246</v>
      </c>
      <c r="F16" s="975">
        <v>24236</v>
      </c>
      <c r="G16" s="976">
        <v>4383</v>
      </c>
      <c r="H16" s="157" t="s">
        <v>7</v>
      </c>
    </row>
    <row r="17" spans="1:8" ht="18" customHeight="1">
      <c r="A17" s="1281" t="s">
        <v>571</v>
      </c>
      <c r="B17" s="1281"/>
      <c r="C17" s="1281"/>
      <c r="D17" s="1281"/>
      <c r="E17" s="1281"/>
      <c r="F17" s="1281"/>
      <c r="G17" s="1281"/>
      <c r="H17" s="1281"/>
    </row>
  </sheetData>
  <mergeCells count="9">
    <mergeCell ref="A17:H17"/>
    <mergeCell ref="A1:H1"/>
    <mergeCell ref="A2:H2"/>
    <mergeCell ref="A4:A6"/>
    <mergeCell ref="D4:E4"/>
    <mergeCell ref="F4:G4"/>
    <mergeCell ref="H4:H6"/>
    <mergeCell ref="B4:B5"/>
    <mergeCell ref="C4:C5"/>
  </mergeCells>
  <printOptions horizontalCentered="1"/>
  <pageMargins left="0.59055118110236227" right="0.59055118110236227" top="0.78740157480314965" bottom="0.59055118110236227" header="0.39370078740157483" footer="0.39370078740157483"/>
  <pageSetup paperSize="9" firstPageNumber="49" fitToWidth="2" orientation="landscape" r:id="rId1"/>
  <headerFooter>
    <oddHeader xml:space="preserve">&amp;L&amp;8PCBS: West Bank Northern Governorates Statistical Yearbook, 2014&amp;R&amp;8 &amp;K00+000ا&amp;K01+000PCBS: كتاب محافظات شمال الضفة الغربية الاحصائي السنوي، 2014 </oddHeader>
    <oddFooter>&amp;C&amp;P</oddFooter>
  </headerFooter>
</worksheet>
</file>

<file path=xl/worksheets/sheet41.xml><?xml version="1.0" encoding="utf-8"?>
<worksheet xmlns="http://schemas.openxmlformats.org/spreadsheetml/2006/main" xmlns:r="http://schemas.openxmlformats.org/officeDocument/2006/relationships">
  <dimension ref="A1:G44"/>
  <sheetViews>
    <sheetView rightToLeft="1" view="pageBreakPreview" topLeftCell="A7" zoomScale="130" zoomScaleNormal="100" zoomScaleSheetLayoutView="130" workbookViewId="0">
      <selection activeCell="H20" sqref="H20"/>
    </sheetView>
  </sheetViews>
  <sheetFormatPr defaultColWidth="9" defaultRowHeight="12.75"/>
  <cols>
    <col min="1" max="1" width="13.125" style="55" customWidth="1"/>
    <col min="2" max="2" width="9.125" style="58" customWidth="1"/>
    <col min="3" max="3" width="12.625" style="59" customWidth="1"/>
    <col min="4" max="4" width="14.75" style="58" customWidth="1"/>
    <col min="5" max="5" width="13.75" style="59" customWidth="1"/>
    <col min="6" max="6" width="17.75" style="55" customWidth="1"/>
    <col min="7" max="16384" width="9" style="55"/>
  </cols>
  <sheetData>
    <row r="1" spans="1:7" s="60" customFormat="1" ht="19.5" customHeight="1">
      <c r="A1" s="1286" t="s">
        <v>491</v>
      </c>
      <c r="B1" s="1287"/>
      <c r="C1" s="1287"/>
      <c r="D1" s="1287"/>
      <c r="E1" s="1287"/>
      <c r="F1" s="1287"/>
    </row>
    <row r="2" spans="1:7" s="61" customFormat="1" ht="30" customHeight="1">
      <c r="A2" s="1288" t="s">
        <v>492</v>
      </c>
      <c r="B2" s="1288"/>
      <c r="C2" s="1288"/>
      <c r="D2" s="1288"/>
      <c r="E2" s="1288"/>
      <c r="F2" s="1288"/>
    </row>
    <row r="3" spans="1:7" s="62" customFormat="1" ht="3" customHeight="1">
      <c r="A3" s="106"/>
      <c r="B3" s="106"/>
      <c r="C3" s="106"/>
      <c r="D3" s="106"/>
      <c r="E3" s="106"/>
      <c r="F3" s="106"/>
    </row>
    <row r="4" spans="1:7" ht="61.5" customHeight="1">
      <c r="A4" s="1289" t="s">
        <v>272</v>
      </c>
      <c r="B4" s="159" t="s">
        <v>199</v>
      </c>
      <c r="C4" s="620" t="s">
        <v>537</v>
      </c>
      <c r="D4" s="159" t="s">
        <v>206</v>
      </c>
      <c r="E4" s="158" t="s">
        <v>364</v>
      </c>
      <c r="F4" s="1291" t="s">
        <v>273</v>
      </c>
    </row>
    <row r="5" spans="1:7" ht="34.5" customHeight="1">
      <c r="A5" s="1290"/>
      <c r="B5" s="163" t="s">
        <v>200</v>
      </c>
      <c r="C5" s="163" t="s">
        <v>313</v>
      </c>
      <c r="D5" s="163" t="s">
        <v>207</v>
      </c>
      <c r="E5" s="163" t="s">
        <v>314</v>
      </c>
      <c r="F5" s="1292"/>
    </row>
    <row r="6" spans="1:7" ht="16.5" customHeight="1">
      <c r="A6" s="977" t="s">
        <v>225</v>
      </c>
      <c r="B6" s="271">
        <f>SUM([1]Sheet2!E6:E8)</f>
        <v>9377</v>
      </c>
      <c r="C6" s="272">
        <f>SUM([1]Sheet2!K6:K8)</f>
        <v>4107.3609999999935</v>
      </c>
      <c r="D6" s="273">
        <f>SUM([1]Sheet2!P6:P8)</f>
        <v>13777.000000000036</v>
      </c>
      <c r="E6" s="274">
        <v>2546.1</v>
      </c>
      <c r="F6" s="981" t="s">
        <v>226</v>
      </c>
      <c r="G6" s="199"/>
    </row>
    <row r="7" spans="1:7" ht="16.5" customHeight="1">
      <c r="A7" s="978" t="s">
        <v>3</v>
      </c>
      <c r="B7" s="275">
        <f>SUM([1]Sheet2!E9:E40)</f>
        <v>9271</v>
      </c>
      <c r="C7" s="276">
        <f>SUM([1]Sheet2!K9:K40)</f>
        <v>3980.3570000000013</v>
      </c>
      <c r="D7" s="277">
        <f>SUM([1]Sheet2!P9:P40)</f>
        <v>13165.000000000007</v>
      </c>
      <c r="E7" s="278">
        <f>SUM([1]Sheet2!Q9:Q40)</f>
        <v>2450.2179999999989</v>
      </c>
      <c r="F7" s="982" t="s">
        <v>4</v>
      </c>
    </row>
    <row r="8" spans="1:7" s="56" customFormat="1" ht="16.5" customHeight="1">
      <c r="A8" s="979" t="s">
        <v>5</v>
      </c>
      <c r="B8" s="275">
        <f>SUM(B9:B11)</f>
        <v>5556</v>
      </c>
      <c r="C8" s="276">
        <f>SUM(C9:C11)</f>
        <v>1811.1970000000001</v>
      </c>
      <c r="D8" s="277">
        <f>SUM(D9:D11)</f>
        <v>6455.0000000000055</v>
      </c>
      <c r="E8" s="278">
        <f>SUM(E9:E11)</f>
        <v>1245.6519999999994</v>
      </c>
      <c r="F8" s="983" t="s">
        <v>24</v>
      </c>
    </row>
    <row r="9" spans="1:7" s="57" customFormat="1" ht="16.5" customHeight="1">
      <c r="A9" s="979" t="s">
        <v>202</v>
      </c>
      <c r="B9" s="275">
        <f t="shared" ref="B9:E11" si="0">SUM(B13,B17,B21,B25,B29,B33)</f>
        <v>4952</v>
      </c>
      <c r="C9" s="276">
        <v>1482.4</v>
      </c>
      <c r="D9" s="277">
        <f t="shared" si="0"/>
        <v>6328.0000000000055</v>
      </c>
      <c r="E9" s="278">
        <f t="shared" si="0"/>
        <v>1217.3209999999995</v>
      </c>
      <c r="F9" s="983" t="s">
        <v>201</v>
      </c>
    </row>
    <row r="10" spans="1:7" s="57" customFormat="1" ht="16.5" customHeight="1">
      <c r="A10" s="979" t="s">
        <v>204</v>
      </c>
      <c r="B10" s="275">
        <f t="shared" si="0"/>
        <v>388</v>
      </c>
      <c r="C10" s="276">
        <f t="shared" si="0"/>
        <v>312.63900000000001</v>
      </c>
      <c r="D10" s="277">
        <f t="shared" si="0"/>
        <v>127.00000000000001</v>
      </c>
      <c r="E10" s="278">
        <f t="shared" si="0"/>
        <v>28.330999999999992</v>
      </c>
      <c r="F10" s="983" t="s">
        <v>203</v>
      </c>
    </row>
    <row r="11" spans="1:7" s="57" customFormat="1" ht="16.5" customHeight="1">
      <c r="A11" s="979" t="s">
        <v>208</v>
      </c>
      <c r="B11" s="275">
        <f t="shared" si="0"/>
        <v>216</v>
      </c>
      <c r="C11" s="276">
        <f t="shared" si="0"/>
        <v>16.158000000000001</v>
      </c>
      <c r="D11" s="277">
        <f t="shared" si="0"/>
        <v>0</v>
      </c>
      <c r="E11" s="278">
        <f t="shared" si="0"/>
        <v>0</v>
      </c>
      <c r="F11" s="983" t="s">
        <v>209</v>
      </c>
    </row>
    <row r="12" spans="1:7" s="56" customFormat="1" ht="16.5" customHeight="1">
      <c r="A12" s="978" t="s">
        <v>11</v>
      </c>
      <c r="B12" s="275"/>
      <c r="C12" s="276"/>
      <c r="D12" s="277"/>
      <c r="E12" s="278"/>
      <c r="F12" s="982" t="s">
        <v>177</v>
      </c>
    </row>
    <row r="13" spans="1:7" s="56" customFormat="1" ht="16.5" customHeight="1">
      <c r="A13" s="980" t="s">
        <v>202</v>
      </c>
      <c r="B13" s="279">
        <v>789</v>
      </c>
      <c r="C13" s="280">
        <v>236.95600000000019</v>
      </c>
      <c r="D13" s="621">
        <v>1170.0000000000005</v>
      </c>
      <c r="E13" s="280">
        <v>184.58000000000007</v>
      </c>
      <c r="F13" s="984" t="s">
        <v>201</v>
      </c>
      <c r="G13" s="470"/>
    </row>
    <row r="14" spans="1:7" s="56" customFormat="1" ht="16.5" customHeight="1">
      <c r="A14" s="980" t="s">
        <v>204</v>
      </c>
      <c r="B14" s="279">
        <v>85</v>
      </c>
      <c r="C14" s="280">
        <v>78.364000000000033</v>
      </c>
      <c r="D14" s="621">
        <v>9</v>
      </c>
      <c r="E14" s="280">
        <v>1.94</v>
      </c>
      <c r="F14" s="984" t="s">
        <v>203</v>
      </c>
    </row>
    <row r="15" spans="1:7" s="56" customFormat="1" ht="16.5" customHeight="1">
      <c r="A15" s="282" t="s">
        <v>208</v>
      </c>
      <c r="B15" s="279">
        <v>30</v>
      </c>
      <c r="C15" s="280">
        <v>3.7150000000000007</v>
      </c>
      <c r="D15" s="621">
        <v>0</v>
      </c>
      <c r="E15" s="280">
        <v>0</v>
      </c>
      <c r="F15" s="984" t="s">
        <v>209</v>
      </c>
    </row>
    <row r="16" spans="1:7" s="56" customFormat="1" ht="16.5" customHeight="1">
      <c r="A16" s="978" t="s">
        <v>12</v>
      </c>
      <c r="B16" s="279"/>
      <c r="C16" s="280"/>
      <c r="D16" s="621"/>
      <c r="E16" s="280"/>
      <c r="F16" s="982" t="s">
        <v>46</v>
      </c>
    </row>
    <row r="17" spans="1:7" s="56" customFormat="1" ht="16.5" customHeight="1">
      <c r="A17" s="980" t="s">
        <v>202</v>
      </c>
      <c r="B17" s="279">
        <v>401</v>
      </c>
      <c r="C17" s="280">
        <v>100.30899999999998</v>
      </c>
      <c r="D17" s="621">
        <v>438.99999999999966</v>
      </c>
      <c r="E17" s="280">
        <v>78.895999999999916</v>
      </c>
      <c r="F17" s="984" t="s">
        <v>201</v>
      </c>
      <c r="G17" s="470"/>
    </row>
    <row r="18" spans="1:7" s="56" customFormat="1" ht="16.5" customHeight="1">
      <c r="A18" s="980" t="s">
        <v>204</v>
      </c>
      <c r="B18" s="279">
        <v>13</v>
      </c>
      <c r="C18" s="280">
        <v>6.3890000000000002</v>
      </c>
      <c r="D18" s="621">
        <v>3</v>
      </c>
      <c r="E18" s="280">
        <v>0.91199999999999992</v>
      </c>
      <c r="F18" s="984" t="s">
        <v>203</v>
      </c>
    </row>
    <row r="19" spans="1:7" s="56" customFormat="1" ht="16.5" customHeight="1">
      <c r="A19" s="282" t="s">
        <v>208</v>
      </c>
      <c r="B19" s="279">
        <v>9</v>
      </c>
      <c r="C19" s="280">
        <v>1.3429999999999997</v>
      </c>
      <c r="D19" s="621">
        <v>0</v>
      </c>
      <c r="E19" s="280">
        <v>0</v>
      </c>
      <c r="F19" s="984" t="s">
        <v>209</v>
      </c>
    </row>
    <row r="20" spans="1:7" s="56" customFormat="1" ht="16.5" customHeight="1">
      <c r="A20" s="978" t="s">
        <v>13</v>
      </c>
      <c r="B20" s="279"/>
      <c r="C20" s="280"/>
      <c r="D20" s="621"/>
      <c r="E20" s="280"/>
      <c r="F20" s="982" t="s">
        <v>20</v>
      </c>
    </row>
    <row r="21" spans="1:7" s="56" customFormat="1" ht="16.5" customHeight="1">
      <c r="A21" s="980" t="s">
        <v>202</v>
      </c>
      <c r="B21" s="279">
        <v>673</v>
      </c>
      <c r="C21" s="280">
        <v>214.37700000000009</v>
      </c>
      <c r="D21" s="621">
        <v>847.00000000000011</v>
      </c>
      <c r="E21" s="280">
        <v>169.8490000000001</v>
      </c>
      <c r="F21" s="984" t="s">
        <v>201</v>
      </c>
      <c r="G21" s="470"/>
    </row>
    <row r="22" spans="1:7" s="56" customFormat="1" ht="16.5" customHeight="1">
      <c r="A22" s="980" t="s">
        <v>204</v>
      </c>
      <c r="B22" s="279">
        <v>36</v>
      </c>
      <c r="C22" s="280">
        <v>20.667999999999992</v>
      </c>
      <c r="D22" s="621">
        <v>6</v>
      </c>
      <c r="E22" s="280">
        <v>1.641</v>
      </c>
      <c r="F22" s="984" t="s">
        <v>203</v>
      </c>
    </row>
    <row r="23" spans="1:7" s="56" customFormat="1" ht="16.5" customHeight="1">
      <c r="A23" s="282" t="s">
        <v>208</v>
      </c>
      <c r="B23" s="279">
        <v>35</v>
      </c>
      <c r="C23" s="280">
        <v>3.3840000000000003</v>
      </c>
      <c r="D23" s="621">
        <v>0</v>
      </c>
      <c r="E23" s="280">
        <v>0</v>
      </c>
      <c r="F23" s="984" t="s">
        <v>209</v>
      </c>
    </row>
    <row r="24" spans="1:7" s="56" customFormat="1" ht="16.5" customHeight="1">
      <c r="A24" s="978" t="s">
        <v>14</v>
      </c>
      <c r="B24" s="279"/>
      <c r="C24" s="280"/>
      <c r="D24" s="621"/>
      <c r="E24" s="280"/>
      <c r="F24" s="982" t="s">
        <v>21</v>
      </c>
    </row>
    <row r="25" spans="1:7" s="56" customFormat="1" ht="16.5" customHeight="1">
      <c r="A25" s="980" t="s">
        <v>202</v>
      </c>
      <c r="B25" s="279">
        <v>2322</v>
      </c>
      <c r="C25" s="280">
        <v>710.95200000000079</v>
      </c>
      <c r="D25" s="621">
        <v>2961.000000000005</v>
      </c>
      <c r="E25" s="280">
        <v>629.44399999999951</v>
      </c>
      <c r="F25" s="984" t="s">
        <v>201</v>
      </c>
      <c r="G25" s="470"/>
    </row>
    <row r="26" spans="1:7" ht="16.5" customHeight="1">
      <c r="A26" s="980" t="s">
        <v>204</v>
      </c>
      <c r="B26" s="279">
        <v>187</v>
      </c>
      <c r="C26" s="280">
        <v>157.72099999999998</v>
      </c>
      <c r="D26" s="621">
        <v>93.000000000000014</v>
      </c>
      <c r="E26" s="280">
        <v>21.710999999999995</v>
      </c>
      <c r="F26" s="984" t="s">
        <v>203</v>
      </c>
    </row>
    <row r="27" spans="1:7" ht="16.5" customHeight="1">
      <c r="A27" s="282" t="s">
        <v>208</v>
      </c>
      <c r="B27" s="279">
        <v>132</v>
      </c>
      <c r="C27" s="280">
        <v>6.2110000000000012</v>
      </c>
      <c r="D27" s="621">
        <v>0</v>
      </c>
      <c r="E27" s="280">
        <v>0</v>
      </c>
      <c r="F27" s="984" t="s">
        <v>209</v>
      </c>
    </row>
    <row r="28" spans="1:7" ht="16.5" customHeight="1">
      <c r="A28" s="978" t="s">
        <v>15</v>
      </c>
      <c r="B28" s="279"/>
      <c r="C28" s="280"/>
      <c r="D28" s="621"/>
      <c r="E28" s="280"/>
      <c r="F28" s="982" t="s">
        <v>22</v>
      </c>
    </row>
    <row r="29" spans="1:7" ht="16.5" customHeight="1">
      <c r="A29" s="980" t="s">
        <v>202</v>
      </c>
      <c r="B29" s="621">
        <v>325</v>
      </c>
      <c r="C29" s="280">
        <v>89.789000000000016</v>
      </c>
      <c r="D29" s="621">
        <v>472.99999999999972</v>
      </c>
      <c r="E29" s="280">
        <v>74.724000000000004</v>
      </c>
      <c r="F29" s="984" t="s">
        <v>201</v>
      </c>
      <c r="G29" s="471"/>
    </row>
    <row r="30" spans="1:7" ht="16.5" customHeight="1">
      <c r="A30" s="980" t="s">
        <v>204</v>
      </c>
      <c r="B30" s="621">
        <v>33</v>
      </c>
      <c r="C30" s="280">
        <v>22.344000000000005</v>
      </c>
      <c r="D30" s="621">
        <v>6.9999999999999991</v>
      </c>
      <c r="E30" s="280">
        <v>1</v>
      </c>
      <c r="F30" s="984" t="s">
        <v>203</v>
      </c>
    </row>
    <row r="31" spans="1:7" ht="16.5" customHeight="1">
      <c r="A31" s="282" t="s">
        <v>208</v>
      </c>
      <c r="B31" s="621">
        <v>9</v>
      </c>
      <c r="C31" s="280">
        <v>1.4249999999999998</v>
      </c>
      <c r="D31" s="621">
        <v>0</v>
      </c>
      <c r="E31" s="280">
        <v>0</v>
      </c>
      <c r="F31" s="984" t="s">
        <v>209</v>
      </c>
    </row>
    <row r="32" spans="1:7" ht="16.5" customHeight="1">
      <c r="A32" s="978" t="s">
        <v>16</v>
      </c>
      <c r="B32" s="279"/>
      <c r="C32" s="280"/>
      <c r="D32" s="621"/>
      <c r="E32" s="280"/>
      <c r="F32" s="982" t="s">
        <v>23</v>
      </c>
    </row>
    <row r="33" spans="1:7" ht="16.5" customHeight="1">
      <c r="A33" s="980" t="s">
        <v>202</v>
      </c>
      <c r="B33" s="280">
        <v>442</v>
      </c>
      <c r="C33" s="280">
        <v>129.90699999999998</v>
      </c>
      <c r="D33" s="621">
        <v>438.00000000000011</v>
      </c>
      <c r="E33" s="280">
        <v>79.827999999999918</v>
      </c>
      <c r="F33" s="984" t="s">
        <v>201</v>
      </c>
      <c r="G33" s="471"/>
    </row>
    <row r="34" spans="1:7" ht="16.5" customHeight="1">
      <c r="A34" s="980" t="s">
        <v>204</v>
      </c>
      <c r="B34" s="279">
        <v>34</v>
      </c>
      <c r="C34" s="280">
        <v>27.153000000000006</v>
      </c>
      <c r="D34" s="621">
        <v>9</v>
      </c>
      <c r="E34" s="280">
        <v>1.1270000000000002</v>
      </c>
      <c r="F34" s="984" t="s">
        <v>203</v>
      </c>
    </row>
    <row r="35" spans="1:7" s="63" customFormat="1" ht="16.5" customHeight="1">
      <c r="A35" s="282" t="s">
        <v>208</v>
      </c>
      <c r="B35" s="279">
        <v>1</v>
      </c>
      <c r="C35" s="281">
        <v>0.08</v>
      </c>
      <c r="D35" s="622">
        <v>0</v>
      </c>
      <c r="E35" s="280">
        <v>0</v>
      </c>
      <c r="F35" s="984" t="s">
        <v>209</v>
      </c>
    </row>
    <row r="36" spans="1:7" ht="16.5" customHeight="1">
      <c r="A36" s="577" t="s">
        <v>210</v>
      </c>
      <c r="B36" s="107"/>
      <c r="C36" s="107"/>
      <c r="D36" s="579"/>
      <c r="E36" s="580"/>
      <c r="F36" s="578" t="s">
        <v>211</v>
      </c>
    </row>
    <row r="39" spans="1:7" ht="24.75">
      <c r="A39" s="1293"/>
      <c r="B39" s="1285"/>
      <c r="C39" s="1285"/>
      <c r="D39" s="1285"/>
      <c r="E39" s="1285"/>
      <c r="F39" s="1285"/>
    </row>
    <row r="40" spans="1:7" ht="109.5" customHeight="1">
      <c r="A40" s="1282"/>
      <c r="B40" s="1283"/>
      <c r="C40" s="1283"/>
      <c r="D40" s="1283"/>
      <c r="E40" s="1283"/>
      <c r="F40" s="1283"/>
    </row>
    <row r="41" spans="1:7" ht="23.25">
      <c r="A41" s="472"/>
    </row>
    <row r="42" spans="1:7" ht="23.25">
      <c r="A42" s="1284"/>
      <c r="B42" s="1285"/>
      <c r="C42" s="1285"/>
      <c r="D42" s="1285"/>
      <c r="E42" s="1285"/>
    </row>
    <row r="43" spans="1:7" ht="14.25">
      <c r="A43" s="467"/>
    </row>
    <row r="44" spans="1:7" ht="24.75">
      <c r="A44" s="473"/>
    </row>
  </sheetData>
  <mergeCells count="7">
    <mergeCell ref="A40:F40"/>
    <mergeCell ref="A42:E42"/>
    <mergeCell ref="A1:F1"/>
    <mergeCell ref="A2:F2"/>
    <mergeCell ref="A4:A5"/>
    <mergeCell ref="F4:F5"/>
    <mergeCell ref="A39:F39"/>
  </mergeCells>
  <printOptions horizontalCentered="1"/>
  <pageMargins left="0.59055118110236227" right="0.59055118110236227" top="0.78740157480314965" bottom="0.59055118110236227" header="0.39370078740157483" footer="0.39370078740157483"/>
  <pageSetup paperSize="9" firstPageNumber="49" fitToWidth="2" orientation="portrait" r:id="rId1"/>
  <headerFooter>
    <oddHeader xml:space="preserve">&amp;L&amp;8PCBS: West Bank Northern Governorates Statistical Yearbook, 2014&amp;R&amp;8 &amp;K00+000ا&amp;K01+000PCBS: كتاب محافظات شمال الضفة الغربية الاحصائي السنوي، 2014 </oddHeader>
    <oddFooter>&amp;C&amp;P</oddFooter>
  </headerFooter>
</worksheet>
</file>

<file path=xl/worksheets/sheet42.xml><?xml version="1.0" encoding="utf-8"?>
<worksheet xmlns="http://schemas.openxmlformats.org/spreadsheetml/2006/main" xmlns:r="http://schemas.openxmlformats.org/officeDocument/2006/relationships">
  <dimension ref="A1"/>
  <sheetViews>
    <sheetView rightToLeft="1" view="pageBreakPreview" zoomScale="60" zoomScaleNormal="100" workbookViewId="0">
      <selection activeCell="H20" sqref="H20"/>
    </sheetView>
  </sheetViews>
  <sheetFormatPr defaultRowHeight="14.25"/>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28</vt:i4>
      </vt:variant>
    </vt:vector>
  </HeadingPairs>
  <TitlesOfParts>
    <vt:vector size="70" baseType="lpstr">
      <vt:lpstr>1</vt:lpstr>
      <vt:lpstr>2+3</vt:lpstr>
      <vt:lpstr>4</vt:lpstr>
      <vt:lpstr>5</vt:lpstr>
      <vt:lpstr>6</vt:lpstr>
      <vt:lpstr>7</vt:lpstr>
      <vt:lpstr>8</vt:lpstr>
      <vt:lpstr>9</vt:lpstr>
      <vt:lpstr>10</vt:lpstr>
      <vt:lpstr>11</vt:lpstr>
      <vt:lpstr>12</vt:lpstr>
      <vt:lpstr>13</vt:lpstr>
      <vt:lpstr>14</vt:lpstr>
      <vt:lpstr>15</vt:lpstr>
      <vt:lpstr>16</vt:lpstr>
      <vt:lpstr>17</vt:lpstr>
      <vt:lpstr>18</vt:lpstr>
      <vt:lpstr>19+20</vt:lpstr>
      <vt:lpstr>21</vt:lpstr>
      <vt:lpstr>22+23</vt:lpstr>
      <vt:lpstr>24</vt:lpstr>
      <vt:lpstr>25</vt:lpstr>
      <vt:lpstr>26+27</vt:lpstr>
      <vt:lpstr>28</vt:lpstr>
      <vt:lpstr>29</vt:lpstr>
      <vt:lpstr>30</vt:lpstr>
      <vt:lpstr>31</vt:lpstr>
      <vt:lpstr>32</vt:lpstr>
      <vt:lpstr>33</vt:lpstr>
      <vt:lpstr>34</vt:lpstr>
      <vt:lpstr>35</vt:lpstr>
      <vt:lpstr>36</vt:lpstr>
      <vt:lpstr>37</vt:lpstr>
      <vt:lpstr>38</vt:lpstr>
      <vt:lpstr>38 تابع</vt:lpstr>
      <vt:lpstr>38 تابع 2</vt:lpstr>
      <vt:lpstr>39</vt:lpstr>
      <vt:lpstr>39 تابع</vt:lpstr>
      <vt:lpstr>39 تابع 2</vt:lpstr>
      <vt:lpstr>40</vt:lpstr>
      <vt:lpstr>41</vt:lpstr>
      <vt:lpstr>Sheet1</vt:lpstr>
      <vt:lpstr>'1'!Print_Area</vt:lpstr>
      <vt:lpstr>'10'!Print_Area</vt:lpstr>
      <vt:lpstr>'12'!Print_Area</vt:lpstr>
      <vt:lpstr>'13'!Print_Area</vt:lpstr>
      <vt:lpstr>'14'!Print_Area</vt:lpstr>
      <vt:lpstr>'15'!Print_Area</vt:lpstr>
      <vt:lpstr>'16'!Print_Area</vt:lpstr>
      <vt:lpstr>'17'!Print_Area</vt:lpstr>
      <vt:lpstr>'18'!Print_Area</vt:lpstr>
      <vt:lpstr>'19+20'!Print_Area</vt:lpstr>
      <vt:lpstr>'2+3'!Print_Area</vt:lpstr>
      <vt:lpstr>'21'!Print_Area</vt:lpstr>
      <vt:lpstr>'22+23'!Print_Area</vt:lpstr>
      <vt:lpstr>'24'!Print_Area</vt:lpstr>
      <vt:lpstr>'25'!Print_Area</vt:lpstr>
      <vt:lpstr>'26+27'!Print_Area</vt:lpstr>
      <vt:lpstr>'28'!Print_Area</vt:lpstr>
      <vt:lpstr>'29'!Print_Area</vt:lpstr>
      <vt:lpstr>'31'!Print_Area</vt:lpstr>
      <vt:lpstr>'36'!Print_Area</vt:lpstr>
      <vt:lpstr>'37'!Print_Area</vt:lpstr>
      <vt:lpstr>'40'!Print_Area</vt:lpstr>
      <vt:lpstr>'41'!Print_Area</vt:lpstr>
      <vt:lpstr>'5'!Print_Area</vt:lpstr>
      <vt:lpstr>'6'!Print_Area</vt:lpstr>
      <vt:lpstr>'7'!Print_Area</vt:lpstr>
      <vt:lpstr>'8'!Print_Area</vt:lpstr>
      <vt:lpstr>'9'!Print_Area</vt:lpstr>
    </vt:vector>
  </TitlesOfParts>
  <Company>PCBS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zahran</dc:creator>
  <cp:lastModifiedBy>ghadeerali</cp:lastModifiedBy>
  <cp:lastPrinted>2015-05-11T10:23:20Z</cp:lastPrinted>
  <dcterms:created xsi:type="dcterms:W3CDTF">2011-07-05T09:34:26Z</dcterms:created>
  <dcterms:modified xsi:type="dcterms:W3CDTF">2015-05-11T10:23:21Z</dcterms:modified>
</cp:coreProperties>
</file>