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867" activeTab="5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externalReferences>
    <externalReference r:id="rId10"/>
  </externalReferences>
  <definedNames>
    <definedName name="_xlnm.Print_Area" localSheetId="0">'tab1'!$A$1:$M$23</definedName>
    <definedName name="_xlnm.Print_Area" localSheetId="1">'tab2'!$A$1:$L$11</definedName>
    <definedName name="_xlnm.Print_Area" localSheetId="3">'tab4'!$A$1:$L$12</definedName>
    <definedName name="_xlnm.Print_Area" localSheetId="4">'tab5-1'!$A$1:$O$24</definedName>
    <definedName name="_xlnm.Print_Area" localSheetId="5">'tab5-2 '!$A$1:$P$26</definedName>
    <definedName name="_xlnm.Print_Area" localSheetId="6">'tab6-1 '!$A$1:$O$24</definedName>
    <definedName name="_xlnm.Print_Area" localSheetId="7">'tab6-2  '!$A$1:$P$24</definedName>
    <definedName name="_xlnm.Print_Area" localSheetId="8">'tab7'!$A$1:$P$24</definedName>
    <definedName name="_xlnm.Print_Area" localSheetId="2">'tap3'!$A$1:$N$12</definedName>
  </definedNames>
  <calcPr calcId="125725"/>
</workbook>
</file>

<file path=xl/calcChain.xml><?xml version="1.0" encoding="utf-8"?>
<calcChain xmlns="http://schemas.openxmlformats.org/spreadsheetml/2006/main">
  <c r="J16" i="11"/>
  <c r="N22" i="14"/>
  <c r="N21"/>
  <c r="N20"/>
  <c r="N18"/>
  <c r="N16"/>
  <c r="N15"/>
  <c r="N14"/>
  <c r="N13"/>
  <c r="N11"/>
  <c r="N10"/>
  <c r="N9"/>
  <c r="N8"/>
  <c r="M7" i="3" l="1"/>
  <c r="L7"/>
  <c r="K7"/>
  <c r="J7"/>
  <c r="I7"/>
  <c r="H7"/>
  <c r="G7"/>
  <c r="F7"/>
  <c r="E7"/>
  <c r="D7"/>
  <c r="C7"/>
  <c r="B7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mqundah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mqundah: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<sst xmlns="http://schemas.openxmlformats.org/spreadsheetml/2006/main" count="568" uniqueCount="185">
  <si>
    <t>المنطقة</t>
  </si>
  <si>
    <t>الشهر</t>
  </si>
  <si>
    <t>عدد الغرف المتاح</t>
  </si>
  <si>
    <t>No. of Rooms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</si>
  <si>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</si>
  <si>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</si>
  <si>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</si>
  <si>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</si>
  <si>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</si>
  <si>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</si>
  <si>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</si>
  <si>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</si>
  <si>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</si>
  <si>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</si>
  <si>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</si>
  <si>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</si>
  <si>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</si>
  <si>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</si>
  <si>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</si>
  <si>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</si>
  <si>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</si>
  <si>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</si>
  <si>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</si>
  <si>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</si>
  <si>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</si>
  <si>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</si>
  <si>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</si>
  <si>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</si>
  <si>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</si>
  <si>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</si>
  <si>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</si>
  <si>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</si>
  <si>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</si>
  <si>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</si>
  <si>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</si>
  <si>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</si>
  <si>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</si>
  <si>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</si>
  <si>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</si>
  <si>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</si>
  <si>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</si>
  <si>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</si>
  <si>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</si>
  <si>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</si>
  <si>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</si>
  <si>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</si>
  <si>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</si>
  <si>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</si>
  <si>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</si>
  <si>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</si>
  <si>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</si>
  <si>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</si>
  <si>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</si>
  <si>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</si>
  <si>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</si>
  <si>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</si>
  <si>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</si>
  <si>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</si>
  <si>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</si>
  <si>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</si>
  <si>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</si>
  <si>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</si>
  <si>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</si>
  <si>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</si>
  <si>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</si>
  <si>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</si>
  <si>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</si>
  <si>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</si>
  <si>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</si>
  <si>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</si>
  <si>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</si>
  <si>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</si>
  <si>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</si>
  <si>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</si>
  <si>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</si>
  <si>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</si>
  <si>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</si>
  <si>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</si>
  <si>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</si>
  <si>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</si>
  <si>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</si>
  <si>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</si>
  <si>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</si>
  <si>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</si>
  <si>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</si>
  <si>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</si>
  <si>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</si>
  <si>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</si>
  <si>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</si>
  <si>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</si>
  <si>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</si>
  <si>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</si>
  <si>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</si>
  <si>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</si>
  <si>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</si>
  <si>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</si>
  <si>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</si>
  <si>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</si>
  <si>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</si>
  <si>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</si>
  <si>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</si>
  <si>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</si>
  <si>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</si>
  <si>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</si>
  <si>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</si>
  <si>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</si>
  <si>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</si>
  <si>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</si>
  <si>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</si>
  <si>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</si>
  <si>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</si>
  <si>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</si>
  <si>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</si>
  <si>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</si>
  <si>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</si>
  <si>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</si>
  <si>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</si>
  <si>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</si>
  <si>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</si>
  <si>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</si>
  <si>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</si>
  <si>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</si>
  <si>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>تشرين أول</t>
  </si>
  <si>
    <t>تشرين ثاني</t>
  </si>
  <si>
    <t>كانون أول</t>
  </si>
  <si>
    <t>October</t>
  </si>
  <si>
    <t>November</t>
  </si>
  <si>
    <t>December</t>
  </si>
  <si>
    <t xml:space="preserve">*عدد الفنادق </t>
  </si>
  <si>
    <t xml:space="preserve">استراليا ونيوزيلاندا   </t>
  </si>
  <si>
    <t>Australia &amp; Newzeland</t>
  </si>
  <si>
    <t xml:space="preserve"> الجنسية</t>
  </si>
  <si>
    <t>الضفة الغربية</t>
  </si>
  <si>
    <t>West Bank *</t>
  </si>
  <si>
    <t>West Bank</t>
  </si>
  <si>
    <t>الضفة الغربية*</t>
  </si>
  <si>
    <r>
      <t xml:space="preserve">   العدد</t>
    </r>
    <r>
      <rPr>
        <sz val="9"/>
        <color theme="1"/>
        <rFont val="Arial"/>
        <family val="2"/>
      </rPr>
      <t xml:space="preserve">      Number</t>
    </r>
  </si>
  <si>
    <r>
      <t xml:space="preserve">  العد</t>
    </r>
    <r>
      <rPr>
        <sz val="9"/>
        <color theme="1"/>
        <rFont val="Arial"/>
        <family val="2"/>
      </rPr>
      <t>د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</si>
  <si>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  </t>
    </r>
  </si>
  <si>
    <r>
      <t>متوسط</t>
    </r>
    <r>
      <rPr>
        <sz val="9"/>
        <color theme="1"/>
        <rFont val="Arial"/>
        <family val="2"/>
      </rPr>
      <t xml:space="preserve">   Average  </t>
    </r>
  </si>
  <si>
    <r>
      <t xml:space="preserve">       العدد  </t>
    </r>
    <r>
      <rPr>
        <sz val="9"/>
        <color theme="1"/>
        <rFont val="Arial"/>
        <family val="2"/>
      </rPr>
      <t xml:space="preserve">     Number</t>
    </r>
  </si>
  <si>
    <r>
      <t xml:space="preserve">   العدد   </t>
    </r>
    <r>
      <rPr>
        <sz val="9"/>
        <color theme="1"/>
        <rFont val="Arial"/>
        <family val="2"/>
      </rPr>
      <t xml:space="preserve"> Number  </t>
    </r>
  </si>
  <si>
    <r>
      <t xml:space="preserve">  العدد</t>
    </r>
    <r>
      <rPr>
        <sz val="9"/>
        <color theme="1"/>
        <rFont val="Arial"/>
        <family val="2"/>
      </rPr>
      <t xml:space="preserve"> Number</t>
    </r>
  </si>
  <si>
    <r>
      <t xml:space="preserve">     العدد    </t>
    </r>
    <r>
      <rPr>
        <sz val="9"/>
        <color theme="1"/>
        <rFont val="Arial"/>
        <family val="2"/>
      </rPr>
      <t xml:space="preserve">   Number</t>
    </r>
  </si>
  <si>
    <r>
      <t xml:space="preserve">   العد</t>
    </r>
    <r>
      <rPr>
        <sz val="9"/>
        <color theme="1"/>
        <rFont val="Arial"/>
        <family val="2"/>
      </rPr>
      <t>د    Number</t>
    </r>
  </si>
  <si>
    <r>
      <t xml:space="preserve">  العد</t>
    </r>
    <r>
      <rPr>
        <sz val="9"/>
        <color theme="1"/>
        <rFont val="Arial"/>
        <family val="2"/>
      </rPr>
      <t>د Number</t>
    </r>
  </si>
  <si>
    <r>
      <t xml:space="preserve">  العدد
 </t>
    </r>
    <r>
      <rPr>
        <sz val="9"/>
        <color theme="1"/>
        <rFont val="Arial"/>
        <family val="2"/>
        <scheme val="minor"/>
      </rPr>
      <t>Number</t>
    </r>
  </si>
  <si>
    <r>
      <t xml:space="preserve">  العدد     </t>
    </r>
    <r>
      <rPr>
        <sz val="9"/>
        <color theme="1"/>
        <rFont val="Arial"/>
        <family val="2"/>
      </rPr>
      <t>Number</t>
    </r>
  </si>
  <si>
    <r>
      <t xml:space="preserve">    العدد  </t>
    </r>
    <r>
      <rPr>
        <sz val="9"/>
        <color theme="1"/>
        <rFont val="Arial"/>
        <family val="2"/>
      </rPr>
      <t xml:space="preserve">      Number   </t>
    </r>
  </si>
  <si>
    <r>
      <t xml:space="preserve">    العدد</t>
    </r>
    <r>
      <rPr>
        <sz val="9"/>
        <color theme="1"/>
        <rFont val="Arial"/>
        <family val="2"/>
      </rPr>
      <t xml:space="preserve">      Number</t>
    </r>
  </si>
  <si>
    <t xml:space="preserve">West Bank </t>
  </si>
  <si>
    <t xml:space="preserve"> Central  &amp; South America</t>
  </si>
  <si>
    <t>جدول 1: المؤشرات الرئيسة للنشاط الفندقي حسب الشهر والمنطقة خلال الربع الرابع، 2014</t>
  </si>
  <si>
    <t>Table 1: Main Indicators for Hotel Activities by Month and Region During the Fourth Quarter, 2014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</si>
  <si>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كانون أول، 2014</t>
    </r>
  </si>
  <si>
    <t>Table 2: Number of Hotels and Rooms by Facilities and Region as in December, 2014</t>
  </si>
  <si>
    <t>جدول 3: عدد الفنادق حسب توفر الخدمات العامة والمنطقة كما في شهر كانون أول، 2014</t>
  </si>
  <si>
    <t>Table 3: Number of Hotels by Availability of Public Services and Region as in December, 2014</t>
  </si>
  <si>
    <t>جدول 4: متوسط عدد العاملين في الفنادق حسب طبيعة العمل والجنس والمنطقة خلال الربع الرابع، 2014</t>
  </si>
  <si>
    <t>Table 4: Average Number of Workers in Hotels by Type of Work, Sex and Region During the Fourth Quarter, 2014</t>
  </si>
  <si>
    <t>Table 5: Number and Percentage of Guests by Nationality and Region During the Fourth Quarter, 2014</t>
  </si>
  <si>
    <t>جدول 5: عدد ونسبة النزلاء حسب الجنسية والمنطقة خلال الربع الرابع، 2014</t>
  </si>
  <si>
    <t>Table 5 (Cont.): Number and Percentage of Guests by Nationality and Region During the Fourth Quarter, 2014</t>
  </si>
  <si>
    <t>Table 6: Number and Percentage of Guest Nights by Nationality and Region During the Fourth Quarter, 2014</t>
  </si>
  <si>
    <t>جدول 6: عدد ونسبة ليالي المبيت حسب الجنسية والمنطقة خلال الربع الرابع، 2014</t>
  </si>
  <si>
    <t>جدول 6 (تابع): عدد ونسبة ليالي المبيت حسب الجنسية والمنطقة خلال الربع الرابع، 2014</t>
  </si>
  <si>
    <t>Table 6 (Cont.): Number and Percentage of Guest Nights by Nationality and Region During the Fourth Quarter, 2014</t>
  </si>
  <si>
    <t>Table 7: Average Length of Stay for the Guests in Hotels (Night/Guest) by Nationality and Region During the Fourth Quarter, 2014</t>
  </si>
  <si>
    <t>جدول 7: معدل مدة اقامة النزلاء في الفنادق (ليلة/نزيل) حسب الجنسية والمنطقة خلال الربع الرابع، 2014</t>
  </si>
  <si>
    <t>* يمثل الهاتف العمومي الذي يعمل بقطع نقدية او ببطاقات الهاتف</t>
  </si>
  <si>
    <t>* Represents a public telephone operated by coins or a phonecard</t>
  </si>
  <si>
    <t>* كما في شهر كانون أول 2014</t>
  </si>
  <si>
    <t>*As in December, 2014</t>
  </si>
  <si>
    <t>*0.0</t>
  </si>
  <si>
    <t>* النسبة المئوية أقل من 0.05%.</t>
  </si>
  <si>
    <t>* The Percentage less than 0.05%.</t>
  </si>
  <si>
    <r>
      <t xml:space="preserve">الولايات المتحدة وكندا     </t>
    </r>
    <r>
      <rPr>
        <sz val="9"/>
        <color theme="1"/>
        <rFont val="Arial"/>
        <family val="2"/>
      </rPr>
      <t xml:space="preserve"> U.S.A  &amp; Canada</t>
    </r>
  </si>
  <si>
    <t>هاتف عمومي*</t>
  </si>
  <si>
    <t>Puplic Telephone*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</si>
  <si>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</si>
  <si>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&amp; Canada</t>
    </r>
  </si>
  <si>
    <t xml:space="preserve">جدول 5 (تابع): عدد ونسبة النزلاء حسب الجنسية والمنطقة خلال الربع الرابع، 2014   </t>
  </si>
  <si>
    <r>
      <t>العدد</t>
    </r>
    <r>
      <rPr>
        <sz val="9"/>
        <color theme="1"/>
        <rFont val="Arial"/>
        <family val="2"/>
      </rPr>
      <t xml:space="preserve"> 
Number</t>
    </r>
  </si>
  <si>
    <t>عدد الأسرَّة المتاح</t>
  </si>
  <si>
    <t>إشغال الأسرَّة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</si>
</sst>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#,##0.0"/>
    <numFmt numFmtId="169" formatCode="_-* #,##0.0_-;_-* #,##0.0\-;_-* &quot;-&quot;??_-;_-@_-"/>
    <numFmt numFmtId="170" formatCode="_ * #,##0.0_ ;_ * \-#,##0.0_ ;_ * &quot;-&quot;??_ ;_ @_ "/>
    <numFmt numFmtId="171" formatCode="###0"/>
  </numFmts>
  <fonts count="3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sz val="9"/>
      <color indexed="8"/>
      <name val="Arial"/>
      <family val="2"/>
    </font>
    <font>
      <b/>
      <sz val="9"/>
      <color rgb="FF000000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1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0" borderId="0"/>
    <xf numFmtId="0" fontId="27" fillId="0" borderId="0"/>
  </cellStyleXfs>
  <cellXfs count="356">
    <xf numFmtId="0" fontId="0" fillId="0" borderId="0" xfId="0"/>
    <xf numFmtId="0" fontId="11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8" fillId="0" borderId="11" xfId="0" applyFont="1" applyBorder="1" applyAlignment="1">
      <alignment horizontal="center" vertical="top" readingOrder="2"/>
    </xf>
    <xf numFmtId="0" fontId="18" fillId="0" borderId="11" xfId="0" applyFont="1" applyBorder="1" applyAlignment="1">
      <alignment horizontal="center" vertical="top" wrapText="1" readingOrder="2"/>
    </xf>
    <xf numFmtId="0" fontId="15" fillId="0" borderId="11" xfId="0" applyFont="1" applyBorder="1" applyAlignment="1">
      <alignment horizontal="center" vertical="top" readingOrder="1"/>
    </xf>
    <xf numFmtId="0" fontId="15" fillId="0" borderId="13" xfId="0" applyFont="1" applyBorder="1" applyAlignment="1">
      <alignment horizontal="center" vertical="top" readingOrder="2"/>
    </xf>
    <xf numFmtId="169" fontId="0" fillId="0" borderId="0" xfId="0" applyNumberFormat="1"/>
    <xf numFmtId="0" fontId="24" fillId="0" borderId="0" xfId="0" applyFont="1"/>
    <xf numFmtId="166" fontId="24" fillId="0" borderId="0" xfId="0" applyNumberFormat="1" applyFont="1"/>
    <xf numFmtId="167" fontId="0" fillId="0" borderId="0" xfId="0" applyNumberFormat="1"/>
    <xf numFmtId="0" fontId="5" fillId="0" borderId="10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167" fontId="12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 readingOrder="1"/>
    </xf>
    <xf numFmtId="0" fontId="5" fillId="0" borderId="3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0" fillId="0" borderId="0" xfId="0" applyNumberFormat="1"/>
    <xf numFmtId="166" fontId="0" fillId="0" borderId="0" xfId="0" applyNumberFormat="1"/>
    <xf numFmtId="0" fontId="7" fillId="0" borderId="10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right" vertical="center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7" fillId="0" borderId="7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9" xfId="0" applyFont="1" applyBorder="1" applyAlignment="1">
      <alignment horizontal="left" vertical="center" indent="1" readingOrder="1"/>
    </xf>
    <xf numFmtId="3" fontId="5" fillId="0" borderId="5" xfId="0" applyNumberFormat="1" applyFont="1" applyBorder="1" applyAlignment="1">
      <alignment horizontal="right" vertical="center" indent="1" readingOrder="2"/>
    </xf>
    <xf numFmtId="3" fontId="7" fillId="0" borderId="5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left" vertical="center" indent="1" readingOrder="1"/>
    </xf>
    <xf numFmtId="0" fontId="6" fillId="0" borderId="4" xfId="0" applyFont="1" applyBorder="1" applyAlignment="1">
      <alignment horizontal="left" vertical="center" indent="1" readingOrder="1"/>
    </xf>
    <xf numFmtId="0" fontId="8" fillId="0" borderId="1" xfId="0" applyFont="1" applyBorder="1" applyAlignment="1">
      <alignment horizontal="center" vertical="center" wrapText="1" readingOrder="1"/>
    </xf>
    <xf numFmtId="3" fontId="12" fillId="0" borderId="15" xfId="1" applyNumberFormat="1" applyFont="1" applyBorder="1" applyAlignment="1">
      <alignment horizontal="center" vertical="center"/>
    </xf>
    <xf numFmtId="3" fontId="21" fillId="0" borderId="1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 indent="1" readingOrder="2"/>
    </xf>
    <xf numFmtId="3" fontId="5" fillId="0" borderId="2" xfId="0" applyNumberFormat="1" applyFont="1" applyBorder="1" applyAlignment="1">
      <alignment horizontal="right" vertical="center" wrapText="1" indent="1" readingOrder="2"/>
    </xf>
    <xf numFmtId="3" fontId="5" fillId="0" borderId="5" xfId="0" applyNumberFormat="1" applyFont="1" applyBorder="1" applyAlignment="1">
      <alignment horizontal="right" vertical="center" wrapText="1" indent="1" readingOrder="2"/>
    </xf>
    <xf numFmtId="3" fontId="7" fillId="0" borderId="5" xfId="0" applyNumberFormat="1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12" fillId="0" borderId="12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indent="1" readingOrder="2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1"/>
    </xf>
    <xf numFmtId="0" fontId="18" fillId="0" borderId="11" xfId="0" applyFont="1" applyBorder="1" applyAlignment="1">
      <alignment horizontal="center" vertical="center" readingOrder="2"/>
    </xf>
    <xf numFmtId="0" fontId="18" fillId="0" borderId="11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readingOrder="2"/>
    </xf>
    <xf numFmtId="0" fontId="15" fillId="0" borderId="11" xfId="0" applyFont="1" applyBorder="1" applyAlignment="1">
      <alignment horizontal="center" vertical="center" readingOrder="1"/>
    </xf>
    <xf numFmtId="3" fontId="7" fillId="0" borderId="7" xfId="0" applyNumberFormat="1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168" fontId="21" fillId="0" borderId="15" xfId="1" applyNumberFormat="1" applyFont="1" applyBorder="1" applyAlignment="1">
      <alignment horizontal="center" vertical="center"/>
    </xf>
    <xf numFmtId="168" fontId="20" fillId="0" borderId="15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left" vertical="center" indent="1" readingOrder="1"/>
    </xf>
    <xf numFmtId="3" fontId="7" fillId="0" borderId="7" xfId="0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16" fillId="0" borderId="12" xfId="0" applyFont="1" applyBorder="1" applyAlignment="1">
      <alignment horizontal="center" vertical="center" readingOrder="1"/>
    </xf>
    <xf numFmtId="164" fontId="24" fillId="0" borderId="0" xfId="0" applyNumberFormat="1" applyFont="1"/>
    <xf numFmtId="170" fontId="24" fillId="0" borderId="0" xfId="0" applyNumberFormat="1" applyFont="1"/>
    <xf numFmtId="167" fontId="6" fillId="0" borderId="0" xfId="1" applyNumberFormat="1" applyFont="1" applyBorder="1" applyAlignment="1">
      <alignment horizontal="right" vertical="center" indent="1"/>
    </xf>
    <xf numFmtId="166" fontId="6" fillId="0" borderId="0" xfId="0" applyNumberFormat="1" applyFont="1" applyBorder="1"/>
    <xf numFmtId="166" fontId="8" fillId="0" borderId="0" xfId="0" applyNumberFormat="1" applyFont="1" applyBorder="1"/>
    <xf numFmtId="167" fontId="8" fillId="0" borderId="0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167" fontId="6" fillId="0" borderId="3" xfId="1" applyNumberFormat="1" applyFont="1" applyBorder="1" applyAlignment="1">
      <alignment horizontal="right" vertical="center" indent="1"/>
    </xf>
    <xf numFmtId="169" fontId="6" fillId="0" borderId="0" xfId="1" applyNumberFormat="1" applyFont="1" applyBorder="1" applyAlignment="1">
      <alignment horizontal="right" vertical="center" indent="1"/>
    </xf>
    <xf numFmtId="169" fontId="8" fillId="0" borderId="0" xfId="1" applyNumberFormat="1" applyFont="1" applyBorder="1" applyAlignment="1">
      <alignment horizontal="right" vertical="center" indent="1"/>
    </xf>
    <xf numFmtId="169" fontId="8" fillId="0" borderId="8" xfId="1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169" fontId="0" fillId="0" borderId="0" xfId="0" applyNumberFormat="1" applyAlignment="1"/>
    <xf numFmtId="164" fontId="0" fillId="0" borderId="0" xfId="0" applyNumberFormat="1" applyAlignment="1"/>
    <xf numFmtId="164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vertical="top" wrapText="1" readingOrder="2"/>
    </xf>
    <xf numFmtId="0" fontId="7" fillId="0" borderId="5" xfId="0" applyFont="1" applyBorder="1" applyAlignment="1">
      <alignment vertical="top" wrapText="1" readingOrder="2"/>
    </xf>
    <xf numFmtId="0" fontId="7" fillId="0" borderId="7" xfId="0" applyFont="1" applyBorder="1" applyAlignment="1">
      <alignment vertical="top" wrapText="1" readingOrder="2"/>
    </xf>
    <xf numFmtId="3" fontId="8" fillId="0" borderId="6" xfId="1" applyNumberFormat="1" applyFont="1" applyBorder="1" applyAlignment="1">
      <alignment horizontal="center" vertical="center" wrapText="1"/>
    </xf>
    <xf numFmtId="3" fontId="8" fillId="0" borderId="11" xfId="1" applyNumberFormat="1" applyFont="1" applyBorder="1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0" fontId="16" fillId="0" borderId="12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wrapText="1" readingOrder="1"/>
    </xf>
    <xf numFmtId="1" fontId="0" fillId="0" borderId="0" xfId="0" applyNumberFormat="1"/>
    <xf numFmtId="0" fontId="0" fillId="0" borderId="0" xfId="0" applyBorder="1" applyAlignment="1">
      <alignment horizontal="right"/>
    </xf>
    <xf numFmtId="0" fontId="28" fillId="0" borderId="0" xfId="25" applyFont="1" applyBorder="1" applyAlignment="1">
      <alignment horizontal="center" wrapText="1"/>
    </xf>
    <xf numFmtId="0" fontId="27" fillId="0" borderId="0" xfId="25" applyBorder="1"/>
    <xf numFmtId="0" fontId="0" fillId="0" borderId="0" xfId="0" applyBorder="1"/>
    <xf numFmtId="0" fontId="28" fillId="0" borderId="0" xfId="25" applyFont="1" applyBorder="1" applyAlignment="1">
      <alignment horizontal="left" vertical="top" wrapText="1"/>
    </xf>
    <xf numFmtId="171" fontId="28" fillId="0" borderId="0" xfId="25" applyNumberFormat="1" applyFont="1" applyBorder="1" applyAlignment="1">
      <alignment horizontal="right" vertical="top"/>
    </xf>
    <xf numFmtId="1" fontId="0" fillId="0" borderId="0" xfId="0" applyNumberFormat="1" applyBorder="1"/>
    <xf numFmtId="0" fontId="5" fillId="0" borderId="10" xfId="0" applyFont="1" applyBorder="1" applyAlignment="1">
      <alignment horizontal="right" vertical="top" indent="1" readingOrder="2"/>
    </xf>
    <xf numFmtId="167" fontId="6" fillId="0" borderId="3" xfId="1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7" fillId="0" borderId="11" xfId="0" applyFont="1" applyBorder="1" applyAlignment="1">
      <alignment horizontal="right" vertical="top" indent="1" readingOrder="2"/>
    </xf>
    <xf numFmtId="167" fontId="25" fillId="0" borderId="0" xfId="1" applyNumberFormat="1" applyFont="1" applyBorder="1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0" fontId="7" fillId="0" borderId="12" xfId="0" applyFont="1" applyBorder="1" applyAlignment="1">
      <alignment horizontal="right" vertical="top" indent="1" readingOrder="2"/>
    </xf>
    <xf numFmtId="167" fontId="25" fillId="0" borderId="7" xfId="1" applyNumberFormat="1" applyFont="1" applyBorder="1" applyAlignment="1">
      <alignment horizontal="right" vertical="top" indent="1"/>
    </xf>
    <xf numFmtId="167" fontId="25" fillId="0" borderId="8" xfId="1" applyNumberFormat="1" applyFont="1" applyBorder="1" applyAlignment="1">
      <alignment horizontal="right" vertical="top" indent="1"/>
    </xf>
    <xf numFmtId="167" fontId="25" fillId="0" borderId="9" xfId="1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167" fontId="6" fillId="0" borderId="0" xfId="1" applyNumberFormat="1" applyFont="1" applyBorder="1" applyAlignment="1">
      <alignment horizontal="right" vertical="top" indent="1"/>
    </xf>
    <xf numFmtId="3" fontId="12" fillId="0" borderId="1" xfId="1" applyNumberFormat="1" applyFont="1" applyBorder="1" applyAlignment="1">
      <alignment horizontal="center" vertical="center"/>
    </xf>
    <xf numFmtId="168" fontId="20" fillId="0" borderId="14" xfId="1" applyNumberFormat="1" applyFont="1" applyBorder="1" applyAlignment="1">
      <alignment horizontal="center" vertical="center"/>
    </xf>
    <xf numFmtId="168" fontId="20" fillId="0" borderId="1" xfId="1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171" fontId="25" fillId="0" borderId="0" xfId="26" applyNumberFormat="1" applyFont="1" applyBorder="1" applyAlignment="1">
      <alignment horizontal="right" vertical="top" indent="1"/>
    </xf>
    <xf numFmtId="167" fontId="6" fillId="0" borderId="2" xfId="1" applyNumberFormat="1" applyFont="1" applyBorder="1" applyAlignment="1">
      <alignment horizontal="right" vertical="top" indent="1"/>
    </xf>
    <xf numFmtId="166" fontId="6" fillId="0" borderId="0" xfId="0" applyNumberFormat="1" applyFont="1" applyBorder="1" applyAlignment="1">
      <alignment horizontal="right" vertical="top" indent="1"/>
    </xf>
    <xf numFmtId="166" fontId="8" fillId="0" borderId="0" xfId="0" applyNumberFormat="1" applyFont="1" applyBorder="1" applyAlignment="1">
      <alignment horizontal="right" vertical="top" indent="1"/>
    </xf>
    <xf numFmtId="166" fontId="8" fillId="0" borderId="8" xfId="0" applyNumberFormat="1" applyFont="1" applyBorder="1" applyAlignment="1">
      <alignment horizontal="right" vertical="top" indent="1"/>
    </xf>
    <xf numFmtId="166" fontId="0" fillId="0" borderId="0" xfId="0" applyNumberFormat="1" applyBorder="1"/>
    <xf numFmtId="0" fontId="6" fillId="0" borderId="10" xfId="0" applyFont="1" applyBorder="1" applyAlignment="1">
      <alignment horizontal="left" vertical="center" indent="1" readingOrder="1"/>
    </xf>
    <xf numFmtId="0" fontId="20" fillId="0" borderId="0" xfId="0" applyFont="1" applyAlignment="1"/>
    <xf numFmtId="167" fontId="0" fillId="0" borderId="0" xfId="0" applyNumberFormat="1" applyAlignment="1"/>
    <xf numFmtId="0" fontId="5" fillId="0" borderId="10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0" fontId="20" fillId="0" borderId="3" xfId="0" applyFont="1" applyBorder="1" applyAlignment="1"/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 indent="1"/>
    </xf>
    <xf numFmtId="0" fontId="0" fillId="0" borderId="0" xfId="0" applyAlignment="1">
      <alignment vertical="center" readingOrder="1"/>
    </xf>
    <xf numFmtId="0" fontId="20" fillId="0" borderId="0" xfId="0" applyFont="1" applyBorder="1" applyAlignment="1">
      <alignment vertical="center" readingOrder="1"/>
    </xf>
    <xf numFmtId="0" fontId="7" fillId="0" borderId="10" xfId="0" applyFont="1" applyBorder="1" applyAlignment="1">
      <alignment horizontal="center" vertical="center" wrapText="1" readingOrder="2"/>
    </xf>
    <xf numFmtId="3" fontId="6" fillId="0" borderId="0" xfId="1" applyNumberFormat="1" applyFont="1" applyBorder="1" applyAlignment="1">
      <alignment horizontal="right" vertical="top" indent="1"/>
    </xf>
    <xf numFmtId="3" fontId="8" fillId="0" borderId="0" xfId="1" applyNumberFormat="1" applyFont="1" applyBorder="1" applyAlignment="1">
      <alignment horizontal="right" vertical="top" indent="1"/>
    </xf>
    <xf numFmtId="3" fontId="8" fillId="0" borderId="8" xfId="1" applyNumberFormat="1" applyFont="1" applyBorder="1" applyAlignment="1">
      <alignment horizontal="right" vertical="top" indent="1"/>
    </xf>
    <xf numFmtId="3" fontId="6" fillId="0" borderId="2" xfId="1" applyNumberFormat="1" applyFont="1" applyBorder="1" applyAlignment="1">
      <alignment horizontal="right" vertical="top" indent="1"/>
    </xf>
    <xf numFmtId="3" fontId="8" fillId="0" borderId="5" xfId="1" applyNumberFormat="1" applyFont="1" applyBorder="1" applyAlignment="1">
      <alignment horizontal="right" vertical="top" indent="1"/>
    </xf>
    <xf numFmtId="3" fontId="8" fillId="0" borderId="7" xfId="1" applyNumberFormat="1" applyFont="1" applyBorder="1" applyAlignment="1">
      <alignment horizontal="right" vertical="top" indent="1"/>
    </xf>
    <xf numFmtId="3" fontId="6" fillId="0" borderId="8" xfId="1" applyNumberFormat="1" applyFont="1" applyBorder="1" applyAlignment="1">
      <alignment horizontal="right" vertical="top" indent="1"/>
    </xf>
    <xf numFmtId="3" fontId="6" fillId="0" borderId="9" xfId="1" applyNumberFormat="1" applyFont="1" applyBorder="1" applyAlignment="1">
      <alignment horizontal="right" vertical="top" indent="1"/>
    </xf>
    <xf numFmtId="167" fontId="6" fillId="0" borderId="3" xfId="1" applyNumberFormat="1" applyFont="1" applyBorder="1" applyAlignment="1">
      <alignment horizontal="right" vertical="top" wrapText="1" indent="1"/>
    </xf>
    <xf numFmtId="3" fontId="6" fillId="0" borderId="0" xfId="1" applyNumberFormat="1" applyFont="1" applyAlignment="1">
      <alignment horizontal="right" vertical="top" indent="1"/>
    </xf>
    <xf numFmtId="166" fontId="12" fillId="0" borderId="0" xfId="0" applyNumberFormat="1" applyFont="1" applyAlignment="1">
      <alignment horizontal="right" vertical="top" indent="1"/>
    </xf>
    <xf numFmtId="3" fontId="8" fillId="0" borderId="0" xfId="1" applyNumberFormat="1" applyFont="1" applyAlignment="1">
      <alignment horizontal="right" vertical="top" indent="1"/>
    </xf>
    <xf numFmtId="166" fontId="13" fillId="0" borderId="0" xfId="0" applyNumberFormat="1" applyFont="1" applyAlignment="1">
      <alignment horizontal="right" vertical="top" indent="1"/>
    </xf>
    <xf numFmtId="1" fontId="13" fillId="0" borderId="0" xfId="0" applyNumberFormat="1" applyFont="1" applyAlignment="1">
      <alignment horizontal="right" vertical="top" indent="1"/>
    </xf>
    <xf numFmtId="166" fontId="13" fillId="0" borderId="8" xfId="0" applyNumberFormat="1" applyFont="1" applyBorder="1" applyAlignment="1">
      <alignment horizontal="right" vertical="top" indent="1"/>
    </xf>
    <xf numFmtId="167" fontId="6" fillId="0" borderId="4" xfId="1" applyNumberFormat="1" applyFont="1" applyBorder="1" applyAlignment="1">
      <alignment horizontal="right" vertical="top" indent="1"/>
    </xf>
    <xf numFmtId="167" fontId="25" fillId="0" borderId="5" xfId="1" applyNumberFormat="1" applyFont="1" applyBorder="1" applyAlignment="1">
      <alignment horizontal="right" vertical="top" indent="1"/>
    </xf>
    <xf numFmtId="167" fontId="25" fillId="0" borderId="6" xfId="1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indent="1"/>
    </xf>
    <xf numFmtId="166" fontId="6" fillId="0" borderId="0" xfId="0" applyNumberFormat="1" applyFont="1" applyAlignment="1">
      <alignment horizontal="right" vertical="top" indent="1"/>
    </xf>
    <xf numFmtId="166" fontId="8" fillId="0" borderId="0" xfId="0" applyNumberFormat="1" applyFont="1" applyAlignment="1">
      <alignment horizontal="right" vertical="top" indent="1"/>
    </xf>
    <xf numFmtId="166" fontId="6" fillId="0" borderId="8" xfId="0" applyNumberFormat="1" applyFont="1" applyBorder="1" applyAlignment="1">
      <alignment horizontal="right" vertical="top" indent="1"/>
    </xf>
    <xf numFmtId="0" fontId="17" fillId="0" borderId="11" xfId="0" applyFont="1" applyBorder="1" applyAlignment="1">
      <alignment horizontal="left" vertical="center" wrapText="1" indent="1" readingOrder="1"/>
    </xf>
    <xf numFmtId="0" fontId="17" fillId="0" borderId="12" xfId="0" applyFont="1" applyBorder="1" applyAlignment="1">
      <alignment horizontal="left" vertical="center" wrapText="1" indent="1" readingOrder="1"/>
    </xf>
    <xf numFmtId="166" fontId="20" fillId="0" borderId="0" xfId="0" applyNumberFormat="1" applyFont="1" applyAlignment="1">
      <alignment vertical="center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0" fontId="20" fillId="0" borderId="0" xfId="0" applyFont="1" applyBorder="1" applyAlignment="1">
      <alignment vertical="center"/>
    </xf>
    <xf numFmtId="0" fontId="10" fillId="0" borderId="0" xfId="0" applyFont="1" applyAlignment="1">
      <alignment horizontal="right" vertical="center" readingOrder="2"/>
    </xf>
    <xf numFmtId="166" fontId="0" fillId="0" borderId="0" xfId="0" applyNumberFormat="1" applyAlignment="1">
      <alignment vertical="center"/>
    </xf>
    <xf numFmtId="3" fontId="5" fillId="0" borderId="3" xfId="0" applyNumberFormat="1" applyFont="1" applyBorder="1" applyAlignment="1">
      <alignment horizontal="right" vertical="center" wrapText="1" readingOrder="2"/>
    </xf>
    <xf numFmtId="0" fontId="6" fillId="0" borderId="6" xfId="0" applyFont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8" fillId="0" borderId="9" xfId="0" applyFont="1" applyBorder="1" applyAlignment="1">
      <alignment horizontal="left" vertical="center" wrapText="1" readingOrder="1"/>
    </xf>
    <xf numFmtId="3" fontId="6" fillId="0" borderId="3" xfId="1" applyNumberFormat="1" applyFont="1" applyBorder="1" applyAlignment="1">
      <alignment horizontal="right" vertical="center" indent="1"/>
    </xf>
    <xf numFmtId="168" fontId="12" fillId="0" borderId="3" xfId="1" applyNumberFormat="1" applyFont="1" applyBorder="1" applyAlignment="1">
      <alignment horizontal="right" vertical="center" indent="1"/>
    </xf>
    <xf numFmtId="168" fontId="12" fillId="0" borderId="3" xfId="0" applyNumberFormat="1" applyFont="1" applyBorder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8" fontId="12" fillId="0" borderId="0" xfId="0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8" fontId="13" fillId="0" borderId="0" xfId="0" applyNumberFormat="1" applyFont="1" applyBorder="1" applyAlignment="1">
      <alignment horizontal="right" vertical="center" indent="1"/>
    </xf>
    <xf numFmtId="3" fontId="8" fillId="0" borderId="0" xfId="26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168" fontId="13" fillId="0" borderId="8" xfId="1" applyNumberFormat="1" applyFont="1" applyBorder="1" applyAlignment="1">
      <alignment horizontal="right" vertical="center" indent="1"/>
    </xf>
    <xf numFmtId="168" fontId="13" fillId="0" borderId="8" xfId="0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3" fontId="12" fillId="0" borderId="8" xfId="0" applyNumberFormat="1" applyFont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right" vertical="top" indent="1"/>
    </xf>
    <xf numFmtId="49" fontId="6" fillId="0" borderId="0" xfId="1" applyNumberFormat="1" applyFont="1" applyBorder="1" applyAlignment="1">
      <alignment horizontal="right" vertical="top" indent="1"/>
    </xf>
    <xf numFmtId="49" fontId="8" fillId="0" borderId="0" xfId="1" applyNumberFormat="1" applyFont="1" applyBorder="1" applyAlignment="1">
      <alignment horizontal="right" vertical="top" indent="1"/>
    </xf>
    <xf numFmtId="49" fontId="8" fillId="0" borderId="8" xfId="1" applyNumberFormat="1" applyFont="1" applyBorder="1" applyAlignment="1">
      <alignment horizontal="right" vertical="top" indent="1"/>
    </xf>
    <xf numFmtId="168" fontId="6" fillId="0" borderId="3" xfId="1" applyNumberFormat="1" applyFont="1" applyBorder="1" applyAlignment="1">
      <alignment horizontal="right" vertical="top" indent="1"/>
    </xf>
    <xf numFmtId="168" fontId="6" fillId="0" borderId="3" xfId="0" applyNumberFormat="1" applyFont="1" applyBorder="1" applyAlignment="1">
      <alignment horizontal="right" vertical="top" indent="1"/>
    </xf>
    <xf numFmtId="168" fontId="6" fillId="0" borderId="0" xfId="1" applyNumberFormat="1" applyFont="1" applyBorder="1" applyAlignment="1">
      <alignment horizontal="right" vertical="top" indent="1"/>
    </xf>
    <xf numFmtId="168" fontId="6" fillId="0" borderId="0" xfId="0" applyNumberFormat="1" applyFont="1" applyBorder="1" applyAlignment="1">
      <alignment horizontal="right" vertical="top" indent="1"/>
    </xf>
    <xf numFmtId="168" fontId="8" fillId="0" borderId="0" xfId="1" applyNumberFormat="1" applyFont="1" applyBorder="1" applyAlignment="1">
      <alignment horizontal="right" vertical="top" indent="1"/>
    </xf>
    <xf numFmtId="168" fontId="8" fillId="0" borderId="0" xfId="0" applyNumberFormat="1" applyFont="1" applyBorder="1" applyAlignment="1">
      <alignment horizontal="right" vertical="top" indent="1"/>
    </xf>
    <xf numFmtId="168" fontId="8" fillId="0" borderId="8" xfId="1" applyNumberFormat="1" applyFont="1" applyBorder="1" applyAlignment="1">
      <alignment horizontal="right" vertical="top" indent="1"/>
    </xf>
    <xf numFmtId="168" fontId="8" fillId="0" borderId="8" xfId="0" applyNumberFormat="1" applyFont="1" applyBorder="1" applyAlignment="1">
      <alignment horizontal="right" vertical="top" indent="1"/>
    </xf>
    <xf numFmtId="49" fontId="6" fillId="0" borderId="0" xfId="1" applyNumberFormat="1" applyFont="1" applyBorder="1" applyAlignment="1">
      <alignment horizontal="right" vertical="top" indent="1" readingOrder="2"/>
    </xf>
    <xf numFmtId="49" fontId="6" fillId="0" borderId="3" xfId="1" applyNumberFormat="1" applyFont="1" applyBorder="1" applyAlignment="1">
      <alignment horizontal="right" vertical="top" indent="1" readingOrder="2"/>
    </xf>
    <xf numFmtId="49" fontId="6" fillId="0" borderId="8" xfId="1" applyNumberFormat="1" applyFont="1" applyBorder="1" applyAlignment="1">
      <alignment horizontal="right" vertical="top" indent="1" readingOrder="2"/>
    </xf>
    <xf numFmtId="3" fontId="6" fillId="0" borderId="0" xfId="1" applyNumberFormat="1" applyFont="1" applyBorder="1" applyAlignment="1">
      <alignment horizontal="right" vertical="top" indent="1" readingOrder="2"/>
    </xf>
    <xf numFmtId="3" fontId="8" fillId="0" borderId="0" xfId="1" applyNumberFormat="1" applyFont="1" applyBorder="1" applyAlignment="1">
      <alignment horizontal="right" vertical="top" indent="1" readingOrder="2"/>
    </xf>
    <xf numFmtId="3" fontId="25" fillId="0" borderId="0" xfId="26" applyNumberFormat="1" applyFont="1" applyBorder="1" applyAlignment="1">
      <alignment horizontal="right" vertical="top" indent="1" readingOrder="2"/>
    </xf>
    <xf numFmtId="3" fontId="8" fillId="0" borderId="8" xfId="1" applyNumberFormat="1" applyFont="1" applyBorder="1" applyAlignment="1">
      <alignment horizontal="right" vertical="top" indent="1" readingOrder="2"/>
    </xf>
    <xf numFmtId="3" fontId="6" fillId="0" borderId="0" xfId="1" applyNumberFormat="1" applyFont="1" applyAlignment="1">
      <alignment horizontal="right" vertical="top" indent="1" readingOrder="2"/>
    </xf>
    <xf numFmtId="3" fontId="6" fillId="0" borderId="8" xfId="1" applyNumberFormat="1" applyFont="1" applyBorder="1" applyAlignment="1">
      <alignment horizontal="right" vertical="top" indent="1" readingOrder="2"/>
    </xf>
    <xf numFmtId="168" fontId="6" fillId="0" borderId="3" xfId="0" applyNumberFormat="1" applyFont="1" applyBorder="1" applyAlignment="1">
      <alignment horizontal="right" vertical="top" indent="1" readingOrder="2"/>
    </xf>
    <xf numFmtId="168" fontId="6" fillId="0" borderId="0" xfId="0" applyNumberFormat="1" applyFont="1" applyBorder="1" applyAlignment="1">
      <alignment horizontal="right" vertical="top" indent="1" readingOrder="2"/>
    </xf>
    <xf numFmtId="168" fontId="8" fillId="0" borderId="0" xfId="0" applyNumberFormat="1" applyFont="1" applyBorder="1" applyAlignment="1">
      <alignment horizontal="right" vertical="top" indent="1" readingOrder="2"/>
    </xf>
    <xf numFmtId="168" fontId="8" fillId="0" borderId="8" xfId="0" applyNumberFormat="1" applyFont="1" applyBorder="1" applyAlignment="1">
      <alignment horizontal="right" vertical="top" indent="1" readingOrder="2"/>
    </xf>
    <xf numFmtId="168" fontId="8" fillId="0" borderId="0" xfId="1" applyNumberFormat="1" applyFont="1" applyBorder="1" applyAlignment="1">
      <alignment horizontal="right" vertical="top" indent="1" readingOrder="1"/>
    </xf>
    <xf numFmtId="3" fontId="5" fillId="0" borderId="0" xfId="0" applyNumberFormat="1" applyFont="1" applyBorder="1" applyAlignment="1">
      <alignment horizontal="right" vertical="center" wrapText="1" indent="1" readingOrder="2"/>
    </xf>
    <xf numFmtId="3" fontId="7" fillId="0" borderId="0" xfId="0" applyNumberFormat="1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center" vertical="center" wrapText="1" readingOrder="2"/>
    </xf>
    <xf numFmtId="0" fontId="0" fillId="0" borderId="0" xfId="0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left" vertical="top" wrapText="1" readingOrder="2"/>
    </xf>
    <xf numFmtId="0" fontId="6" fillId="0" borderId="14" xfId="0" applyFont="1" applyBorder="1" applyAlignment="1">
      <alignment horizontal="left" vertical="top" wrapText="1" readingOrder="2"/>
    </xf>
    <xf numFmtId="0" fontId="5" fillId="0" borderId="13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right" vertical="center" wrapText="1" readingOrder="2"/>
    </xf>
    <xf numFmtId="0" fontId="20" fillId="0" borderId="3" xfId="0" applyFont="1" applyBorder="1" applyAlignment="1">
      <alignment horizontal="right" vertical="center" readingOrder="2"/>
    </xf>
    <xf numFmtId="0" fontId="20" fillId="0" borderId="0" xfId="0" applyFont="1" applyBorder="1" applyAlignment="1">
      <alignment horizontal="right" vertical="center" readingOrder="2"/>
    </xf>
    <xf numFmtId="0" fontId="20" fillId="0" borderId="0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right" vertical="top" wrapText="1" readingOrder="2"/>
    </xf>
    <xf numFmtId="0" fontId="6" fillId="0" borderId="15" xfId="0" applyFont="1" applyBorder="1" applyAlignment="1">
      <alignment vertical="center" wrapText="1" readingOrder="2"/>
    </xf>
    <xf numFmtId="0" fontId="6" fillId="0" borderId="14" xfId="0" applyFont="1" applyBorder="1" applyAlignment="1">
      <alignment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1"/>
    </xf>
    <xf numFmtId="0" fontId="27" fillId="0" borderId="0" xfId="25" applyBorder="1" applyAlignment="1">
      <alignment horizontal="center" vertical="center" wrapText="1"/>
    </xf>
    <xf numFmtId="0" fontId="27" fillId="0" borderId="0" xfId="25" applyFont="1" applyBorder="1" applyAlignment="1">
      <alignment horizontal="center" vertical="center"/>
    </xf>
    <xf numFmtId="0" fontId="28" fillId="0" borderId="0" xfId="25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right" vertical="top" wrapText="1" readingOrder="2"/>
    </xf>
    <xf numFmtId="3" fontId="7" fillId="0" borderId="0" xfId="0" applyNumberFormat="1" applyFont="1" applyBorder="1" applyAlignment="1">
      <alignment horizontal="right" vertical="top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0" fontId="16" fillId="0" borderId="15" xfId="0" applyFont="1" applyBorder="1" applyAlignment="1">
      <alignment horizontal="center" vertical="center" readingOrder="1"/>
    </xf>
    <xf numFmtId="0" fontId="16" fillId="0" borderId="14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0" fontId="16" fillId="0" borderId="12" xfId="0" applyFont="1" applyBorder="1" applyAlignment="1">
      <alignment horizontal="center" vertical="center" readingOrder="1"/>
    </xf>
    <xf numFmtId="0" fontId="20" fillId="0" borderId="3" xfId="0" applyFont="1" applyBorder="1" applyAlignment="1">
      <alignment horizontal="right" readingOrder="2"/>
    </xf>
    <xf numFmtId="0" fontId="7" fillId="0" borderId="11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vertical="center" wrapText="1" readingOrder="2"/>
    </xf>
    <xf numFmtId="0" fontId="5" fillId="0" borderId="15" xfId="0" applyFont="1" applyBorder="1" applyAlignment="1">
      <alignment vertical="center" wrapText="1" readingOrder="2"/>
    </xf>
    <xf numFmtId="0" fontId="6" fillId="0" borderId="15" xfId="0" applyFont="1" applyBorder="1" applyAlignment="1">
      <alignment horizontal="lef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7" fillId="0" borderId="12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6" fillId="0" borderId="15" xfId="0" applyFont="1" applyBorder="1" applyAlignment="1">
      <alignment horizontal="left" vertical="center" wrapText="1" readingOrder="2"/>
    </xf>
    <xf numFmtId="0" fontId="8" fillId="0" borderId="11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top" wrapText="1" readingOrder="1"/>
    </xf>
    <xf numFmtId="0" fontId="6" fillId="0" borderId="11" xfId="0" applyFont="1" applyBorder="1" applyAlignment="1">
      <alignment horizontal="center" vertical="top" wrapText="1" readingOrder="1"/>
    </xf>
    <xf numFmtId="0" fontId="12" fillId="0" borderId="7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top" readingOrder="2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5" fillId="0" borderId="15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lef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7" fillId="0" borderId="5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7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9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 vertical="top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9" xfId="0" applyFont="1" applyBorder="1" applyAlignment="1">
      <alignment horizontal="center" vertical="center" wrapText="1" readingOrder="2"/>
    </xf>
  </cellXfs>
  <cellStyles count="27">
    <cellStyle name="Comma" xfId="1" builtinId="3"/>
    <cellStyle name="Comma 10" xfId="12"/>
    <cellStyle name="Comma 11" xfId="13"/>
    <cellStyle name="Comma 12" xfId="14"/>
    <cellStyle name="Comma 13" xfId="16"/>
    <cellStyle name="Comma 14" xfId="17"/>
    <cellStyle name="Comma 15" xfId="15"/>
    <cellStyle name="Comma 16" xfId="18"/>
    <cellStyle name="Comma 17" xfId="19"/>
    <cellStyle name="Comma 18" xfId="20"/>
    <cellStyle name="Comma 19" xfId="21"/>
    <cellStyle name="Comma 2" xfId="3"/>
    <cellStyle name="Comma 20" xfId="22"/>
    <cellStyle name="Comma 21" xfId="23"/>
    <cellStyle name="Comma 22" xfId="2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2"/>
    <cellStyle name="Normal 3" xfId="4"/>
    <cellStyle name="Normal_tab2" xfId="26"/>
    <cellStyle name="Normal_tab4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tables-final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1"/>
      <sheetName val="tab2"/>
      <sheetName val="tap3"/>
      <sheetName val="tab4"/>
      <sheetName val="tab5-1"/>
      <sheetName val="tab5-2 "/>
      <sheetName val="tab6-1 "/>
      <sheetName val="tab6-2  "/>
      <sheetName val="tab7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E8">
            <v>10.199999999999999</v>
          </cell>
          <cell r="G8">
            <v>0.6</v>
          </cell>
          <cell r="I8">
            <v>10.6</v>
          </cell>
          <cell r="K8">
            <v>11</v>
          </cell>
          <cell r="M8">
            <v>8.9</v>
          </cell>
        </row>
        <row r="9">
          <cell r="E9">
            <v>9.1</v>
          </cell>
          <cell r="G9">
            <v>0.6</v>
          </cell>
          <cell r="I9">
            <v>14.2</v>
          </cell>
          <cell r="K9">
            <v>10.4</v>
          </cell>
          <cell r="M9">
            <v>8.1</v>
          </cell>
        </row>
        <row r="10">
          <cell r="E10">
            <v>9.9</v>
          </cell>
          <cell r="G10">
            <v>0.6</v>
          </cell>
          <cell r="I10">
            <v>5</v>
          </cell>
          <cell r="K10">
            <v>12.6</v>
          </cell>
          <cell r="M10">
            <v>11.5</v>
          </cell>
        </row>
        <row r="11">
          <cell r="E11">
            <v>12.9</v>
          </cell>
          <cell r="G11">
            <v>0.7</v>
          </cell>
          <cell r="I11">
            <v>11.2</v>
          </cell>
          <cell r="K11">
            <v>10.199999999999999</v>
          </cell>
          <cell r="M11">
            <v>6.9</v>
          </cell>
        </row>
        <row r="13">
          <cell r="E13">
            <v>20.9</v>
          </cell>
          <cell r="G13">
            <v>2.6</v>
          </cell>
          <cell r="I13">
            <v>50.9</v>
          </cell>
          <cell r="K13">
            <v>0.8</v>
          </cell>
          <cell r="M13">
            <v>2.1</v>
          </cell>
        </row>
        <row r="14">
          <cell r="E14">
            <v>16.3</v>
          </cell>
          <cell r="G14">
            <v>0.8</v>
          </cell>
          <cell r="I14">
            <v>61.7</v>
          </cell>
          <cell r="K14">
            <v>0.4</v>
          </cell>
          <cell r="M14">
            <v>2.5</v>
          </cell>
        </row>
        <row r="15">
          <cell r="E15">
            <v>43.1</v>
          </cell>
          <cell r="G15">
            <v>1.6</v>
          </cell>
          <cell r="I15">
            <v>25.4</v>
          </cell>
          <cell r="K15">
            <v>2.8</v>
          </cell>
          <cell r="M15">
            <v>7</v>
          </cell>
        </row>
        <row r="16">
          <cell r="E16">
            <v>48.9</v>
          </cell>
          <cell r="G16">
            <v>3</v>
          </cell>
          <cell r="I16">
            <v>7.8</v>
          </cell>
          <cell r="K16">
            <v>6.8</v>
          </cell>
          <cell r="M16">
            <v>7.6</v>
          </cell>
        </row>
        <row r="18">
          <cell r="E18">
            <v>4.5</v>
          </cell>
          <cell r="G18">
            <v>1</v>
          </cell>
          <cell r="I18">
            <v>12.2</v>
          </cell>
          <cell r="K18">
            <v>6.9</v>
          </cell>
          <cell r="M18">
            <v>16</v>
          </cell>
        </row>
        <row r="20">
          <cell r="E20">
            <v>5.3</v>
          </cell>
          <cell r="G20">
            <v>0.2</v>
          </cell>
          <cell r="I20">
            <v>6.4</v>
          </cell>
          <cell r="K20">
            <v>14.2</v>
          </cell>
          <cell r="M20">
            <v>20.2</v>
          </cell>
        </row>
        <row r="21">
          <cell r="E21">
            <v>2.6</v>
          </cell>
          <cell r="G21">
            <v>0.1</v>
          </cell>
          <cell r="I21">
            <v>8</v>
          </cell>
          <cell r="K21">
            <v>15.7</v>
          </cell>
          <cell r="M21">
            <v>3.5</v>
          </cell>
        </row>
        <row r="22">
          <cell r="E22">
            <v>3.3</v>
          </cell>
          <cell r="G22">
            <v>0.1</v>
          </cell>
          <cell r="I22">
            <v>3.6</v>
          </cell>
          <cell r="K22">
            <v>15.6</v>
          </cell>
          <cell r="M22">
            <v>8.1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rightToLeft="1" view="pageBreakPreview" zoomScale="96" zoomScaleNormal="100" zoomScaleSheetLayoutView="96" workbookViewId="0">
      <selection activeCell="A14" sqref="A14"/>
    </sheetView>
  </sheetViews>
  <sheetFormatPr defaultColWidth="9" defaultRowHeight="14.25"/>
  <cols>
    <col min="1" max="1" width="12.25" style="17" customWidth="1"/>
    <col min="2" max="2" width="8.625" style="17" bestFit="1" customWidth="1"/>
    <col min="3" max="3" width="6.375" style="17" bestFit="1" customWidth="1"/>
    <col min="4" max="4" width="9.125" style="17" bestFit="1" customWidth="1"/>
    <col min="5" max="5" width="8.875" style="17" bestFit="1" customWidth="1"/>
    <col min="6" max="7" width="9.875" style="17" bestFit="1" customWidth="1"/>
    <col min="8" max="8" width="9.25" style="17" bestFit="1" customWidth="1"/>
    <col min="9" max="9" width="6.875" style="17" bestFit="1" customWidth="1"/>
    <col min="10" max="10" width="10.25" style="17" bestFit="1" customWidth="1"/>
    <col min="11" max="11" width="6.875" style="17" bestFit="1" customWidth="1"/>
    <col min="12" max="12" width="10.25" style="17" customWidth="1"/>
    <col min="13" max="13" width="16.375" style="17" customWidth="1"/>
    <col min="14" max="16384" width="9" style="17"/>
  </cols>
  <sheetData>
    <row r="1" spans="1:16" ht="18" customHeight="1">
      <c r="A1" s="249" t="s">
        <v>152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16">
      <c r="A2" s="250" t="s">
        <v>153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6" ht="5.0999999999999996" customHeight="1">
      <c r="A3" s="18"/>
    </row>
    <row r="4" spans="1:16" ht="18" customHeight="1">
      <c r="A4" s="261" t="s">
        <v>0</v>
      </c>
      <c r="B4" s="261" t="s">
        <v>1</v>
      </c>
      <c r="C4" s="264" t="s">
        <v>107</v>
      </c>
      <c r="D4" s="264" t="s">
        <v>2</v>
      </c>
      <c r="E4" s="264" t="s">
        <v>183</v>
      </c>
      <c r="F4" s="261" t="s">
        <v>5</v>
      </c>
      <c r="G4" s="264" t="s">
        <v>7</v>
      </c>
      <c r="H4" s="252" t="s">
        <v>9</v>
      </c>
      <c r="I4" s="253"/>
      <c r="J4" s="252" t="s">
        <v>184</v>
      </c>
      <c r="K4" s="253"/>
      <c r="L4" s="266" t="s">
        <v>12</v>
      </c>
      <c r="M4" s="256" t="s">
        <v>13</v>
      </c>
    </row>
    <row r="5" spans="1:16" ht="18" customHeight="1">
      <c r="A5" s="262"/>
      <c r="B5" s="262"/>
      <c r="C5" s="265"/>
      <c r="D5" s="265"/>
      <c r="E5" s="265"/>
      <c r="F5" s="262"/>
      <c r="G5" s="265"/>
      <c r="H5" s="254" t="s">
        <v>10</v>
      </c>
      <c r="I5" s="255"/>
      <c r="J5" s="254" t="s">
        <v>11</v>
      </c>
      <c r="K5" s="255"/>
      <c r="L5" s="267"/>
      <c r="M5" s="257"/>
    </row>
    <row r="6" spans="1:16" ht="32.25" customHeight="1">
      <c r="A6" s="263"/>
      <c r="B6" s="262"/>
      <c r="C6" s="72" t="s">
        <v>69</v>
      </c>
      <c r="D6" s="72" t="s">
        <v>3</v>
      </c>
      <c r="E6" s="72" t="s">
        <v>4</v>
      </c>
      <c r="F6" s="72" t="s">
        <v>6</v>
      </c>
      <c r="G6" s="72" t="s">
        <v>8</v>
      </c>
      <c r="H6" s="109" t="s">
        <v>14</v>
      </c>
      <c r="I6" s="110" t="s">
        <v>15</v>
      </c>
      <c r="J6" s="109" t="s">
        <v>139</v>
      </c>
      <c r="K6" s="110" t="s">
        <v>15</v>
      </c>
      <c r="L6" s="267"/>
      <c r="M6" s="257"/>
      <c r="P6" s="107"/>
    </row>
    <row r="7" spans="1:16" ht="16.5" customHeight="1">
      <c r="A7" s="36" t="s">
        <v>135</v>
      </c>
      <c r="B7" s="36"/>
      <c r="C7" s="100"/>
      <c r="D7" s="100">
        <v>6734.333333333333</v>
      </c>
      <c r="E7" s="100">
        <v>14936.333333333334</v>
      </c>
      <c r="F7" s="100">
        <v>152531</v>
      </c>
      <c r="G7" s="100">
        <v>406393.99999999994</v>
      </c>
      <c r="H7" s="101">
        <v>1650.5</v>
      </c>
      <c r="I7" s="101">
        <v>24.508736326288176</v>
      </c>
      <c r="J7" s="101">
        <v>4417.3260869565211</v>
      </c>
      <c r="K7" s="101">
        <v>29.574367338859521</v>
      </c>
      <c r="L7" s="42"/>
      <c r="M7" s="53" t="s">
        <v>133</v>
      </c>
      <c r="N7" s="106"/>
      <c r="O7" s="107"/>
    </row>
    <row r="8" spans="1:16" s="20" customFormat="1" ht="16.5" customHeight="1">
      <c r="A8" s="39" t="s">
        <v>16</v>
      </c>
      <c r="B8" s="46" t="s">
        <v>122</v>
      </c>
      <c r="C8" s="93">
        <v>113</v>
      </c>
      <c r="D8" s="93">
        <v>6756</v>
      </c>
      <c r="E8" s="93">
        <v>14976.000000000002</v>
      </c>
      <c r="F8" s="93">
        <v>65833</v>
      </c>
      <c r="G8" s="93">
        <v>174414.99999999994</v>
      </c>
      <c r="H8" s="101">
        <v>2127.4193548387098</v>
      </c>
      <c r="I8" s="101">
        <v>31.48933325693768</v>
      </c>
      <c r="J8" s="101">
        <v>5626.2903225806431</v>
      </c>
      <c r="K8" s="101">
        <v>37.56871208988143</v>
      </c>
      <c r="L8" s="43" t="s">
        <v>125</v>
      </c>
      <c r="M8" s="43" t="s">
        <v>17</v>
      </c>
      <c r="O8" s="108"/>
    </row>
    <row r="9" spans="1:16" s="20" customFormat="1" ht="16.5" customHeight="1">
      <c r="A9" s="39"/>
      <c r="B9" s="46" t="s">
        <v>123</v>
      </c>
      <c r="C9" s="93">
        <v>113</v>
      </c>
      <c r="D9" s="93">
        <v>6756</v>
      </c>
      <c r="E9" s="93">
        <v>14976.000000000002</v>
      </c>
      <c r="F9" s="93">
        <v>46093</v>
      </c>
      <c r="G9" s="93">
        <v>125285</v>
      </c>
      <c r="H9" s="101">
        <v>1491.7333333333336</v>
      </c>
      <c r="I9" s="101">
        <v>22.080126307479773</v>
      </c>
      <c r="J9" s="101">
        <v>4176.166666666667</v>
      </c>
      <c r="K9" s="101">
        <v>27.885728276353277</v>
      </c>
      <c r="L9" s="43" t="s">
        <v>126</v>
      </c>
      <c r="M9" s="43"/>
      <c r="P9" s="108"/>
    </row>
    <row r="10" spans="1:16" s="20" customFormat="1" ht="16.5" customHeight="1">
      <c r="A10" s="39"/>
      <c r="B10" s="46" t="s">
        <v>124</v>
      </c>
      <c r="C10" s="93">
        <v>109</v>
      </c>
      <c r="D10" s="93">
        <v>6691</v>
      </c>
      <c r="E10" s="93">
        <v>14857</v>
      </c>
      <c r="F10" s="93">
        <v>40604.999999999993</v>
      </c>
      <c r="G10" s="93">
        <v>106694</v>
      </c>
      <c r="H10" s="101">
        <v>1327.2258064516129</v>
      </c>
      <c r="I10" s="101">
        <v>19.835985748791106</v>
      </c>
      <c r="J10" s="101">
        <v>3441.7419354838707</v>
      </c>
      <c r="K10" s="101">
        <v>23.165793467617089</v>
      </c>
      <c r="L10" s="43" t="s">
        <v>127</v>
      </c>
      <c r="M10" s="43"/>
    </row>
    <row r="11" spans="1:16" ht="16.5" customHeight="1">
      <c r="A11" s="40" t="s">
        <v>18</v>
      </c>
      <c r="B11" s="47" t="s">
        <v>122</v>
      </c>
      <c r="C11" s="96">
        <v>15</v>
      </c>
      <c r="D11" s="96">
        <v>315.00000000000011</v>
      </c>
      <c r="E11" s="96">
        <v>940.99999999999989</v>
      </c>
      <c r="F11" s="96">
        <v>4064.0000000000014</v>
      </c>
      <c r="G11" s="96">
        <v>5591.9999999999991</v>
      </c>
      <c r="H11" s="102">
        <v>64.999999999999972</v>
      </c>
      <c r="I11" s="102">
        <v>20.634920634920618</v>
      </c>
      <c r="J11" s="102">
        <v>180.38709677419351</v>
      </c>
      <c r="K11" s="102">
        <v>19.169723355387198</v>
      </c>
      <c r="L11" s="44" t="s">
        <v>125</v>
      </c>
      <c r="M11" s="44" t="s">
        <v>19</v>
      </c>
      <c r="N11" s="21"/>
    </row>
    <row r="12" spans="1:16" s="20" customFormat="1" ht="16.5" customHeight="1">
      <c r="A12" s="40"/>
      <c r="B12" s="47" t="s">
        <v>123</v>
      </c>
      <c r="C12" s="96">
        <v>15</v>
      </c>
      <c r="D12" s="96">
        <v>315</v>
      </c>
      <c r="E12" s="96">
        <v>940.99999999999989</v>
      </c>
      <c r="F12" s="96">
        <v>1704.0000000000002</v>
      </c>
      <c r="G12" s="96">
        <v>2055.0000000000005</v>
      </c>
      <c r="H12" s="102">
        <v>38.06666666666667</v>
      </c>
      <c r="I12" s="102">
        <v>12.084656084656086</v>
      </c>
      <c r="J12" s="102">
        <v>68.500000000000014</v>
      </c>
      <c r="K12" s="102">
        <v>7.27948990435707</v>
      </c>
      <c r="L12" s="44" t="s">
        <v>126</v>
      </c>
      <c r="M12" s="44"/>
      <c r="N12" s="21"/>
    </row>
    <row r="13" spans="1:16" s="20" customFormat="1" ht="16.5" customHeight="1">
      <c r="A13" s="40"/>
      <c r="B13" s="47" t="s">
        <v>124</v>
      </c>
      <c r="C13" s="96">
        <v>15</v>
      </c>
      <c r="D13" s="96">
        <v>325</v>
      </c>
      <c r="E13" s="96">
        <v>981.00000000000011</v>
      </c>
      <c r="F13" s="96">
        <v>1945</v>
      </c>
      <c r="G13" s="96">
        <v>2333.9999999999995</v>
      </c>
      <c r="H13" s="102">
        <v>39.935483870967737</v>
      </c>
      <c r="I13" s="102">
        <v>12.287841191066997</v>
      </c>
      <c r="J13" s="102">
        <v>75.290322580645153</v>
      </c>
      <c r="K13" s="102">
        <v>7.6748544934398728</v>
      </c>
      <c r="L13" s="44" t="s">
        <v>127</v>
      </c>
      <c r="M13" s="44"/>
      <c r="N13" s="21"/>
    </row>
    <row r="14" spans="1:16" ht="16.5" customHeight="1">
      <c r="A14" s="40" t="s">
        <v>20</v>
      </c>
      <c r="B14" s="47" t="s">
        <v>122</v>
      </c>
      <c r="C14" s="96">
        <v>36</v>
      </c>
      <c r="D14" s="96">
        <v>1592</v>
      </c>
      <c r="E14" s="96">
        <v>3452.0000000000009</v>
      </c>
      <c r="F14" s="96">
        <v>9557.9999999999982</v>
      </c>
      <c r="G14" s="96">
        <v>24138.999999999985</v>
      </c>
      <c r="H14" s="102">
        <v>536.83870967741939</v>
      </c>
      <c r="I14" s="102">
        <v>33.721024477224837</v>
      </c>
      <c r="J14" s="102">
        <v>778.67741935483821</v>
      </c>
      <c r="K14" s="102">
        <v>22.557283295331342</v>
      </c>
      <c r="L14" s="44" t="s">
        <v>125</v>
      </c>
      <c r="M14" s="44" t="s">
        <v>21</v>
      </c>
      <c r="N14" s="21"/>
    </row>
    <row r="15" spans="1:16" s="20" customFormat="1" ht="16.5" customHeight="1">
      <c r="A15" s="40"/>
      <c r="B15" s="47" t="s">
        <v>123</v>
      </c>
      <c r="C15" s="96">
        <v>36</v>
      </c>
      <c r="D15" s="96">
        <v>1592</v>
      </c>
      <c r="E15" s="96">
        <v>3452.0000000000009</v>
      </c>
      <c r="F15" s="96">
        <v>6501</v>
      </c>
      <c r="G15" s="96">
        <v>18726.999999999996</v>
      </c>
      <c r="H15" s="102">
        <v>457.26666666666677</v>
      </c>
      <c r="I15" s="102">
        <v>28.722780569514246</v>
      </c>
      <c r="J15" s="102">
        <v>624.23333333333323</v>
      </c>
      <c r="K15" s="102">
        <v>18.083236770954027</v>
      </c>
      <c r="L15" s="44" t="s">
        <v>126</v>
      </c>
      <c r="M15" s="44"/>
      <c r="N15" s="21"/>
    </row>
    <row r="16" spans="1:16" s="20" customFormat="1" ht="16.5" customHeight="1">
      <c r="A16" s="40"/>
      <c r="B16" s="47" t="s">
        <v>124</v>
      </c>
      <c r="C16" s="96">
        <v>34</v>
      </c>
      <c r="D16" s="96">
        <v>1535.9999999999998</v>
      </c>
      <c r="E16" s="96">
        <v>3331.0000000000009</v>
      </c>
      <c r="F16" s="96">
        <v>5361.9999999999991</v>
      </c>
      <c r="G16" s="96">
        <v>17064.000000000004</v>
      </c>
      <c r="H16" s="102">
        <v>378.67741935483861</v>
      </c>
      <c r="I16" s="102">
        <v>24.653477822580641</v>
      </c>
      <c r="J16" s="102">
        <v>550.45161290322596</v>
      </c>
      <c r="K16" s="102">
        <v>16.525115968274566</v>
      </c>
      <c r="L16" s="44" t="s">
        <v>127</v>
      </c>
      <c r="M16" s="44"/>
      <c r="N16" s="21"/>
    </row>
    <row r="17" spans="1:14" s="20" customFormat="1" ht="16.5" customHeight="1">
      <c r="A17" s="40" t="s">
        <v>22</v>
      </c>
      <c r="B17" s="47" t="s">
        <v>122</v>
      </c>
      <c r="C17" s="96">
        <v>26</v>
      </c>
      <c r="D17" s="96">
        <v>1631</v>
      </c>
      <c r="E17" s="96">
        <v>3572</v>
      </c>
      <c r="F17" s="96">
        <v>16022.000000000004</v>
      </c>
      <c r="G17" s="96">
        <v>59479.999999999985</v>
      </c>
      <c r="H17" s="102">
        <v>897.93548387096735</v>
      </c>
      <c r="I17" s="102">
        <v>55.054290856589049</v>
      </c>
      <c r="J17" s="102">
        <v>1918.7096774193544</v>
      </c>
      <c r="K17" s="102">
        <v>53.715276523498169</v>
      </c>
      <c r="L17" s="44" t="s">
        <v>125</v>
      </c>
      <c r="M17" s="44" t="s">
        <v>23</v>
      </c>
      <c r="N17" s="21"/>
    </row>
    <row r="18" spans="1:14" s="20" customFormat="1" ht="16.5" customHeight="1">
      <c r="A18" s="40"/>
      <c r="B18" s="47" t="s">
        <v>123</v>
      </c>
      <c r="C18" s="96">
        <v>26</v>
      </c>
      <c r="D18" s="96">
        <v>1631</v>
      </c>
      <c r="E18" s="96">
        <v>3572</v>
      </c>
      <c r="F18" s="96">
        <v>6687.0000000000027</v>
      </c>
      <c r="G18" s="96">
        <v>19969</v>
      </c>
      <c r="H18" s="102">
        <v>436.13333333333327</v>
      </c>
      <c r="I18" s="102">
        <v>26.740241160842015</v>
      </c>
      <c r="J18" s="102">
        <v>665.63333333333333</v>
      </c>
      <c r="K18" s="102">
        <v>18.634751773049647</v>
      </c>
      <c r="L18" s="44" t="s">
        <v>126</v>
      </c>
      <c r="M18" s="44"/>
      <c r="N18" s="21"/>
    </row>
    <row r="19" spans="1:14" s="20" customFormat="1" ht="16.5" customHeight="1">
      <c r="A19" s="40"/>
      <c r="B19" s="47" t="s">
        <v>124</v>
      </c>
      <c r="C19" s="96">
        <v>24</v>
      </c>
      <c r="D19" s="96">
        <v>1612.0000000000005</v>
      </c>
      <c r="E19" s="96">
        <v>3533.9999999999991</v>
      </c>
      <c r="F19" s="96">
        <v>9600</v>
      </c>
      <c r="G19" s="96">
        <v>26998.000000000004</v>
      </c>
      <c r="H19" s="102">
        <v>500.12903225806451</v>
      </c>
      <c r="I19" s="102">
        <v>31.025374209557345</v>
      </c>
      <c r="J19" s="102">
        <v>870.9032258064517</v>
      </c>
      <c r="K19" s="102">
        <v>24.643554776639839</v>
      </c>
      <c r="L19" s="44" t="s">
        <v>127</v>
      </c>
      <c r="M19" s="44"/>
      <c r="N19" s="21"/>
    </row>
    <row r="20" spans="1:14" ht="16.5" customHeight="1">
      <c r="A20" s="40" t="s">
        <v>24</v>
      </c>
      <c r="B20" s="47" t="s">
        <v>122</v>
      </c>
      <c r="C20" s="96">
        <v>36</v>
      </c>
      <c r="D20" s="96">
        <v>3218</v>
      </c>
      <c r="E20" s="96">
        <v>7011.0000000000009</v>
      </c>
      <c r="F20" s="96">
        <v>36189</v>
      </c>
      <c r="G20" s="96">
        <v>85203.999999999971</v>
      </c>
      <c r="H20" s="102">
        <v>627.64516129032279</v>
      </c>
      <c r="I20" s="102">
        <v>19.504200164397851</v>
      </c>
      <c r="J20" s="102">
        <v>2748.5161290322571</v>
      </c>
      <c r="K20" s="102">
        <v>39.202911553733514</v>
      </c>
      <c r="L20" s="44" t="s">
        <v>125</v>
      </c>
      <c r="M20" s="44" t="s">
        <v>25</v>
      </c>
      <c r="N20" s="21"/>
    </row>
    <row r="21" spans="1:14" s="20" customFormat="1" ht="16.5" customHeight="1">
      <c r="A21" s="40"/>
      <c r="B21" s="47" t="s">
        <v>123</v>
      </c>
      <c r="C21" s="96">
        <v>36</v>
      </c>
      <c r="D21" s="96">
        <v>3218</v>
      </c>
      <c r="E21" s="96">
        <v>7011.0000000000009</v>
      </c>
      <c r="F21" s="96">
        <v>31200.999999999996</v>
      </c>
      <c r="G21" s="96">
        <v>84534</v>
      </c>
      <c r="H21" s="102">
        <v>560.26666666666677</v>
      </c>
      <c r="I21" s="102">
        <v>17.41039983426559</v>
      </c>
      <c r="J21" s="102">
        <v>2817.8</v>
      </c>
      <c r="K21" s="102">
        <v>40.191128227071744</v>
      </c>
      <c r="L21" s="44" t="s">
        <v>126</v>
      </c>
      <c r="M21" s="44"/>
      <c r="N21" s="21"/>
    </row>
    <row r="22" spans="1:14" s="20" customFormat="1" ht="16.5" customHeight="1">
      <c r="A22" s="41"/>
      <c r="B22" s="48" t="s">
        <v>124</v>
      </c>
      <c r="C22" s="97">
        <v>36</v>
      </c>
      <c r="D22" s="97">
        <v>3218</v>
      </c>
      <c r="E22" s="97">
        <v>7011.0000000000009</v>
      </c>
      <c r="F22" s="97">
        <v>23697.999999999993</v>
      </c>
      <c r="G22" s="97">
        <v>60297.999999999985</v>
      </c>
      <c r="H22" s="103">
        <v>408.48387096774201</v>
      </c>
      <c r="I22" s="102">
        <v>12.69371879949478</v>
      </c>
      <c r="J22" s="103">
        <v>1945.0967741935478</v>
      </c>
      <c r="K22" s="103">
        <v>27.743499845864321</v>
      </c>
      <c r="L22" s="45" t="s">
        <v>127</v>
      </c>
      <c r="M22" s="45"/>
      <c r="N22" s="21"/>
    </row>
    <row r="23" spans="1:14" ht="27.75" customHeight="1">
      <c r="A23" s="260" t="s">
        <v>26</v>
      </c>
      <c r="B23" s="260"/>
      <c r="C23" s="260"/>
      <c r="D23" s="260"/>
      <c r="E23" s="260"/>
      <c r="F23" s="260"/>
      <c r="G23" s="260"/>
      <c r="H23" s="258" t="s">
        <v>27</v>
      </c>
      <c r="I23" s="258"/>
      <c r="J23" s="258"/>
      <c r="K23" s="258"/>
      <c r="L23" s="258"/>
      <c r="M23" s="258"/>
    </row>
    <row r="24" spans="1:14" ht="14.25" hidden="1" customHeight="1">
      <c r="A24" s="260"/>
      <c r="B24" s="260"/>
      <c r="C24" s="260"/>
      <c r="D24" s="260"/>
      <c r="E24" s="260"/>
      <c r="F24" s="260"/>
      <c r="G24" s="260"/>
      <c r="H24" s="259"/>
      <c r="I24" s="259"/>
      <c r="J24" s="259"/>
      <c r="K24" s="259"/>
      <c r="L24" s="259"/>
      <c r="M24" s="259"/>
    </row>
    <row r="25" spans="1:14">
      <c r="C25" s="21"/>
      <c r="E25" s="19"/>
      <c r="F25" s="157"/>
      <c r="G25" s="21"/>
    </row>
    <row r="26" spans="1:14">
      <c r="C26" s="21"/>
      <c r="E26" s="21"/>
      <c r="F26" s="21"/>
      <c r="G26" s="21"/>
    </row>
    <row r="27" spans="1:14">
      <c r="C27" s="21"/>
      <c r="E27" s="157"/>
      <c r="F27" s="106"/>
      <c r="G27" s="21"/>
    </row>
    <row r="28" spans="1:14">
      <c r="C28" s="21"/>
      <c r="D28" s="106"/>
      <c r="E28" s="21"/>
      <c r="F28" s="106"/>
      <c r="G28" s="21"/>
    </row>
    <row r="29" spans="1:14">
      <c r="D29" s="21"/>
      <c r="E29" s="157"/>
      <c r="F29" s="106"/>
      <c r="G29" s="21"/>
    </row>
    <row r="30" spans="1:14">
      <c r="E30" s="21"/>
    </row>
    <row r="31" spans="1:14">
      <c r="J31" s="21"/>
    </row>
    <row r="32" spans="1:14">
      <c r="J32" s="21"/>
    </row>
    <row r="33" spans="10:10">
      <c r="J33" s="21"/>
    </row>
    <row r="34" spans="10:10">
      <c r="J34" s="21"/>
    </row>
    <row r="35" spans="10:10">
      <c r="J35" s="21"/>
    </row>
    <row r="36" spans="10:10">
      <c r="J36" s="21"/>
    </row>
  </sheetData>
  <mergeCells count="17">
    <mergeCell ref="H23:M24"/>
    <mergeCell ref="A23:G24"/>
    <mergeCell ref="A4:A6"/>
    <mergeCell ref="B4:B6"/>
    <mergeCell ref="D4:D5"/>
    <mergeCell ref="E4:E5"/>
    <mergeCell ref="F4:F5"/>
    <mergeCell ref="C4:C5"/>
    <mergeCell ref="G4:G5"/>
    <mergeCell ref="L4:L6"/>
    <mergeCell ref="A1:M1"/>
    <mergeCell ref="A2:M2"/>
    <mergeCell ref="H4:I4"/>
    <mergeCell ref="J4:K4"/>
    <mergeCell ref="H5:I5"/>
    <mergeCell ref="J5:K5"/>
    <mergeCell ref="M4:M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25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rightToLeft="1" view="pageBreakPreview" zoomScaleNormal="100" zoomScaleSheetLayoutView="100" workbookViewId="0">
      <selection activeCell="A7" sqref="A7:XFD11"/>
    </sheetView>
  </sheetViews>
  <sheetFormatPr defaultRowHeight="14.25"/>
  <cols>
    <col min="1" max="1" width="12.875" customWidth="1"/>
    <col min="3" max="3" width="9.125" bestFit="1" customWidth="1"/>
    <col min="4" max="4" width="9" customWidth="1"/>
    <col min="5" max="5" width="7.875" customWidth="1"/>
    <col min="6" max="7" width="9" customWidth="1"/>
    <col min="8" max="8" width="8.25" customWidth="1"/>
    <col min="9" max="9" width="11" bestFit="1" customWidth="1"/>
    <col min="10" max="10" width="9.375" customWidth="1"/>
    <col min="11" max="11" width="7.875" customWidth="1"/>
    <col min="12" max="12" width="18.125" customWidth="1"/>
  </cols>
  <sheetData>
    <row r="1" spans="1:13" s="22" customFormat="1" ht="16.5" customHeight="1">
      <c r="A1" s="268" t="s">
        <v>154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4"/>
    </row>
    <row r="2" spans="1:13" s="22" customFormat="1" ht="17.25" customHeight="1">
      <c r="A2" s="250" t="s">
        <v>155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4"/>
    </row>
    <row r="3" spans="1:13" s="22" customFormat="1" ht="5.0999999999999996" customHeight="1">
      <c r="A3" s="26"/>
    </row>
    <row r="4" spans="1:13" s="22" customFormat="1" ht="17.25" customHeight="1">
      <c r="A4" s="271" t="s">
        <v>0</v>
      </c>
      <c r="B4" s="16" t="s">
        <v>28</v>
      </c>
      <c r="C4" s="71" t="s">
        <v>29</v>
      </c>
      <c r="D4" s="277" t="s">
        <v>30</v>
      </c>
      <c r="E4" s="278"/>
      <c r="F4" s="278"/>
      <c r="G4" s="27"/>
      <c r="H4" s="275" t="s">
        <v>31</v>
      </c>
      <c r="I4" s="275"/>
      <c r="J4" s="275"/>
      <c r="K4" s="276"/>
      <c r="L4" s="256" t="s">
        <v>13</v>
      </c>
    </row>
    <row r="5" spans="1:13" s="22" customFormat="1" ht="19.5" customHeight="1">
      <c r="A5" s="272"/>
      <c r="B5" s="269" t="s">
        <v>69</v>
      </c>
      <c r="C5" s="257" t="s">
        <v>3</v>
      </c>
      <c r="D5" s="28" t="s">
        <v>32</v>
      </c>
      <c r="E5" s="29" t="s">
        <v>33</v>
      </c>
      <c r="F5" s="29" t="s">
        <v>35</v>
      </c>
      <c r="G5" s="29" t="s">
        <v>37</v>
      </c>
      <c r="H5" s="29" t="s">
        <v>39</v>
      </c>
      <c r="I5" s="29" t="s">
        <v>41</v>
      </c>
      <c r="J5" s="29" t="s">
        <v>42</v>
      </c>
      <c r="K5" s="29" t="s">
        <v>44</v>
      </c>
      <c r="L5" s="257"/>
    </row>
    <row r="6" spans="1:13" s="22" customFormat="1" ht="24" customHeight="1">
      <c r="A6" s="273"/>
      <c r="B6" s="269"/>
      <c r="C6" s="270"/>
      <c r="D6" s="115" t="s">
        <v>71</v>
      </c>
      <c r="E6" s="116" t="s">
        <v>34</v>
      </c>
      <c r="F6" s="116" t="s">
        <v>36</v>
      </c>
      <c r="G6" s="116" t="s">
        <v>38</v>
      </c>
      <c r="H6" s="116" t="s">
        <v>40</v>
      </c>
      <c r="I6" s="75" t="s">
        <v>70</v>
      </c>
      <c r="J6" s="74" t="s">
        <v>43</v>
      </c>
      <c r="K6" s="75" t="s">
        <v>45</v>
      </c>
      <c r="L6" s="274"/>
    </row>
    <row r="7" spans="1:13" s="134" customFormat="1" ht="16.5" customHeight="1">
      <c r="A7" s="132" t="s">
        <v>132</v>
      </c>
      <c r="B7" s="150">
        <v>109</v>
      </c>
      <c r="C7" s="133">
        <v>6691</v>
      </c>
      <c r="D7" s="133">
        <v>6623</v>
      </c>
      <c r="E7" s="133">
        <v>345.99999999999994</v>
      </c>
      <c r="F7" s="133">
        <v>6256</v>
      </c>
      <c r="G7" s="133">
        <v>5330</v>
      </c>
      <c r="H7" s="133">
        <v>6620</v>
      </c>
      <c r="I7" s="133">
        <v>6480</v>
      </c>
      <c r="J7" s="133">
        <v>6507</v>
      </c>
      <c r="K7" s="183">
        <v>5074.0000000000009</v>
      </c>
      <c r="L7" s="142" t="s">
        <v>150</v>
      </c>
    </row>
    <row r="8" spans="1:13" s="134" customFormat="1" ht="16.5" customHeight="1">
      <c r="A8" s="135" t="s">
        <v>46</v>
      </c>
      <c r="B8" s="184">
        <v>15</v>
      </c>
      <c r="C8" s="136">
        <v>325</v>
      </c>
      <c r="D8" s="136">
        <v>297.00000000000011</v>
      </c>
      <c r="E8" s="98">
        <v>0.01</v>
      </c>
      <c r="F8" s="136">
        <v>239.00000000000006</v>
      </c>
      <c r="G8" s="136">
        <v>211</v>
      </c>
      <c r="H8" s="136">
        <v>290</v>
      </c>
      <c r="I8" s="136">
        <v>286</v>
      </c>
      <c r="J8" s="136">
        <v>237</v>
      </c>
      <c r="K8" s="185">
        <v>291.00000000000006</v>
      </c>
      <c r="L8" s="119" t="s">
        <v>19</v>
      </c>
    </row>
    <row r="9" spans="1:13" s="134" customFormat="1" ht="16.5" customHeight="1">
      <c r="A9" s="135" t="s">
        <v>20</v>
      </c>
      <c r="B9" s="184">
        <v>34</v>
      </c>
      <c r="C9" s="136">
        <v>1535.9999999999998</v>
      </c>
      <c r="D9" s="136">
        <v>1511.0000000000005</v>
      </c>
      <c r="E9" s="136">
        <v>8.9999999999999964</v>
      </c>
      <c r="F9" s="136">
        <v>1498</v>
      </c>
      <c r="G9" s="136">
        <v>1467</v>
      </c>
      <c r="H9" s="136">
        <v>1518</v>
      </c>
      <c r="I9" s="136">
        <v>1514.0000000000002</v>
      </c>
      <c r="J9" s="136">
        <v>1508.0000000000002</v>
      </c>
      <c r="K9" s="185">
        <v>1519.0000000000007</v>
      </c>
      <c r="L9" s="119" t="s">
        <v>21</v>
      </c>
    </row>
    <row r="10" spans="1:13" s="137" customFormat="1" ht="16.5" customHeight="1">
      <c r="A10" s="135" t="s">
        <v>22</v>
      </c>
      <c r="B10" s="184">
        <v>24</v>
      </c>
      <c r="C10" s="136">
        <v>1612.0000000000005</v>
      </c>
      <c r="D10" s="136">
        <v>1597</v>
      </c>
      <c r="E10" s="136">
        <v>336.99999999999994</v>
      </c>
      <c r="F10" s="136">
        <v>1401</v>
      </c>
      <c r="G10" s="136">
        <v>988.99999999999989</v>
      </c>
      <c r="H10" s="136">
        <v>1594.0000000000005</v>
      </c>
      <c r="I10" s="136">
        <v>1593</v>
      </c>
      <c r="J10" s="136">
        <v>1583.0000000000002</v>
      </c>
      <c r="K10" s="185">
        <v>1594.0000000000005</v>
      </c>
      <c r="L10" s="119" t="s">
        <v>23</v>
      </c>
    </row>
    <row r="11" spans="1:13" s="134" customFormat="1" ht="16.5" customHeight="1">
      <c r="A11" s="138" t="s">
        <v>24</v>
      </c>
      <c r="B11" s="139">
        <v>36</v>
      </c>
      <c r="C11" s="140">
        <v>3218</v>
      </c>
      <c r="D11" s="140">
        <v>3218</v>
      </c>
      <c r="E11" s="99">
        <v>0.01</v>
      </c>
      <c r="F11" s="140">
        <v>3118.0000000000005</v>
      </c>
      <c r="G11" s="140">
        <v>2663.0000000000005</v>
      </c>
      <c r="H11" s="140">
        <v>3218</v>
      </c>
      <c r="I11" s="140">
        <v>3086.9999999999995</v>
      </c>
      <c r="J11" s="140">
        <v>3179</v>
      </c>
      <c r="K11" s="141">
        <v>1670.0000000000002</v>
      </c>
      <c r="L11" s="120" t="s">
        <v>25</v>
      </c>
    </row>
    <row r="12" spans="1:13" ht="19.5" customHeight="1">
      <c r="A12" s="25"/>
      <c r="B12" s="25"/>
      <c r="C12" s="25"/>
      <c r="D12" s="25"/>
      <c r="E12" s="25"/>
      <c r="F12" s="25"/>
      <c r="G12" s="25"/>
    </row>
    <row r="13" spans="1:13">
      <c r="A13" s="25"/>
      <c r="B13" s="25"/>
      <c r="C13" s="25"/>
      <c r="D13" s="25"/>
      <c r="E13" s="25"/>
      <c r="F13" s="25"/>
      <c r="G13" s="25"/>
    </row>
    <row r="20" spans="8:9">
      <c r="H20" s="118"/>
      <c r="I20" s="118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6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rightToLeft="1" view="pageBreakPreview" zoomScaleNormal="100" zoomScaleSheetLayoutView="100" workbookViewId="0">
      <selection activeCell="F18" sqref="F18"/>
    </sheetView>
  </sheetViews>
  <sheetFormatPr defaultRowHeight="14.25"/>
  <cols>
    <col min="1" max="1" width="13.125" customWidth="1"/>
    <col min="2" max="2" width="8.125" customWidth="1"/>
    <col min="3" max="3" width="8.75" customWidth="1"/>
    <col min="4" max="4" width="6.375" customWidth="1"/>
    <col min="5" max="5" width="6.75" customWidth="1"/>
    <col min="6" max="6" width="7.125" customWidth="1"/>
    <col min="7" max="7" width="7.375" customWidth="1"/>
    <col min="8" max="8" width="7.625" customWidth="1"/>
    <col min="10" max="10" width="7.375" customWidth="1"/>
    <col min="11" max="11" width="6.75" customWidth="1"/>
    <col min="12" max="12" width="8.375" customWidth="1"/>
    <col min="13" max="13" width="6.875" customWidth="1"/>
    <col min="14" max="14" width="18.75" customWidth="1"/>
  </cols>
  <sheetData>
    <row r="1" spans="1:14" ht="17.25" customHeight="1">
      <c r="A1" s="268" t="s">
        <v>156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82"/>
    </row>
    <row r="2" spans="1:14" ht="21.95" customHeight="1">
      <c r="A2" s="250" t="s">
        <v>157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82"/>
    </row>
    <row r="3" spans="1:14" ht="5.0999999999999996" customHeight="1">
      <c r="A3" s="1"/>
    </row>
    <row r="4" spans="1:14" s="3" customFormat="1" ht="20.25" customHeight="1">
      <c r="A4" s="261" t="s">
        <v>0</v>
      </c>
      <c r="B4" s="16" t="s">
        <v>108</v>
      </c>
      <c r="C4" s="277" t="s">
        <v>120</v>
      </c>
      <c r="D4" s="278"/>
      <c r="E4" s="278"/>
      <c r="F4" s="278"/>
      <c r="G4" s="278"/>
      <c r="H4" s="283"/>
      <c r="I4" s="283"/>
      <c r="J4" s="284" t="s">
        <v>47</v>
      </c>
      <c r="K4" s="284"/>
      <c r="L4" s="284"/>
      <c r="M4" s="285"/>
      <c r="N4" s="286" t="s">
        <v>13</v>
      </c>
    </row>
    <row r="5" spans="1:14" s="3" customFormat="1" ht="18.75" customHeight="1">
      <c r="A5" s="262"/>
      <c r="B5" s="269" t="s">
        <v>109</v>
      </c>
      <c r="C5" s="167" t="s">
        <v>177</v>
      </c>
      <c r="D5" s="148" t="s">
        <v>48</v>
      </c>
      <c r="E5" s="148" t="s">
        <v>44</v>
      </c>
      <c r="F5" s="148" t="s">
        <v>50</v>
      </c>
      <c r="G5" s="148" t="s">
        <v>52</v>
      </c>
      <c r="H5" s="35" t="s">
        <v>54</v>
      </c>
      <c r="I5" s="35" t="s">
        <v>56</v>
      </c>
      <c r="J5" s="35" t="s">
        <v>58</v>
      </c>
      <c r="K5" s="35" t="s">
        <v>60</v>
      </c>
      <c r="L5" s="35" t="s">
        <v>62</v>
      </c>
      <c r="M5" s="35" t="s">
        <v>64</v>
      </c>
      <c r="N5" s="287"/>
    </row>
    <row r="6" spans="1:14" s="3" customFormat="1" ht="36">
      <c r="A6" s="263"/>
      <c r="B6" s="289"/>
      <c r="C6" s="68" t="s">
        <v>178</v>
      </c>
      <c r="D6" s="147" t="s">
        <v>49</v>
      </c>
      <c r="E6" s="147" t="s">
        <v>45</v>
      </c>
      <c r="F6" s="147" t="s">
        <v>51</v>
      </c>
      <c r="G6" s="147" t="s">
        <v>53</v>
      </c>
      <c r="H6" s="68" t="s">
        <v>55</v>
      </c>
      <c r="I6" s="68" t="s">
        <v>57</v>
      </c>
      <c r="J6" s="68" t="s">
        <v>59</v>
      </c>
      <c r="K6" s="147" t="s">
        <v>61</v>
      </c>
      <c r="L6" s="147" t="s">
        <v>63</v>
      </c>
      <c r="M6" s="147" t="s">
        <v>65</v>
      </c>
      <c r="N6" s="288"/>
    </row>
    <row r="7" spans="1:14" s="4" customFormat="1" ht="19.5" customHeight="1">
      <c r="A7" s="158" t="s">
        <v>132</v>
      </c>
      <c r="B7" s="168">
        <f>B8+B9+B10+B11</f>
        <v>109</v>
      </c>
      <c r="C7" s="168">
        <f>C8+C9+C10+C11</f>
        <v>16</v>
      </c>
      <c r="D7" s="168">
        <f t="shared" ref="D7:M7" si="0">D8+D9+D10+D11</f>
        <v>103</v>
      </c>
      <c r="E7" s="168">
        <f t="shared" si="0"/>
        <v>107</v>
      </c>
      <c r="F7" s="168">
        <f t="shared" si="0"/>
        <v>58</v>
      </c>
      <c r="G7" s="168">
        <f t="shared" si="0"/>
        <v>90</v>
      </c>
      <c r="H7" s="168">
        <f t="shared" si="0"/>
        <v>62</v>
      </c>
      <c r="I7" s="168">
        <f t="shared" si="0"/>
        <v>100</v>
      </c>
      <c r="J7" s="168">
        <f t="shared" si="0"/>
        <v>62</v>
      </c>
      <c r="K7" s="168">
        <f t="shared" si="0"/>
        <v>23</v>
      </c>
      <c r="L7" s="168">
        <f t="shared" si="0"/>
        <v>107</v>
      </c>
      <c r="M7" s="168">
        <f t="shared" si="0"/>
        <v>60</v>
      </c>
      <c r="N7" s="155" t="s">
        <v>134</v>
      </c>
    </row>
    <row r="8" spans="1:14" s="5" customFormat="1" ht="19.5" customHeight="1">
      <c r="A8" s="159" t="s">
        <v>46</v>
      </c>
      <c r="B8" s="169">
        <v>15</v>
      </c>
      <c r="C8" s="169">
        <v>1</v>
      </c>
      <c r="D8" s="169">
        <v>11</v>
      </c>
      <c r="E8" s="169">
        <v>13</v>
      </c>
      <c r="F8" s="169">
        <v>0</v>
      </c>
      <c r="G8" s="169">
        <v>11</v>
      </c>
      <c r="H8" s="169">
        <v>9</v>
      </c>
      <c r="I8" s="169">
        <v>11</v>
      </c>
      <c r="J8" s="169">
        <v>11</v>
      </c>
      <c r="K8" s="169">
        <v>4</v>
      </c>
      <c r="L8" s="169">
        <v>15</v>
      </c>
      <c r="M8" s="169">
        <v>1</v>
      </c>
      <c r="N8" s="52" t="s">
        <v>66</v>
      </c>
    </row>
    <row r="9" spans="1:14" s="5" customFormat="1" ht="19.5" customHeight="1">
      <c r="A9" s="159" t="s">
        <v>20</v>
      </c>
      <c r="B9" s="169">
        <v>34</v>
      </c>
      <c r="C9" s="169">
        <v>5</v>
      </c>
      <c r="D9" s="169">
        <v>33</v>
      </c>
      <c r="E9" s="169">
        <v>34</v>
      </c>
      <c r="F9" s="169">
        <v>13</v>
      </c>
      <c r="G9" s="169">
        <v>26</v>
      </c>
      <c r="H9" s="169">
        <v>21</v>
      </c>
      <c r="I9" s="169">
        <v>32</v>
      </c>
      <c r="J9" s="169">
        <v>17</v>
      </c>
      <c r="K9" s="169">
        <v>7</v>
      </c>
      <c r="L9" s="169">
        <v>33</v>
      </c>
      <c r="M9" s="169">
        <v>32</v>
      </c>
      <c r="N9" s="52" t="s">
        <v>67</v>
      </c>
    </row>
    <row r="10" spans="1:14" s="5" customFormat="1" ht="19.5" customHeight="1">
      <c r="A10" s="159" t="s">
        <v>22</v>
      </c>
      <c r="B10" s="169">
        <v>24</v>
      </c>
      <c r="C10" s="169">
        <v>5</v>
      </c>
      <c r="D10" s="169">
        <v>23</v>
      </c>
      <c r="E10" s="169">
        <v>24</v>
      </c>
      <c r="F10" s="169">
        <v>15</v>
      </c>
      <c r="G10" s="169">
        <v>21</v>
      </c>
      <c r="H10" s="169">
        <v>16</v>
      </c>
      <c r="I10" s="169">
        <v>23</v>
      </c>
      <c r="J10" s="169">
        <v>13</v>
      </c>
      <c r="K10" s="169">
        <v>2</v>
      </c>
      <c r="L10" s="169">
        <v>23</v>
      </c>
      <c r="M10" s="169">
        <v>19</v>
      </c>
      <c r="N10" s="52" t="s">
        <v>23</v>
      </c>
    </row>
    <row r="11" spans="1:14" s="5" customFormat="1" ht="19.5" customHeight="1">
      <c r="A11" s="160" t="s">
        <v>24</v>
      </c>
      <c r="B11" s="170">
        <v>36</v>
      </c>
      <c r="C11" s="170">
        <v>5</v>
      </c>
      <c r="D11" s="170">
        <v>36</v>
      </c>
      <c r="E11" s="170">
        <v>36</v>
      </c>
      <c r="F11" s="170">
        <v>30</v>
      </c>
      <c r="G11" s="170">
        <v>32</v>
      </c>
      <c r="H11" s="170">
        <v>16</v>
      </c>
      <c r="I11" s="170">
        <v>34</v>
      </c>
      <c r="J11" s="170">
        <v>21</v>
      </c>
      <c r="K11" s="170">
        <v>10</v>
      </c>
      <c r="L11" s="170">
        <v>36</v>
      </c>
      <c r="M11" s="170">
        <v>8</v>
      </c>
      <c r="N11" s="86" t="s">
        <v>68</v>
      </c>
    </row>
    <row r="12" spans="1:14" ht="19.5" customHeight="1">
      <c r="A12" s="279" t="s">
        <v>169</v>
      </c>
      <c r="B12" s="280"/>
      <c r="C12" s="280"/>
      <c r="D12" s="280"/>
      <c r="E12" s="280"/>
      <c r="F12" s="280"/>
      <c r="G12" s="280"/>
      <c r="H12" s="281" t="s">
        <v>170</v>
      </c>
      <c r="I12" s="281"/>
      <c r="J12" s="281"/>
      <c r="K12" s="281"/>
      <c r="L12" s="281"/>
      <c r="M12" s="281"/>
      <c r="N12" s="281"/>
    </row>
    <row r="13" spans="1:14">
      <c r="B13" s="25"/>
      <c r="D13" s="7"/>
      <c r="E13" s="7"/>
      <c r="F13" s="7"/>
      <c r="G13" s="7"/>
      <c r="H13" s="7"/>
      <c r="I13" s="7"/>
      <c r="J13" s="7"/>
      <c r="K13" s="7"/>
    </row>
    <row r="14" spans="1:14">
      <c r="B14" s="25"/>
    </row>
    <row r="15" spans="1:14">
      <c r="B15" s="25"/>
    </row>
    <row r="17" spans="1:9">
      <c r="A17" s="25"/>
    </row>
    <row r="18" spans="1:9">
      <c r="A18" s="25"/>
    </row>
    <row r="20" spans="1:9">
      <c r="H20" s="118"/>
      <c r="I20" s="118"/>
    </row>
    <row r="25" spans="1:9">
      <c r="C25" s="149"/>
    </row>
  </sheetData>
  <mergeCells count="10">
    <mergeCell ref="A12:E12"/>
    <mergeCell ref="F12:G12"/>
    <mergeCell ref="H12:N12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7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33"/>
  <sheetViews>
    <sheetView rightToLeft="1" view="pageBreakPreview" zoomScaleNormal="100" zoomScaleSheetLayoutView="100" workbookViewId="0">
      <selection activeCell="J16" sqref="J16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9" width="9.375" bestFit="1" customWidth="1"/>
    <col min="10" max="10" width="7.625" customWidth="1"/>
    <col min="11" max="11" width="8.375" customWidth="1"/>
    <col min="12" max="12" width="17.25" customWidth="1"/>
  </cols>
  <sheetData>
    <row r="1" spans="1:13" s="6" customFormat="1" ht="18" customHeight="1">
      <c r="A1" s="268" t="s">
        <v>158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3"/>
    </row>
    <row r="2" spans="1:13" s="6" customFormat="1" ht="18" customHeight="1">
      <c r="A2" s="250" t="s">
        <v>159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3"/>
    </row>
    <row r="3" spans="1:13" ht="5.0999999999999996" customHeight="1"/>
    <row r="4" spans="1:13" ht="20.25">
      <c r="A4" s="296" t="s">
        <v>0</v>
      </c>
      <c r="B4" s="30" t="s">
        <v>128</v>
      </c>
      <c r="C4" s="79" t="s">
        <v>77</v>
      </c>
      <c r="D4" s="299" t="s">
        <v>76</v>
      </c>
      <c r="E4" s="300"/>
      <c r="F4" s="76" t="s">
        <v>75</v>
      </c>
      <c r="G4" s="299" t="s">
        <v>74</v>
      </c>
      <c r="H4" s="300"/>
      <c r="I4" s="11" t="s">
        <v>73</v>
      </c>
      <c r="J4" s="299" t="s">
        <v>72</v>
      </c>
      <c r="K4" s="300"/>
      <c r="L4" s="301" t="s">
        <v>13</v>
      </c>
    </row>
    <row r="5" spans="1:13" ht="20.25">
      <c r="A5" s="297"/>
      <c r="B5" s="269" t="s">
        <v>110</v>
      </c>
      <c r="C5" s="77" t="s">
        <v>80</v>
      </c>
      <c r="D5" s="78" t="s">
        <v>78</v>
      </c>
      <c r="E5" s="80" t="s">
        <v>73</v>
      </c>
      <c r="F5" s="77" t="s">
        <v>80</v>
      </c>
      <c r="G5" s="78" t="s">
        <v>78</v>
      </c>
      <c r="H5" s="10" t="s">
        <v>73</v>
      </c>
      <c r="I5" s="8" t="s">
        <v>80</v>
      </c>
      <c r="J5" s="9" t="s">
        <v>78</v>
      </c>
      <c r="K5" s="10" t="s">
        <v>73</v>
      </c>
      <c r="L5" s="302"/>
    </row>
    <row r="6" spans="1:13">
      <c r="A6" s="298"/>
      <c r="B6" s="269"/>
      <c r="C6" s="122" t="s">
        <v>81</v>
      </c>
      <c r="D6" s="123" t="s">
        <v>79</v>
      </c>
      <c r="E6" s="90" t="s">
        <v>72</v>
      </c>
      <c r="F6" s="122" t="s">
        <v>81</v>
      </c>
      <c r="G6" s="123" t="s">
        <v>79</v>
      </c>
      <c r="H6" s="121" t="s">
        <v>72</v>
      </c>
      <c r="I6" s="122" t="s">
        <v>81</v>
      </c>
      <c r="J6" s="123" t="s">
        <v>79</v>
      </c>
      <c r="K6" s="121" t="s">
        <v>72</v>
      </c>
      <c r="L6" s="303"/>
    </row>
    <row r="7" spans="1:13" ht="19.5" customHeight="1">
      <c r="A7" s="112" t="s">
        <v>132</v>
      </c>
      <c r="B7" s="171">
        <v>109</v>
      </c>
      <c r="C7" s="168">
        <v>414.66666666666669</v>
      </c>
      <c r="D7" s="168">
        <v>181.33333333333334</v>
      </c>
      <c r="E7" s="168">
        <v>596</v>
      </c>
      <c r="F7" s="168">
        <v>1888</v>
      </c>
      <c r="G7" s="168">
        <v>486.00000000000011</v>
      </c>
      <c r="H7" s="168">
        <v>2374</v>
      </c>
      <c r="I7" s="168">
        <v>2303</v>
      </c>
      <c r="J7" s="168">
        <v>667</v>
      </c>
      <c r="K7" s="168">
        <v>2970</v>
      </c>
      <c r="L7" s="111" t="s">
        <v>134</v>
      </c>
      <c r="M7" s="33"/>
    </row>
    <row r="8" spans="1:13" ht="19.5" customHeight="1">
      <c r="A8" s="113" t="s">
        <v>46</v>
      </c>
      <c r="B8" s="172">
        <v>15</v>
      </c>
      <c r="C8" s="169">
        <v>39.666666666666679</v>
      </c>
      <c r="D8" s="169">
        <v>6.9999999999999991</v>
      </c>
      <c r="E8" s="168">
        <v>47</v>
      </c>
      <c r="F8" s="169">
        <v>66.000000000000014</v>
      </c>
      <c r="G8" s="169">
        <v>10</v>
      </c>
      <c r="H8" s="168">
        <v>76.000000000000014</v>
      </c>
      <c r="I8" s="168">
        <v>106</v>
      </c>
      <c r="J8" s="168">
        <v>17</v>
      </c>
      <c r="K8" s="168">
        <v>123</v>
      </c>
      <c r="L8" s="190" t="s">
        <v>19</v>
      </c>
    </row>
    <row r="9" spans="1:13" ht="19.5" customHeight="1">
      <c r="A9" s="113" t="s">
        <v>20</v>
      </c>
      <c r="B9" s="172">
        <v>34</v>
      </c>
      <c r="C9" s="169">
        <v>126.00000000000004</v>
      </c>
      <c r="D9" s="169">
        <v>34.000000000000007</v>
      </c>
      <c r="E9" s="168">
        <v>160.00000000000003</v>
      </c>
      <c r="F9" s="169">
        <v>736.99999999999989</v>
      </c>
      <c r="G9" s="169">
        <v>96.000000000000014</v>
      </c>
      <c r="H9" s="168">
        <v>832.99999999999989</v>
      </c>
      <c r="I9" s="168">
        <v>862.99999999999989</v>
      </c>
      <c r="J9" s="168">
        <v>130.00000000000003</v>
      </c>
      <c r="K9" s="168">
        <v>992.99999999999989</v>
      </c>
      <c r="L9" s="190" t="s">
        <v>82</v>
      </c>
    </row>
    <row r="10" spans="1:13" ht="19.5" customHeight="1">
      <c r="A10" s="113" t="s">
        <v>84</v>
      </c>
      <c r="B10" s="172">
        <v>24</v>
      </c>
      <c r="C10" s="169">
        <v>143</v>
      </c>
      <c r="D10" s="169">
        <v>77.333333333333329</v>
      </c>
      <c r="E10" s="168">
        <v>220</v>
      </c>
      <c r="F10" s="169">
        <v>489</v>
      </c>
      <c r="G10" s="169">
        <v>194.00000000000009</v>
      </c>
      <c r="H10" s="168">
        <v>683</v>
      </c>
      <c r="I10" s="168">
        <v>632</v>
      </c>
      <c r="J10" s="168">
        <v>271</v>
      </c>
      <c r="K10" s="168">
        <v>903</v>
      </c>
      <c r="L10" s="190" t="s">
        <v>83</v>
      </c>
    </row>
    <row r="11" spans="1:13" ht="19.5" customHeight="1">
      <c r="A11" s="114" t="s">
        <v>24</v>
      </c>
      <c r="B11" s="173">
        <v>36</v>
      </c>
      <c r="C11" s="170">
        <v>105.99999999999996</v>
      </c>
      <c r="D11" s="170">
        <v>63.000000000000007</v>
      </c>
      <c r="E11" s="174">
        <v>168.99999999999997</v>
      </c>
      <c r="F11" s="170">
        <v>596.00000000000011</v>
      </c>
      <c r="G11" s="170">
        <v>186.00000000000003</v>
      </c>
      <c r="H11" s="174">
        <v>782.00000000000011</v>
      </c>
      <c r="I11" s="174">
        <v>702</v>
      </c>
      <c r="J11" s="174">
        <v>249.00000000000003</v>
      </c>
      <c r="K11" s="175">
        <v>951</v>
      </c>
      <c r="L11" s="191" t="s">
        <v>25</v>
      </c>
    </row>
    <row r="12" spans="1:13" ht="19.5" customHeight="1">
      <c r="A12" s="294" t="s">
        <v>171</v>
      </c>
      <c r="B12" s="295"/>
      <c r="C12" s="295"/>
      <c r="D12" s="295"/>
      <c r="E12" s="295"/>
      <c r="F12" s="295"/>
      <c r="G12" s="293" t="s">
        <v>172</v>
      </c>
      <c r="H12" s="293"/>
      <c r="I12" s="293"/>
      <c r="J12" s="293"/>
      <c r="K12" s="293"/>
      <c r="L12" s="258"/>
    </row>
    <row r="13" spans="1:13">
      <c r="B13" s="25"/>
      <c r="D13" s="7"/>
      <c r="E13" s="7"/>
      <c r="F13" s="7"/>
      <c r="G13" s="7"/>
      <c r="H13" s="7"/>
      <c r="I13" s="7"/>
      <c r="J13" s="7"/>
      <c r="K13" s="7"/>
    </row>
    <row r="14" spans="1:13">
      <c r="B14" s="25"/>
    </row>
    <row r="15" spans="1:13">
      <c r="B15" s="25"/>
    </row>
    <row r="16" spans="1:13">
      <c r="A16" s="125"/>
      <c r="B16" s="290"/>
      <c r="C16" s="291"/>
      <c r="D16" s="126"/>
      <c r="E16" s="126"/>
      <c r="F16" s="126"/>
      <c r="G16" s="126"/>
      <c r="H16" s="127"/>
      <c r="J16" s="34">
        <f>J7/K7*100</f>
        <v>22.457912457912457</v>
      </c>
    </row>
    <row r="17" spans="1:15" ht="15">
      <c r="A17" s="125"/>
      <c r="B17" s="291"/>
      <c r="C17" s="291"/>
      <c r="D17" s="126"/>
      <c r="E17" s="126"/>
      <c r="F17" s="126"/>
      <c r="G17" s="126"/>
      <c r="H17" s="127"/>
      <c r="O17" s="13"/>
    </row>
    <row r="18" spans="1:15">
      <c r="A18" s="128"/>
      <c r="B18" s="292"/>
      <c r="C18" s="129"/>
      <c r="D18" s="130"/>
      <c r="E18" s="130"/>
      <c r="F18" s="130"/>
      <c r="G18" s="130"/>
      <c r="H18" s="127"/>
    </row>
    <row r="19" spans="1:15">
      <c r="A19" s="128"/>
      <c r="B19" s="291"/>
      <c r="C19" s="129"/>
      <c r="D19" s="130"/>
      <c r="E19" s="130"/>
      <c r="F19" s="130"/>
      <c r="G19" s="130"/>
      <c r="H19" s="127"/>
    </row>
    <row r="20" spans="1:15">
      <c r="A20" s="128"/>
      <c r="B20" s="291"/>
      <c r="C20" s="129"/>
      <c r="D20" s="130"/>
      <c r="E20" s="130"/>
      <c r="F20" s="130"/>
      <c r="G20" s="130"/>
      <c r="H20" s="127"/>
      <c r="I20" s="118"/>
    </row>
    <row r="21" spans="1:15">
      <c r="A21" s="128"/>
      <c r="B21" s="291"/>
      <c r="C21" s="129"/>
      <c r="D21" s="130"/>
      <c r="E21" s="130"/>
      <c r="F21" s="130"/>
      <c r="G21" s="130"/>
      <c r="H21" s="127"/>
    </row>
    <row r="22" spans="1:15">
      <c r="A22" s="128"/>
      <c r="B22" s="128"/>
      <c r="C22" s="128"/>
      <c r="D22" s="128"/>
      <c r="E22" s="131"/>
      <c r="F22" s="128"/>
      <c r="G22" s="128"/>
      <c r="H22" s="131"/>
      <c r="I22" s="124"/>
    </row>
    <row r="23" spans="1:15">
      <c r="A23" s="128"/>
      <c r="B23" s="128"/>
      <c r="C23" s="128"/>
      <c r="D23" s="128"/>
      <c r="E23" s="131"/>
      <c r="F23" s="128"/>
      <c r="G23" s="131"/>
      <c r="H23" s="131"/>
      <c r="I23" s="124"/>
    </row>
    <row r="24" spans="1:15">
      <c r="A24" s="128"/>
      <c r="B24" s="128"/>
      <c r="C24" s="128"/>
      <c r="D24" s="131"/>
      <c r="E24" s="131"/>
      <c r="F24" s="128"/>
      <c r="G24" s="131"/>
      <c r="H24" s="131"/>
      <c r="I24" s="124"/>
    </row>
    <row r="25" spans="1:15">
      <c r="A25" s="128"/>
      <c r="B25" s="128"/>
      <c r="C25" s="128"/>
      <c r="D25" s="131"/>
      <c r="E25" s="131"/>
      <c r="F25" s="131"/>
      <c r="G25" s="128"/>
      <c r="H25" s="131"/>
      <c r="I25" s="124"/>
    </row>
    <row r="26" spans="1:15">
      <c r="A26" s="128"/>
      <c r="B26" s="128"/>
      <c r="C26" s="128"/>
      <c r="D26" s="128"/>
      <c r="E26" s="128"/>
      <c r="F26" s="128"/>
      <c r="G26" s="128"/>
      <c r="H26" s="128"/>
    </row>
    <row r="27" spans="1:15">
      <c r="A27" s="128"/>
      <c r="B27" s="128"/>
      <c r="C27" s="131"/>
      <c r="D27" s="128"/>
      <c r="E27" s="128"/>
      <c r="F27" s="128"/>
      <c r="G27" s="128"/>
      <c r="H27" s="128"/>
    </row>
    <row r="28" spans="1:15">
      <c r="A28" s="128"/>
      <c r="B28" s="128"/>
      <c r="C28" s="131"/>
      <c r="D28" s="128"/>
      <c r="E28" s="128"/>
      <c r="F28" s="128"/>
      <c r="G28" s="131"/>
      <c r="H28" s="128"/>
    </row>
    <row r="29" spans="1:15">
      <c r="A29" s="128"/>
      <c r="B29" s="128"/>
      <c r="C29" s="131"/>
      <c r="D29" s="128"/>
      <c r="E29" s="131"/>
      <c r="F29" s="131"/>
      <c r="G29" s="131"/>
      <c r="H29" s="128"/>
    </row>
    <row r="30" spans="1:15">
      <c r="A30" s="128"/>
      <c r="B30" s="128"/>
      <c r="C30" s="131"/>
      <c r="D30" s="128"/>
      <c r="E30" s="131"/>
      <c r="F30" s="131"/>
      <c r="G30" s="131"/>
      <c r="H30" s="128"/>
    </row>
    <row r="31" spans="1:15">
      <c r="A31" s="128"/>
      <c r="B31" s="128"/>
      <c r="C31" s="131"/>
      <c r="D31" s="128"/>
      <c r="E31" s="131"/>
      <c r="F31" s="128"/>
      <c r="G31" s="131"/>
      <c r="H31" s="128"/>
    </row>
    <row r="32" spans="1:15">
      <c r="A32" s="128"/>
      <c r="B32" s="128"/>
      <c r="C32" s="131"/>
      <c r="D32" s="128"/>
      <c r="E32" s="128"/>
      <c r="F32" s="128"/>
      <c r="G32" s="128"/>
      <c r="H32" s="128"/>
    </row>
    <row r="33" spans="1:8">
      <c r="A33" s="128"/>
      <c r="B33" s="128"/>
      <c r="C33" s="128"/>
      <c r="D33" s="128"/>
      <c r="E33" s="128"/>
      <c r="F33" s="128"/>
      <c r="G33" s="128"/>
      <c r="H33" s="128"/>
    </row>
  </sheetData>
  <mergeCells count="12">
    <mergeCell ref="B16:C17"/>
    <mergeCell ref="B18:B21"/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8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8"/>
  <sheetViews>
    <sheetView rightToLeft="1" view="pageBreakPreview" zoomScaleNormal="100" zoomScaleSheetLayoutView="100" workbookViewId="0">
      <selection activeCell="O8" sqref="O8"/>
    </sheetView>
  </sheetViews>
  <sheetFormatPr defaultRowHeight="14.25"/>
  <cols>
    <col min="1" max="1" width="11.625" customWidth="1"/>
    <col min="2" max="2" width="9" customWidth="1"/>
    <col min="3" max="3" width="7.25" customWidth="1"/>
    <col min="4" max="4" width="8.375" customWidth="1"/>
    <col min="5" max="5" width="6.5" customWidth="1"/>
    <col min="6" max="6" width="7" customWidth="1"/>
    <col min="7" max="7" width="7.5" customWidth="1"/>
    <col min="8" max="8" width="9" customWidth="1"/>
    <col min="9" max="9" width="7.875" customWidth="1"/>
    <col min="10" max="10" width="9" customWidth="1"/>
    <col min="11" max="11" width="6.875" customWidth="1"/>
    <col min="12" max="12" width="8.5" customWidth="1"/>
    <col min="13" max="13" width="8.125" customWidth="1"/>
    <col min="14" max="14" width="9.875" customWidth="1"/>
    <col min="15" max="15" width="11" customWidth="1"/>
  </cols>
  <sheetData>
    <row r="1" spans="1:25" ht="18" customHeight="1">
      <c r="A1" s="268" t="s">
        <v>161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82"/>
      <c r="O1" s="282"/>
    </row>
    <row r="2" spans="1:25" ht="23.25" customHeight="1">
      <c r="A2" s="250" t="s">
        <v>160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82"/>
      <c r="O2" s="282"/>
    </row>
    <row r="3" spans="1:25" ht="5.0999999999999996" customHeight="1">
      <c r="A3" s="2"/>
    </row>
    <row r="4" spans="1:25" ht="18.75" customHeight="1">
      <c r="A4" s="261" t="s">
        <v>0</v>
      </c>
      <c r="B4" s="261" t="s">
        <v>1</v>
      </c>
      <c r="C4" s="261" t="s">
        <v>85</v>
      </c>
      <c r="D4" s="311" t="s">
        <v>131</v>
      </c>
      <c r="E4" s="312"/>
      <c r="F4" s="312"/>
      <c r="G4" s="312"/>
      <c r="H4" s="312"/>
      <c r="I4" s="312"/>
      <c r="J4" s="313" t="s">
        <v>87</v>
      </c>
      <c r="K4" s="313"/>
      <c r="L4" s="313"/>
      <c r="M4" s="314"/>
      <c r="N4" s="256" t="s">
        <v>12</v>
      </c>
      <c r="O4" s="256" t="s">
        <v>13</v>
      </c>
    </row>
    <row r="5" spans="1:25" ht="17.25" customHeight="1">
      <c r="A5" s="262"/>
      <c r="B5" s="262"/>
      <c r="C5" s="262"/>
      <c r="D5" s="315" t="s">
        <v>88</v>
      </c>
      <c r="E5" s="315"/>
      <c r="F5" s="315" t="s">
        <v>90</v>
      </c>
      <c r="G5" s="315"/>
      <c r="H5" s="305" t="s">
        <v>92</v>
      </c>
      <c r="I5" s="305"/>
      <c r="J5" s="305" t="s">
        <v>94</v>
      </c>
      <c r="K5" s="305"/>
      <c r="L5" s="307" t="s">
        <v>180</v>
      </c>
      <c r="M5" s="308"/>
      <c r="N5" s="257"/>
      <c r="O5" s="257"/>
    </row>
    <row r="6" spans="1:25" ht="18" customHeight="1">
      <c r="A6" s="262"/>
      <c r="B6" s="262"/>
      <c r="C6" s="269" t="s">
        <v>69</v>
      </c>
      <c r="D6" s="306" t="s">
        <v>89</v>
      </c>
      <c r="E6" s="316"/>
      <c r="F6" s="306" t="s">
        <v>91</v>
      </c>
      <c r="G6" s="306"/>
      <c r="H6" s="306" t="s">
        <v>93</v>
      </c>
      <c r="I6" s="306"/>
      <c r="J6" s="306" t="s">
        <v>95</v>
      </c>
      <c r="K6" s="306"/>
      <c r="L6" s="309"/>
      <c r="M6" s="310"/>
      <c r="N6" s="257"/>
      <c r="O6" s="257"/>
    </row>
    <row r="7" spans="1:25" ht="31.5" customHeight="1">
      <c r="A7" s="263"/>
      <c r="B7" s="263"/>
      <c r="C7" s="289"/>
      <c r="D7" s="82" t="s">
        <v>142</v>
      </c>
      <c r="E7" s="56" t="s">
        <v>15</v>
      </c>
      <c r="F7" s="82" t="s">
        <v>142</v>
      </c>
      <c r="G7" s="56" t="s">
        <v>15</v>
      </c>
      <c r="H7" s="82" t="s">
        <v>140</v>
      </c>
      <c r="I7" s="54" t="s">
        <v>15</v>
      </c>
      <c r="J7" s="82" t="s">
        <v>141</v>
      </c>
      <c r="K7" s="54" t="s">
        <v>15</v>
      </c>
      <c r="L7" s="82" t="s">
        <v>179</v>
      </c>
      <c r="M7" s="54" t="s">
        <v>15</v>
      </c>
      <c r="N7" s="274"/>
      <c r="O7" s="274"/>
    </row>
    <row r="8" spans="1:25" ht="16.5" customHeight="1">
      <c r="A8" s="57" t="s">
        <v>132</v>
      </c>
      <c r="B8" s="58"/>
      <c r="C8" s="176"/>
      <c r="D8" s="177">
        <v>15174</v>
      </c>
      <c r="E8" s="178">
        <v>9.9</v>
      </c>
      <c r="F8" s="177">
        <v>727</v>
      </c>
      <c r="G8" s="178">
        <v>0.5</v>
      </c>
      <c r="H8" s="177">
        <v>22278.000000000004</v>
      </c>
      <c r="I8" s="178">
        <v>14.5</v>
      </c>
      <c r="J8" s="177">
        <v>15878.000000000004</v>
      </c>
      <c r="K8" s="178">
        <v>10.4</v>
      </c>
      <c r="L8" s="177">
        <v>13501.999999999998</v>
      </c>
      <c r="M8" s="178">
        <v>8.9</v>
      </c>
      <c r="N8" s="61"/>
      <c r="O8" s="248" t="s">
        <v>134</v>
      </c>
      <c r="P8" s="117"/>
      <c r="Q8" s="117"/>
      <c r="R8" s="117"/>
      <c r="S8" s="117"/>
      <c r="T8" s="117"/>
      <c r="U8" s="117"/>
      <c r="V8" s="117"/>
      <c r="W8" s="117"/>
      <c r="X8" s="117"/>
      <c r="Y8" s="117"/>
    </row>
    <row r="9" spans="1:25" ht="16.5" customHeight="1">
      <c r="A9" s="317" t="s">
        <v>16</v>
      </c>
      <c r="B9" s="59" t="s">
        <v>122</v>
      </c>
      <c r="C9" s="143">
        <v>113</v>
      </c>
      <c r="D9" s="177">
        <v>6016.9999999999991</v>
      </c>
      <c r="E9" s="178">
        <v>9.1</v>
      </c>
      <c r="F9" s="177">
        <v>368.99999999999994</v>
      </c>
      <c r="G9" s="178">
        <v>0.6</v>
      </c>
      <c r="H9" s="177">
        <v>12249.000000000004</v>
      </c>
      <c r="I9" s="178">
        <v>18.7</v>
      </c>
      <c r="J9" s="177">
        <v>6345.0000000000018</v>
      </c>
      <c r="K9" s="178">
        <v>9.6</v>
      </c>
      <c r="L9" s="177">
        <v>5459</v>
      </c>
      <c r="M9" s="178">
        <v>8.3000000000000007</v>
      </c>
      <c r="N9" s="63" t="s">
        <v>125</v>
      </c>
      <c r="O9" s="319" t="s">
        <v>17</v>
      </c>
      <c r="P9" s="117"/>
      <c r="Q9" s="117"/>
      <c r="R9" s="117"/>
      <c r="S9" s="117"/>
      <c r="T9" s="117"/>
      <c r="U9" s="117"/>
      <c r="V9" s="117"/>
      <c r="W9" s="117"/>
      <c r="X9" s="117"/>
      <c r="Y9" s="117"/>
    </row>
    <row r="10" spans="1:25" ht="16.5" customHeight="1">
      <c r="A10" s="317"/>
      <c r="B10" s="59" t="s">
        <v>123</v>
      </c>
      <c r="C10" s="143">
        <v>113</v>
      </c>
      <c r="D10" s="177">
        <v>4381</v>
      </c>
      <c r="E10" s="178">
        <v>9.5</v>
      </c>
      <c r="F10" s="177">
        <v>193.00000000000003</v>
      </c>
      <c r="G10" s="178">
        <v>0.4</v>
      </c>
      <c r="H10" s="177">
        <v>3001.0000000000005</v>
      </c>
      <c r="I10" s="178">
        <v>6.5</v>
      </c>
      <c r="J10" s="177">
        <v>5205.0000000000018</v>
      </c>
      <c r="K10" s="178">
        <v>11.3</v>
      </c>
      <c r="L10" s="177">
        <v>5144.9999999999982</v>
      </c>
      <c r="M10" s="178">
        <v>11.2</v>
      </c>
      <c r="N10" s="63" t="s">
        <v>126</v>
      </c>
      <c r="O10" s="319"/>
      <c r="P10" s="117"/>
      <c r="Q10" s="117"/>
      <c r="R10" s="117"/>
      <c r="S10" s="117"/>
      <c r="T10" s="117"/>
      <c r="U10" s="117"/>
      <c r="V10" s="117"/>
      <c r="W10" s="117"/>
      <c r="X10" s="117"/>
      <c r="Y10" s="117"/>
    </row>
    <row r="11" spans="1:25" ht="16.5" customHeight="1">
      <c r="A11" s="317"/>
      <c r="B11" s="59" t="s">
        <v>124</v>
      </c>
      <c r="C11" s="143">
        <v>109</v>
      </c>
      <c r="D11" s="177">
        <v>4776</v>
      </c>
      <c r="E11" s="178">
        <v>11.8</v>
      </c>
      <c r="F11" s="177">
        <v>165.00000000000006</v>
      </c>
      <c r="G11" s="178">
        <v>0.4</v>
      </c>
      <c r="H11" s="177">
        <v>7028.0000000000009</v>
      </c>
      <c r="I11" s="178">
        <v>17.3</v>
      </c>
      <c r="J11" s="177">
        <v>4328</v>
      </c>
      <c r="K11" s="178">
        <v>10.7</v>
      </c>
      <c r="L11" s="177">
        <v>2898</v>
      </c>
      <c r="M11" s="178">
        <v>7.1</v>
      </c>
      <c r="N11" s="63" t="s">
        <v>127</v>
      </c>
      <c r="O11" s="319"/>
      <c r="P11" s="117"/>
      <c r="Q11" s="117"/>
      <c r="R11" s="117"/>
      <c r="S11" s="117"/>
      <c r="T11" s="117"/>
      <c r="U11" s="117"/>
      <c r="V11" s="117"/>
      <c r="W11" s="117"/>
      <c r="X11" s="117"/>
      <c r="Y11" s="117"/>
    </row>
    <row r="12" spans="1:25" ht="16.5" customHeight="1">
      <c r="A12" s="305" t="s">
        <v>18</v>
      </c>
      <c r="B12" s="60" t="s">
        <v>122</v>
      </c>
      <c r="C12" s="98">
        <v>15</v>
      </c>
      <c r="D12" s="179">
        <v>489.99999999999989</v>
      </c>
      <c r="E12" s="180">
        <v>12.1</v>
      </c>
      <c r="F12" s="179">
        <v>44.999999999999993</v>
      </c>
      <c r="G12" s="180">
        <v>1.1000000000000001</v>
      </c>
      <c r="H12" s="179">
        <v>2937</v>
      </c>
      <c r="I12" s="180">
        <v>72.3</v>
      </c>
      <c r="J12" s="179">
        <v>0.99999999999999989</v>
      </c>
      <c r="K12" s="181" t="s">
        <v>173</v>
      </c>
      <c r="L12" s="179">
        <v>33.000000000000007</v>
      </c>
      <c r="M12" s="180">
        <v>0.8</v>
      </c>
      <c r="N12" s="64" t="s">
        <v>125</v>
      </c>
      <c r="O12" s="320" t="s">
        <v>19</v>
      </c>
      <c r="P12" s="117"/>
      <c r="Q12" s="117"/>
      <c r="R12" s="117"/>
      <c r="S12" s="117"/>
      <c r="T12" s="117"/>
      <c r="U12" s="117"/>
      <c r="V12" s="117"/>
      <c r="W12" s="117"/>
      <c r="X12" s="117"/>
      <c r="Y12" s="117"/>
    </row>
    <row r="13" spans="1:25" ht="16.5" customHeight="1">
      <c r="A13" s="305"/>
      <c r="B13" s="60" t="s">
        <v>123</v>
      </c>
      <c r="C13" s="98">
        <v>15</v>
      </c>
      <c r="D13" s="179">
        <v>428.00000000000006</v>
      </c>
      <c r="E13" s="180">
        <v>25.1</v>
      </c>
      <c r="F13" s="179">
        <v>45.999999999999986</v>
      </c>
      <c r="G13" s="180">
        <v>2.7</v>
      </c>
      <c r="H13" s="179">
        <v>711.00000000000011</v>
      </c>
      <c r="I13" s="180">
        <v>41.7</v>
      </c>
      <c r="J13" s="179">
        <v>9</v>
      </c>
      <c r="K13" s="180">
        <v>0.5</v>
      </c>
      <c r="L13" s="179">
        <v>44</v>
      </c>
      <c r="M13" s="180">
        <v>2.6</v>
      </c>
      <c r="N13" s="64" t="s">
        <v>126</v>
      </c>
      <c r="O13" s="320"/>
      <c r="P13" s="117"/>
      <c r="Q13" s="117"/>
      <c r="R13" s="117"/>
      <c r="S13" s="117"/>
      <c r="T13" s="117"/>
      <c r="U13" s="117"/>
      <c r="V13" s="117"/>
      <c r="W13" s="117"/>
      <c r="X13" s="117"/>
      <c r="Y13" s="117"/>
    </row>
    <row r="14" spans="1:25" ht="16.5" customHeight="1">
      <c r="A14" s="305"/>
      <c r="B14" s="60" t="s">
        <v>124</v>
      </c>
      <c r="C14" s="98">
        <v>15</v>
      </c>
      <c r="D14" s="179">
        <v>380.99999999999994</v>
      </c>
      <c r="E14" s="180">
        <v>19.600000000000001</v>
      </c>
      <c r="F14" s="179">
        <v>19</v>
      </c>
      <c r="G14" s="180">
        <v>1</v>
      </c>
      <c r="H14" s="179">
        <v>1056</v>
      </c>
      <c r="I14" s="180">
        <v>54.3</v>
      </c>
      <c r="J14" s="179">
        <v>10.000000000000002</v>
      </c>
      <c r="K14" s="180">
        <v>0.5</v>
      </c>
      <c r="L14" s="179">
        <v>59.000000000000007</v>
      </c>
      <c r="M14" s="180">
        <v>3</v>
      </c>
      <c r="N14" s="64" t="s">
        <v>127</v>
      </c>
      <c r="O14" s="320"/>
      <c r="P14" s="117"/>
      <c r="Q14" s="117"/>
      <c r="R14" s="117"/>
      <c r="S14" s="117"/>
      <c r="T14" s="117"/>
      <c r="U14" s="117"/>
      <c r="V14" s="117"/>
      <c r="W14" s="117"/>
      <c r="X14" s="117"/>
      <c r="Y14" s="117"/>
    </row>
    <row r="15" spans="1:25" ht="16.5" customHeight="1">
      <c r="A15" s="305" t="s">
        <v>20</v>
      </c>
      <c r="B15" s="60" t="s">
        <v>122</v>
      </c>
      <c r="C15" s="98">
        <v>36</v>
      </c>
      <c r="D15" s="179">
        <v>3555.9999999999982</v>
      </c>
      <c r="E15" s="180">
        <v>37.299999999999997</v>
      </c>
      <c r="F15" s="179">
        <v>81.999999999999957</v>
      </c>
      <c r="G15" s="180">
        <v>0.9</v>
      </c>
      <c r="H15" s="179">
        <v>3210</v>
      </c>
      <c r="I15" s="180">
        <v>33.6</v>
      </c>
      <c r="J15" s="179">
        <v>166</v>
      </c>
      <c r="K15" s="180">
        <v>1.7</v>
      </c>
      <c r="L15" s="179">
        <v>578.00000000000023</v>
      </c>
      <c r="M15" s="180">
        <v>6</v>
      </c>
      <c r="N15" s="64" t="s">
        <v>125</v>
      </c>
      <c r="O15" s="320" t="s">
        <v>21</v>
      </c>
      <c r="P15" s="117"/>
      <c r="Q15" s="117"/>
      <c r="R15" s="117"/>
      <c r="S15" s="117"/>
      <c r="T15" s="117"/>
      <c r="U15" s="117"/>
      <c r="V15" s="117"/>
      <c r="W15" s="117"/>
      <c r="X15" s="117"/>
      <c r="Y15" s="117"/>
    </row>
    <row r="16" spans="1:25" ht="16.5" customHeight="1">
      <c r="A16" s="305"/>
      <c r="B16" s="60" t="s">
        <v>123</v>
      </c>
      <c r="C16" s="98">
        <v>36</v>
      </c>
      <c r="D16" s="179">
        <v>2724</v>
      </c>
      <c r="E16" s="180">
        <v>41.9</v>
      </c>
      <c r="F16" s="179">
        <v>109</v>
      </c>
      <c r="G16" s="180">
        <v>1.7</v>
      </c>
      <c r="H16" s="179">
        <v>574.00000000000011</v>
      </c>
      <c r="I16" s="180">
        <v>8.8000000000000007</v>
      </c>
      <c r="J16" s="179">
        <v>564</v>
      </c>
      <c r="K16" s="180">
        <v>8.6999999999999993</v>
      </c>
      <c r="L16" s="179">
        <v>598</v>
      </c>
      <c r="M16" s="180">
        <v>9.1999999999999993</v>
      </c>
      <c r="N16" s="64" t="s">
        <v>126</v>
      </c>
      <c r="O16" s="320"/>
      <c r="P16" s="117"/>
      <c r="Q16" s="117"/>
      <c r="R16" s="117"/>
      <c r="S16" s="117"/>
      <c r="T16" s="117"/>
      <c r="U16" s="117"/>
      <c r="V16" s="117"/>
      <c r="W16" s="117"/>
      <c r="X16" s="117"/>
      <c r="Y16" s="117"/>
    </row>
    <row r="17" spans="1:25" ht="16.5" customHeight="1">
      <c r="A17" s="305"/>
      <c r="B17" s="60" t="s">
        <v>124</v>
      </c>
      <c r="C17" s="98">
        <v>34</v>
      </c>
      <c r="D17" s="179">
        <v>2962.0000000000005</v>
      </c>
      <c r="E17" s="180">
        <v>55.3</v>
      </c>
      <c r="F17" s="179">
        <v>106.00000000000003</v>
      </c>
      <c r="G17" s="180">
        <v>2</v>
      </c>
      <c r="H17" s="179">
        <v>633.00000000000011</v>
      </c>
      <c r="I17" s="180">
        <v>11.8</v>
      </c>
      <c r="J17" s="179">
        <v>573.99999999999977</v>
      </c>
      <c r="K17" s="180">
        <v>10.7</v>
      </c>
      <c r="L17" s="179">
        <v>361.00000000000006</v>
      </c>
      <c r="M17" s="180">
        <v>6.7</v>
      </c>
      <c r="N17" s="64" t="s">
        <v>127</v>
      </c>
      <c r="O17" s="320"/>
      <c r="P17" s="117"/>
      <c r="Q17" s="117"/>
      <c r="R17" s="117"/>
      <c r="S17" s="117"/>
      <c r="T17" s="117"/>
      <c r="U17" s="117"/>
      <c r="V17" s="117"/>
      <c r="W17" s="117"/>
      <c r="X17" s="117"/>
      <c r="Y17" s="117"/>
    </row>
    <row r="18" spans="1:25" ht="16.5" customHeight="1">
      <c r="A18" s="305" t="s">
        <v>22</v>
      </c>
      <c r="B18" s="60" t="s">
        <v>122</v>
      </c>
      <c r="C18" s="98">
        <v>26</v>
      </c>
      <c r="D18" s="179">
        <v>446.00000000000028</v>
      </c>
      <c r="E18" s="180">
        <v>2.8</v>
      </c>
      <c r="F18" s="179">
        <v>216</v>
      </c>
      <c r="G18" s="180">
        <v>1.3</v>
      </c>
      <c r="H18" s="179">
        <v>1870.0000000000009</v>
      </c>
      <c r="I18" s="180">
        <v>11.7</v>
      </c>
      <c r="J18" s="179">
        <v>1068</v>
      </c>
      <c r="K18" s="180">
        <v>6.7</v>
      </c>
      <c r="L18" s="179">
        <v>3396.9999999999991</v>
      </c>
      <c r="M18" s="180">
        <v>21.2</v>
      </c>
      <c r="N18" s="64" t="s">
        <v>125</v>
      </c>
      <c r="O18" s="320" t="s">
        <v>23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</row>
    <row r="19" spans="1:25" ht="16.5" customHeight="1">
      <c r="A19" s="305"/>
      <c r="B19" s="60" t="s">
        <v>123</v>
      </c>
      <c r="C19" s="98">
        <v>26</v>
      </c>
      <c r="D19" s="179">
        <v>4</v>
      </c>
      <c r="E19" s="180">
        <v>0.1</v>
      </c>
      <c r="F19" s="179">
        <v>2</v>
      </c>
      <c r="G19" s="180" t="s">
        <v>173</v>
      </c>
      <c r="H19" s="179">
        <v>447.00000000000017</v>
      </c>
      <c r="I19" s="180">
        <v>6.7</v>
      </c>
      <c r="J19" s="179">
        <v>384</v>
      </c>
      <c r="K19" s="180">
        <v>5.7</v>
      </c>
      <c r="L19" s="179">
        <v>1860</v>
      </c>
      <c r="M19" s="180">
        <v>27.8</v>
      </c>
      <c r="N19" s="64" t="s">
        <v>126</v>
      </c>
      <c r="O19" s="320"/>
      <c r="P19" s="117"/>
      <c r="Q19" s="117"/>
      <c r="R19" s="117"/>
      <c r="S19" s="117"/>
      <c r="T19" s="117"/>
      <c r="U19" s="117"/>
      <c r="V19" s="117"/>
      <c r="W19" s="117"/>
      <c r="X19" s="117"/>
      <c r="Y19" s="117"/>
    </row>
    <row r="20" spans="1:25" ht="16.5" customHeight="1">
      <c r="A20" s="305"/>
      <c r="B20" s="60" t="s">
        <v>124</v>
      </c>
      <c r="C20" s="98">
        <v>24</v>
      </c>
      <c r="D20" s="179">
        <v>301.00000000000006</v>
      </c>
      <c r="E20" s="180">
        <v>3.1</v>
      </c>
      <c r="F20" s="179">
        <v>18.999999999999993</v>
      </c>
      <c r="G20" s="180">
        <v>0.2</v>
      </c>
      <c r="H20" s="179">
        <v>971.00000000000023</v>
      </c>
      <c r="I20" s="180">
        <v>10.1</v>
      </c>
      <c r="J20" s="179">
        <v>1543.0000000000002</v>
      </c>
      <c r="K20" s="180">
        <v>16.2</v>
      </c>
      <c r="L20" s="179">
        <v>2139</v>
      </c>
      <c r="M20" s="180">
        <v>22.3</v>
      </c>
      <c r="N20" s="64" t="s">
        <v>127</v>
      </c>
      <c r="O20" s="320"/>
      <c r="P20" s="117"/>
      <c r="Q20" s="117"/>
      <c r="R20" s="117"/>
      <c r="S20" s="117"/>
      <c r="T20" s="117"/>
      <c r="U20" s="117"/>
      <c r="V20" s="117"/>
      <c r="W20" s="117"/>
      <c r="X20" s="117"/>
      <c r="Y20" s="117"/>
    </row>
    <row r="21" spans="1:25" ht="16.5" customHeight="1">
      <c r="A21" s="305" t="s">
        <v>24</v>
      </c>
      <c r="B21" s="60" t="s">
        <v>122</v>
      </c>
      <c r="C21" s="98">
        <v>36</v>
      </c>
      <c r="D21" s="169">
        <v>1525.0000000000011</v>
      </c>
      <c r="E21" s="180">
        <v>4.2</v>
      </c>
      <c r="F21" s="169">
        <v>26.000000000000011</v>
      </c>
      <c r="G21" s="180">
        <v>0.1</v>
      </c>
      <c r="H21" s="169">
        <v>4232.0000000000018</v>
      </c>
      <c r="I21" s="180">
        <v>11.7</v>
      </c>
      <c r="J21" s="169">
        <v>5110.0000000000018</v>
      </c>
      <c r="K21" s="180">
        <v>14.1</v>
      </c>
      <c r="L21" s="169">
        <v>1451.0000000000005</v>
      </c>
      <c r="M21" s="180">
        <v>4</v>
      </c>
      <c r="N21" s="104" t="s">
        <v>125</v>
      </c>
      <c r="O21" s="320" t="s">
        <v>25</v>
      </c>
      <c r="P21" s="117"/>
      <c r="Q21" s="117"/>
      <c r="R21" s="117"/>
      <c r="S21" s="117"/>
      <c r="T21" s="117"/>
      <c r="U21" s="117"/>
      <c r="V21" s="117"/>
      <c r="W21" s="117"/>
      <c r="X21" s="117"/>
      <c r="Y21" s="117"/>
    </row>
    <row r="22" spans="1:25" ht="16.5" customHeight="1">
      <c r="A22" s="305"/>
      <c r="B22" s="60" t="s">
        <v>123</v>
      </c>
      <c r="C22" s="98">
        <v>36</v>
      </c>
      <c r="D22" s="169">
        <v>1225.0000000000005</v>
      </c>
      <c r="E22" s="180">
        <v>3.9</v>
      </c>
      <c r="F22" s="169">
        <v>36.000000000000021</v>
      </c>
      <c r="G22" s="180">
        <v>0.1</v>
      </c>
      <c r="H22" s="169">
        <v>1269</v>
      </c>
      <c r="I22" s="180">
        <v>4.0999999999999996</v>
      </c>
      <c r="J22" s="169">
        <v>4248.0000000000018</v>
      </c>
      <c r="K22" s="180">
        <v>13.6</v>
      </c>
      <c r="L22" s="169">
        <v>2642.9999999999986</v>
      </c>
      <c r="M22" s="180">
        <v>8.5</v>
      </c>
      <c r="N22" s="104" t="s">
        <v>126</v>
      </c>
      <c r="O22" s="320"/>
      <c r="P22" s="117"/>
      <c r="Q22" s="117"/>
      <c r="R22" s="117"/>
      <c r="S22" s="117"/>
      <c r="T22" s="117"/>
      <c r="U22" s="117"/>
      <c r="V22" s="117"/>
      <c r="W22" s="117"/>
      <c r="X22" s="117"/>
      <c r="Y22" s="117"/>
    </row>
    <row r="23" spans="1:25" ht="16.5" customHeight="1">
      <c r="A23" s="318"/>
      <c r="B23" s="81" t="s">
        <v>124</v>
      </c>
      <c r="C23" s="99">
        <v>36</v>
      </c>
      <c r="D23" s="170">
        <v>1132</v>
      </c>
      <c r="E23" s="182">
        <v>4.8</v>
      </c>
      <c r="F23" s="170">
        <v>21.000000000000032</v>
      </c>
      <c r="G23" s="182">
        <v>0.1</v>
      </c>
      <c r="H23" s="170">
        <v>4368.0000000000009</v>
      </c>
      <c r="I23" s="182">
        <v>18.399999999999999</v>
      </c>
      <c r="J23" s="170">
        <v>2201.0000000000005</v>
      </c>
      <c r="K23" s="182">
        <v>9.3000000000000007</v>
      </c>
      <c r="L23" s="170">
        <v>339</v>
      </c>
      <c r="M23" s="182">
        <v>1.4</v>
      </c>
      <c r="N23" s="105" t="s">
        <v>127</v>
      </c>
      <c r="O23" s="321"/>
      <c r="P23" s="117"/>
      <c r="Q23" s="117"/>
      <c r="R23" s="117"/>
      <c r="S23" s="117"/>
      <c r="T23" s="117"/>
      <c r="U23" s="117"/>
      <c r="V23" s="117"/>
      <c r="W23" s="117"/>
      <c r="X23" s="117"/>
      <c r="Y23" s="117"/>
    </row>
    <row r="24" spans="1:25">
      <c r="A24" s="304" t="s">
        <v>174</v>
      </c>
      <c r="B24" s="304"/>
      <c r="C24" s="304"/>
      <c r="D24" s="304"/>
      <c r="E24" s="156"/>
      <c r="F24" s="156"/>
      <c r="G24" s="156"/>
      <c r="H24" s="156"/>
      <c r="M24" s="161"/>
      <c r="N24" s="161"/>
      <c r="O24" s="161" t="s">
        <v>175</v>
      </c>
      <c r="P24" s="156"/>
    </row>
    <row r="25" spans="1:25">
      <c r="H25" s="34"/>
    </row>
    <row r="26" spans="1:25">
      <c r="E26" s="34"/>
    </row>
    <row r="27" spans="1:25">
      <c r="F27" s="33"/>
    </row>
    <row r="28" spans="1:25">
      <c r="D28" s="34"/>
    </row>
  </sheetData>
  <mergeCells count="30">
    <mergeCell ref="A18:A20"/>
    <mergeCell ref="A21:A23"/>
    <mergeCell ref="O9:O11"/>
    <mergeCell ref="O12:O14"/>
    <mergeCell ref="O15:O17"/>
    <mergeCell ref="O18:O20"/>
    <mergeCell ref="O21:O23"/>
    <mergeCell ref="F5:G5"/>
    <mergeCell ref="F6:G6"/>
    <mergeCell ref="H5:I5"/>
    <mergeCell ref="A12:A14"/>
    <mergeCell ref="A15:A17"/>
    <mergeCell ref="H6:I6"/>
    <mergeCell ref="A9:A11"/>
    <mergeCell ref="A24:D24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9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B26"/>
  <sheetViews>
    <sheetView rightToLeft="1" tabSelected="1" view="pageBreakPreview" zoomScaleNormal="100" zoomScaleSheetLayoutView="100" workbookViewId="0">
      <selection activeCell="E18" sqref="E18"/>
    </sheetView>
  </sheetViews>
  <sheetFormatPr defaultRowHeight="14.25"/>
  <cols>
    <col min="1" max="1" width="13" style="20" customWidth="1"/>
    <col min="2" max="2" width="9" style="20" customWidth="1"/>
    <col min="3" max="3" width="8" style="20" bestFit="1" customWidth="1"/>
    <col min="4" max="4" width="5.75" style="20" bestFit="1" customWidth="1"/>
    <col min="5" max="5" width="8.125" style="20" customWidth="1"/>
    <col min="6" max="6" width="6.125" style="20" customWidth="1"/>
    <col min="7" max="7" width="8" style="20" customWidth="1"/>
    <col min="8" max="8" width="6.5" style="20" bestFit="1" customWidth="1"/>
    <col min="9" max="9" width="8.25" style="20" customWidth="1"/>
    <col min="10" max="10" width="6.5" style="20" bestFit="1" customWidth="1"/>
    <col min="11" max="11" width="7.5" style="20" customWidth="1"/>
    <col min="12" max="12" width="6.75" style="20" customWidth="1"/>
    <col min="13" max="13" width="8.875" style="20" customWidth="1"/>
    <col min="14" max="14" width="7" style="20" customWidth="1"/>
    <col min="15" max="15" width="10" style="20" customWidth="1"/>
    <col min="16" max="16" width="15.625" style="20" customWidth="1"/>
    <col min="17" max="16384" width="9" style="20"/>
  </cols>
  <sheetData>
    <row r="1" spans="1:28" ht="18" customHeight="1">
      <c r="A1" s="249" t="s">
        <v>181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28" ht="18" customHeight="1">
      <c r="A2" s="250" t="s">
        <v>162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82"/>
      <c r="O2" s="282"/>
      <c r="P2" s="282"/>
    </row>
    <row r="3" spans="1:28" ht="5.0999999999999996" customHeight="1">
      <c r="A3" s="196"/>
    </row>
    <row r="4" spans="1:28" ht="18" customHeight="1">
      <c r="A4" s="261" t="s">
        <v>0</v>
      </c>
      <c r="B4" s="261" t="s">
        <v>1</v>
      </c>
      <c r="C4" s="277" t="s">
        <v>86</v>
      </c>
      <c r="D4" s="278"/>
      <c r="E4" s="278"/>
      <c r="F4" s="278"/>
      <c r="G4" s="278"/>
      <c r="H4" s="278"/>
      <c r="I4" s="322" t="s">
        <v>87</v>
      </c>
      <c r="J4" s="322"/>
      <c r="K4" s="322"/>
      <c r="L4" s="322"/>
      <c r="M4" s="271" t="s">
        <v>73</v>
      </c>
      <c r="N4" s="324"/>
      <c r="O4" s="256" t="s">
        <v>12</v>
      </c>
      <c r="P4" s="256" t="s">
        <v>13</v>
      </c>
      <c r="V4" s="197"/>
    </row>
    <row r="5" spans="1:28" ht="18" customHeight="1">
      <c r="A5" s="262"/>
      <c r="B5" s="262"/>
      <c r="C5" s="332" t="s">
        <v>98</v>
      </c>
      <c r="D5" s="332"/>
      <c r="E5" s="326" t="s">
        <v>100</v>
      </c>
      <c r="F5" s="327"/>
      <c r="G5" s="326" t="s">
        <v>102</v>
      </c>
      <c r="H5" s="327"/>
      <c r="I5" s="326" t="s">
        <v>104</v>
      </c>
      <c r="J5" s="327"/>
      <c r="K5" s="326" t="s">
        <v>116</v>
      </c>
      <c r="L5" s="327"/>
      <c r="M5" s="272"/>
      <c r="N5" s="325"/>
      <c r="O5" s="257"/>
      <c r="P5" s="257"/>
      <c r="V5" s="197"/>
    </row>
    <row r="6" spans="1:28" ht="26.25" customHeight="1">
      <c r="A6" s="262"/>
      <c r="B6" s="262"/>
      <c r="C6" s="316" t="s">
        <v>99</v>
      </c>
      <c r="D6" s="316"/>
      <c r="E6" s="316" t="s">
        <v>101</v>
      </c>
      <c r="F6" s="316"/>
      <c r="G6" s="316" t="s">
        <v>103</v>
      </c>
      <c r="H6" s="316"/>
      <c r="I6" s="316" t="s">
        <v>105</v>
      </c>
      <c r="J6" s="316"/>
      <c r="K6" s="316" t="s">
        <v>117</v>
      </c>
      <c r="L6" s="316"/>
      <c r="M6" s="330" t="s">
        <v>72</v>
      </c>
      <c r="N6" s="331"/>
      <c r="O6" s="257"/>
      <c r="P6" s="257"/>
      <c r="R6" s="247"/>
      <c r="V6" s="197"/>
    </row>
    <row r="7" spans="1:28" ht="40.5">
      <c r="A7" s="263"/>
      <c r="B7" s="262"/>
      <c r="C7" s="193" t="s">
        <v>96</v>
      </c>
      <c r="D7" s="83" t="s">
        <v>15</v>
      </c>
      <c r="E7" s="82" t="s">
        <v>143</v>
      </c>
      <c r="F7" s="83" t="s">
        <v>15</v>
      </c>
      <c r="G7" s="82" t="s">
        <v>146</v>
      </c>
      <c r="H7" s="83" t="s">
        <v>15</v>
      </c>
      <c r="I7" s="82" t="s">
        <v>142</v>
      </c>
      <c r="J7" s="54" t="s">
        <v>15</v>
      </c>
      <c r="K7" s="82" t="s">
        <v>145</v>
      </c>
      <c r="L7" s="54" t="s">
        <v>15</v>
      </c>
      <c r="M7" s="82" t="s">
        <v>144</v>
      </c>
      <c r="N7" s="54" t="s">
        <v>15</v>
      </c>
      <c r="O7" s="274"/>
      <c r="P7" s="274"/>
      <c r="R7" s="17"/>
      <c r="V7" s="197"/>
    </row>
    <row r="8" spans="1:28" ht="16.5" customHeight="1">
      <c r="A8" s="246" t="s">
        <v>132</v>
      </c>
      <c r="B8" s="198"/>
      <c r="C8" s="202">
        <v>3745</v>
      </c>
      <c r="D8" s="203">
        <v>2.5</v>
      </c>
      <c r="E8" s="202">
        <v>40831.999999999993</v>
      </c>
      <c r="F8" s="204">
        <v>26.8</v>
      </c>
      <c r="G8" s="202">
        <v>23821</v>
      </c>
      <c r="H8" s="204">
        <v>15.6</v>
      </c>
      <c r="I8" s="202">
        <v>15262</v>
      </c>
      <c r="J8" s="204">
        <v>10</v>
      </c>
      <c r="K8" s="202">
        <v>1312</v>
      </c>
      <c r="L8" s="204">
        <v>0.9</v>
      </c>
      <c r="M8" s="202">
        <v>152531</v>
      </c>
      <c r="N8" s="205">
        <v>99.999999999999986</v>
      </c>
      <c r="O8" s="61"/>
      <c r="P8" s="248" t="s">
        <v>134</v>
      </c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</row>
    <row r="9" spans="1:28" ht="16.5" customHeight="1">
      <c r="A9" s="317" t="s">
        <v>16</v>
      </c>
      <c r="B9" s="244" t="s">
        <v>122</v>
      </c>
      <c r="C9" s="206">
        <v>1667</v>
      </c>
      <c r="D9" s="207">
        <v>2.5</v>
      </c>
      <c r="E9" s="206">
        <v>19199.999999999996</v>
      </c>
      <c r="F9" s="208">
        <v>29.2</v>
      </c>
      <c r="G9" s="206">
        <v>11604</v>
      </c>
      <c r="H9" s="208">
        <v>17.600000000000001</v>
      </c>
      <c r="I9" s="206">
        <v>2374</v>
      </c>
      <c r="J9" s="208">
        <v>3.6</v>
      </c>
      <c r="K9" s="206">
        <v>549</v>
      </c>
      <c r="L9" s="208">
        <v>0.8</v>
      </c>
      <c r="M9" s="206">
        <v>65833</v>
      </c>
      <c r="N9" s="205">
        <v>100</v>
      </c>
      <c r="O9" s="199" t="s">
        <v>125</v>
      </c>
      <c r="P9" s="329" t="s">
        <v>17</v>
      </c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</row>
    <row r="10" spans="1:28" ht="16.5" customHeight="1">
      <c r="A10" s="317"/>
      <c r="B10" s="244" t="s">
        <v>123</v>
      </c>
      <c r="C10" s="206">
        <v>1241</v>
      </c>
      <c r="D10" s="207">
        <v>2.7</v>
      </c>
      <c r="E10" s="206">
        <v>14266.999999999998</v>
      </c>
      <c r="F10" s="208">
        <v>31</v>
      </c>
      <c r="G10" s="206">
        <v>7900.0000000000009</v>
      </c>
      <c r="H10" s="208">
        <v>17.100000000000001</v>
      </c>
      <c r="I10" s="206">
        <v>4433</v>
      </c>
      <c r="J10" s="208">
        <v>9.6</v>
      </c>
      <c r="K10" s="206">
        <v>327</v>
      </c>
      <c r="L10" s="208">
        <v>0.7</v>
      </c>
      <c r="M10" s="206">
        <v>46093</v>
      </c>
      <c r="N10" s="205">
        <v>100</v>
      </c>
      <c r="O10" s="199" t="s">
        <v>126</v>
      </c>
      <c r="P10" s="329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</row>
    <row r="11" spans="1:28" ht="16.5" customHeight="1">
      <c r="A11" s="317"/>
      <c r="B11" s="244" t="s">
        <v>124</v>
      </c>
      <c r="C11" s="206">
        <v>837</v>
      </c>
      <c r="D11" s="207">
        <v>2.1</v>
      </c>
      <c r="E11" s="206">
        <v>7365</v>
      </c>
      <c r="F11" s="208">
        <v>18.100000000000001</v>
      </c>
      <c r="G11" s="206">
        <v>4316.9999999999982</v>
      </c>
      <c r="H11" s="208">
        <v>10.6</v>
      </c>
      <c r="I11" s="206">
        <v>8455</v>
      </c>
      <c r="J11" s="208">
        <v>20.8</v>
      </c>
      <c r="K11" s="206">
        <v>436</v>
      </c>
      <c r="L11" s="208">
        <v>1.1000000000000001</v>
      </c>
      <c r="M11" s="206">
        <v>40604.999999999993</v>
      </c>
      <c r="N11" s="205">
        <v>100.00000000000001</v>
      </c>
      <c r="O11" s="199" t="s">
        <v>127</v>
      </c>
      <c r="P11" s="329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</row>
    <row r="12" spans="1:28" ht="16.5" customHeight="1">
      <c r="A12" s="305" t="s">
        <v>18</v>
      </c>
      <c r="B12" s="245" t="s">
        <v>122</v>
      </c>
      <c r="C12" s="209">
        <v>8.9999999999999982</v>
      </c>
      <c r="D12" s="210">
        <v>0.2</v>
      </c>
      <c r="E12" s="209">
        <v>544</v>
      </c>
      <c r="F12" s="211">
        <v>13.4</v>
      </c>
      <c r="G12" s="209">
        <v>0.99999999999999989</v>
      </c>
      <c r="H12" s="211" t="s">
        <v>173</v>
      </c>
      <c r="I12" s="212">
        <v>0</v>
      </c>
      <c r="J12" s="211">
        <v>0</v>
      </c>
      <c r="K12" s="209">
        <v>3.9999999999999996</v>
      </c>
      <c r="L12" s="211">
        <v>0.1</v>
      </c>
      <c r="M12" s="206">
        <v>4064.0000000000014</v>
      </c>
      <c r="N12" s="205">
        <v>100</v>
      </c>
      <c r="O12" s="200" t="s">
        <v>125</v>
      </c>
      <c r="P12" s="323" t="s">
        <v>19</v>
      </c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</row>
    <row r="13" spans="1:28" ht="16.5" customHeight="1">
      <c r="A13" s="305"/>
      <c r="B13" s="245" t="s">
        <v>123</v>
      </c>
      <c r="C13" s="209">
        <v>8.9999999999999964</v>
      </c>
      <c r="D13" s="210">
        <v>0.5</v>
      </c>
      <c r="E13" s="209">
        <v>453.99999999999989</v>
      </c>
      <c r="F13" s="211">
        <v>26.7</v>
      </c>
      <c r="G13" s="212">
        <v>0</v>
      </c>
      <c r="H13" s="211">
        <v>0</v>
      </c>
      <c r="I13" s="212">
        <v>0</v>
      </c>
      <c r="J13" s="211">
        <v>0</v>
      </c>
      <c r="K13" s="209">
        <v>3.0000000000000004</v>
      </c>
      <c r="L13" s="211">
        <v>0.2</v>
      </c>
      <c r="M13" s="206">
        <v>1704.0000000000002</v>
      </c>
      <c r="N13" s="205">
        <v>100</v>
      </c>
      <c r="O13" s="200" t="s">
        <v>126</v>
      </c>
      <c r="P13" s="323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</row>
    <row r="14" spans="1:28" ht="16.5" customHeight="1">
      <c r="A14" s="305"/>
      <c r="B14" s="245" t="s">
        <v>124</v>
      </c>
      <c r="C14" s="209">
        <v>56.000000000000014</v>
      </c>
      <c r="D14" s="210">
        <v>2.9</v>
      </c>
      <c r="E14" s="209">
        <v>318.00000000000006</v>
      </c>
      <c r="F14" s="211">
        <v>16.3</v>
      </c>
      <c r="G14" s="209">
        <v>33.000000000000021</v>
      </c>
      <c r="H14" s="211">
        <v>1.7</v>
      </c>
      <c r="I14" s="209">
        <v>3.0000000000000004</v>
      </c>
      <c r="J14" s="211">
        <v>0.2</v>
      </c>
      <c r="K14" s="209">
        <v>10.000000000000002</v>
      </c>
      <c r="L14" s="211">
        <v>0.5</v>
      </c>
      <c r="M14" s="206">
        <v>1945</v>
      </c>
      <c r="N14" s="205">
        <v>100</v>
      </c>
      <c r="O14" s="200" t="s">
        <v>127</v>
      </c>
      <c r="P14" s="323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</row>
    <row r="15" spans="1:28" ht="16.5" customHeight="1">
      <c r="A15" s="305" t="s">
        <v>20</v>
      </c>
      <c r="B15" s="245" t="s">
        <v>122</v>
      </c>
      <c r="C15" s="209">
        <v>193.99999999999997</v>
      </c>
      <c r="D15" s="210">
        <v>2</v>
      </c>
      <c r="E15" s="209">
        <v>1500.0000000000002</v>
      </c>
      <c r="F15" s="211">
        <v>15.7</v>
      </c>
      <c r="G15" s="212">
        <v>0</v>
      </c>
      <c r="H15" s="211">
        <v>0</v>
      </c>
      <c r="I15" s="209">
        <v>14.000000000000002</v>
      </c>
      <c r="J15" s="211">
        <v>0.1</v>
      </c>
      <c r="K15" s="209">
        <v>257.99999999999994</v>
      </c>
      <c r="L15" s="211">
        <v>2.7</v>
      </c>
      <c r="M15" s="206">
        <v>9557.9999999999982</v>
      </c>
      <c r="N15" s="205">
        <v>100</v>
      </c>
      <c r="O15" s="200" t="s">
        <v>125</v>
      </c>
      <c r="P15" s="323" t="s">
        <v>21</v>
      </c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</row>
    <row r="16" spans="1:28" ht="16.5" customHeight="1">
      <c r="A16" s="305"/>
      <c r="B16" s="245" t="s">
        <v>123</v>
      </c>
      <c r="C16" s="209">
        <v>178.00000000000003</v>
      </c>
      <c r="D16" s="210">
        <v>2.7</v>
      </c>
      <c r="E16" s="209">
        <v>1512.0000000000002</v>
      </c>
      <c r="F16" s="211">
        <v>23.4</v>
      </c>
      <c r="G16" s="209">
        <v>16.000000000000004</v>
      </c>
      <c r="H16" s="211">
        <v>0.2</v>
      </c>
      <c r="I16" s="209">
        <v>2.0000000000000004</v>
      </c>
      <c r="J16" s="211" t="s">
        <v>173</v>
      </c>
      <c r="K16" s="209">
        <v>224</v>
      </c>
      <c r="L16" s="211">
        <v>3.4</v>
      </c>
      <c r="M16" s="206">
        <v>6501</v>
      </c>
      <c r="N16" s="205">
        <v>100</v>
      </c>
      <c r="O16" s="200" t="s">
        <v>126</v>
      </c>
      <c r="P16" s="323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</row>
    <row r="17" spans="1:28" ht="16.5" customHeight="1">
      <c r="A17" s="305"/>
      <c r="B17" s="245" t="s">
        <v>124</v>
      </c>
      <c r="C17" s="212">
        <v>0</v>
      </c>
      <c r="D17" s="211">
        <v>0</v>
      </c>
      <c r="E17" s="209">
        <v>629.99999999999989</v>
      </c>
      <c r="F17" s="211">
        <v>11.7</v>
      </c>
      <c r="G17" s="212">
        <v>0</v>
      </c>
      <c r="H17" s="211">
        <v>0</v>
      </c>
      <c r="I17" s="209">
        <v>3.0000000000000004</v>
      </c>
      <c r="J17" s="211">
        <v>0.1</v>
      </c>
      <c r="K17" s="209">
        <v>93.000000000000014</v>
      </c>
      <c r="L17" s="211">
        <v>1.7</v>
      </c>
      <c r="M17" s="206">
        <v>5361.9999999999991</v>
      </c>
      <c r="N17" s="205">
        <v>100</v>
      </c>
      <c r="O17" s="200" t="s">
        <v>127</v>
      </c>
      <c r="P17" s="323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</row>
    <row r="18" spans="1:28" ht="16.5" customHeight="1">
      <c r="A18" s="305" t="s">
        <v>22</v>
      </c>
      <c r="B18" s="245" t="s">
        <v>122</v>
      </c>
      <c r="C18" s="209">
        <v>405.99999999999994</v>
      </c>
      <c r="D18" s="210">
        <v>2.5</v>
      </c>
      <c r="E18" s="209">
        <v>6477.9999999999991</v>
      </c>
      <c r="F18" s="211">
        <v>40.4</v>
      </c>
      <c r="G18" s="209">
        <v>1747.0000000000002</v>
      </c>
      <c r="H18" s="211">
        <v>10.9</v>
      </c>
      <c r="I18" s="209">
        <v>127</v>
      </c>
      <c r="J18" s="211">
        <v>0.8</v>
      </c>
      <c r="K18" s="209">
        <v>267.00000000000011</v>
      </c>
      <c r="L18" s="211">
        <v>1.7</v>
      </c>
      <c r="M18" s="206">
        <v>16022.000000000004</v>
      </c>
      <c r="N18" s="205">
        <v>100</v>
      </c>
      <c r="O18" s="200" t="s">
        <v>125</v>
      </c>
      <c r="P18" s="323" t="s">
        <v>23</v>
      </c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</row>
    <row r="19" spans="1:28" ht="16.5" customHeight="1">
      <c r="A19" s="305"/>
      <c r="B19" s="245" t="s">
        <v>123</v>
      </c>
      <c r="C19" s="209">
        <v>261</v>
      </c>
      <c r="D19" s="210">
        <v>3.9</v>
      </c>
      <c r="E19" s="209">
        <v>3708.0000000000005</v>
      </c>
      <c r="F19" s="211">
        <v>55.5</v>
      </c>
      <c r="G19" s="212">
        <v>0</v>
      </c>
      <c r="H19" s="211">
        <v>0</v>
      </c>
      <c r="I19" s="209">
        <v>5.0000000000000009</v>
      </c>
      <c r="J19" s="211">
        <v>0.1</v>
      </c>
      <c r="K19" s="209">
        <v>16</v>
      </c>
      <c r="L19" s="211">
        <v>0.2</v>
      </c>
      <c r="M19" s="206">
        <v>6687.0000000000027</v>
      </c>
      <c r="N19" s="205">
        <v>100</v>
      </c>
      <c r="O19" s="200" t="s">
        <v>126</v>
      </c>
      <c r="P19" s="323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</row>
    <row r="20" spans="1:28" ht="16.5" customHeight="1">
      <c r="A20" s="305"/>
      <c r="B20" s="245" t="s">
        <v>124</v>
      </c>
      <c r="C20" s="209">
        <v>443</v>
      </c>
      <c r="D20" s="210">
        <v>4.5999999999999996</v>
      </c>
      <c r="E20" s="209">
        <v>3304.0000000000005</v>
      </c>
      <c r="F20" s="211">
        <v>34.4</v>
      </c>
      <c r="G20" s="209">
        <v>308.99999999999994</v>
      </c>
      <c r="H20" s="211">
        <v>3.2</v>
      </c>
      <c r="I20" s="209">
        <v>309</v>
      </c>
      <c r="J20" s="211">
        <v>3.2</v>
      </c>
      <c r="K20" s="209">
        <v>262</v>
      </c>
      <c r="L20" s="211">
        <v>2.7</v>
      </c>
      <c r="M20" s="206">
        <v>9600</v>
      </c>
      <c r="N20" s="205">
        <v>100.00000000000001</v>
      </c>
      <c r="O20" s="200" t="s">
        <v>127</v>
      </c>
      <c r="P20" s="323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</row>
    <row r="21" spans="1:28" ht="16.5" customHeight="1">
      <c r="A21" s="305" t="s">
        <v>24</v>
      </c>
      <c r="B21" s="245" t="s">
        <v>122</v>
      </c>
      <c r="C21" s="209">
        <v>1058</v>
      </c>
      <c r="D21" s="210">
        <v>2.9</v>
      </c>
      <c r="E21" s="209">
        <v>10677.999999999996</v>
      </c>
      <c r="F21" s="211">
        <v>29.5</v>
      </c>
      <c r="G21" s="209">
        <v>9856</v>
      </c>
      <c r="H21" s="211">
        <v>27.2</v>
      </c>
      <c r="I21" s="209">
        <v>2233</v>
      </c>
      <c r="J21" s="211">
        <v>6.2</v>
      </c>
      <c r="K21" s="209">
        <v>19.999999999999996</v>
      </c>
      <c r="L21" s="211">
        <v>0.1</v>
      </c>
      <c r="M21" s="206">
        <v>36189</v>
      </c>
      <c r="N21" s="205">
        <v>99.999999999999986</v>
      </c>
      <c r="O21" s="200" t="s">
        <v>125</v>
      </c>
      <c r="P21" s="323" t="s">
        <v>25</v>
      </c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</row>
    <row r="22" spans="1:28" ht="16.5" customHeight="1">
      <c r="A22" s="305"/>
      <c r="B22" s="245" t="s">
        <v>123</v>
      </c>
      <c r="C22" s="209">
        <v>793</v>
      </c>
      <c r="D22" s="210">
        <v>2.5</v>
      </c>
      <c r="E22" s="209">
        <v>8592.9999999999982</v>
      </c>
      <c r="F22" s="211">
        <v>27.5</v>
      </c>
      <c r="G22" s="209">
        <v>7884.0000000000009</v>
      </c>
      <c r="H22" s="211">
        <v>25.3</v>
      </c>
      <c r="I22" s="209">
        <v>4426</v>
      </c>
      <c r="J22" s="211">
        <v>14.2</v>
      </c>
      <c r="K22" s="209">
        <v>84.000000000000014</v>
      </c>
      <c r="L22" s="211">
        <v>0.3</v>
      </c>
      <c r="M22" s="206">
        <v>31200.999999999996</v>
      </c>
      <c r="N22" s="205">
        <v>99.999999999999972</v>
      </c>
      <c r="O22" s="200" t="s">
        <v>126</v>
      </c>
      <c r="P22" s="323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</row>
    <row r="23" spans="1:28" ht="16.5" customHeight="1">
      <c r="A23" s="318"/>
      <c r="B23" s="245" t="s">
        <v>124</v>
      </c>
      <c r="C23" s="213">
        <v>338.00000000000006</v>
      </c>
      <c r="D23" s="214">
        <v>1.4</v>
      </c>
      <c r="E23" s="213">
        <v>3113</v>
      </c>
      <c r="F23" s="215">
        <v>13.1</v>
      </c>
      <c r="G23" s="213">
        <v>3974.9999999999982</v>
      </c>
      <c r="H23" s="215">
        <v>16.8</v>
      </c>
      <c r="I23" s="213">
        <v>8140.0000000000009</v>
      </c>
      <c r="J23" s="215">
        <v>34.4</v>
      </c>
      <c r="K23" s="213">
        <v>70.999999999999972</v>
      </c>
      <c r="L23" s="215">
        <v>0.3</v>
      </c>
      <c r="M23" s="216">
        <v>23697.999999999993</v>
      </c>
      <c r="N23" s="217">
        <v>100</v>
      </c>
      <c r="O23" s="201" t="s">
        <v>127</v>
      </c>
      <c r="P23" s="328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</row>
    <row r="24" spans="1:28" hidden="1">
      <c r="H24" s="197"/>
      <c r="M24" s="20">
        <v>152159</v>
      </c>
    </row>
    <row r="25" spans="1:28" hidden="1">
      <c r="H25" s="197"/>
    </row>
    <row r="26" spans="1:28" ht="18.75" customHeight="1">
      <c r="A26" s="279" t="s">
        <v>174</v>
      </c>
      <c r="B26" s="279"/>
      <c r="C26" s="279"/>
      <c r="D26" s="279"/>
      <c r="E26" s="162"/>
      <c r="F26" s="162"/>
      <c r="G26" s="162"/>
      <c r="H26" s="192"/>
      <c r="M26" s="163"/>
      <c r="N26" s="163"/>
      <c r="P26" s="163" t="s">
        <v>175</v>
      </c>
    </row>
  </sheetData>
  <mergeCells count="31">
    <mergeCell ref="P21:P23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I4:L4"/>
    <mergeCell ref="A15:A17"/>
    <mergeCell ref="P15:P17"/>
    <mergeCell ref="A18:A20"/>
    <mergeCell ref="P18:P20"/>
    <mergeCell ref="P4:P7"/>
    <mergeCell ref="M4:N5"/>
    <mergeCell ref="K5:L5"/>
    <mergeCell ref="K6:L6"/>
    <mergeCell ref="A26:D26"/>
    <mergeCell ref="A4:A7"/>
    <mergeCell ref="B4:B7"/>
    <mergeCell ref="C4:H4"/>
    <mergeCell ref="A21:A23"/>
    <mergeCell ref="A9:A1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0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43"/>
  <sheetViews>
    <sheetView rightToLeft="1" view="pageBreakPreview" zoomScaleNormal="100" zoomScaleSheetLayoutView="100" zoomScalePageLayoutView="85" workbookViewId="0">
      <selection activeCell="A12" sqref="A12"/>
    </sheetView>
  </sheetViews>
  <sheetFormatPr defaultColWidth="8.875" defaultRowHeight="14.25"/>
  <cols>
    <col min="1" max="1" width="12.5" customWidth="1"/>
    <col min="2" max="2" width="10" customWidth="1"/>
    <col min="3" max="3" width="7.5" customWidth="1"/>
    <col min="4" max="4" width="8.5" customWidth="1"/>
    <col min="5" max="5" width="6.5" customWidth="1"/>
    <col min="6" max="6" width="7.5" customWidth="1"/>
    <col min="7" max="7" width="6" customWidth="1"/>
    <col min="9" max="9" width="6.625" customWidth="1"/>
    <col min="10" max="10" width="8.75" customWidth="1"/>
    <col min="11" max="11" width="7" customWidth="1"/>
    <col min="13" max="13" width="6.75" customWidth="1"/>
    <col min="14" max="14" width="10.75" bestFit="1" customWidth="1"/>
    <col min="15" max="15" width="16.375" customWidth="1"/>
  </cols>
  <sheetData>
    <row r="1" spans="1:27" ht="22.5" customHeight="1">
      <c r="A1" s="249" t="s">
        <v>164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335"/>
      <c r="O1" s="335"/>
    </row>
    <row r="2" spans="1:27" ht="20.25" customHeight="1">
      <c r="A2" s="336" t="s">
        <v>163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7"/>
      <c r="O2" s="337"/>
    </row>
    <row r="3" spans="1:27" ht="5.0999999999999996" customHeight="1">
      <c r="A3" s="2"/>
    </row>
    <row r="4" spans="1:27" ht="20.25">
      <c r="A4" s="261" t="s">
        <v>0</v>
      </c>
      <c r="B4" s="261" t="s">
        <v>1</v>
      </c>
      <c r="C4" s="261" t="s">
        <v>85</v>
      </c>
      <c r="D4" s="277" t="s">
        <v>86</v>
      </c>
      <c r="E4" s="278"/>
      <c r="F4" s="278"/>
      <c r="G4" s="278"/>
      <c r="H4" s="338"/>
      <c r="I4" s="338"/>
      <c r="J4" s="339" t="s">
        <v>87</v>
      </c>
      <c r="K4" s="339"/>
      <c r="L4" s="339"/>
      <c r="M4" s="340"/>
      <c r="N4" s="256" t="s">
        <v>12</v>
      </c>
      <c r="O4" s="256" t="s">
        <v>13</v>
      </c>
    </row>
    <row r="5" spans="1:27" ht="17.25" customHeight="1">
      <c r="A5" s="262"/>
      <c r="B5" s="262"/>
      <c r="C5" s="262"/>
      <c r="D5" s="315" t="s">
        <v>88</v>
      </c>
      <c r="E5" s="315"/>
      <c r="F5" s="315" t="s">
        <v>90</v>
      </c>
      <c r="G5" s="315"/>
      <c r="H5" s="305" t="s">
        <v>92</v>
      </c>
      <c r="I5" s="305"/>
      <c r="J5" s="305" t="s">
        <v>94</v>
      </c>
      <c r="K5" s="305"/>
      <c r="L5" s="341" t="s">
        <v>176</v>
      </c>
      <c r="M5" s="342"/>
      <c r="N5" s="257"/>
      <c r="O5" s="257"/>
    </row>
    <row r="6" spans="1:27">
      <c r="A6" s="262"/>
      <c r="B6" s="262"/>
      <c r="C6" s="269" t="s">
        <v>69</v>
      </c>
      <c r="D6" s="333" t="s">
        <v>89</v>
      </c>
      <c r="E6" s="334"/>
      <c r="F6" s="333" t="s">
        <v>91</v>
      </c>
      <c r="G6" s="334"/>
      <c r="H6" s="333" t="s">
        <v>93</v>
      </c>
      <c r="I6" s="334"/>
      <c r="J6" s="333" t="s">
        <v>95</v>
      </c>
      <c r="K6" s="334"/>
      <c r="L6" s="343"/>
      <c r="M6" s="344"/>
      <c r="N6" s="257"/>
      <c r="O6" s="257"/>
    </row>
    <row r="7" spans="1:27" ht="32.25">
      <c r="A7" s="263"/>
      <c r="B7" s="263"/>
      <c r="C7" s="289"/>
      <c r="D7" s="82" t="s">
        <v>147</v>
      </c>
      <c r="E7" s="55" t="s">
        <v>15</v>
      </c>
      <c r="F7" s="82" t="s">
        <v>149</v>
      </c>
      <c r="G7" s="144" t="s">
        <v>15</v>
      </c>
      <c r="H7" s="82" t="s">
        <v>148</v>
      </c>
      <c r="I7" s="54" t="s">
        <v>15</v>
      </c>
      <c r="J7" s="82" t="s">
        <v>136</v>
      </c>
      <c r="K7" s="54" t="s">
        <v>15</v>
      </c>
      <c r="L7" s="82" t="s">
        <v>137</v>
      </c>
      <c r="M7" s="194" t="s">
        <v>15</v>
      </c>
      <c r="N7" s="274"/>
      <c r="O7" s="274"/>
    </row>
    <row r="8" spans="1:27" ht="16.5" customHeight="1">
      <c r="A8" s="36" t="s">
        <v>132</v>
      </c>
      <c r="B8" s="37"/>
      <c r="C8" s="218"/>
      <c r="D8" s="177">
        <v>42008</v>
      </c>
      <c r="E8" s="222">
        <v>10.199999999999999</v>
      </c>
      <c r="F8" s="177">
        <v>2593.0000000000005</v>
      </c>
      <c r="G8" s="222">
        <v>0.6</v>
      </c>
      <c r="H8" s="168">
        <v>42877</v>
      </c>
      <c r="I8" s="222">
        <v>10.6</v>
      </c>
      <c r="J8" s="177">
        <v>44794</v>
      </c>
      <c r="K8" s="223">
        <v>11</v>
      </c>
      <c r="L8" s="168">
        <v>35978</v>
      </c>
      <c r="M8" s="222">
        <v>8.9</v>
      </c>
      <c r="N8" s="42"/>
      <c r="O8" s="62" t="s">
        <v>134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16.5" customHeight="1">
      <c r="A9" s="38" t="s">
        <v>16</v>
      </c>
      <c r="B9" s="31" t="s">
        <v>122</v>
      </c>
      <c r="C9" s="219">
        <v>113</v>
      </c>
      <c r="D9" s="168">
        <v>15864.000000000002</v>
      </c>
      <c r="E9" s="224">
        <v>9.1</v>
      </c>
      <c r="F9" s="177">
        <v>1121</v>
      </c>
      <c r="G9" s="224">
        <v>0.6</v>
      </c>
      <c r="H9" s="168">
        <v>24662</v>
      </c>
      <c r="I9" s="224">
        <v>14.2</v>
      </c>
      <c r="J9" s="177">
        <v>18070.999999999993</v>
      </c>
      <c r="K9" s="225">
        <v>10.4</v>
      </c>
      <c r="L9" s="168">
        <v>14211</v>
      </c>
      <c r="M9" s="224">
        <v>8.1</v>
      </c>
      <c r="N9" s="43" t="s">
        <v>125</v>
      </c>
      <c r="O9" s="43" t="s">
        <v>17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16.5" customHeight="1">
      <c r="A10" s="39"/>
      <c r="B10" s="31" t="s">
        <v>123</v>
      </c>
      <c r="C10" s="219">
        <v>113</v>
      </c>
      <c r="D10" s="168">
        <v>12408</v>
      </c>
      <c r="E10" s="224">
        <v>9.9</v>
      </c>
      <c r="F10" s="177">
        <v>713.00000000000023</v>
      </c>
      <c r="G10" s="224">
        <v>0.6</v>
      </c>
      <c r="H10" s="168">
        <v>6275.0000000000018</v>
      </c>
      <c r="I10" s="224">
        <v>5</v>
      </c>
      <c r="J10" s="177">
        <v>15797.000000000007</v>
      </c>
      <c r="K10" s="225">
        <v>12.6</v>
      </c>
      <c r="L10" s="168">
        <v>14413</v>
      </c>
      <c r="M10" s="224">
        <v>11.5</v>
      </c>
      <c r="N10" s="43" t="s">
        <v>126</v>
      </c>
      <c r="O10" s="43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6.5" customHeight="1">
      <c r="A11" s="39"/>
      <c r="B11" s="31" t="s">
        <v>124</v>
      </c>
      <c r="C11" s="219">
        <v>109</v>
      </c>
      <c r="D11" s="168">
        <v>13736</v>
      </c>
      <c r="E11" s="224">
        <v>12.9</v>
      </c>
      <c r="F11" s="177">
        <v>759.00000000000011</v>
      </c>
      <c r="G11" s="224">
        <v>0.7</v>
      </c>
      <c r="H11" s="168">
        <v>11940</v>
      </c>
      <c r="I11" s="224">
        <v>11.2</v>
      </c>
      <c r="J11" s="177">
        <v>10926.000000000004</v>
      </c>
      <c r="K11" s="225">
        <v>10.199999999999999</v>
      </c>
      <c r="L11" s="168">
        <v>7354</v>
      </c>
      <c r="M11" s="224">
        <v>6.9</v>
      </c>
      <c r="N11" s="43" t="s">
        <v>127</v>
      </c>
      <c r="O11" s="43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16.5" customHeight="1">
      <c r="A12" s="40" t="s">
        <v>18</v>
      </c>
      <c r="B12" s="32" t="s">
        <v>122</v>
      </c>
      <c r="C12" s="220">
        <v>15</v>
      </c>
      <c r="D12" s="169">
        <v>533.00000000000023</v>
      </c>
      <c r="E12" s="226">
        <v>9.5</v>
      </c>
      <c r="F12" s="179">
        <v>44.999999999999993</v>
      </c>
      <c r="G12" s="226">
        <v>0.8</v>
      </c>
      <c r="H12" s="169">
        <v>4410.9999999999991</v>
      </c>
      <c r="I12" s="226">
        <v>78.900000000000006</v>
      </c>
      <c r="J12" s="179">
        <v>0.99999999999999989</v>
      </c>
      <c r="K12" s="227" t="s">
        <v>173</v>
      </c>
      <c r="L12" s="169">
        <v>33.000000000000007</v>
      </c>
      <c r="M12" s="226">
        <v>0.6</v>
      </c>
      <c r="N12" s="44" t="s">
        <v>125</v>
      </c>
      <c r="O12" s="44" t="s">
        <v>19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16.5" customHeight="1">
      <c r="A13" s="40"/>
      <c r="B13" s="32" t="s">
        <v>123</v>
      </c>
      <c r="C13" s="220">
        <v>15</v>
      </c>
      <c r="D13" s="169">
        <v>428.00000000000006</v>
      </c>
      <c r="E13" s="226">
        <v>20.9</v>
      </c>
      <c r="F13" s="179">
        <v>53.999999999999986</v>
      </c>
      <c r="G13" s="226">
        <v>2.6</v>
      </c>
      <c r="H13" s="169">
        <v>1046.0000000000002</v>
      </c>
      <c r="I13" s="226">
        <v>50.9</v>
      </c>
      <c r="J13" s="179">
        <v>16.999999999999996</v>
      </c>
      <c r="K13" s="227">
        <v>0.8</v>
      </c>
      <c r="L13" s="169">
        <v>44</v>
      </c>
      <c r="M13" s="226">
        <v>2.1</v>
      </c>
      <c r="N13" s="44" t="s">
        <v>126</v>
      </c>
      <c r="O13" s="4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16.5" customHeight="1">
      <c r="A14" s="40"/>
      <c r="B14" s="32" t="s">
        <v>124</v>
      </c>
      <c r="C14" s="220">
        <v>15</v>
      </c>
      <c r="D14" s="169">
        <v>380.99999999999994</v>
      </c>
      <c r="E14" s="226">
        <v>16.3</v>
      </c>
      <c r="F14" s="179">
        <v>19</v>
      </c>
      <c r="G14" s="226">
        <v>0.8</v>
      </c>
      <c r="H14" s="169">
        <v>1437</v>
      </c>
      <c r="I14" s="226">
        <v>61.7</v>
      </c>
      <c r="J14" s="179">
        <v>10.000000000000002</v>
      </c>
      <c r="K14" s="227">
        <v>0.4</v>
      </c>
      <c r="L14" s="169">
        <v>59.000000000000007</v>
      </c>
      <c r="M14" s="226">
        <v>2.5</v>
      </c>
      <c r="N14" s="44" t="s">
        <v>127</v>
      </c>
      <c r="O14" s="44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6.5" customHeight="1">
      <c r="A15" s="40" t="s">
        <v>20</v>
      </c>
      <c r="B15" s="32" t="s">
        <v>122</v>
      </c>
      <c r="C15" s="220">
        <v>36</v>
      </c>
      <c r="D15" s="179">
        <v>10405.000000000002</v>
      </c>
      <c r="E15" s="226">
        <v>43.1</v>
      </c>
      <c r="F15" s="179">
        <v>395.99999999999989</v>
      </c>
      <c r="G15" s="226">
        <v>1.6</v>
      </c>
      <c r="H15" s="169">
        <v>6121</v>
      </c>
      <c r="I15" s="226">
        <v>25.4</v>
      </c>
      <c r="J15" s="179">
        <v>683.00000000000023</v>
      </c>
      <c r="K15" s="227">
        <v>2.8</v>
      </c>
      <c r="L15" s="169">
        <v>1682.0000000000002</v>
      </c>
      <c r="M15" s="226">
        <v>7</v>
      </c>
      <c r="N15" s="44" t="s">
        <v>125</v>
      </c>
      <c r="O15" s="44" t="s">
        <v>21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16.5" customHeight="1">
      <c r="A16" s="40"/>
      <c r="B16" s="32" t="s">
        <v>123</v>
      </c>
      <c r="C16" s="220">
        <v>36</v>
      </c>
      <c r="D16" s="179">
        <v>9155.9999999999982</v>
      </c>
      <c r="E16" s="226">
        <v>48.9</v>
      </c>
      <c r="F16" s="179">
        <v>563.00000000000011</v>
      </c>
      <c r="G16" s="226">
        <v>3</v>
      </c>
      <c r="H16" s="169">
        <v>1462.0000000000005</v>
      </c>
      <c r="I16" s="226">
        <v>7.8</v>
      </c>
      <c r="J16" s="179">
        <v>1279.0000000000005</v>
      </c>
      <c r="K16" s="227">
        <v>6.8</v>
      </c>
      <c r="L16" s="169">
        <v>1417</v>
      </c>
      <c r="M16" s="226">
        <v>7.6</v>
      </c>
      <c r="N16" s="44" t="s">
        <v>126</v>
      </c>
      <c r="O16" s="44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16.5" customHeight="1">
      <c r="A17" s="40"/>
      <c r="B17" s="32" t="s">
        <v>124</v>
      </c>
      <c r="C17" s="220">
        <v>34</v>
      </c>
      <c r="D17" s="179">
        <v>9767.9999999999982</v>
      </c>
      <c r="E17" s="226">
        <v>57.3</v>
      </c>
      <c r="F17" s="179">
        <v>654.00000000000011</v>
      </c>
      <c r="G17" s="226">
        <v>3.8</v>
      </c>
      <c r="H17" s="169">
        <v>1508.9999999999995</v>
      </c>
      <c r="I17" s="226">
        <v>8.8000000000000007</v>
      </c>
      <c r="J17" s="179">
        <v>1153</v>
      </c>
      <c r="K17" s="227">
        <v>6.8</v>
      </c>
      <c r="L17" s="169">
        <v>1082</v>
      </c>
      <c r="M17" s="226">
        <v>6.3</v>
      </c>
      <c r="N17" s="44" t="s">
        <v>127</v>
      </c>
      <c r="O17" s="44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6.5" customHeight="1">
      <c r="A18" s="40" t="s">
        <v>22</v>
      </c>
      <c r="B18" s="32" t="s">
        <v>122</v>
      </c>
      <c r="C18" s="220">
        <v>26</v>
      </c>
      <c r="D18" s="169">
        <v>2692.0000000000005</v>
      </c>
      <c r="E18" s="226">
        <v>4.5</v>
      </c>
      <c r="F18" s="179">
        <v>613</v>
      </c>
      <c r="G18" s="226">
        <v>1</v>
      </c>
      <c r="H18" s="169">
        <v>7282.0000000000009</v>
      </c>
      <c r="I18" s="226">
        <v>12.2</v>
      </c>
      <c r="J18" s="179">
        <v>4050.9999999999982</v>
      </c>
      <c r="K18" s="227">
        <v>6.9</v>
      </c>
      <c r="L18" s="169">
        <v>9545</v>
      </c>
      <c r="M18" s="226">
        <v>16</v>
      </c>
      <c r="N18" s="44" t="s">
        <v>125</v>
      </c>
      <c r="O18" s="44" t="s">
        <v>23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16.5" customHeight="1">
      <c r="A19" s="40"/>
      <c r="B19" s="32" t="s">
        <v>123</v>
      </c>
      <c r="C19" s="220">
        <v>26</v>
      </c>
      <c r="D19" s="169">
        <v>4</v>
      </c>
      <c r="E19" s="226" t="s">
        <v>173</v>
      </c>
      <c r="F19" s="179">
        <v>12.000000000000002</v>
      </c>
      <c r="G19" s="226">
        <v>0.1</v>
      </c>
      <c r="H19" s="169">
        <v>753.99999999999955</v>
      </c>
      <c r="I19" s="226">
        <v>3.8</v>
      </c>
      <c r="J19" s="179">
        <v>1289.9999999999998</v>
      </c>
      <c r="K19" s="227">
        <v>6.5</v>
      </c>
      <c r="L19" s="169">
        <v>6145.0000000000018</v>
      </c>
      <c r="M19" s="226">
        <v>30.8</v>
      </c>
      <c r="N19" s="44" t="s">
        <v>126</v>
      </c>
      <c r="O19" s="44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6.5" customHeight="1">
      <c r="A20" s="40"/>
      <c r="B20" s="32" t="s">
        <v>124</v>
      </c>
      <c r="C20" s="220">
        <v>24</v>
      </c>
      <c r="D20" s="169">
        <v>1443</v>
      </c>
      <c r="E20" s="226">
        <v>5.3</v>
      </c>
      <c r="F20" s="179">
        <v>61</v>
      </c>
      <c r="G20" s="226">
        <v>0.2</v>
      </c>
      <c r="H20" s="169">
        <v>1724.0000000000002</v>
      </c>
      <c r="I20" s="226">
        <v>6.4</v>
      </c>
      <c r="J20" s="179">
        <v>3823.0000000000009</v>
      </c>
      <c r="K20" s="227">
        <v>14.2</v>
      </c>
      <c r="L20" s="169">
        <v>5456</v>
      </c>
      <c r="M20" s="226">
        <v>20.2</v>
      </c>
      <c r="N20" s="44" t="s">
        <v>127</v>
      </c>
      <c r="O20" s="44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6.5" customHeight="1">
      <c r="A21" s="40" t="s">
        <v>24</v>
      </c>
      <c r="B21" s="32" t="s">
        <v>122</v>
      </c>
      <c r="C21" s="220">
        <v>36</v>
      </c>
      <c r="D21" s="179">
        <v>2234</v>
      </c>
      <c r="E21" s="226">
        <v>2.6</v>
      </c>
      <c r="F21" s="179">
        <v>67.000000000000043</v>
      </c>
      <c r="G21" s="226">
        <v>0.1</v>
      </c>
      <c r="H21" s="169">
        <v>6848.0000000000009</v>
      </c>
      <c r="I21" s="226">
        <v>8</v>
      </c>
      <c r="J21" s="179">
        <v>13335.999999999995</v>
      </c>
      <c r="K21" s="227">
        <v>15.7</v>
      </c>
      <c r="L21" s="169">
        <v>2951.0000000000005</v>
      </c>
      <c r="M21" s="226">
        <v>3.5</v>
      </c>
      <c r="N21" s="44" t="s">
        <v>125</v>
      </c>
      <c r="O21" s="44" t="s">
        <v>25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6.5" customHeight="1">
      <c r="A22" s="40"/>
      <c r="B22" s="32" t="s">
        <v>123</v>
      </c>
      <c r="C22" s="220">
        <v>36</v>
      </c>
      <c r="D22" s="169">
        <v>2820.0000000000009</v>
      </c>
      <c r="E22" s="226">
        <v>3.3</v>
      </c>
      <c r="F22" s="169">
        <v>84.000000000000071</v>
      </c>
      <c r="G22" s="226">
        <v>0.1</v>
      </c>
      <c r="H22" s="169">
        <v>3013.0000000000009</v>
      </c>
      <c r="I22" s="226">
        <v>3.6</v>
      </c>
      <c r="J22" s="169">
        <v>13211.000000000007</v>
      </c>
      <c r="K22" s="227">
        <v>15.6</v>
      </c>
      <c r="L22" s="169">
        <v>6806.9999999999982</v>
      </c>
      <c r="M22" s="226">
        <v>8.1</v>
      </c>
      <c r="N22" s="44" t="s">
        <v>126</v>
      </c>
      <c r="O22" s="5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6.5" customHeight="1">
      <c r="A23" s="41"/>
      <c r="B23" s="87" t="s">
        <v>124</v>
      </c>
      <c r="C23" s="221">
        <v>36</v>
      </c>
      <c r="D23" s="170">
        <v>2144.0000000000009</v>
      </c>
      <c r="E23" s="228">
        <v>3.6</v>
      </c>
      <c r="F23" s="170">
        <v>25.000000000000011</v>
      </c>
      <c r="G23" s="228" t="s">
        <v>173</v>
      </c>
      <c r="H23" s="170">
        <v>7270</v>
      </c>
      <c r="I23" s="228">
        <v>12.1</v>
      </c>
      <c r="J23" s="170">
        <v>5940.0000000000018</v>
      </c>
      <c r="K23" s="229">
        <v>9.9</v>
      </c>
      <c r="L23" s="170">
        <v>757</v>
      </c>
      <c r="M23" s="228">
        <v>1.3</v>
      </c>
      <c r="N23" s="45" t="s">
        <v>127</v>
      </c>
      <c r="O23" s="86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s="20" customFormat="1" ht="18.75" customHeight="1">
      <c r="A24" s="279" t="s">
        <v>174</v>
      </c>
      <c r="B24" s="279"/>
      <c r="C24" s="279"/>
      <c r="D24" s="279"/>
      <c r="E24" s="162"/>
      <c r="F24" s="162"/>
      <c r="G24" s="162"/>
      <c r="H24" s="162"/>
      <c r="M24" s="195"/>
      <c r="N24" s="165"/>
      <c r="O24" s="166" t="s">
        <v>175</v>
      </c>
    </row>
    <row r="25" spans="1:27">
      <c r="H25" s="15"/>
    </row>
    <row r="27" spans="1:27" ht="15">
      <c r="C27" s="13"/>
      <c r="D27" s="14"/>
      <c r="E27" s="14"/>
      <c r="F27" s="92"/>
      <c r="G27" s="91"/>
      <c r="H27" s="91"/>
      <c r="I27" s="91"/>
      <c r="J27" s="91"/>
      <c r="K27" s="91"/>
      <c r="L27" s="91"/>
      <c r="M27" s="14"/>
      <c r="N27" s="13"/>
      <c r="O27" s="13"/>
    </row>
    <row r="28" spans="1:27" ht="15">
      <c r="C28" s="13"/>
      <c r="D28" s="14"/>
      <c r="E28" s="14"/>
      <c r="F28" s="92"/>
      <c r="G28" s="91"/>
      <c r="H28" s="91"/>
      <c r="I28" s="91"/>
      <c r="J28" s="91"/>
      <c r="K28" s="91"/>
      <c r="L28" s="91"/>
      <c r="M28" s="14"/>
      <c r="N28" s="13"/>
      <c r="O28" s="13"/>
    </row>
    <row r="29" spans="1:27" ht="15">
      <c r="C29" s="13"/>
      <c r="D29" s="14"/>
      <c r="E29" s="14"/>
      <c r="F29" s="92"/>
      <c r="G29" s="91"/>
      <c r="H29" s="91"/>
      <c r="I29" s="91"/>
      <c r="J29" s="91"/>
      <c r="K29" s="91"/>
      <c r="L29" s="91"/>
      <c r="M29" s="14"/>
      <c r="N29" s="13"/>
      <c r="O29" s="13"/>
    </row>
    <row r="30" spans="1:27" ht="15">
      <c r="D30" s="14"/>
      <c r="E30" s="14"/>
      <c r="F30" s="92"/>
      <c r="G30" s="91"/>
      <c r="H30" s="91"/>
      <c r="I30" s="91"/>
      <c r="J30" s="91"/>
      <c r="K30" s="91"/>
      <c r="L30" s="91"/>
      <c r="M30" s="14"/>
    </row>
    <row r="31" spans="1:27" ht="15.75" customHeight="1">
      <c r="D31" s="14"/>
      <c r="E31" s="14"/>
      <c r="H31" s="14"/>
      <c r="I31" s="14"/>
      <c r="L31" s="14"/>
      <c r="M31" s="14"/>
    </row>
    <row r="32" spans="1:27" ht="15">
      <c r="D32" s="14"/>
      <c r="E32" s="14"/>
      <c r="H32" s="14"/>
      <c r="I32" s="14"/>
      <c r="L32" s="14"/>
      <c r="M32" s="14"/>
    </row>
    <row r="33" spans="4:22" ht="15">
      <c r="D33" s="14"/>
      <c r="E33" s="14"/>
      <c r="H33" s="14"/>
      <c r="I33" s="14"/>
      <c r="L33" s="14"/>
      <c r="M33" s="14"/>
    </row>
    <row r="34" spans="4:22" ht="15.75" customHeight="1">
      <c r="D34" s="14"/>
      <c r="E34" s="14"/>
      <c r="H34" s="14"/>
      <c r="I34" s="14"/>
      <c r="L34" s="14"/>
      <c r="M34" s="14"/>
    </row>
    <row r="35" spans="4:22" ht="15">
      <c r="D35" s="14"/>
      <c r="E35" s="14"/>
      <c r="H35" s="14"/>
      <c r="I35" s="14"/>
      <c r="L35" s="14"/>
      <c r="M35" s="14"/>
    </row>
    <row r="36" spans="4:22" ht="15">
      <c r="D36" s="14"/>
      <c r="E36" s="14"/>
      <c r="H36" s="14"/>
      <c r="I36" s="14"/>
      <c r="L36" s="14"/>
      <c r="M36" s="14"/>
    </row>
    <row r="37" spans="4:22" ht="15.75" customHeight="1">
      <c r="D37" s="14"/>
      <c r="E37" s="14"/>
      <c r="H37" s="14"/>
      <c r="I37" s="14"/>
      <c r="L37" s="14"/>
      <c r="M37" s="14"/>
    </row>
    <row r="38" spans="4:22" ht="15">
      <c r="D38" s="14"/>
      <c r="E38" s="14"/>
      <c r="H38" s="14"/>
      <c r="I38" s="14"/>
      <c r="L38" s="14"/>
      <c r="M38" s="14"/>
    </row>
    <row r="39" spans="4:22" ht="15">
      <c r="D39" s="14"/>
      <c r="E39" s="14"/>
      <c r="H39" s="14"/>
      <c r="I39" s="14"/>
      <c r="L39" s="14"/>
      <c r="M39" s="14"/>
    </row>
    <row r="40" spans="4:22" ht="15.75" customHeight="1">
      <c r="D40" s="14"/>
      <c r="E40" s="14"/>
      <c r="H40" s="14"/>
      <c r="I40" s="14"/>
      <c r="L40" s="14"/>
      <c r="M40" s="14"/>
    </row>
    <row r="41" spans="4:22" ht="15">
      <c r="D41" s="14"/>
      <c r="E41" s="14"/>
      <c r="H41" s="14"/>
      <c r="I41" s="14"/>
      <c r="L41" s="14"/>
      <c r="M41" s="14"/>
    </row>
    <row r="42" spans="4:22" ht="15">
      <c r="D42" s="14"/>
      <c r="E42" s="14"/>
      <c r="H42" s="14"/>
      <c r="I42" s="14"/>
      <c r="L42" s="14"/>
      <c r="M42" s="14"/>
    </row>
    <row r="43" spans="4:22" ht="15">
      <c r="G43" s="14"/>
      <c r="I43" s="14"/>
      <c r="K43" s="14"/>
      <c r="M43" s="14"/>
      <c r="O43" s="14"/>
      <c r="Q43" s="14"/>
      <c r="R43" s="14"/>
      <c r="U43" s="14"/>
      <c r="V43" s="14"/>
    </row>
  </sheetData>
  <mergeCells count="20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A24:D24"/>
    <mergeCell ref="D6:E6"/>
    <mergeCell ref="F6:G6"/>
    <mergeCell ref="H6:I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1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B25"/>
  <sheetViews>
    <sheetView rightToLeft="1" view="pageBreakPreview" zoomScaleNormal="100" zoomScaleSheetLayoutView="100" zoomScalePageLayoutView="70" workbookViewId="0">
      <selection activeCell="P16" sqref="P16"/>
    </sheetView>
  </sheetViews>
  <sheetFormatPr defaultRowHeight="14.25"/>
  <cols>
    <col min="1" max="1" width="12.25" customWidth="1"/>
    <col min="2" max="2" width="8.25" customWidth="1"/>
    <col min="3" max="3" width="8" customWidth="1"/>
    <col min="4" max="4" width="6" customWidth="1"/>
    <col min="5" max="5" width="8.75" customWidth="1"/>
    <col min="6" max="6" width="6.25" customWidth="1"/>
    <col min="7" max="7" width="8" customWidth="1"/>
    <col min="8" max="8" width="6.125" customWidth="1"/>
    <col min="9" max="9" width="8.375" customWidth="1"/>
    <col min="10" max="10" width="5.375" customWidth="1"/>
    <col min="11" max="11" width="7" customWidth="1"/>
    <col min="12" max="12" width="5.75" customWidth="1"/>
    <col min="13" max="13" width="8.75" customWidth="1"/>
    <col min="14" max="14" width="6" customWidth="1"/>
    <col min="15" max="15" width="9.5" customWidth="1"/>
    <col min="16" max="16" width="15.75" customWidth="1"/>
  </cols>
  <sheetData>
    <row r="1" spans="1:28" ht="18" customHeight="1">
      <c r="A1" s="249" t="s">
        <v>165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335"/>
      <c r="O1" s="335"/>
      <c r="P1" s="335"/>
    </row>
    <row r="2" spans="1:28" ht="18" customHeight="1">
      <c r="A2" s="336" t="s">
        <v>166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7"/>
      <c r="O2" s="337"/>
      <c r="P2" s="337"/>
    </row>
    <row r="3" spans="1:28" ht="5.0999999999999996" customHeight="1">
      <c r="A3" s="2"/>
    </row>
    <row r="4" spans="1:28" ht="17.25" customHeight="1">
      <c r="A4" s="261" t="s">
        <v>0</v>
      </c>
      <c r="B4" s="261" t="s">
        <v>1</v>
      </c>
      <c r="C4" s="277" t="s">
        <v>86</v>
      </c>
      <c r="D4" s="278"/>
      <c r="E4" s="278"/>
      <c r="F4" s="278"/>
      <c r="G4" s="278"/>
      <c r="H4" s="278"/>
      <c r="I4" s="322" t="s">
        <v>87</v>
      </c>
      <c r="J4" s="322"/>
      <c r="K4" s="322"/>
      <c r="L4" s="350"/>
      <c r="M4" s="271" t="s">
        <v>121</v>
      </c>
      <c r="N4" s="324"/>
      <c r="O4" s="256" t="s">
        <v>12</v>
      </c>
      <c r="P4" s="351" t="s">
        <v>13</v>
      </c>
    </row>
    <row r="5" spans="1:28" ht="17.25" customHeight="1">
      <c r="A5" s="262"/>
      <c r="B5" s="262"/>
      <c r="C5" s="352" t="s">
        <v>98</v>
      </c>
      <c r="D5" s="352"/>
      <c r="E5" s="346" t="s">
        <v>100</v>
      </c>
      <c r="F5" s="347"/>
      <c r="G5" s="346" t="s">
        <v>102</v>
      </c>
      <c r="H5" s="353"/>
      <c r="I5" s="346" t="s">
        <v>104</v>
      </c>
      <c r="J5" s="347"/>
      <c r="K5" s="346" t="s">
        <v>129</v>
      </c>
      <c r="L5" s="347"/>
      <c r="M5" s="272"/>
      <c r="N5" s="325"/>
      <c r="O5" s="257"/>
      <c r="P5" s="351"/>
    </row>
    <row r="6" spans="1:28" ht="31.5" customHeight="1">
      <c r="A6" s="262"/>
      <c r="B6" s="262"/>
      <c r="C6" s="354" t="s">
        <v>99</v>
      </c>
      <c r="D6" s="355"/>
      <c r="E6" s="354" t="s">
        <v>101</v>
      </c>
      <c r="F6" s="355"/>
      <c r="G6" s="354" t="s">
        <v>103</v>
      </c>
      <c r="H6" s="355"/>
      <c r="I6" s="354" t="s">
        <v>105</v>
      </c>
      <c r="J6" s="355"/>
      <c r="K6" s="348" t="s">
        <v>130</v>
      </c>
      <c r="L6" s="349"/>
      <c r="M6" s="273"/>
      <c r="N6" s="345"/>
      <c r="O6" s="257"/>
      <c r="P6" s="351"/>
    </row>
    <row r="7" spans="1:28" ht="31.5" customHeight="1">
      <c r="A7" s="263"/>
      <c r="B7" s="262"/>
      <c r="C7" s="82" t="s">
        <v>138</v>
      </c>
      <c r="D7" s="145" t="s">
        <v>15</v>
      </c>
      <c r="E7" s="82" t="s">
        <v>115</v>
      </c>
      <c r="F7" s="146" t="s">
        <v>15</v>
      </c>
      <c r="G7" s="82" t="s">
        <v>96</v>
      </c>
      <c r="H7" s="84" t="s">
        <v>15</v>
      </c>
      <c r="I7" s="82" t="s">
        <v>182</v>
      </c>
      <c r="J7" s="54" t="s">
        <v>15</v>
      </c>
      <c r="K7" s="82" t="s">
        <v>97</v>
      </c>
      <c r="L7" s="54" t="s">
        <v>15</v>
      </c>
      <c r="M7" s="82" t="s">
        <v>137</v>
      </c>
      <c r="N7" s="85" t="s">
        <v>15</v>
      </c>
      <c r="O7" s="257"/>
      <c r="P7" s="256"/>
    </row>
    <row r="8" spans="1:28" ht="16.5" customHeight="1">
      <c r="A8" s="36" t="s">
        <v>132</v>
      </c>
      <c r="B8" s="37"/>
      <c r="C8" s="233">
        <v>11237.000000000004</v>
      </c>
      <c r="D8" s="239">
        <v>2.8</v>
      </c>
      <c r="E8" s="233">
        <v>121448</v>
      </c>
      <c r="F8" s="239">
        <v>29.9</v>
      </c>
      <c r="G8" s="233">
        <v>54355</v>
      </c>
      <c r="H8" s="239">
        <v>13.4</v>
      </c>
      <c r="I8" s="233">
        <v>46742.999999999985</v>
      </c>
      <c r="J8" s="239">
        <v>11.5</v>
      </c>
      <c r="K8" s="233">
        <v>4361</v>
      </c>
      <c r="L8" s="239">
        <v>1.1000000000000001</v>
      </c>
      <c r="M8" s="237">
        <v>406393.99999999994</v>
      </c>
      <c r="N8" s="231">
        <f>L8+J8+H8+F8+D8+'[1]tab6-1 '!M8+'[1]tab6-1 '!K8+'[1]tab6-1 '!I8+'[1]tab6-1 '!G8+'[1]tab6-1 '!E8</f>
        <v>99.999999999999986</v>
      </c>
      <c r="O8" s="42"/>
      <c r="P8" s="62" t="s">
        <v>134</v>
      </c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</row>
    <row r="9" spans="1:28" ht="16.5" customHeight="1">
      <c r="A9" s="38" t="s">
        <v>16</v>
      </c>
      <c r="B9" s="46" t="s">
        <v>122</v>
      </c>
      <c r="C9" s="233">
        <v>5239.0000000000036</v>
      </c>
      <c r="D9" s="240">
        <v>3</v>
      </c>
      <c r="E9" s="233">
        <v>58665</v>
      </c>
      <c r="F9" s="240">
        <v>33.6</v>
      </c>
      <c r="G9" s="233">
        <v>27335.000000000007</v>
      </c>
      <c r="H9" s="240">
        <v>15.7</v>
      </c>
      <c r="I9" s="233">
        <v>6496.9999999999973</v>
      </c>
      <c r="J9" s="240">
        <v>3.7</v>
      </c>
      <c r="K9" s="233">
        <v>2750</v>
      </c>
      <c r="L9" s="240">
        <v>1.6</v>
      </c>
      <c r="M9" s="237">
        <v>174414.99999999994</v>
      </c>
      <c r="N9" s="230">
        <f>L9+J9+H9+F9+D9+'[1]tab6-1 '!M9+'[1]tab6-1 '!K9+'[1]tab6-1 '!I9+'[1]tab6-1 '!G9+'[1]tab6-1 '!E9</f>
        <v>100</v>
      </c>
      <c r="O9" s="43" t="s">
        <v>125</v>
      </c>
      <c r="P9" s="43" t="s">
        <v>17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28" ht="16.5" customHeight="1">
      <c r="A10" s="38"/>
      <c r="B10" s="46" t="s">
        <v>123</v>
      </c>
      <c r="C10" s="233">
        <v>3973</v>
      </c>
      <c r="D10" s="240">
        <v>3.2</v>
      </c>
      <c r="E10" s="233">
        <v>40699</v>
      </c>
      <c r="F10" s="240">
        <v>32.5</v>
      </c>
      <c r="G10" s="233">
        <v>17633.999999999996</v>
      </c>
      <c r="H10" s="240">
        <v>14.1</v>
      </c>
      <c r="I10" s="233">
        <v>12809.999999999996</v>
      </c>
      <c r="J10" s="240">
        <v>10.199999999999999</v>
      </c>
      <c r="K10" s="233">
        <v>563</v>
      </c>
      <c r="L10" s="240">
        <v>0.4</v>
      </c>
      <c r="M10" s="237">
        <v>125285</v>
      </c>
      <c r="N10" s="230">
        <f>L10+J10+H10+F10+D10+'[1]tab6-1 '!M10+'[1]tab6-1 '!K10+'[1]tab6-1 '!I10+'[1]tab6-1 '!G10+'[1]tab6-1 '!E10</f>
        <v>100</v>
      </c>
      <c r="O10" s="43" t="s">
        <v>126</v>
      </c>
      <c r="P10" s="43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1:28" ht="16.5" customHeight="1">
      <c r="A11" s="38"/>
      <c r="B11" s="46" t="s">
        <v>124</v>
      </c>
      <c r="C11" s="233">
        <v>2025</v>
      </c>
      <c r="D11" s="240">
        <v>1.9</v>
      </c>
      <c r="E11" s="233">
        <v>22084</v>
      </c>
      <c r="F11" s="240">
        <v>20.7</v>
      </c>
      <c r="G11" s="233">
        <v>9385.9999999999982</v>
      </c>
      <c r="H11" s="240">
        <v>8.8000000000000007</v>
      </c>
      <c r="I11" s="233">
        <v>27435.999999999996</v>
      </c>
      <c r="J11" s="240">
        <v>25.7</v>
      </c>
      <c r="K11" s="233">
        <v>1048</v>
      </c>
      <c r="L11" s="240">
        <v>1</v>
      </c>
      <c r="M11" s="237">
        <v>106694</v>
      </c>
      <c r="N11" s="230">
        <f>L11+J11+H11+F11+D11+'[1]tab6-1 '!M11+'[1]tab6-1 '!K11+'[1]tab6-1 '!I11+'[1]tab6-1 '!G11+'[1]tab6-1 '!E11</f>
        <v>100.00000000000001</v>
      </c>
      <c r="O11" s="43" t="s">
        <v>127</v>
      </c>
      <c r="P11" s="43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8" ht="16.5" customHeight="1">
      <c r="A12" s="40" t="s">
        <v>18</v>
      </c>
      <c r="B12" s="47" t="s">
        <v>122</v>
      </c>
      <c r="C12" s="234">
        <v>8.9999999999999982</v>
      </c>
      <c r="D12" s="241">
        <v>0.2</v>
      </c>
      <c r="E12" s="234">
        <v>555</v>
      </c>
      <c r="F12" s="241">
        <v>9.9</v>
      </c>
      <c r="G12" s="234">
        <v>0.99999999999999989</v>
      </c>
      <c r="H12" s="226" t="s">
        <v>173</v>
      </c>
      <c r="I12" s="235">
        <v>0</v>
      </c>
      <c r="J12" s="241">
        <v>0</v>
      </c>
      <c r="K12" s="234">
        <v>3.9999999999999996</v>
      </c>
      <c r="L12" s="241">
        <v>0.1</v>
      </c>
      <c r="M12" s="237">
        <v>5591.9999999999991</v>
      </c>
      <c r="N12" s="230">
        <v>100</v>
      </c>
      <c r="O12" s="44" t="s">
        <v>125</v>
      </c>
      <c r="P12" s="44" t="s">
        <v>19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 ht="16.5" customHeight="1">
      <c r="A13" s="40"/>
      <c r="B13" s="47" t="s">
        <v>123</v>
      </c>
      <c r="C13" s="234">
        <v>8.9999999999999964</v>
      </c>
      <c r="D13" s="241">
        <v>0.4</v>
      </c>
      <c r="E13" s="234">
        <v>453.99999999999989</v>
      </c>
      <c r="F13" s="241">
        <v>22.2</v>
      </c>
      <c r="G13" s="235">
        <v>0</v>
      </c>
      <c r="H13" s="241">
        <v>0</v>
      </c>
      <c r="I13" s="235">
        <v>0</v>
      </c>
      <c r="J13" s="241">
        <v>0</v>
      </c>
      <c r="K13" s="234">
        <v>3.0000000000000004</v>
      </c>
      <c r="L13" s="241">
        <v>0.1</v>
      </c>
      <c r="M13" s="237">
        <v>2055.0000000000005</v>
      </c>
      <c r="N13" s="230">
        <f>L13+J13+H13+F13+D13+'[1]tab6-1 '!M13+'[1]tab6-1 '!K13+'[1]tab6-1 '!I13+'[1]tab6-1 '!G13+'[1]tab6-1 '!E13</f>
        <v>100</v>
      </c>
      <c r="O13" s="44" t="s">
        <v>126</v>
      </c>
      <c r="P13" s="4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pans="1:28" ht="16.5" customHeight="1">
      <c r="A14" s="40"/>
      <c r="B14" s="47" t="s">
        <v>124</v>
      </c>
      <c r="C14" s="234">
        <v>56.000000000000014</v>
      </c>
      <c r="D14" s="241">
        <v>2.4</v>
      </c>
      <c r="E14" s="234">
        <v>318.00000000000006</v>
      </c>
      <c r="F14" s="241">
        <v>13.6</v>
      </c>
      <c r="G14" s="234">
        <v>41</v>
      </c>
      <c r="H14" s="241">
        <v>1.8</v>
      </c>
      <c r="I14" s="234">
        <v>3.0000000000000004</v>
      </c>
      <c r="J14" s="241">
        <v>0.1</v>
      </c>
      <c r="K14" s="234">
        <v>10.000000000000002</v>
      </c>
      <c r="L14" s="241">
        <v>0.4</v>
      </c>
      <c r="M14" s="237">
        <v>2333.9999999999995</v>
      </c>
      <c r="N14" s="230">
        <f>L14+J14+H14+F14+D14+'[1]tab6-1 '!M14+'[1]tab6-1 '!K14+'[1]tab6-1 '!I14+'[1]tab6-1 '!G14+'[1]tab6-1 '!E14</f>
        <v>100</v>
      </c>
      <c r="O14" s="44" t="s">
        <v>127</v>
      </c>
      <c r="P14" s="4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8" ht="16.5" customHeight="1">
      <c r="A15" s="40" t="s">
        <v>20</v>
      </c>
      <c r="B15" s="47" t="s">
        <v>122</v>
      </c>
      <c r="C15" s="234">
        <v>346.00000000000006</v>
      </c>
      <c r="D15" s="241">
        <v>1.4</v>
      </c>
      <c r="E15" s="234">
        <v>4097.0000000000009</v>
      </c>
      <c r="F15" s="241">
        <v>17</v>
      </c>
      <c r="G15" s="235">
        <v>0</v>
      </c>
      <c r="H15" s="241">
        <v>0</v>
      </c>
      <c r="I15" s="234">
        <v>15.000000000000007</v>
      </c>
      <c r="J15" s="241">
        <v>0.1</v>
      </c>
      <c r="K15" s="234">
        <v>394.00000000000006</v>
      </c>
      <c r="L15" s="241">
        <v>1.6</v>
      </c>
      <c r="M15" s="237">
        <v>24138.999999999985</v>
      </c>
      <c r="N15" s="230">
        <f>L15+J15+H15+F15+D15+'[1]tab6-1 '!M15+'[1]tab6-1 '!K15+'[1]tab6-1 '!I15+'[1]tab6-1 '!G15+'[1]tab6-1 '!E15</f>
        <v>100</v>
      </c>
      <c r="O15" s="44" t="s">
        <v>125</v>
      </c>
      <c r="P15" s="44" t="s">
        <v>21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1:28" ht="16.5" customHeight="1">
      <c r="A16" s="40"/>
      <c r="B16" s="47" t="s">
        <v>123</v>
      </c>
      <c r="C16" s="234">
        <v>325.99999999999994</v>
      </c>
      <c r="D16" s="241">
        <v>1.7</v>
      </c>
      <c r="E16" s="234">
        <v>4198.0000000000009</v>
      </c>
      <c r="F16" s="241">
        <v>22.5</v>
      </c>
      <c r="G16" s="234">
        <v>16.000000000000004</v>
      </c>
      <c r="H16" s="241">
        <v>0.1</v>
      </c>
      <c r="I16" s="234">
        <v>21.000000000000018</v>
      </c>
      <c r="J16" s="241">
        <v>0.1</v>
      </c>
      <c r="K16" s="234">
        <v>289</v>
      </c>
      <c r="L16" s="241">
        <v>1.5</v>
      </c>
      <c r="M16" s="237">
        <v>18726.999999999996</v>
      </c>
      <c r="N16" s="230">
        <f>L16+J16+H16+F16+D16+'[1]tab6-1 '!M16+'[1]tab6-1 '!K16+'[1]tab6-1 '!I16+'[1]tab6-1 '!G16+'[1]tab6-1 '!E16</f>
        <v>100</v>
      </c>
      <c r="O16" s="44" t="s">
        <v>126</v>
      </c>
      <c r="P16" s="4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28" ht="16.5" customHeight="1">
      <c r="A17" s="40"/>
      <c r="B17" s="47" t="s">
        <v>124</v>
      </c>
      <c r="C17" s="235">
        <v>0</v>
      </c>
      <c r="D17" s="241">
        <v>0</v>
      </c>
      <c r="E17" s="234">
        <v>2750.0000000000005</v>
      </c>
      <c r="F17" s="241">
        <v>16.2</v>
      </c>
      <c r="G17" s="235">
        <v>0</v>
      </c>
      <c r="H17" s="241">
        <v>0</v>
      </c>
      <c r="I17" s="234">
        <v>3.0000000000000004</v>
      </c>
      <c r="J17" s="243" t="s">
        <v>173</v>
      </c>
      <c r="K17" s="234">
        <v>145</v>
      </c>
      <c r="L17" s="241">
        <v>0.8</v>
      </c>
      <c r="M17" s="237">
        <v>17064.000000000004</v>
      </c>
      <c r="N17" s="230">
        <v>100</v>
      </c>
      <c r="O17" s="44" t="s">
        <v>127</v>
      </c>
      <c r="P17" s="4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1:28" ht="16.5" customHeight="1">
      <c r="A18" s="40" t="s">
        <v>22</v>
      </c>
      <c r="B18" s="47" t="s">
        <v>122</v>
      </c>
      <c r="C18" s="234">
        <v>1371.0000000000002</v>
      </c>
      <c r="D18" s="241">
        <v>2.2999999999999998</v>
      </c>
      <c r="E18" s="234">
        <v>24858.999999999996</v>
      </c>
      <c r="F18" s="241">
        <v>41.8</v>
      </c>
      <c r="G18" s="234">
        <v>6467.0000000000018</v>
      </c>
      <c r="H18" s="241">
        <v>10.9</v>
      </c>
      <c r="I18" s="234">
        <v>334.00000000000006</v>
      </c>
      <c r="J18" s="241">
        <v>0.6</v>
      </c>
      <c r="K18" s="234">
        <v>2266</v>
      </c>
      <c r="L18" s="241">
        <v>3.8</v>
      </c>
      <c r="M18" s="237">
        <v>59479.999999999985</v>
      </c>
      <c r="N18" s="230">
        <f>L18+J18+H18+F18+D18+'[1]tab6-1 '!M18+'[1]tab6-1 '!K18+'[1]tab6-1 '!I18+'[1]tab6-1 '!G18+'[1]tab6-1 '!E18</f>
        <v>100</v>
      </c>
      <c r="O18" s="44" t="s">
        <v>125</v>
      </c>
      <c r="P18" s="44" t="s">
        <v>23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ht="16.5" customHeight="1">
      <c r="A19" s="40"/>
      <c r="B19" s="47" t="s">
        <v>123</v>
      </c>
      <c r="C19" s="234">
        <v>879.00000000000011</v>
      </c>
      <c r="D19" s="241">
        <v>4.4000000000000004</v>
      </c>
      <c r="E19" s="234">
        <v>10827.000000000002</v>
      </c>
      <c r="F19" s="241">
        <v>54.2</v>
      </c>
      <c r="G19" s="235">
        <v>0</v>
      </c>
      <c r="H19" s="241">
        <v>0</v>
      </c>
      <c r="I19" s="234">
        <v>28.999999999999993</v>
      </c>
      <c r="J19" s="241">
        <v>0.1</v>
      </c>
      <c r="K19" s="234">
        <v>28.999999999999996</v>
      </c>
      <c r="L19" s="241">
        <v>0.1</v>
      </c>
      <c r="M19" s="237">
        <v>19969</v>
      </c>
      <c r="N19" s="230">
        <v>100</v>
      </c>
      <c r="O19" s="44" t="s">
        <v>126</v>
      </c>
      <c r="P19" s="4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ht="16.5" customHeight="1">
      <c r="A20" s="40"/>
      <c r="B20" s="47" t="s">
        <v>124</v>
      </c>
      <c r="C20" s="234">
        <v>1112</v>
      </c>
      <c r="D20" s="241">
        <v>4.0999999999999996</v>
      </c>
      <c r="E20" s="234">
        <v>10395.000000000002</v>
      </c>
      <c r="F20" s="241">
        <v>38.6</v>
      </c>
      <c r="G20" s="234">
        <v>1001.0000000000001</v>
      </c>
      <c r="H20" s="241">
        <v>3.7</v>
      </c>
      <c r="I20" s="234">
        <v>1255</v>
      </c>
      <c r="J20" s="241">
        <v>4.5999999999999996</v>
      </c>
      <c r="K20" s="234">
        <v>728</v>
      </c>
      <c r="L20" s="241">
        <v>2.7</v>
      </c>
      <c r="M20" s="237">
        <v>26998.000000000004</v>
      </c>
      <c r="N20" s="230">
        <f>L20+J20+H20+F20+D20+'[1]tab6-1 '!M20+'[1]tab6-1 '!K20+'[1]tab6-1 '!I20+'[1]tab6-1 '!G20+'[1]tab6-1 '!E20</f>
        <v>100.00000000000001</v>
      </c>
      <c r="O20" s="44" t="s">
        <v>127</v>
      </c>
      <c r="P20" s="4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1:28" ht="16.5" customHeight="1">
      <c r="A21" s="40" t="s">
        <v>24</v>
      </c>
      <c r="B21" s="47" t="s">
        <v>122</v>
      </c>
      <c r="C21" s="234">
        <v>3513.0000000000032</v>
      </c>
      <c r="D21" s="241">
        <v>4.0999999999999996</v>
      </c>
      <c r="E21" s="234">
        <v>29154.000000000007</v>
      </c>
      <c r="F21" s="241">
        <v>34.200000000000003</v>
      </c>
      <c r="G21" s="234">
        <v>20867.000000000007</v>
      </c>
      <c r="H21" s="241">
        <v>24.5</v>
      </c>
      <c r="I21" s="234">
        <v>6147.9999999999973</v>
      </c>
      <c r="J21" s="241">
        <v>7.2</v>
      </c>
      <c r="K21" s="234">
        <v>86.000000000000028</v>
      </c>
      <c r="L21" s="241">
        <v>0.1</v>
      </c>
      <c r="M21" s="237">
        <v>85203.999999999971</v>
      </c>
      <c r="N21" s="230">
        <f>L21+J21+H21+F21+D21+'[1]tab6-1 '!M21+'[1]tab6-1 '!K21+'[1]tab6-1 '!I21+'[1]tab6-1 '!G21+'[1]tab6-1 '!E21</f>
        <v>99.999999999999986</v>
      </c>
      <c r="O21" s="44" t="s">
        <v>125</v>
      </c>
      <c r="P21" s="44" t="s">
        <v>25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spans="1:28" ht="16.5" customHeight="1">
      <c r="A22" s="40"/>
      <c r="B22" s="47" t="s">
        <v>123</v>
      </c>
      <c r="C22" s="234">
        <v>2759</v>
      </c>
      <c r="D22" s="241">
        <v>3.3</v>
      </c>
      <c r="E22" s="234">
        <v>25219.999999999993</v>
      </c>
      <c r="F22" s="241">
        <v>29.8</v>
      </c>
      <c r="G22" s="234">
        <v>17617.999999999996</v>
      </c>
      <c r="H22" s="241">
        <v>20.8</v>
      </c>
      <c r="I22" s="234">
        <v>12759.999999999996</v>
      </c>
      <c r="J22" s="241">
        <v>15.1</v>
      </c>
      <c r="K22" s="234">
        <v>242.00000000000006</v>
      </c>
      <c r="L22" s="241">
        <v>0.3</v>
      </c>
      <c r="M22" s="233">
        <v>84534</v>
      </c>
      <c r="N22" s="230">
        <f>L22+J22+H22+F22+D22+'[1]tab6-1 '!M22+'[1]tab6-1 '!K22+'[1]tab6-1 '!I22+'[1]tab6-1 '!G22+'[1]tab6-1 '!E22</f>
        <v>99.999999999999972</v>
      </c>
      <c r="O22" s="44" t="s">
        <v>126</v>
      </c>
      <c r="P22" s="4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28" ht="16.5" customHeight="1">
      <c r="A23" s="41"/>
      <c r="B23" s="48" t="s">
        <v>124</v>
      </c>
      <c r="C23" s="236">
        <v>857.00000000000011</v>
      </c>
      <c r="D23" s="242">
        <v>1.4</v>
      </c>
      <c r="E23" s="236">
        <v>8621</v>
      </c>
      <c r="F23" s="242">
        <v>14.3</v>
      </c>
      <c r="G23" s="236">
        <v>8343.9999999999982</v>
      </c>
      <c r="H23" s="242">
        <v>13.8</v>
      </c>
      <c r="I23" s="236">
        <v>26174.999999999996</v>
      </c>
      <c r="J23" s="242">
        <v>43.3</v>
      </c>
      <c r="K23" s="236">
        <v>164.99999999999991</v>
      </c>
      <c r="L23" s="242">
        <v>0.3</v>
      </c>
      <c r="M23" s="238">
        <v>60297.999999999985</v>
      </c>
      <c r="N23" s="232">
        <v>100</v>
      </c>
      <c r="O23" s="45" t="s">
        <v>127</v>
      </c>
      <c r="P23" s="45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 s="20" customFormat="1" ht="16.5" customHeight="1">
      <c r="A24" s="279" t="s">
        <v>174</v>
      </c>
      <c r="B24" s="279"/>
      <c r="C24" s="279"/>
      <c r="D24" s="279"/>
      <c r="E24" s="162"/>
      <c r="F24" s="162"/>
      <c r="G24" s="162"/>
      <c r="H24" s="162"/>
      <c r="M24" s="163"/>
      <c r="N24" s="163"/>
      <c r="P24" s="163" t="s">
        <v>175</v>
      </c>
    </row>
    <row r="25" spans="1:28">
      <c r="K25" s="15"/>
    </row>
  </sheetData>
  <mergeCells count="20">
    <mergeCell ref="C6:D6"/>
    <mergeCell ref="E6:F6"/>
    <mergeCell ref="G6:H6"/>
    <mergeCell ref="I6:J6"/>
    <mergeCell ref="M4:N6"/>
    <mergeCell ref="K5:L5"/>
    <mergeCell ref="K6:L6"/>
    <mergeCell ref="A24:D24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2" orientation="landscape" useFirstPageNumber="1" r:id="rId1"/>
  <headerFooter>
    <oddHeader>&amp;L&amp;8PCBS: Hotel Activities in the West Bank, (Fourth Quarter, 2014&amp;R&amp;8&amp;K00+000ا&amp;K01+000PCBS: النشاط الفندقي في الضفة الغربية، (الربع الرابع، 2014 )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44"/>
  <sheetViews>
    <sheetView rightToLeft="1" view="pageBreakPreview" zoomScaleNormal="100" zoomScaleSheetLayoutView="100" workbookViewId="0">
      <selection activeCell="S15" sqref="S15"/>
    </sheetView>
  </sheetViews>
  <sheetFormatPr defaultRowHeight="14.25"/>
  <cols>
    <col min="1" max="1" width="13.25" customWidth="1"/>
    <col min="2" max="2" width="7.75" customWidth="1"/>
    <col min="3" max="3" width="7.125" customWidth="1"/>
    <col min="4" max="4" width="7.25" customWidth="1"/>
    <col min="5" max="5" width="7.5" customWidth="1"/>
    <col min="6" max="6" width="6.75" customWidth="1"/>
    <col min="7" max="7" width="6.125" customWidth="1"/>
    <col min="8" max="8" width="7.5" customWidth="1"/>
    <col min="9" max="9" width="8.375" customWidth="1"/>
    <col min="10" max="10" width="8.25" customWidth="1"/>
    <col min="11" max="11" width="8" customWidth="1"/>
    <col min="12" max="12" width="7.75" customWidth="1"/>
    <col min="13" max="13" width="8.5" customWidth="1"/>
    <col min="14" max="14" width="6.625" customWidth="1"/>
    <col min="15" max="15" width="10" customWidth="1"/>
    <col min="16" max="16" width="16.875" customWidth="1"/>
  </cols>
  <sheetData>
    <row r="1" spans="1:42" ht="19.5" customHeight="1">
      <c r="A1" s="249" t="s">
        <v>168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335"/>
      <c r="O1" s="335"/>
      <c r="P1" s="335"/>
    </row>
    <row r="2" spans="1:42" ht="19.5" customHeight="1">
      <c r="A2" s="336" t="s">
        <v>167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7"/>
      <c r="O2" s="337"/>
      <c r="P2" s="337"/>
    </row>
    <row r="3" spans="1:42" ht="5.0999999999999996" customHeight="1">
      <c r="A3" s="2"/>
    </row>
    <row r="4" spans="1:42" ht="21" customHeight="1">
      <c r="A4" s="261" t="s">
        <v>0</v>
      </c>
      <c r="B4" s="261" t="s">
        <v>1</v>
      </c>
      <c r="C4" s="271" t="s">
        <v>85</v>
      </c>
      <c r="D4" s="277" t="s">
        <v>113</v>
      </c>
      <c r="E4" s="278"/>
      <c r="F4" s="278"/>
      <c r="G4" s="278"/>
      <c r="H4" s="278"/>
      <c r="I4" s="322" t="s">
        <v>114</v>
      </c>
      <c r="J4" s="322"/>
      <c r="K4" s="322"/>
      <c r="L4" s="322"/>
      <c r="M4" s="350"/>
      <c r="N4" s="256" t="s">
        <v>112</v>
      </c>
      <c r="O4" s="256" t="s">
        <v>12</v>
      </c>
      <c r="P4" s="256" t="s">
        <v>13</v>
      </c>
    </row>
    <row r="5" spans="1:42" ht="40.5">
      <c r="A5" s="262"/>
      <c r="B5" s="262"/>
      <c r="C5" s="272"/>
      <c r="D5" s="69" t="s">
        <v>88</v>
      </c>
      <c r="E5" s="69" t="s">
        <v>90</v>
      </c>
      <c r="F5" s="69" t="s">
        <v>92</v>
      </c>
      <c r="G5" s="69" t="s">
        <v>94</v>
      </c>
      <c r="H5" s="69" t="s">
        <v>111</v>
      </c>
      <c r="I5" s="69" t="s">
        <v>98</v>
      </c>
      <c r="J5" s="66" t="s">
        <v>100</v>
      </c>
      <c r="K5" s="66" t="s">
        <v>102</v>
      </c>
      <c r="L5" s="66" t="s">
        <v>104</v>
      </c>
      <c r="M5" s="70" t="s">
        <v>118</v>
      </c>
      <c r="N5" s="257"/>
      <c r="O5" s="257"/>
      <c r="P5" s="257"/>
    </row>
    <row r="6" spans="1:42" ht="51" customHeight="1">
      <c r="A6" s="263"/>
      <c r="B6" s="263"/>
      <c r="C6" s="67" t="s">
        <v>69</v>
      </c>
      <c r="D6" s="88" t="s">
        <v>89</v>
      </c>
      <c r="E6" s="88" t="s">
        <v>91</v>
      </c>
      <c r="F6" s="88" t="s">
        <v>93</v>
      </c>
      <c r="G6" s="88" t="s">
        <v>95</v>
      </c>
      <c r="H6" s="68" t="s">
        <v>106</v>
      </c>
      <c r="I6" s="68" t="s">
        <v>151</v>
      </c>
      <c r="J6" s="89" t="s">
        <v>101</v>
      </c>
      <c r="K6" s="89" t="s">
        <v>103</v>
      </c>
      <c r="L6" s="89" t="s">
        <v>105</v>
      </c>
      <c r="M6" s="68" t="s">
        <v>119</v>
      </c>
      <c r="N6" s="65" t="s">
        <v>72</v>
      </c>
      <c r="O6" s="274"/>
      <c r="P6" s="274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</row>
    <row r="7" spans="1:42" ht="16.5" customHeight="1">
      <c r="A7" s="49" t="s">
        <v>132</v>
      </c>
      <c r="B7" s="36"/>
      <c r="C7" s="186"/>
      <c r="D7" s="187">
        <v>2.8</v>
      </c>
      <c r="E7" s="187">
        <v>3.6</v>
      </c>
      <c r="F7" s="187">
        <v>1.9</v>
      </c>
      <c r="G7" s="187">
        <v>2.8</v>
      </c>
      <c r="H7" s="187">
        <v>2.7</v>
      </c>
      <c r="I7" s="187">
        <v>3</v>
      </c>
      <c r="J7" s="187">
        <v>3</v>
      </c>
      <c r="K7" s="187">
        <v>2.2999999999999998</v>
      </c>
      <c r="L7" s="187">
        <v>3.1</v>
      </c>
      <c r="M7" s="187">
        <v>3.3</v>
      </c>
      <c r="N7" s="187">
        <v>2.7</v>
      </c>
      <c r="O7" s="42"/>
      <c r="P7" s="164" t="s">
        <v>134</v>
      </c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28"/>
    </row>
    <row r="8" spans="1:42" ht="16.5" customHeight="1">
      <c r="A8" s="39" t="s">
        <v>16</v>
      </c>
      <c r="B8" s="46" t="s">
        <v>122</v>
      </c>
      <c r="C8" s="143">
        <v>113</v>
      </c>
      <c r="D8" s="187">
        <v>2.6</v>
      </c>
      <c r="E8" s="187">
        <v>3</v>
      </c>
      <c r="F8" s="187">
        <v>2</v>
      </c>
      <c r="G8" s="187">
        <v>2.8</v>
      </c>
      <c r="H8" s="187">
        <v>2.6</v>
      </c>
      <c r="I8" s="187">
        <v>3.1</v>
      </c>
      <c r="J8" s="187">
        <v>3.1</v>
      </c>
      <c r="K8" s="187">
        <v>2.4</v>
      </c>
      <c r="L8" s="187">
        <v>2.7</v>
      </c>
      <c r="M8" s="187">
        <v>5</v>
      </c>
      <c r="N8" s="187">
        <v>2.6</v>
      </c>
      <c r="O8" s="43" t="s">
        <v>125</v>
      </c>
      <c r="P8" s="51" t="s">
        <v>17</v>
      </c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28"/>
    </row>
    <row r="9" spans="1:42" ht="16.5" customHeight="1">
      <c r="A9" s="39"/>
      <c r="B9" s="46" t="s">
        <v>123</v>
      </c>
      <c r="C9" s="143">
        <v>113</v>
      </c>
      <c r="D9" s="187">
        <v>2.8</v>
      </c>
      <c r="E9" s="187">
        <v>3.7</v>
      </c>
      <c r="F9" s="187">
        <v>2.1</v>
      </c>
      <c r="G9" s="187">
        <v>3</v>
      </c>
      <c r="H9" s="187">
        <v>2.8</v>
      </c>
      <c r="I9" s="187">
        <v>3.2</v>
      </c>
      <c r="J9" s="187">
        <v>2.9</v>
      </c>
      <c r="K9" s="187">
        <v>2.2000000000000002</v>
      </c>
      <c r="L9" s="187">
        <v>2.9</v>
      </c>
      <c r="M9" s="187">
        <v>1.7</v>
      </c>
      <c r="N9" s="187">
        <v>2.7</v>
      </c>
      <c r="O9" s="43" t="s">
        <v>126</v>
      </c>
      <c r="P9" s="51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28"/>
    </row>
    <row r="10" spans="1:42" ht="16.5" customHeight="1">
      <c r="A10" s="39"/>
      <c r="B10" s="46" t="s">
        <v>124</v>
      </c>
      <c r="C10" s="143">
        <v>109</v>
      </c>
      <c r="D10" s="187">
        <v>2.9</v>
      </c>
      <c r="E10" s="187">
        <v>4.5999999999999996</v>
      </c>
      <c r="F10" s="187">
        <v>1.7</v>
      </c>
      <c r="G10" s="187">
        <v>2.5</v>
      </c>
      <c r="H10" s="187">
        <v>2.5</v>
      </c>
      <c r="I10" s="187">
        <v>2.4</v>
      </c>
      <c r="J10" s="187">
        <v>3</v>
      </c>
      <c r="K10" s="187">
        <v>2.2000000000000002</v>
      </c>
      <c r="L10" s="187">
        <v>3.2</v>
      </c>
      <c r="M10" s="187">
        <v>2.4</v>
      </c>
      <c r="N10" s="187">
        <v>2.6</v>
      </c>
      <c r="O10" s="43" t="s">
        <v>127</v>
      </c>
      <c r="P10" s="51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28"/>
    </row>
    <row r="11" spans="1:42" ht="16.5" customHeight="1">
      <c r="A11" s="50" t="s">
        <v>18</v>
      </c>
      <c r="B11" s="47" t="s">
        <v>122</v>
      </c>
      <c r="C11" s="98">
        <v>15</v>
      </c>
      <c r="D11" s="188">
        <v>1.1000000000000001</v>
      </c>
      <c r="E11" s="152">
        <v>1</v>
      </c>
      <c r="F11" s="152">
        <v>1.5</v>
      </c>
      <c r="G11" s="152">
        <v>1</v>
      </c>
      <c r="H11" s="152">
        <v>1</v>
      </c>
      <c r="I11" s="152">
        <v>1</v>
      </c>
      <c r="J11" s="152">
        <v>1</v>
      </c>
      <c r="K11" s="152">
        <v>1</v>
      </c>
      <c r="L11" s="152">
        <v>0</v>
      </c>
      <c r="M11" s="152">
        <v>1</v>
      </c>
      <c r="N11" s="151">
        <v>1.4</v>
      </c>
      <c r="O11" s="44" t="s">
        <v>125</v>
      </c>
      <c r="P11" s="52" t="s">
        <v>19</v>
      </c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28"/>
    </row>
    <row r="12" spans="1:42" ht="16.5" customHeight="1">
      <c r="A12" s="50"/>
      <c r="B12" s="47" t="s">
        <v>123</v>
      </c>
      <c r="C12" s="98">
        <v>15</v>
      </c>
      <c r="D12" s="188">
        <v>1</v>
      </c>
      <c r="E12" s="152">
        <v>1.2</v>
      </c>
      <c r="F12" s="152">
        <v>1.5</v>
      </c>
      <c r="G12" s="152">
        <v>1.9</v>
      </c>
      <c r="H12" s="152">
        <v>1</v>
      </c>
      <c r="I12" s="152">
        <v>1</v>
      </c>
      <c r="J12" s="152">
        <v>1</v>
      </c>
      <c r="K12" s="152">
        <v>0</v>
      </c>
      <c r="L12" s="152">
        <v>0</v>
      </c>
      <c r="M12" s="152">
        <v>1</v>
      </c>
      <c r="N12" s="151">
        <v>1.2</v>
      </c>
      <c r="O12" s="44" t="s">
        <v>126</v>
      </c>
      <c r="P12" s="52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28"/>
    </row>
    <row r="13" spans="1:42" ht="16.5" customHeight="1">
      <c r="A13" s="50"/>
      <c r="B13" s="47" t="s">
        <v>124</v>
      </c>
      <c r="C13" s="98">
        <v>15</v>
      </c>
      <c r="D13" s="188">
        <v>1</v>
      </c>
      <c r="E13" s="152">
        <v>1</v>
      </c>
      <c r="F13" s="152">
        <v>1.4</v>
      </c>
      <c r="G13" s="152">
        <v>1</v>
      </c>
      <c r="H13" s="152">
        <v>1</v>
      </c>
      <c r="I13" s="152">
        <v>1</v>
      </c>
      <c r="J13" s="152">
        <v>1</v>
      </c>
      <c r="K13" s="152">
        <v>1.2</v>
      </c>
      <c r="L13" s="152">
        <v>1</v>
      </c>
      <c r="M13" s="152">
        <v>1</v>
      </c>
      <c r="N13" s="151">
        <v>1.2</v>
      </c>
      <c r="O13" s="44" t="s">
        <v>127</v>
      </c>
      <c r="P13" s="52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28"/>
    </row>
    <row r="14" spans="1:42" ht="16.5" customHeight="1">
      <c r="A14" s="50" t="s">
        <v>20</v>
      </c>
      <c r="B14" s="47" t="s">
        <v>122</v>
      </c>
      <c r="C14" s="98">
        <v>36</v>
      </c>
      <c r="D14" s="188">
        <v>2.9</v>
      </c>
      <c r="E14" s="152">
        <v>4.8</v>
      </c>
      <c r="F14" s="152">
        <v>1.9</v>
      </c>
      <c r="G14" s="152">
        <v>4.0999999999999996</v>
      </c>
      <c r="H14" s="152">
        <v>2.9</v>
      </c>
      <c r="I14" s="152">
        <v>1.8</v>
      </c>
      <c r="J14" s="152">
        <v>2.7</v>
      </c>
      <c r="K14" s="152">
        <v>0</v>
      </c>
      <c r="L14" s="152">
        <v>1.1000000000000001</v>
      </c>
      <c r="M14" s="152">
        <v>1.5</v>
      </c>
      <c r="N14" s="151">
        <v>2.5</v>
      </c>
      <c r="O14" s="44" t="s">
        <v>125</v>
      </c>
      <c r="P14" s="52" t="s">
        <v>21</v>
      </c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28"/>
    </row>
    <row r="15" spans="1:42" ht="16.5" customHeight="1">
      <c r="A15" s="50"/>
      <c r="B15" s="47" t="s">
        <v>123</v>
      </c>
      <c r="C15" s="98">
        <v>36</v>
      </c>
      <c r="D15" s="188">
        <v>3.4</v>
      </c>
      <c r="E15" s="152">
        <v>5.2</v>
      </c>
      <c r="F15" s="152">
        <v>2.5</v>
      </c>
      <c r="G15" s="152">
        <v>2.2999999999999998</v>
      </c>
      <c r="H15" s="152">
        <v>2.4</v>
      </c>
      <c r="I15" s="152">
        <v>1.8</v>
      </c>
      <c r="J15" s="152">
        <v>2.8</v>
      </c>
      <c r="K15" s="152">
        <v>1</v>
      </c>
      <c r="L15" s="152">
        <v>10.5</v>
      </c>
      <c r="M15" s="152">
        <v>1.3</v>
      </c>
      <c r="N15" s="151">
        <v>2.9</v>
      </c>
      <c r="O15" s="44" t="s">
        <v>126</v>
      </c>
      <c r="P15" s="52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28"/>
    </row>
    <row r="16" spans="1:42" ht="16.5" customHeight="1">
      <c r="A16" s="50"/>
      <c r="B16" s="47" t="s">
        <v>124</v>
      </c>
      <c r="C16" s="98">
        <v>34</v>
      </c>
      <c r="D16" s="188">
        <v>3.3</v>
      </c>
      <c r="E16" s="152">
        <v>6.2</v>
      </c>
      <c r="F16" s="152">
        <v>2.4</v>
      </c>
      <c r="G16" s="152">
        <v>2</v>
      </c>
      <c r="H16" s="152">
        <v>3</v>
      </c>
      <c r="I16" s="152">
        <v>0</v>
      </c>
      <c r="J16" s="152">
        <v>4.4000000000000004</v>
      </c>
      <c r="K16" s="152">
        <v>0</v>
      </c>
      <c r="L16" s="152">
        <v>1</v>
      </c>
      <c r="M16" s="152">
        <v>1.6</v>
      </c>
      <c r="N16" s="151">
        <v>3.2</v>
      </c>
      <c r="O16" s="44" t="s">
        <v>127</v>
      </c>
      <c r="P16" s="52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28"/>
    </row>
    <row r="17" spans="1:42" ht="16.5" customHeight="1">
      <c r="A17" s="50" t="s">
        <v>22</v>
      </c>
      <c r="B17" s="47" t="s">
        <v>122</v>
      </c>
      <c r="C17" s="98">
        <v>26</v>
      </c>
      <c r="D17" s="188">
        <v>6</v>
      </c>
      <c r="E17" s="152">
        <v>2.8</v>
      </c>
      <c r="F17" s="152">
        <v>3.9</v>
      </c>
      <c r="G17" s="188">
        <v>3.8</v>
      </c>
      <c r="H17" s="152">
        <v>2.8</v>
      </c>
      <c r="I17" s="152">
        <v>3.4</v>
      </c>
      <c r="J17" s="152">
        <v>3.8</v>
      </c>
      <c r="K17" s="152">
        <v>3.7</v>
      </c>
      <c r="L17" s="152">
        <v>2.6</v>
      </c>
      <c r="M17" s="152">
        <v>8.5</v>
      </c>
      <c r="N17" s="151">
        <v>3.7</v>
      </c>
      <c r="O17" s="44" t="s">
        <v>125</v>
      </c>
      <c r="P17" s="52" t="s">
        <v>23</v>
      </c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28"/>
    </row>
    <row r="18" spans="1:42" ht="16.5" customHeight="1">
      <c r="A18" s="50"/>
      <c r="B18" s="47" t="s">
        <v>123</v>
      </c>
      <c r="C18" s="98">
        <v>26</v>
      </c>
      <c r="D18" s="188">
        <v>1</v>
      </c>
      <c r="E18" s="152">
        <v>6</v>
      </c>
      <c r="F18" s="152">
        <v>1.7</v>
      </c>
      <c r="G18" s="188">
        <v>3.4</v>
      </c>
      <c r="H18" s="152">
        <v>3.3</v>
      </c>
      <c r="I18" s="152">
        <v>3.4</v>
      </c>
      <c r="J18" s="152">
        <v>2.9</v>
      </c>
      <c r="K18" s="152">
        <v>0</v>
      </c>
      <c r="L18" s="152">
        <v>5.8</v>
      </c>
      <c r="M18" s="152">
        <v>1.8</v>
      </c>
      <c r="N18" s="151">
        <v>3</v>
      </c>
      <c r="O18" s="44" t="s">
        <v>126</v>
      </c>
      <c r="P18" s="52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28"/>
    </row>
    <row r="19" spans="1:42" ht="16.5" customHeight="1">
      <c r="A19" s="50"/>
      <c r="B19" s="47" t="s">
        <v>124</v>
      </c>
      <c r="C19" s="98">
        <v>24</v>
      </c>
      <c r="D19" s="188">
        <v>4.8</v>
      </c>
      <c r="E19" s="152">
        <v>3.2</v>
      </c>
      <c r="F19" s="152">
        <v>1.8</v>
      </c>
      <c r="G19" s="188">
        <v>2.5</v>
      </c>
      <c r="H19" s="152">
        <v>2.6</v>
      </c>
      <c r="I19" s="152">
        <v>2.5</v>
      </c>
      <c r="J19" s="152">
        <v>3.1</v>
      </c>
      <c r="K19" s="152">
        <v>3.2</v>
      </c>
      <c r="L19" s="152">
        <v>4.0999999999999996</v>
      </c>
      <c r="M19" s="152">
        <v>2.8</v>
      </c>
      <c r="N19" s="151">
        <v>2.8</v>
      </c>
      <c r="O19" s="44" t="s">
        <v>127</v>
      </c>
      <c r="P19" s="52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28"/>
    </row>
    <row r="20" spans="1:42" ht="16.5" customHeight="1">
      <c r="A20" s="50" t="s">
        <v>24</v>
      </c>
      <c r="B20" s="47" t="s">
        <v>122</v>
      </c>
      <c r="C20" s="98">
        <v>36</v>
      </c>
      <c r="D20" s="188">
        <v>1.5</v>
      </c>
      <c r="E20" s="152">
        <v>2.6</v>
      </c>
      <c r="F20" s="152">
        <v>1.6</v>
      </c>
      <c r="G20" s="152">
        <v>2.6</v>
      </c>
      <c r="H20" s="152">
        <v>2</v>
      </c>
      <c r="I20" s="152">
        <v>3.3</v>
      </c>
      <c r="J20" s="152">
        <v>2.7</v>
      </c>
      <c r="K20" s="152">
        <v>2.1</v>
      </c>
      <c r="L20" s="152">
        <v>2.8</v>
      </c>
      <c r="M20" s="152">
        <v>4.3</v>
      </c>
      <c r="N20" s="151">
        <v>2.4</v>
      </c>
      <c r="O20" s="44" t="s">
        <v>125</v>
      </c>
      <c r="P20" s="52" t="s">
        <v>25</v>
      </c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28"/>
    </row>
    <row r="21" spans="1:42" ht="16.5" customHeight="1">
      <c r="A21" s="50"/>
      <c r="B21" s="47" t="s">
        <v>123</v>
      </c>
      <c r="C21" s="98">
        <v>36</v>
      </c>
      <c r="D21" s="188">
        <v>2.2999999999999998</v>
      </c>
      <c r="E21" s="152">
        <v>2.2999999999999998</v>
      </c>
      <c r="F21" s="152">
        <v>2.4</v>
      </c>
      <c r="G21" s="152">
        <v>3.1</v>
      </c>
      <c r="H21" s="152">
        <v>2.6</v>
      </c>
      <c r="I21" s="152">
        <v>3.5</v>
      </c>
      <c r="J21" s="152">
        <v>2.9</v>
      </c>
      <c r="K21" s="152">
        <v>2.2000000000000002</v>
      </c>
      <c r="L21" s="152">
        <v>2.9</v>
      </c>
      <c r="M21" s="152">
        <v>2.9</v>
      </c>
      <c r="N21" s="151">
        <v>2.7</v>
      </c>
      <c r="O21" s="44" t="s">
        <v>126</v>
      </c>
      <c r="P21" s="52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28"/>
    </row>
    <row r="22" spans="1:42" ht="16.5" customHeight="1">
      <c r="A22" s="73"/>
      <c r="B22" s="48" t="s">
        <v>124</v>
      </c>
      <c r="C22" s="99">
        <v>36</v>
      </c>
      <c r="D22" s="153">
        <v>1.9</v>
      </c>
      <c r="E22" s="153">
        <v>1.2</v>
      </c>
      <c r="F22" s="153">
        <v>1.7</v>
      </c>
      <c r="G22" s="153">
        <v>2.7</v>
      </c>
      <c r="H22" s="153">
        <v>2.2000000000000002</v>
      </c>
      <c r="I22" s="153">
        <v>2.5</v>
      </c>
      <c r="J22" s="153">
        <v>2.8</v>
      </c>
      <c r="K22" s="153">
        <v>2.1</v>
      </c>
      <c r="L22" s="153">
        <v>3.2</v>
      </c>
      <c r="M22" s="153">
        <v>2.2999999999999998</v>
      </c>
      <c r="N22" s="189">
        <v>2.5</v>
      </c>
      <c r="O22" s="45" t="s">
        <v>127</v>
      </c>
      <c r="P22" s="86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28"/>
    </row>
    <row r="23" spans="1:42">
      <c r="C23" s="12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</row>
    <row r="24" spans="1:42"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42"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42" spans="4:4">
      <c r="D42" s="34"/>
    </row>
    <row r="43" spans="4:4">
      <c r="D43" s="34"/>
    </row>
    <row r="44" spans="4:4">
      <c r="D44" s="34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33" orientation="landscape" useFirstPageNumber="1" r:id="rId1"/>
  <headerFooter>
    <oddHeader>&amp;L&amp;8PCBS: Hotel Activities in the West Bank, (Fourth Quarter, 2014)&amp;R&amp;8&amp;K00+000ا&amp;K01+000PCBS: النشاط الفندقي في الضفة الغربية، (الربع الرابع، 2014 )</oddHeader>
    <oddFooter>&amp;C&amp;P</oddFooter>
  </headerFooter>
  <colBreaks count="1" manualBreakCount="1">
    <brk id="17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'tab1'!Print_Area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mqundah</cp:lastModifiedBy>
  <cp:lastPrinted>2015-03-03T11:42:12Z</cp:lastPrinted>
  <dcterms:created xsi:type="dcterms:W3CDTF">2011-06-14T05:33:59Z</dcterms:created>
  <dcterms:modified xsi:type="dcterms:W3CDTF">2015-03-03T11:51:48Z</dcterms:modified>
</cp:coreProperties>
</file>