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90" yWindow="75" windowWidth="4800" windowHeight="5190"/>
  </bookViews>
  <sheets>
    <sheet name="Sheet1" sheetId="1" r:id="rId1"/>
    <sheet name="Sheet2" sheetId="2" r:id="rId2"/>
  </sheets>
  <definedNames>
    <definedName name="_xlnm.Print_Area" localSheetId="0">Sheet1!$A$1:$J$89</definedName>
    <definedName name="_xlnm.Print_Titles" localSheetId="0">Sheet1!$35:$43</definedName>
  </definedNames>
  <calcPr calcId="125725"/>
</workbook>
</file>

<file path=xl/calcChain.xml><?xml version="1.0" encoding="utf-8"?>
<calcChain xmlns="http://schemas.openxmlformats.org/spreadsheetml/2006/main">
  <c r="C11" i="1"/>
  <c r="D11"/>
  <c r="G11"/>
  <c r="F11" s="1"/>
  <c r="H11"/>
  <c r="C12"/>
  <c r="D12"/>
  <c r="G12"/>
  <c r="F12" s="1"/>
  <c r="H12"/>
  <c r="C13"/>
  <c r="D13"/>
  <c r="G13"/>
  <c r="F13" s="1"/>
  <c r="H13"/>
  <c r="C14"/>
  <c r="D14"/>
  <c r="G14"/>
  <c r="F14" s="1"/>
  <c r="H14"/>
  <c r="I12"/>
  <c r="I13"/>
  <c r="I14"/>
  <c r="I11"/>
  <c r="F87"/>
  <c r="F82"/>
  <c r="F76"/>
  <c r="F71"/>
  <c r="F65"/>
  <c r="F61"/>
  <c r="F60"/>
  <c r="F56"/>
  <c r="F55"/>
  <c r="F51"/>
  <c r="F50"/>
  <c r="F46"/>
  <c r="F45"/>
  <c r="F32"/>
  <c r="F34"/>
  <c r="F31"/>
  <c r="F27"/>
  <c r="F26"/>
  <c r="F22"/>
  <c r="F21"/>
  <c r="F17"/>
  <c r="F18"/>
  <c r="F16"/>
</calcChain>
</file>

<file path=xl/sharedStrings.xml><?xml version="1.0" encoding="utf-8"?>
<sst xmlns="http://schemas.openxmlformats.org/spreadsheetml/2006/main" count="328" uniqueCount="64">
  <si>
    <t>Governorate</t>
  </si>
  <si>
    <t>المحافظة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</si>
  <si>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</si>
  <si>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</si>
  <si>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</si>
  <si>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</si>
  <si>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</si>
  <si>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</si>
  <si>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</si>
  <si>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</si>
  <si>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</si>
  <si>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</si>
  <si>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</si>
  <si>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</si>
  <si>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</si>
  <si>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</si>
  <si>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</si>
  <si>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</si>
  <si>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</si>
  <si>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</si>
  <si>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</si>
  <si>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</si>
  <si>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</si>
  <si>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</si>
  <si>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</si>
  <si>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</si>
  <si>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Non-Res. Buildings</t>
  </si>
  <si>
    <t>Residential Buildings</t>
  </si>
  <si>
    <t>Deir Al-Balah</t>
  </si>
  <si>
    <t>دير البلح</t>
  </si>
  <si>
    <t>أبنية سكنية</t>
  </si>
  <si>
    <t>أبنية غير سكنية</t>
  </si>
  <si>
    <t>رام الله والبيرة</t>
  </si>
  <si>
    <t>عدد الرخص</t>
  </si>
  <si>
    <t>No. of Licenses</t>
  </si>
  <si>
    <t>مجموع عدد الوحدات السكنية</t>
  </si>
  <si>
    <t xml:space="preserve">Total No.of Dwellings </t>
  </si>
  <si>
    <t>متوسط عدد الوحدات السكنية</t>
  </si>
  <si>
    <t>Average No.of Dwellings</t>
  </si>
  <si>
    <t>متوسط عدد الطوابق</t>
  </si>
  <si>
    <t>القدس*</t>
  </si>
  <si>
    <t>Jerusalem*</t>
  </si>
  <si>
    <r>
      <t>Licensed Area (1000m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</si>
  <si>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 The data excludes those parts of Jerusalem which were annexed by Israel in1967.</t>
  </si>
  <si>
    <t>Average No. of Storeys</t>
  </si>
  <si>
    <t xml:space="preserve">   غزة</t>
  </si>
  <si>
    <t>* البيانات لا تشمل ذلك الجزء من محافظة القدس الذي ضمته إسرائيل عنوة بعيد احتلالها للضفة الغربية عام 1967.</t>
  </si>
  <si>
    <t>Gaza</t>
  </si>
  <si>
    <t xml:space="preserve">     المساحة المرخصة ( ألف م2)</t>
  </si>
  <si>
    <t xml:space="preserve">   المساحة المرخصة  ( ألف م2) </t>
  </si>
  <si>
    <r>
      <t xml:space="preserve">   المساحة المرخصة   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</si>
  <si>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Jericho &amp; Al Aghwar</t>
  </si>
  <si>
    <t>أريحا والاغوار</t>
  </si>
  <si>
    <t>Construction Material of External Walls</t>
  </si>
  <si>
    <t>.</t>
  </si>
  <si>
    <t>metal</t>
  </si>
  <si>
    <t>Others</t>
  </si>
  <si>
    <t>أخرى</t>
  </si>
  <si>
    <r>
      <t>المساحة المرخصة  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</si>
  <si>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Ramallah &amp; Al-Bireh</t>
  </si>
  <si>
    <t>جدول 2-5 (تابع): رخص الأبنية الصادرة في فلسطين للأبنية الجديدة حسب مادة البناء للجدران الخارجية والمحافظة، الربع الثالث 2014</t>
  </si>
  <si>
    <t>جدول 2-5: رخص الأبنية الصادرة في فلسطين للأبنية الجديدة حسب مادة البناء للجدران الخارجية والمحافظة، الربع الثالث 2014</t>
  </si>
  <si>
    <t xml:space="preserve">           Table 2-5 (Cont.): Building Licenses Issued in Palestine for New  Buildings by Construction Material of External Walls and Governorate, Third Quarter 2014   </t>
  </si>
  <si>
    <t xml:space="preserve">       Table 2-5: Building Licenses Issued in Palestine for New Buildings by Construction Material of External Walls and Governorate,Third Quarter 2014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</si>
</sst>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##0.0"/>
  </numFmts>
  <fonts count="18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color indexed="12"/>
      <name val="Times New Roman"/>
      <family val="1"/>
      <charset val="178"/>
    </font>
    <font>
      <sz val="9"/>
      <name val="Simplified Arabic"/>
      <family val="1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color indexed="8"/>
      <name val="Arial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1" fillId="0" borderId="6" xfId="0" applyNumberFormat="1" applyFont="1" applyBorder="1" applyAlignment="1">
      <alignment horizontal="center" vertical="top"/>
    </xf>
    <xf numFmtId="164" fontId="8" fillId="0" borderId="5" xfId="0" applyNumberFormat="1" applyFont="1" applyBorder="1" applyAlignment="1">
      <alignment horizontal="left" vertical="top" indent="1"/>
    </xf>
    <xf numFmtId="0" fontId="11" fillId="0" borderId="2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2"/>
    </xf>
    <xf numFmtId="0" fontId="9" fillId="0" borderId="7" xfId="0" applyFont="1" applyBorder="1" applyAlignment="1">
      <alignment horizontal="right" vertical="top" indent="1"/>
    </xf>
    <xf numFmtId="0" fontId="14" fillId="0" borderId="15" xfId="0" applyFont="1" applyBorder="1" applyAlignment="1">
      <alignment horizontal="left" vertical="top" wrapText="1"/>
    </xf>
    <xf numFmtId="165" fontId="14" fillId="0" borderId="18" xfId="0" applyNumberFormat="1" applyFont="1" applyBorder="1" applyAlignment="1">
      <alignment horizontal="right" vertical="top"/>
    </xf>
    <xf numFmtId="165" fontId="14" fillId="0" borderId="19" xfId="0" applyNumberFormat="1" applyFont="1" applyBorder="1" applyAlignment="1">
      <alignment horizontal="right" vertical="top"/>
    </xf>
    <xf numFmtId="0" fontId="14" fillId="0" borderId="16" xfId="0" applyFont="1" applyBorder="1" applyAlignment="1">
      <alignment horizontal="left" vertical="top" wrapText="1"/>
    </xf>
    <xf numFmtId="165" fontId="14" fillId="0" borderId="20" xfId="0" applyNumberFormat="1" applyFont="1" applyBorder="1" applyAlignment="1">
      <alignment horizontal="right" vertical="top"/>
    </xf>
    <xf numFmtId="165" fontId="14" fillId="0" borderId="21" xfId="0" applyNumberFormat="1" applyFont="1" applyBorder="1" applyAlignment="1">
      <alignment horizontal="right" vertical="top"/>
    </xf>
    <xf numFmtId="0" fontId="14" fillId="0" borderId="21" xfId="0" applyFont="1" applyBorder="1" applyAlignment="1">
      <alignment horizontal="right" vertical="top" wrapText="1"/>
    </xf>
    <xf numFmtId="0" fontId="14" fillId="0" borderId="17" xfId="0" applyFont="1" applyBorder="1" applyAlignment="1">
      <alignment horizontal="left" vertical="top" wrapText="1"/>
    </xf>
    <xf numFmtId="165" fontId="14" fillId="0" borderId="22" xfId="0" applyNumberFormat="1" applyFont="1" applyBorder="1" applyAlignment="1">
      <alignment horizontal="right" vertical="top"/>
    </xf>
    <xf numFmtId="0" fontId="14" fillId="0" borderId="23" xfId="0" applyFont="1" applyBorder="1" applyAlignment="1">
      <alignment horizontal="right" vertical="top" wrapText="1"/>
    </xf>
    <xf numFmtId="165" fontId="14" fillId="0" borderId="23" xfId="0" applyNumberFormat="1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indent="1"/>
    </xf>
    <xf numFmtId="0" fontId="9" fillId="0" borderId="4" xfId="0" applyFont="1" applyBorder="1" applyAlignment="1">
      <alignment horizontal="right" vertical="top" indent="2"/>
    </xf>
    <xf numFmtId="0" fontId="9" fillId="0" borderId="4" xfId="0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indent="2"/>
    </xf>
    <xf numFmtId="0" fontId="9" fillId="0" borderId="4" xfId="0" applyFont="1" applyBorder="1" applyAlignment="1">
      <alignment horizontal="right" vertical="top" indent="1" readingOrder="2"/>
    </xf>
    <xf numFmtId="0" fontId="5" fillId="0" borderId="14" xfId="0" applyFont="1" applyBorder="1" applyAlignment="1">
      <alignment horizontal="right" vertical="top" indent="2"/>
    </xf>
    <xf numFmtId="164" fontId="15" fillId="0" borderId="1" xfId="0" applyNumberFormat="1" applyFont="1" applyBorder="1" applyAlignment="1">
      <alignment horizontal="right" indent="1"/>
    </xf>
    <xf numFmtId="164" fontId="15" fillId="0" borderId="8" xfId="0" applyNumberFormat="1" applyFont="1" applyBorder="1" applyAlignment="1">
      <alignment horizontal="right" indent="1"/>
    </xf>
    <xf numFmtId="3" fontId="15" fillId="0" borderId="8" xfId="0" applyNumberFormat="1" applyFont="1" applyBorder="1" applyAlignment="1">
      <alignment horizontal="right" indent="1"/>
    </xf>
    <xf numFmtId="3" fontId="15" fillId="0" borderId="3" xfId="0" applyNumberFormat="1" applyFont="1" applyBorder="1" applyAlignment="1">
      <alignment horizontal="right" indent="1"/>
    </xf>
    <xf numFmtId="0" fontId="15" fillId="0" borderId="0" xfId="0" applyFont="1" applyBorder="1" applyAlignment="1">
      <alignment horizontal="right" indent="1"/>
    </xf>
    <xf numFmtId="166" fontId="15" fillId="0" borderId="0" xfId="0" applyNumberFormat="1" applyFont="1" applyBorder="1" applyAlignment="1">
      <alignment horizontal="right" indent="1"/>
    </xf>
    <xf numFmtId="165" fontId="15" fillId="0" borderId="0" xfId="0" applyNumberFormat="1" applyFont="1" applyBorder="1" applyAlignment="1">
      <alignment horizontal="right" indent="1"/>
    </xf>
    <xf numFmtId="0" fontId="15" fillId="0" borderId="0" xfId="0" applyFont="1" applyBorder="1" applyAlignment="1">
      <alignment horizontal="right" wrapText="1" indent="1"/>
    </xf>
    <xf numFmtId="0" fontId="12" fillId="0" borderId="0" xfId="0" applyFont="1" applyBorder="1" applyAlignment="1">
      <alignment vertical="top"/>
    </xf>
    <xf numFmtId="166" fontId="3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left" vertical="top" indent="2"/>
    </xf>
    <xf numFmtId="0" fontId="5" fillId="0" borderId="0" xfId="0" applyFont="1" applyBorder="1" applyAlignment="1">
      <alignment horizontal="right" vertical="top" indent="2"/>
    </xf>
    <xf numFmtId="164" fontId="11" fillId="0" borderId="5" xfId="0" applyNumberFormat="1" applyFont="1" applyBorder="1" applyAlignment="1">
      <alignment horizontal="left" vertical="top" indent="1"/>
    </xf>
    <xf numFmtId="0" fontId="9" fillId="0" borderId="7" xfId="0" applyFont="1" applyBorder="1" applyAlignment="1">
      <alignment horizontal="right" vertical="top" indent="1"/>
    </xf>
    <xf numFmtId="0" fontId="11" fillId="0" borderId="2" xfId="0" applyFont="1" applyBorder="1" applyAlignment="1">
      <alignment horizontal="left" vertical="top" indent="2"/>
    </xf>
    <xf numFmtId="164" fontId="16" fillId="0" borderId="1" xfId="0" applyNumberFormat="1" applyFont="1" applyBorder="1" applyAlignment="1">
      <alignment horizontal="right" indent="1"/>
    </xf>
    <xf numFmtId="164" fontId="16" fillId="0" borderId="8" xfId="0" applyNumberFormat="1" applyFont="1" applyBorder="1" applyAlignment="1">
      <alignment horizontal="right" indent="1"/>
    </xf>
    <xf numFmtId="3" fontId="16" fillId="0" borderId="8" xfId="0" applyNumberFormat="1" applyFont="1" applyBorder="1" applyAlignment="1">
      <alignment horizontal="right" indent="1"/>
    </xf>
    <xf numFmtId="3" fontId="16" fillId="0" borderId="3" xfId="0" applyNumberFormat="1" applyFont="1" applyBorder="1" applyAlignment="1">
      <alignment horizontal="right" indent="1"/>
    </xf>
    <xf numFmtId="0" fontId="9" fillId="0" borderId="4" xfId="0" applyFont="1" applyBorder="1" applyAlignment="1">
      <alignment horizontal="right" vertical="top" readingOrder="2"/>
    </xf>
    <xf numFmtId="164" fontId="11" fillId="0" borderId="2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5" fontId="11" fillId="0" borderId="0" xfId="0" applyNumberFormat="1" applyFont="1" applyBorder="1" applyAlignment="1">
      <alignment horizontal="right" vertical="top" indent="1"/>
    </xf>
    <xf numFmtId="3" fontId="11" fillId="0" borderId="0" xfId="0" applyNumberFormat="1" applyFont="1" applyBorder="1" applyAlignment="1">
      <alignment horizontal="right" vertical="top" indent="1"/>
    </xf>
    <xf numFmtId="3" fontId="11" fillId="0" borderId="4" xfId="0" applyNumberFormat="1" applyFont="1" applyBorder="1" applyAlignment="1">
      <alignment horizontal="right" vertical="top" indent="1"/>
    </xf>
    <xf numFmtId="165" fontId="11" fillId="0" borderId="4" xfId="0" applyNumberFormat="1" applyFont="1" applyBorder="1" applyAlignment="1">
      <alignment horizontal="right" vertical="top" indent="1"/>
    </xf>
    <xf numFmtId="164" fontId="15" fillId="0" borderId="2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3" fontId="15" fillId="0" borderId="0" xfId="0" applyNumberFormat="1" applyFont="1" applyBorder="1" applyAlignment="1">
      <alignment horizontal="right" vertical="top" indent="1"/>
    </xf>
    <xf numFmtId="167" fontId="15" fillId="0" borderId="0" xfId="0" applyNumberFormat="1" applyFont="1" applyBorder="1" applyAlignment="1">
      <alignment horizontal="right" vertical="top" indent="1"/>
    </xf>
    <xf numFmtId="3" fontId="15" fillId="0" borderId="4" xfId="0" applyNumberFormat="1" applyFont="1" applyBorder="1" applyAlignment="1">
      <alignment horizontal="right" vertical="top" indent="1"/>
    </xf>
    <xf numFmtId="164" fontId="12" fillId="0" borderId="2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5" fontId="12" fillId="0" borderId="0" xfId="0" applyNumberFormat="1" applyFont="1" applyBorder="1" applyAlignment="1">
      <alignment horizontal="right" vertical="top" indent="1"/>
    </xf>
    <xf numFmtId="3" fontId="12" fillId="0" borderId="0" xfId="0" applyNumberFormat="1" applyFont="1" applyBorder="1" applyAlignment="1">
      <alignment horizontal="right" vertical="top" indent="1"/>
    </xf>
    <xf numFmtId="3" fontId="12" fillId="0" borderId="4" xfId="0" applyNumberFormat="1" applyFont="1" applyBorder="1" applyAlignment="1">
      <alignment horizontal="right" vertical="top" indent="1"/>
    </xf>
    <xf numFmtId="165" fontId="12" fillId="0" borderId="4" xfId="0" applyNumberFormat="1" applyFont="1" applyBorder="1" applyAlignment="1">
      <alignment horizontal="right" vertical="top" indent="1"/>
    </xf>
    <xf numFmtId="164" fontId="17" fillId="0" borderId="0" xfId="0" applyNumberFormat="1" applyFont="1" applyBorder="1" applyAlignment="1">
      <alignment horizontal="right" vertical="top" indent="1"/>
    </xf>
    <xf numFmtId="165" fontId="17" fillId="0" borderId="0" xfId="0" applyNumberFormat="1" applyFont="1" applyBorder="1" applyAlignment="1">
      <alignment horizontal="right" vertical="top" indent="1"/>
    </xf>
    <xf numFmtId="0" fontId="17" fillId="0" borderId="0" xfId="0" applyFont="1" applyBorder="1" applyAlignment="1">
      <alignment horizontal="right" vertical="top" indent="1"/>
    </xf>
    <xf numFmtId="167" fontId="17" fillId="0" borderId="0" xfId="0" applyNumberFormat="1" applyFont="1" applyBorder="1" applyAlignment="1">
      <alignment horizontal="right" vertical="top" indent="1"/>
    </xf>
    <xf numFmtId="165" fontId="17" fillId="0" borderId="4" xfId="0" applyNumberFormat="1" applyFont="1" applyBorder="1" applyAlignment="1">
      <alignment horizontal="right" vertical="top" indent="1"/>
    </xf>
    <xf numFmtId="164" fontId="12" fillId="0" borderId="13" xfId="0" applyNumberFormat="1" applyFont="1" applyBorder="1" applyAlignment="1">
      <alignment horizontal="right" vertical="top" indent="1"/>
    </xf>
    <xf numFmtId="164" fontId="12" fillId="0" borderId="11" xfId="0" applyNumberFormat="1" applyFont="1" applyBorder="1" applyAlignment="1">
      <alignment horizontal="right" vertical="top" indent="1"/>
    </xf>
    <xf numFmtId="165" fontId="12" fillId="0" borderId="11" xfId="0" applyNumberFormat="1" applyFont="1" applyBorder="1" applyAlignment="1">
      <alignment horizontal="right" vertical="top" indent="1"/>
    </xf>
    <xf numFmtId="165" fontId="12" fillId="0" borderId="14" xfId="0" applyNumberFormat="1" applyFont="1" applyBorder="1" applyAlignment="1">
      <alignment horizontal="right" vertical="top" indent="1"/>
    </xf>
    <xf numFmtId="3" fontId="12" fillId="0" borderId="11" xfId="0" applyNumberFormat="1" applyFont="1" applyBorder="1" applyAlignment="1">
      <alignment horizontal="right" vertical="top" indent="1"/>
    </xf>
    <xf numFmtId="3" fontId="12" fillId="0" borderId="14" xfId="0" applyNumberFormat="1" applyFont="1" applyBorder="1" applyAlignment="1">
      <alignment horizontal="right" vertical="top" inden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left" vertical="top" indent="1"/>
    </xf>
    <xf numFmtId="164" fontId="11" fillId="0" borderId="6" xfId="0" applyNumberFormat="1" applyFont="1" applyBorder="1" applyAlignment="1">
      <alignment horizontal="left" vertical="top" indent="1"/>
    </xf>
    <xf numFmtId="0" fontId="9" fillId="0" borderId="6" xfId="0" applyFont="1" applyBorder="1" applyAlignment="1">
      <alignment horizontal="right" vertical="top" indent="1"/>
    </xf>
    <xf numFmtId="0" fontId="9" fillId="0" borderId="7" xfId="0" applyFont="1" applyBorder="1" applyAlignment="1">
      <alignment horizontal="right" vertical="top" inden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top" wrapText="1"/>
    </xf>
    <xf numFmtId="2" fontId="12" fillId="0" borderId="10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indent="1" readingOrder="2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2" fontId="5" fillId="0" borderId="10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0" fontId="14" fillId="0" borderId="24" xfId="0" applyFont="1" applyBorder="1" applyAlignment="1">
      <alignment horizontal="left" vertical="top" wrapText="1"/>
    </xf>
    <xf numFmtId="0" fontId="14" fillId="0" borderId="25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indent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5"/>
  <sheetViews>
    <sheetView tabSelected="1" view="pageBreakPreview" topLeftCell="A64" zoomScale="90" zoomScaleNormal="100" zoomScaleSheetLayoutView="90" workbookViewId="0">
      <selection activeCell="A89" sqref="A89"/>
    </sheetView>
  </sheetViews>
  <sheetFormatPr defaultRowHeight="12.75"/>
  <cols>
    <col min="1" max="1" width="21.42578125" style="5" customWidth="1"/>
    <col min="2" max="2" width="12.5703125" style="6" customWidth="1"/>
    <col min="3" max="3" width="13.7109375" style="6" customWidth="1"/>
    <col min="4" max="4" width="12.28515625" style="5" customWidth="1"/>
    <col min="5" max="5" width="13.140625" style="6" customWidth="1"/>
    <col min="6" max="6" width="14.42578125" style="6" customWidth="1"/>
    <col min="7" max="7" width="15.140625" style="7" customWidth="1"/>
    <col min="8" max="8" width="13.28515625" style="8" customWidth="1"/>
    <col min="9" max="9" width="13.7109375" style="5" customWidth="1"/>
    <col min="10" max="10" width="16.7109375" style="9" customWidth="1"/>
    <col min="11" max="16384" width="9.140625" style="5"/>
  </cols>
  <sheetData>
    <row r="1" spans="1:10" ht="18.75" customHeight="1">
      <c r="A1" s="100" t="s">
        <v>61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 ht="14.25" customHeight="1">
      <c r="A2" s="101" t="s">
        <v>63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0" ht="3" customHeight="1">
      <c r="A3" s="101"/>
      <c r="B3" s="101"/>
      <c r="C3" s="101"/>
      <c r="D3" s="101"/>
      <c r="E3" s="101"/>
      <c r="F3" s="101"/>
      <c r="G3" s="101"/>
      <c r="H3" s="101"/>
      <c r="I3" s="101"/>
      <c r="J3" s="101"/>
    </row>
    <row r="4" spans="1:10" ht="5.0999999999999996" customHeight="1">
      <c r="A4" s="85"/>
      <c r="B4" s="85"/>
      <c r="C4" s="85"/>
      <c r="D4" s="85"/>
      <c r="E4" s="85"/>
      <c r="F4" s="85"/>
      <c r="G4" s="85"/>
      <c r="H4" s="85"/>
      <c r="I4" s="85"/>
      <c r="J4" s="85"/>
    </row>
    <row r="5" spans="1:10" ht="15.95" customHeight="1">
      <c r="A5" s="81" t="s">
        <v>0</v>
      </c>
      <c r="B5" s="45" t="s">
        <v>26</v>
      </c>
      <c r="C5" s="10"/>
      <c r="D5" s="46" t="s">
        <v>31</v>
      </c>
      <c r="E5" s="86" t="s">
        <v>27</v>
      </c>
      <c r="F5" s="87"/>
      <c r="G5" s="87"/>
      <c r="H5" s="88" t="s">
        <v>30</v>
      </c>
      <c r="I5" s="89"/>
      <c r="J5" s="90" t="s">
        <v>1</v>
      </c>
    </row>
    <row r="6" spans="1:10" ht="15.95" customHeight="1">
      <c r="A6" s="82"/>
      <c r="B6" s="103" t="s">
        <v>39</v>
      </c>
      <c r="C6" s="103" t="s">
        <v>48</v>
      </c>
      <c r="D6" s="97" t="s">
        <v>33</v>
      </c>
      <c r="E6" s="103" t="s">
        <v>39</v>
      </c>
      <c r="F6" s="103" t="s">
        <v>37</v>
      </c>
      <c r="G6" s="107" t="s">
        <v>35</v>
      </c>
      <c r="H6" s="103" t="s">
        <v>49</v>
      </c>
      <c r="I6" s="97" t="s">
        <v>33</v>
      </c>
      <c r="J6" s="91"/>
    </row>
    <row r="7" spans="1:10" ht="21.75" customHeight="1">
      <c r="A7" s="82"/>
      <c r="B7" s="104"/>
      <c r="C7" s="104"/>
      <c r="D7" s="98"/>
      <c r="E7" s="104"/>
      <c r="F7" s="104"/>
      <c r="G7" s="108"/>
      <c r="H7" s="104"/>
      <c r="I7" s="98"/>
      <c r="J7" s="91"/>
    </row>
    <row r="8" spans="1:10" ht="15.95" customHeight="1">
      <c r="A8" s="82"/>
      <c r="B8" s="93" t="s">
        <v>44</v>
      </c>
      <c r="C8" s="94" t="s">
        <v>42</v>
      </c>
      <c r="D8" s="95" t="s">
        <v>34</v>
      </c>
      <c r="E8" s="93" t="s">
        <v>44</v>
      </c>
      <c r="F8" s="93" t="s">
        <v>38</v>
      </c>
      <c r="G8" s="96" t="s">
        <v>36</v>
      </c>
      <c r="H8" s="94" t="s">
        <v>42</v>
      </c>
      <c r="I8" s="95" t="s">
        <v>34</v>
      </c>
      <c r="J8" s="91"/>
    </row>
    <row r="9" spans="1:10" ht="9" customHeight="1">
      <c r="A9" s="83"/>
      <c r="B9" s="93"/>
      <c r="C9" s="94"/>
      <c r="D9" s="95"/>
      <c r="E9" s="93"/>
      <c r="F9" s="93"/>
      <c r="G9" s="96"/>
      <c r="H9" s="94"/>
      <c r="I9" s="95"/>
      <c r="J9" s="92"/>
    </row>
    <row r="10" spans="1:10" s="1" customFormat="1" ht="15.95" customHeight="1">
      <c r="A10" s="13" t="s">
        <v>2</v>
      </c>
      <c r="B10" s="48"/>
      <c r="C10" s="49"/>
      <c r="D10" s="50"/>
      <c r="E10" s="49"/>
      <c r="F10" s="49"/>
      <c r="G10" s="50"/>
      <c r="H10" s="49"/>
      <c r="I10" s="51"/>
      <c r="J10" s="27" t="s">
        <v>3</v>
      </c>
    </row>
    <row r="11" spans="1:10" s="2" customFormat="1" ht="15.95" customHeight="1">
      <c r="A11" s="47" t="s">
        <v>4</v>
      </c>
      <c r="B11" s="53">
        <v>2.1067961165048543</v>
      </c>
      <c r="C11" s="54">
        <f t="shared" ref="C11:H14" si="0">SUM(C16,C21,C26,C31,C45,C50,C55,C60,C65,C71,C76,C81,C86)</f>
        <v>126.014</v>
      </c>
      <c r="D11" s="55">
        <f t="shared" si="0"/>
        <v>103</v>
      </c>
      <c r="E11" s="54">
        <v>1.9268571428571424</v>
      </c>
      <c r="F11" s="54">
        <f>G11/I11</f>
        <v>2.4422857142857155</v>
      </c>
      <c r="G11" s="56">
        <f t="shared" si="0"/>
        <v>2137.0000000000009</v>
      </c>
      <c r="H11" s="54">
        <f t="shared" si="0"/>
        <v>496.71099999999996</v>
      </c>
      <c r="I11" s="57">
        <f>SUM(I16,I21,I26,I31,I45,I50,I55,I60,I65,I71,I76,I81,I86)</f>
        <v>875</v>
      </c>
      <c r="J11" s="28" t="s">
        <v>5</v>
      </c>
    </row>
    <row r="12" spans="1:10" s="2" customFormat="1" ht="15.95" customHeight="1">
      <c r="A12" s="47" t="s">
        <v>6</v>
      </c>
      <c r="B12" s="53">
        <v>1.6000000000000003</v>
      </c>
      <c r="C12" s="54">
        <f t="shared" si="0"/>
        <v>18.198999999999998</v>
      </c>
      <c r="D12" s="55">
        <f t="shared" si="0"/>
        <v>25</v>
      </c>
      <c r="E12" s="54">
        <v>1.3760217983651226</v>
      </c>
      <c r="F12" s="54">
        <f t="shared" ref="F12:F14" si="1">G12/I12</f>
        <v>1.3378746594005451</v>
      </c>
      <c r="G12" s="55">
        <f t="shared" si="0"/>
        <v>491</v>
      </c>
      <c r="H12" s="54">
        <f t="shared" si="0"/>
        <v>85.118000000000023</v>
      </c>
      <c r="I12" s="58">
        <f t="shared" ref="I12:I14" si="2">SUM(I17,I22,I27,I32,I46,I51,I56,I61,I66,I72,I77,I82,I87)</f>
        <v>367</v>
      </c>
      <c r="J12" s="28" t="s">
        <v>7</v>
      </c>
    </row>
    <row r="13" spans="1:10" s="2" customFormat="1" ht="15.95" customHeight="1">
      <c r="A13" s="47" t="s">
        <v>8</v>
      </c>
      <c r="B13" s="53">
        <v>1</v>
      </c>
      <c r="C13" s="54">
        <f t="shared" si="0"/>
        <v>1.008</v>
      </c>
      <c r="D13" s="55">
        <f t="shared" si="0"/>
        <v>1</v>
      </c>
      <c r="E13" s="54">
        <v>1</v>
      </c>
      <c r="F13" s="54">
        <f>G13/I13</f>
        <v>1</v>
      </c>
      <c r="G13" s="55">
        <f t="shared" si="0"/>
        <v>1</v>
      </c>
      <c r="H13" s="54">
        <f t="shared" si="0"/>
        <v>0.107</v>
      </c>
      <c r="I13" s="58">
        <f t="shared" si="2"/>
        <v>1</v>
      </c>
      <c r="J13" s="28" t="s">
        <v>9</v>
      </c>
    </row>
    <row r="14" spans="1:10" s="2" customFormat="1" ht="15.95" customHeight="1">
      <c r="A14" s="47" t="s">
        <v>56</v>
      </c>
      <c r="B14" s="53">
        <v>0.5</v>
      </c>
      <c r="C14" s="54">
        <f t="shared" si="0"/>
        <v>2.7649999999999997</v>
      </c>
      <c r="D14" s="55">
        <f t="shared" si="0"/>
        <v>2</v>
      </c>
      <c r="E14" s="54">
        <v>0</v>
      </c>
      <c r="F14" s="54">
        <f t="shared" si="1"/>
        <v>0</v>
      </c>
      <c r="G14" s="55">
        <f t="shared" si="0"/>
        <v>0</v>
      </c>
      <c r="H14" s="54">
        <f t="shared" si="0"/>
        <v>0.17999999999999997</v>
      </c>
      <c r="I14" s="58">
        <f t="shared" si="2"/>
        <v>11</v>
      </c>
      <c r="J14" s="28" t="s">
        <v>57</v>
      </c>
    </row>
    <row r="15" spans="1:10" s="3" customFormat="1" ht="15.95" customHeight="1">
      <c r="A15" s="12" t="s">
        <v>10</v>
      </c>
      <c r="B15" s="59"/>
      <c r="C15" s="60"/>
      <c r="D15" s="61"/>
      <c r="E15" s="60"/>
      <c r="F15" s="60"/>
      <c r="G15" s="56"/>
      <c r="H15" s="62"/>
      <c r="I15" s="63"/>
      <c r="J15" s="29" t="s">
        <v>11</v>
      </c>
    </row>
    <row r="16" spans="1:10" s="4" customFormat="1" ht="15.95" customHeight="1">
      <c r="A16" s="14" t="s">
        <v>4</v>
      </c>
      <c r="B16" s="64">
        <v>1.2222222222222223</v>
      </c>
      <c r="C16" s="65">
        <v>4.0780000000000003</v>
      </c>
      <c r="D16" s="66">
        <v>9</v>
      </c>
      <c r="E16" s="65">
        <v>1.9487179487179485</v>
      </c>
      <c r="F16" s="65">
        <f>G16/I16</f>
        <v>2.5897435897435894</v>
      </c>
      <c r="G16" s="67">
        <v>100.99999999999999</v>
      </c>
      <c r="H16" s="65">
        <v>19.884999999999998</v>
      </c>
      <c r="I16" s="68">
        <v>39</v>
      </c>
      <c r="J16" s="30" t="s">
        <v>5</v>
      </c>
    </row>
    <row r="17" spans="1:10" s="4" customFormat="1" ht="15.95" customHeight="1">
      <c r="A17" s="14" t="s">
        <v>6</v>
      </c>
      <c r="B17" s="64">
        <v>1.3333333333333333</v>
      </c>
      <c r="C17" s="65">
        <v>1.4870000000000001</v>
      </c>
      <c r="D17" s="66">
        <v>3</v>
      </c>
      <c r="E17" s="65">
        <v>1.3600000000000005</v>
      </c>
      <c r="F17" s="65">
        <f t="shared" ref="F17:F34" si="3">G17/I17</f>
        <v>1.3333333333333335</v>
      </c>
      <c r="G17" s="66">
        <v>100.00000000000001</v>
      </c>
      <c r="H17" s="65">
        <v>15.199000000000003</v>
      </c>
      <c r="I17" s="69">
        <v>75</v>
      </c>
      <c r="J17" s="30" t="s">
        <v>7</v>
      </c>
    </row>
    <row r="18" spans="1:10" s="4" customFormat="1" ht="15.95" customHeight="1">
      <c r="A18" s="14" t="s">
        <v>8</v>
      </c>
      <c r="B18" s="64">
        <v>0</v>
      </c>
      <c r="C18" s="65">
        <v>0</v>
      </c>
      <c r="D18" s="66">
        <v>0</v>
      </c>
      <c r="E18" s="65">
        <v>1</v>
      </c>
      <c r="F18" s="65">
        <f t="shared" si="3"/>
        <v>1</v>
      </c>
      <c r="G18" s="66">
        <v>1</v>
      </c>
      <c r="H18" s="65">
        <v>0.107</v>
      </c>
      <c r="I18" s="69">
        <v>1</v>
      </c>
      <c r="J18" s="30" t="s">
        <v>9</v>
      </c>
    </row>
    <row r="19" spans="1:10" s="4" customFormat="1" ht="15.95" customHeight="1">
      <c r="A19" s="14" t="s">
        <v>56</v>
      </c>
      <c r="B19" s="64">
        <v>0</v>
      </c>
      <c r="C19" s="65">
        <v>0</v>
      </c>
      <c r="D19" s="66">
        <v>0</v>
      </c>
      <c r="E19" s="65">
        <v>0</v>
      </c>
      <c r="F19" s="65">
        <v>0</v>
      </c>
      <c r="G19" s="66">
        <v>0</v>
      </c>
      <c r="H19" s="65">
        <v>0</v>
      </c>
      <c r="I19" s="69">
        <v>0</v>
      </c>
      <c r="J19" s="30" t="s">
        <v>57</v>
      </c>
    </row>
    <row r="20" spans="1:10" s="4" customFormat="1" ht="15.95" customHeight="1">
      <c r="A20" s="12" t="s">
        <v>12</v>
      </c>
      <c r="B20" s="64"/>
      <c r="C20" s="70"/>
      <c r="D20" s="71"/>
      <c r="E20" s="65"/>
      <c r="F20" s="65"/>
      <c r="G20" s="72"/>
      <c r="H20" s="73"/>
      <c r="I20" s="74"/>
      <c r="J20" s="29" t="s">
        <v>13</v>
      </c>
    </row>
    <row r="21" spans="1:10" s="4" customFormat="1" ht="15.95" customHeight="1">
      <c r="A21" s="14" t="s">
        <v>4</v>
      </c>
      <c r="B21" s="64">
        <v>1</v>
      </c>
      <c r="C21" s="65">
        <v>0.41499999999999998</v>
      </c>
      <c r="D21" s="66">
        <v>1</v>
      </c>
      <c r="E21" s="65">
        <v>1.6153846153846154</v>
      </c>
      <c r="F21" s="65">
        <f t="shared" si="3"/>
        <v>1.5384615384615388</v>
      </c>
      <c r="G21" s="67">
        <v>20.000000000000004</v>
      </c>
      <c r="H21" s="65">
        <v>3.9429999999999996</v>
      </c>
      <c r="I21" s="68">
        <v>13</v>
      </c>
      <c r="J21" s="30" t="s">
        <v>5</v>
      </c>
    </row>
    <row r="22" spans="1:10" s="4" customFormat="1" ht="15.95" customHeight="1">
      <c r="A22" s="14" t="s">
        <v>6</v>
      </c>
      <c r="B22" s="64">
        <v>1</v>
      </c>
      <c r="C22" s="65">
        <v>0.47799999999999998</v>
      </c>
      <c r="D22" s="66">
        <v>2</v>
      </c>
      <c r="E22" s="65">
        <v>1.4210526315789473</v>
      </c>
      <c r="F22" s="65">
        <f t="shared" si="3"/>
        <v>1.3508771929824561</v>
      </c>
      <c r="G22" s="66">
        <v>77</v>
      </c>
      <c r="H22" s="65">
        <v>14.329000000000001</v>
      </c>
      <c r="I22" s="69">
        <v>57</v>
      </c>
      <c r="J22" s="30" t="s">
        <v>7</v>
      </c>
    </row>
    <row r="23" spans="1:10" s="4" customFormat="1" ht="15.95" customHeight="1">
      <c r="A23" s="14" t="s">
        <v>8</v>
      </c>
      <c r="B23" s="64">
        <v>0</v>
      </c>
      <c r="C23" s="65">
        <v>0</v>
      </c>
      <c r="D23" s="66">
        <v>0</v>
      </c>
      <c r="E23" s="65">
        <v>0</v>
      </c>
      <c r="F23" s="65">
        <v>0</v>
      </c>
      <c r="G23" s="66">
        <v>0</v>
      </c>
      <c r="H23" s="65">
        <v>0</v>
      </c>
      <c r="I23" s="69">
        <v>0</v>
      </c>
      <c r="J23" s="30" t="s">
        <v>9</v>
      </c>
    </row>
    <row r="24" spans="1:10" s="4" customFormat="1" ht="15.95" customHeight="1">
      <c r="A24" s="14" t="s">
        <v>56</v>
      </c>
      <c r="B24" s="64">
        <v>0</v>
      </c>
      <c r="C24" s="65">
        <v>0</v>
      </c>
      <c r="D24" s="66">
        <v>0</v>
      </c>
      <c r="E24" s="65">
        <v>0</v>
      </c>
      <c r="F24" s="65">
        <v>0</v>
      </c>
      <c r="G24" s="66">
        <v>0</v>
      </c>
      <c r="H24" s="65">
        <v>0</v>
      </c>
      <c r="I24" s="69">
        <v>0</v>
      </c>
      <c r="J24" s="30" t="s">
        <v>57</v>
      </c>
    </row>
    <row r="25" spans="1:10" s="4" customFormat="1" ht="15.95" customHeight="1">
      <c r="A25" s="12" t="s">
        <v>14</v>
      </c>
      <c r="B25" s="64"/>
      <c r="C25" s="65"/>
      <c r="D25" s="66"/>
      <c r="E25" s="65"/>
      <c r="F25" s="65"/>
      <c r="G25" s="67"/>
      <c r="H25" s="65"/>
      <c r="I25" s="68"/>
      <c r="J25" s="29" t="s">
        <v>15</v>
      </c>
    </row>
    <row r="26" spans="1:10" s="4" customFormat="1" ht="15.95" customHeight="1">
      <c r="A26" s="14" t="s">
        <v>4</v>
      </c>
      <c r="B26" s="64">
        <v>3</v>
      </c>
      <c r="C26" s="65">
        <v>0.60699999999999998</v>
      </c>
      <c r="D26" s="66">
        <v>1</v>
      </c>
      <c r="E26" s="65">
        <v>1.8181818181818181</v>
      </c>
      <c r="F26" s="65">
        <f t="shared" si="3"/>
        <v>1.9090909090909094</v>
      </c>
      <c r="G26" s="66">
        <v>21.000000000000004</v>
      </c>
      <c r="H26" s="65">
        <v>5.3129999999999997</v>
      </c>
      <c r="I26" s="69">
        <v>11</v>
      </c>
      <c r="J26" s="30" t="s">
        <v>5</v>
      </c>
    </row>
    <row r="27" spans="1:10" s="4" customFormat="1" ht="15.95" customHeight="1">
      <c r="A27" s="14" t="s">
        <v>6</v>
      </c>
      <c r="B27" s="64">
        <v>1.6666666666666667</v>
      </c>
      <c r="C27" s="65">
        <v>2.9550000000000001</v>
      </c>
      <c r="D27" s="66">
        <v>3</v>
      </c>
      <c r="E27" s="65">
        <v>1.3975903614457827</v>
      </c>
      <c r="F27" s="65">
        <f t="shared" si="3"/>
        <v>1.4578313253012052</v>
      </c>
      <c r="G27" s="66">
        <v>121.00000000000003</v>
      </c>
      <c r="H27" s="65">
        <v>22.073999999999995</v>
      </c>
      <c r="I27" s="69">
        <v>83</v>
      </c>
      <c r="J27" s="30" t="s">
        <v>7</v>
      </c>
    </row>
    <row r="28" spans="1:10" s="4" customFormat="1" ht="15.95" customHeight="1">
      <c r="A28" s="14" t="s">
        <v>8</v>
      </c>
      <c r="B28" s="64">
        <v>0</v>
      </c>
      <c r="C28" s="65">
        <v>0</v>
      </c>
      <c r="D28" s="66">
        <v>0</v>
      </c>
      <c r="E28" s="65">
        <v>0</v>
      </c>
      <c r="F28" s="65">
        <v>0</v>
      </c>
      <c r="G28" s="66">
        <v>0</v>
      </c>
      <c r="H28" s="65">
        <v>0</v>
      </c>
      <c r="I28" s="69">
        <v>0</v>
      </c>
      <c r="J28" s="30" t="s">
        <v>9</v>
      </c>
    </row>
    <row r="29" spans="1:10" s="4" customFormat="1" ht="15.95" customHeight="1">
      <c r="A29" s="14" t="s">
        <v>56</v>
      </c>
      <c r="B29" s="64">
        <v>0</v>
      </c>
      <c r="C29" s="65">
        <v>0</v>
      </c>
      <c r="D29" s="66">
        <v>0</v>
      </c>
      <c r="E29" s="65">
        <v>0</v>
      </c>
      <c r="F29" s="65">
        <v>0</v>
      </c>
      <c r="G29" s="67">
        <v>0</v>
      </c>
      <c r="H29" s="65">
        <v>0</v>
      </c>
      <c r="I29" s="68">
        <v>0</v>
      </c>
      <c r="J29" s="30" t="s">
        <v>57</v>
      </c>
    </row>
    <row r="30" spans="1:10" s="4" customFormat="1" ht="15.95" customHeight="1">
      <c r="A30" s="12" t="s">
        <v>20</v>
      </c>
      <c r="B30" s="64"/>
      <c r="C30" s="65"/>
      <c r="D30" s="66"/>
      <c r="E30" s="65"/>
      <c r="F30" s="65"/>
      <c r="G30" s="66"/>
      <c r="H30" s="65"/>
      <c r="I30" s="69"/>
      <c r="J30" s="31" t="s">
        <v>21</v>
      </c>
    </row>
    <row r="31" spans="1:10" s="4" customFormat="1" ht="15.95" customHeight="1">
      <c r="A31" s="14" t="s">
        <v>4</v>
      </c>
      <c r="B31" s="64">
        <v>1.3714285714285714</v>
      </c>
      <c r="C31" s="65">
        <v>19.996000000000006</v>
      </c>
      <c r="D31" s="66">
        <v>35</v>
      </c>
      <c r="E31" s="65">
        <v>1.5258620689655178</v>
      </c>
      <c r="F31" s="65">
        <f t="shared" si="3"/>
        <v>1.7787356321839081</v>
      </c>
      <c r="G31" s="66">
        <v>619</v>
      </c>
      <c r="H31" s="65">
        <v>187.41200000000006</v>
      </c>
      <c r="I31" s="69">
        <v>348</v>
      </c>
      <c r="J31" s="30" t="s">
        <v>5</v>
      </c>
    </row>
    <row r="32" spans="1:10" s="4" customFormat="1" ht="17.25" customHeight="1">
      <c r="A32" s="14" t="s">
        <v>6</v>
      </c>
      <c r="B32" s="64">
        <v>1</v>
      </c>
      <c r="C32" s="65">
        <v>0.64800000000000002</v>
      </c>
      <c r="D32" s="66">
        <v>7</v>
      </c>
      <c r="E32" s="65">
        <v>1.0943396226415096</v>
      </c>
      <c r="F32" s="65">
        <f t="shared" si="3"/>
        <v>1.0188679245283017</v>
      </c>
      <c r="G32" s="66">
        <v>53.999999999999993</v>
      </c>
      <c r="H32" s="65">
        <v>8.0389999999999979</v>
      </c>
      <c r="I32" s="69">
        <v>53</v>
      </c>
      <c r="J32" s="30" t="s">
        <v>7</v>
      </c>
    </row>
    <row r="33" spans="1:10" s="4" customFormat="1" ht="15.95" customHeight="1">
      <c r="A33" s="14" t="s">
        <v>8</v>
      </c>
      <c r="B33" s="64">
        <v>0</v>
      </c>
      <c r="C33" s="65">
        <v>0</v>
      </c>
      <c r="D33" s="66">
        <v>0</v>
      </c>
      <c r="E33" s="65">
        <v>0</v>
      </c>
      <c r="F33" s="65">
        <v>0</v>
      </c>
      <c r="G33" s="67">
        <v>0</v>
      </c>
      <c r="H33" s="65">
        <v>0</v>
      </c>
      <c r="I33" s="68">
        <v>0</v>
      </c>
      <c r="J33" s="30" t="s">
        <v>9</v>
      </c>
    </row>
    <row r="34" spans="1:10" s="4" customFormat="1" ht="15.95" customHeight="1">
      <c r="A34" s="112" t="s">
        <v>56</v>
      </c>
      <c r="B34" s="75">
        <v>0</v>
      </c>
      <c r="C34" s="76">
        <v>0</v>
      </c>
      <c r="D34" s="77">
        <v>0</v>
      </c>
      <c r="E34" s="76">
        <v>9.0909090909090912E-2</v>
      </c>
      <c r="F34" s="76">
        <f t="shared" si="3"/>
        <v>0</v>
      </c>
      <c r="G34" s="77">
        <v>0</v>
      </c>
      <c r="H34" s="76">
        <v>0.17999999999999997</v>
      </c>
      <c r="I34" s="78">
        <v>11</v>
      </c>
      <c r="J34" s="32" t="s">
        <v>57</v>
      </c>
    </row>
    <row r="35" spans="1:10" ht="17.25" customHeight="1">
      <c r="A35" s="102" t="s">
        <v>60</v>
      </c>
      <c r="B35" s="102"/>
      <c r="C35" s="102"/>
      <c r="D35" s="102"/>
      <c r="E35" s="102"/>
      <c r="F35" s="102"/>
      <c r="G35" s="102"/>
      <c r="H35" s="102"/>
      <c r="I35" s="102"/>
      <c r="J35" s="102"/>
    </row>
    <row r="36" spans="1:10" ht="15.95" customHeight="1">
      <c r="A36" s="84" t="s">
        <v>62</v>
      </c>
      <c r="B36" s="84"/>
      <c r="C36" s="84"/>
      <c r="D36" s="84"/>
      <c r="E36" s="84"/>
      <c r="F36" s="84"/>
      <c r="G36" s="84"/>
      <c r="H36" s="84"/>
      <c r="I36" s="84"/>
      <c r="J36" s="84"/>
    </row>
    <row r="37" spans="1:10" ht="13.5" customHeight="1">
      <c r="A37" s="84"/>
      <c r="B37" s="84"/>
      <c r="C37" s="84"/>
      <c r="D37" s="84"/>
      <c r="E37" s="84"/>
      <c r="F37" s="84"/>
      <c r="G37" s="84"/>
      <c r="H37" s="84"/>
      <c r="I37" s="84"/>
      <c r="J37" s="84"/>
    </row>
    <row r="38" spans="1:10" ht="5.0999999999999996" customHeight="1">
      <c r="A38" s="85"/>
      <c r="B38" s="85"/>
      <c r="C38" s="85"/>
      <c r="D38" s="85"/>
      <c r="E38" s="85"/>
      <c r="F38" s="85"/>
      <c r="G38" s="85"/>
      <c r="H38" s="85"/>
      <c r="I38" s="85"/>
      <c r="J38" s="85"/>
    </row>
    <row r="39" spans="1:10" ht="15.95" customHeight="1">
      <c r="A39" s="81" t="s">
        <v>0</v>
      </c>
      <c r="B39" s="11" t="s">
        <v>26</v>
      </c>
      <c r="C39" s="10"/>
      <c r="D39" s="15" t="s">
        <v>31</v>
      </c>
      <c r="E39" s="86" t="s">
        <v>27</v>
      </c>
      <c r="F39" s="87"/>
      <c r="G39" s="87"/>
      <c r="H39" s="88" t="s">
        <v>30</v>
      </c>
      <c r="I39" s="89"/>
      <c r="J39" s="90" t="s">
        <v>1</v>
      </c>
    </row>
    <row r="40" spans="1:10" ht="15.95" customHeight="1">
      <c r="A40" s="82"/>
      <c r="B40" s="103" t="s">
        <v>39</v>
      </c>
      <c r="C40" s="105" t="s">
        <v>58</v>
      </c>
      <c r="D40" s="97" t="s">
        <v>33</v>
      </c>
      <c r="E40" s="103" t="s">
        <v>39</v>
      </c>
      <c r="F40" s="103" t="s">
        <v>37</v>
      </c>
      <c r="G40" s="107" t="s">
        <v>35</v>
      </c>
      <c r="H40" s="105" t="s">
        <v>50</v>
      </c>
      <c r="I40" s="97" t="s">
        <v>33</v>
      </c>
      <c r="J40" s="91"/>
    </row>
    <row r="41" spans="1:10" ht="25.5" customHeight="1">
      <c r="A41" s="82"/>
      <c r="B41" s="104"/>
      <c r="C41" s="106"/>
      <c r="D41" s="98"/>
      <c r="E41" s="104"/>
      <c r="F41" s="104"/>
      <c r="G41" s="108"/>
      <c r="H41" s="106"/>
      <c r="I41" s="98"/>
      <c r="J41" s="91"/>
    </row>
    <row r="42" spans="1:10" ht="15.95" customHeight="1">
      <c r="A42" s="82"/>
      <c r="B42" s="93" t="s">
        <v>44</v>
      </c>
      <c r="C42" s="94" t="s">
        <v>42</v>
      </c>
      <c r="D42" s="95" t="s">
        <v>34</v>
      </c>
      <c r="E42" s="93" t="s">
        <v>44</v>
      </c>
      <c r="F42" s="93" t="s">
        <v>38</v>
      </c>
      <c r="G42" s="96" t="s">
        <v>36</v>
      </c>
      <c r="H42" s="94" t="s">
        <v>42</v>
      </c>
      <c r="I42" s="95" t="s">
        <v>34</v>
      </c>
      <c r="J42" s="91"/>
    </row>
    <row r="43" spans="1:10" ht="9" customHeight="1">
      <c r="A43" s="83"/>
      <c r="B43" s="93"/>
      <c r="C43" s="94"/>
      <c r="D43" s="95"/>
      <c r="E43" s="93"/>
      <c r="F43" s="93"/>
      <c r="G43" s="96"/>
      <c r="H43" s="94"/>
      <c r="I43" s="95"/>
      <c r="J43" s="92"/>
    </row>
    <row r="44" spans="1:10" s="4" customFormat="1" ht="15.95" customHeight="1">
      <c r="A44" s="13" t="s">
        <v>16</v>
      </c>
      <c r="B44" s="33"/>
      <c r="C44" s="34"/>
      <c r="D44" s="35"/>
      <c r="E44" s="34"/>
      <c r="F44" s="34"/>
      <c r="G44" s="35"/>
      <c r="H44" s="34"/>
      <c r="I44" s="36"/>
      <c r="J44" s="27" t="s">
        <v>17</v>
      </c>
    </row>
    <row r="45" spans="1:10" s="4" customFormat="1" ht="15.95" customHeight="1">
      <c r="A45" s="14" t="s">
        <v>4</v>
      </c>
      <c r="B45" s="64">
        <v>0</v>
      </c>
      <c r="C45" s="65">
        <v>0</v>
      </c>
      <c r="D45" s="66">
        <v>0</v>
      </c>
      <c r="E45" s="65">
        <v>1.6666666666666667</v>
      </c>
      <c r="F45" s="65">
        <f t="shared" ref="F45:F65" si="4">G45/I45</f>
        <v>1.3333333333333333</v>
      </c>
      <c r="G45" s="67">
        <v>4</v>
      </c>
      <c r="H45" s="65">
        <v>1.0049999999999999</v>
      </c>
      <c r="I45" s="68">
        <v>3</v>
      </c>
      <c r="J45" s="30" t="s">
        <v>5</v>
      </c>
    </row>
    <row r="46" spans="1:10" s="4" customFormat="1" ht="15.95" customHeight="1">
      <c r="A46" s="14" t="s">
        <v>6</v>
      </c>
      <c r="B46" s="64">
        <v>1.3333333333333333</v>
      </c>
      <c r="C46" s="65">
        <v>0.9870000000000001</v>
      </c>
      <c r="D46" s="66">
        <v>3</v>
      </c>
      <c r="E46" s="65">
        <v>1.4285714285714286</v>
      </c>
      <c r="F46" s="65">
        <f t="shared" si="4"/>
        <v>1.3571428571428574</v>
      </c>
      <c r="G46" s="66">
        <v>57.000000000000014</v>
      </c>
      <c r="H46" s="65">
        <v>9.418000000000001</v>
      </c>
      <c r="I46" s="69">
        <v>42</v>
      </c>
      <c r="J46" s="30" t="s">
        <v>7</v>
      </c>
    </row>
    <row r="47" spans="1:10" s="4" customFormat="1" ht="15.95" customHeight="1">
      <c r="A47" s="14" t="s">
        <v>8</v>
      </c>
      <c r="B47" s="64">
        <v>0</v>
      </c>
      <c r="C47" s="65">
        <v>0</v>
      </c>
      <c r="D47" s="66">
        <v>0</v>
      </c>
      <c r="E47" s="65">
        <v>0</v>
      </c>
      <c r="F47" s="65">
        <v>0</v>
      </c>
      <c r="G47" s="66">
        <v>0</v>
      </c>
      <c r="H47" s="65">
        <v>0</v>
      </c>
      <c r="I47" s="69">
        <v>0</v>
      </c>
      <c r="J47" s="30" t="s">
        <v>9</v>
      </c>
    </row>
    <row r="48" spans="1:10" s="4" customFormat="1" ht="15.95" customHeight="1">
      <c r="A48" s="14" t="s">
        <v>56</v>
      </c>
      <c r="B48" s="64">
        <v>0</v>
      </c>
      <c r="C48" s="65">
        <v>0</v>
      </c>
      <c r="D48" s="66">
        <v>0</v>
      </c>
      <c r="E48" s="65">
        <v>0</v>
      </c>
      <c r="F48" s="65">
        <v>0</v>
      </c>
      <c r="G48" s="66">
        <v>0</v>
      </c>
      <c r="H48" s="65">
        <v>0</v>
      </c>
      <c r="I48" s="69">
        <v>0</v>
      </c>
      <c r="J48" s="30" t="s">
        <v>57</v>
      </c>
    </row>
    <row r="49" spans="1:10" s="4" customFormat="1" ht="15.95" customHeight="1">
      <c r="A49" s="12" t="s">
        <v>18</v>
      </c>
      <c r="B49" s="64"/>
      <c r="C49" s="65"/>
      <c r="D49" s="66"/>
      <c r="E49" s="65"/>
      <c r="F49" s="65"/>
      <c r="G49" s="67"/>
      <c r="H49" s="65"/>
      <c r="I49" s="68"/>
      <c r="J49" s="29" t="s">
        <v>19</v>
      </c>
    </row>
    <row r="50" spans="1:10" s="4" customFormat="1" ht="15.95" customHeight="1">
      <c r="A50" s="14" t="s">
        <v>4</v>
      </c>
      <c r="B50" s="64">
        <v>3</v>
      </c>
      <c r="C50" s="65">
        <v>1.351</v>
      </c>
      <c r="D50" s="66">
        <v>2</v>
      </c>
      <c r="E50" s="65">
        <v>1.8333333333333333</v>
      </c>
      <c r="F50" s="65">
        <f t="shared" si="4"/>
        <v>1.3333333333333333</v>
      </c>
      <c r="G50" s="66">
        <v>8</v>
      </c>
      <c r="H50" s="65">
        <v>1.446</v>
      </c>
      <c r="I50" s="69">
        <v>6</v>
      </c>
      <c r="J50" s="30" t="s">
        <v>5</v>
      </c>
    </row>
    <row r="51" spans="1:10" s="4" customFormat="1" ht="15.95" customHeight="1">
      <c r="A51" s="14" t="s">
        <v>6</v>
      </c>
      <c r="B51" s="64">
        <v>3</v>
      </c>
      <c r="C51" s="65">
        <v>1.2090000000000001</v>
      </c>
      <c r="D51" s="66">
        <v>2</v>
      </c>
      <c r="E51" s="65">
        <v>1.6052631578947365</v>
      </c>
      <c r="F51" s="65">
        <f t="shared" si="4"/>
        <v>1.4999999999999998</v>
      </c>
      <c r="G51" s="66">
        <v>56.999999999999993</v>
      </c>
      <c r="H51" s="65">
        <v>11.564999999999998</v>
      </c>
      <c r="I51" s="69">
        <v>38</v>
      </c>
      <c r="J51" s="30" t="s">
        <v>7</v>
      </c>
    </row>
    <row r="52" spans="1:10" s="4" customFormat="1" ht="15.95" customHeight="1">
      <c r="A52" s="14" t="s">
        <v>8</v>
      </c>
      <c r="B52" s="64">
        <v>0</v>
      </c>
      <c r="C52" s="65">
        <v>0</v>
      </c>
      <c r="D52" s="66">
        <v>0</v>
      </c>
      <c r="E52" s="65">
        <v>0</v>
      </c>
      <c r="F52" s="65">
        <v>0</v>
      </c>
      <c r="G52" s="66">
        <v>0</v>
      </c>
      <c r="H52" s="65">
        <v>0</v>
      </c>
      <c r="I52" s="69">
        <v>0</v>
      </c>
      <c r="J52" s="30" t="s">
        <v>9</v>
      </c>
    </row>
    <row r="53" spans="1:10" s="4" customFormat="1" ht="15.95" customHeight="1">
      <c r="A53" s="14" t="s">
        <v>56</v>
      </c>
      <c r="B53" s="64">
        <v>0</v>
      </c>
      <c r="C53" s="65">
        <v>0</v>
      </c>
      <c r="D53" s="66">
        <v>0</v>
      </c>
      <c r="E53" s="65">
        <v>0</v>
      </c>
      <c r="F53" s="65">
        <v>0</v>
      </c>
      <c r="G53" s="67">
        <v>0</v>
      </c>
      <c r="H53" s="65">
        <v>0</v>
      </c>
      <c r="I53" s="68">
        <v>0</v>
      </c>
      <c r="J53" s="30" t="s">
        <v>57</v>
      </c>
    </row>
    <row r="54" spans="1:10" s="4" customFormat="1" ht="15.95" customHeight="1">
      <c r="A54" s="12" t="s">
        <v>59</v>
      </c>
      <c r="B54" s="64"/>
      <c r="C54" s="65"/>
      <c r="D54" s="66"/>
      <c r="E54" s="65"/>
      <c r="F54" s="65"/>
      <c r="G54" s="66"/>
      <c r="H54" s="65"/>
      <c r="I54" s="69"/>
      <c r="J54" s="31" t="s">
        <v>32</v>
      </c>
    </row>
    <row r="55" spans="1:10" s="4" customFormat="1" ht="15.95" customHeight="1">
      <c r="A55" s="14" t="s">
        <v>4</v>
      </c>
      <c r="B55" s="64">
        <v>3.4210526315789473</v>
      </c>
      <c r="C55" s="65">
        <v>40.013999999999996</v>
      </c>
      <c r="D55" s="66">
        <v>19</v>
      </c>
      <c r="E55" s="65">
        <v>3.3969465648854968</v>
      </c>
      <c r="F55" s="65">
        <f t="shared" si="4"/>
        <v>5.305343511450384</v>
      </c>
      <c r="G55" s="66">
        <v>695.00000000000034</v>
      </c>
      <c r="H55" s="65">
        <v>148.61799999999997</v>
      </c>
      <c r="I55" s="69">
        <v>131</v>
      </c>
      <c r="J55" s="30" t="s">
        <v>5</v>
      </c>
    </row>
    <row r="56" spans="1:10" s="4" customFormat="1" ht="15.95" customHeight="1">
      <c r="A56" s="14" t="s">
        <v>6</v>
      </c>
      <c r="B56" s="64">
        <v>0</v>
      </c>
      <c r="C56" s="65">
        <v>0</v>
      </c>
      <c r="D56" s="66">
        <v>0</v>
      </c>
      <c r="E56" s="65">
        <v>1.3333333333333333</v>
      </c>
      <c r="F56" s="65">
        <f t="shared" si="4"/>
        <v>1</v>
      </c>
      <c r="G56" s="66">
        <v>3</v>
      </c>
      <c r="H56" s="65">
        <v>0.53099999999999992</v>
      </c>
      <c r="I56" s="69">
        <v>3</v>
      </c>
      <c r="J56" s="30" t="s">
        <v>7</v>
      </c>
    </row>
    <row r="57" spans="1:10" s="4" customFormat="1" ht="15.95" customHeight="1">
      <c r="A57" s="14" t="s">
        <v>8</v>
      </c>
      <c r="B57" s="64">
        <v>0</v>
      </c>
      <c r="C57" s="65">
        <v>0</v>
      </c>
      <c r="D57" s="66">
        <v>0</v>
      </c>
      <c r="E57" s="65">
        <v>0</v>
      </c>
      <c r="F57" s="65">
        <v>0</v>
      </c>
      <c r="G57" s="67">
        <v>0</v>
      </c>
      <c r="H57" s="65">
        <v>0</v>
      </c>
      <c r="I57" s="68">
        <v>0</v>
      </c>
      <c r="J57" s="30" t="s">
        <v>9</v>
      </c>
    </row>
    <row r="58" spans="1:10" s="4" customFormat="1" ht="15.95" customHeight="1">
      <c r="A58" s="14" t="s">
        <v>56</v>
      </c>
      <c r="B58" s="64">
        <v>0</v>
      </c>
      <c r="C58" s="65">
        <v>0</v>
      </c>
      <c r="D58" s="66">
        <v>0</v>
      </c>
      <c r="E58" s="65">
        <v>0</v>
      </c>
      <c r="F58" s="65">
        <v>0</v>
      </c>
      <c r="G58" s="66">
        <v>0</v>
      </c>
      <c r="H58" s="65">
        <v>0</v>
      </c>
      <c r="I58" s="69">
        <v>0</v>
      </c>
      <c r="J58" s="30" t="s">
        <v>57</v>
      </c>
    </row>
    <row r="59" spans="1:10" s="4" customFormat="1" ht="15.95" customHeight="1">
      <c r="A59" s="12" t="s">
        <v>51</v>
      </c>
      <c r="B59" s="64"/>
      <c r="C59" s="65"/>
      <c r="D59" s="66"/>
      <c r="E59" s="65"/>
      <c r="F59" s="65"/>
      <c r="G59" s="67"/>
      <c r="H59" s="65"/>
      <c r="I59" s="68"/>
      <c r="J59" s="31" t="s">
        <v>52</v>
      </c>
    </row>
    <row r="60" spans="1:10" s="4" customFormat="1" ht="15.95" customHeight="1">
      <c r="A60" s="14" t="s">
        <v>4</v>
      </c>
      <c r="B60" s="64">
        <v>0</v>
      </c>
      <c r="C60" s="65">
        <v>0</v>
      </c>
      <c r="D60" s="66">
        <v>0</v>
      </c>
      <c r="E60" s="65">
        <v>1.903225806451613</v>
      </c>
      <c r="F60" s="65">
        <f t="shared" si="4"/>
        <v>1.5483870967741935</v>
      </c>
      <c r="G60" s="66">
        <v>48</v>
      </c>
      <c r="H60" s="65">
        <v>11.760000000000003</v>
      </c>
      <c r="I60" s="69">
        <v>31</v>
      </c>
      <c r="J60" s="30" t="s">
        <v>5</v>
      </c>
    </row>
    <row r="61" spans="1:10" s="4" customFormat="1" ht="15.95" customHeight="1">
      <c r="A61" s="14" t="s">
        <v>6</v>
      </c>
      <c r="B61" s="64">
        <v>0</v>
      </c>
      <c r="C61" s="65">
        <v>4.2000000000000003E-2</v>
      </c>
      <c r="D61" s="66">
        <v>1</v>
      </c>
      <c r="E61" s="65">
        <v>1.4166666666666667</v>
      </c>
      <c r="F61" s="65">
        <f t="shared" si="4"/>
        <v>1.3333333333333333</v>
      </c>
      <c r="G61" s="66">
        <v>16</v>
      </c>
      <c r="H61" s="65">
        <v>2.8079999999999998</v>
      </c>
      <c r="I61" s="69">
        <v>12</v>
      </c>
      <c r="J61" s="30" t="s">
        <v>7</v>
      </c>
    </row>
    <row r="62" spans="1:10" s="4" customFormat="1" ht="15.95" customHeight="1">
      <c r="A62" s="14" t="s">
        <v>8</v>
      </c>
      <c r="B62" s="64">
        <v>0</v>
      </c>
      <c r="C62" s="65">
        <v>0</v>
      </c>
      <c r="D62" s="66">
        <v>0</v>
      </c>
      <c r="E62" s="65">
        <v>0</v>
      </c>
      <c r="F62" s="65">
        <v>0</v>
      </c>
      <c r="G62" s="66">
        <v>0</v>
      </c>
      <c r="H62" s="65">
        <v>0</v>
      </c>
      <c r="I62" s="69">
        <v>0</v>
      </c>
      <c r="J62" s="30" t="s">
        <v>9</v>
      </c>
    </row>
    <row r="63" spans="1:10" s="4" customFormat="1" ht="15.95" customHeight="1">
      <c r="A63" s="14" t="s">
        <v>56</v>
      </c>
      <c r="B63" s="64">
        <v>0</v>
      </c>
      <c r="C63" s="65">
        <v>0</v>
      </c>
      <c r="D63" s="66">
        <v>0</v>
      </c>
      <c r="E63" s="65">
        <v>0</v>
      </c>
      <c r="F63" s="65">
        <v>0</v>
      </c>
      <c r="G63" s="67">
        <v>0</v>
      </c>
      <c r="H63" s="65">
        <v>0</v>
      </c>
      <c r="I63" s="68">
        <v>0</v>
      </c>
      <c r="J63" s="30" t="s">
        <v>57</v>
      </c>
    </row>
    <row r="64" spans="1:10" s="4" customFormat="1" ht="15.95" customHeight="1">
      <c r="A64" s="12" t="s">
        <v>41</v>
      </c>
      <c r="B64" s="64"/>
      <c r="C64" s="65"/>
      <c r="D64" s="66"/>
      <c r="E64" s="65"/>
      <c r="F64" s="65"/>
      <c r="G64" s="66"/>
      <c r="H64" s="65"/>
      <c r="I64" s="69"/>
      <c r="J64" s="29" t="s">
        <v>40</v>
      </c>
    </row>
    <row r="65" spans="1:10" s="4" customFormat="1" ht="15.95" customHeight="1">
      <c r="A65" s="14" t="s">
        <v>4</v>
      </c>
      <c r="B65" s="64">
        <v>3.6666666666666665</v>
      </c>
      <c r="C65" s="65">
        <v>21.287999999999997</v>
      </c>
      <c r="D65" s="66">
        <v>6</v>
      </c>
      <c r="E65" s="65">
        <v>2.7058823529411766</v>
      </c>
      <c r="F65" s="65">
        <f t="shared" si="4"/>
        <v>2.8823529411764706</v>
      </c>
      <c r="G65" s="66">
        <v>49</v>
      </c>
      <c r="H65" s="65">
        <v>11.205000000000002</v>
      </c>
      <c r="I65" s="69">
        <v>17</v>
      </c>
      <c r="J65" s="30" t="s">
        <v>5</v>
      </c>
    </row>
    <row r="66" spans="1:10" s="4" customFormat="1" ht="15.95" customHeight="1">
      <c r="A66" s="14" t="s">
        <v>6</v>
      </c>
      <c r="B66" s="64">
        <v>0</v>
      </c>
      <c r="C66" s="65">
        <v>0</v>
      </c>
      <c r="D66" s="66">
        <v>0</v>
      </c>
      <c r="E66" s="65">
        <v>0</v>
      </c>
      <c r="F66" s="65">
        <v>0</v>
      </c>
      <c r="G66" s="66">
        <v>0</v>
      </c>
      <c r="H66" s="65">
        <v>0</v>
      </c>
      <c r="I66" s="69">
        <v>0</v>
      </c>
      <c r="J66" s="30" t="s">
        <v>7</v>
      </c>
    </row>
    <row r="67" spans="1:10" s="4" customFormat="1" ht="15.95" customHeight="1">
      <c r="A67" s="14" t="s">
        <v>8</v>
      </c>
      <c r="B67" s="64">
        <v>0</v>
      </c>
      <c r="C67" s="65">
        <v>0</v>
      </c>
      <c r="D67" s="66">
        <v>0</v>
      </c>
      <c r="E67" s="65">
        <v>0</v>
      </c>
      <c r="F67" s="65">
        <v>0</v>
      </c>
      <c r="G67" s="67">
        <v>0</v>
      </c>
      <c r="H67" s="65">
        <v>0</v>
      </c>
      <c r="I67" s="68">
        <v>0</v>
      </c>
      <c r="J67" s="30" t="s">
        <v>9</v>
      </c>
    </row>
    <row r="68" spans="1:10" s="4" customFormat="1" ht="15.95" customHeight="1">
      <c r="A68" s="112" t="s">
        <v>56</v>
      </c>
      <c r="B68" s="75">
        <v>0</v>
      </c>
      <c r="C68" s="76">
        <v>0</v>
      </c>
      <c r="D68" s="77">
        <v>0</v>
      </c>
      <c r="E68" s="76">
        <v>0</v>
      </c>
      <c r="F68" s="76">
        <v>0</v>
      </c>
      <c r="G68" s="77">
        <v>0</v>
      </c>
      <c r="H68" s="76">
        <v>0</v>
      </c>
      <c r="I68" s="78">
        <v>0</v>
      </c>
      <c r="J68" s="32" t="s">
        <v>57</v>
      </c>
    </row>
    <row r="69" spans="1:10" s="4" customFormat="1" ht="15.95" customHeight="1">
      <c r="A69" s="41" t="s">
        <v>43</v>
      </c>
      <c r="B69" s="41"/>
      <c r="C69" s="41"/>
      <c r="D69" s="41"/>
      <c r="E69" s="41"/>
      <c r="F69" s="99" t="s">
        <v>46</v>
      </c>
      <c r="G69" s="99"/>
      <c r="H69" s="99"/>
      <c r="I69" s="99"/>
      <c r="J69" s="99"/>
    </row>
    <row r="70" spans="1:10" s="4" customFormat="1" ht="15.95" customHeight="1">
      <c r="A70" s="13" t="s">
        <v>22</v>
      </c>
      <c r="B70" s="33"/>
      <c r="C70" s="34"/>
      <c r="D70" s="35"/>
      <c r="E70" s="34"/>
      <c r="F70" s="34"/>
      <c r="G70" s="35"/>
      <c r="H70" s="34"/>
      <c r="I70" s="36"/>
      <c r="J70" s="27" t="s">
        <v>23</v>
      </c>
    </row>
    <row r="71" spans="1:10" s="4" customFormat="1" ht="15.95" customHeight="1">
      <c r="A71" s="14" t="s">
        <v>4</v>
      </c>
      <c r="B71" s="64">
        <v>0.8</v>
      </c>
      <c r="C71" s="65">
        <v>14.183999999999997</v>
      </c>
      <c r="D71" s="66">
        <v>15</v>
      </c>
      <c r="E71" s="65">
        <v>1.7200000000000002</v>
      </c>
      <c r="F71" s="65">
        <f t="shared" ref="F71:F76" si="5">G71/I71</f>
        <v>2.4700000000000006</v>
      </c>
      <c r="G71" s="67">
        <v>247.00000000000006</v>
      </c>
      <c r="H71" s="65">
        <v>43.352999999999994</v>
      </c>
      <c r="I71" s="68">
        <v>100</v>
      </c>
      <c r="J71" s="30" t="s">
        <v>5</v>
      </c>
    </row>
    <row r="72" spans="1:10" s="4" customFormat="1" ht="15.95" customHeight="1">
      <c r="A72" s="14" t="s">
        <v>6</v>
      </c>
      <c r="B72" s="64">
        <v>0</v>
      </c>
      <c r="C72" s="65">
        <v>0</v>
      </c>
      <c r="D72" s="66">
        <v>0</v>
      </c>
      <c r="E72" s="65">
        <v>0</v>
      </c>
      <c r="F72" s="65">
        <v>0</v>
      </c>
      <c r="G72" s="66">
        <v>0</v>
      </c>
      <c r="H72" s="65">
        <v>0</v>
      </c>
      <c r="I72" s="69">
        <v>0</v>
      </c>
      <c r="J72" s="30" t="s">
        <v>7</v>
      </c>
    </row>
    <row r="73" spans="1:10" s="4" customFormat="1" ht="15.95" customHeight="1">
      <c r="A73" s="14" t="s">
        <v>8</v>
      </c>
      <c r="B73" s="64">
        <v>1</v>
      </c>
      <c r="C73" s="65">
        <v>1.008</v>
      </c>
      <c r="D73" s="66">
        <v>1</v>
      </c>
      <c r="E73" s="65">
        <v>0</v>
      </c>
      <c r="F73" s="65">
        <v>0</v>
      </c>
      <c r="G73" s="66">
        <v>0</v>
      </c>
      <c r="H73" s="65">
        <v>0</v>
      </c>
      <c r="I73" s="69">
        <v>0</v>
      </c>
      <c r="J73" s="30" t="s">
        <v>9</v>
      </c>
    </row>
    <row r="74" spans="1:10" s="4" customFormat="1" ht="15.95" customHeight="1">
      <c r="A74" s="14" t="s">
        <v>56</v>
      </c>
      <c r="B74" s="64">
        <v>1</v>
      </c>
      <c r="C74" s="65">
        <v>0.248</v>
      </c>
      <c r="D74" s="66">
        <v>1</v>
      </c>
      <c r="E74" s="65">
        <v>0</v>
      </c>
      <c r="F74" s="65">
        <v>0</v>
      </c>
      <c r="G74" s="66">
        <v>0</v>
      </c>
      <c r="H74" s="65">
        <v>0</v>
      </c>
      <c r="I74" s="69">
        <v>0</v>
      </c>
      <c r="J74" s="30" t="s">
        <v>57</v>
      </c>
    </row>
    <row r="75" spans="1:10" s="4" customFormat="1" ht="15.95" customHeight="1">
      <c r="A75" s="12" t="s">
        <v>24</v>
      </c>
      <c r="B75" s="64"/>
      <c r="C75" s="65"/>
      <c r="D75" s="66"/>
      <c r="E75" s="65"/>
      <c r="F75" s="65"/>
      <c r="G75" s="67"/>
      <c r="H75" s="65"/>
      <c r="I75" s="68"/>
      <c r="J75" s="31" t="s">
        <v>25</v>
      </c>
    </row>
    <row r="76" spans="1:10" s="4" customFormat="1" ht="15.95" customHeight="1">
      <c r="A76" s="14" t="s">
        <v>4</v>
      </c>
      <c r="B76" s="64">
        <v>3.2666666666666666</v>
      </c>
      <c r="C76" s="65">
        <v>24.081000000000003</v>
      </c>
      <c r="D76" s="66">
        <v>15</v>
      </c>
      <c r="E76" s="65">
        <v>1.7045454545454541</v>
      </c>
      <c r="F76" s="65">
        <f t="shared" si="5"/>
        <v>1.8465909090909103</v>
      </c>
      <c r="G76" s="66">
        <v>325.00000000000023</v>
      </c>
      <c r="H76" s="65">
        <v>62.770999999999958</v>
      </c>
      <c r="I76" s="69">
        <v>176</v>
      </c>
      <c r="J76" s="30" t="s">
        <v>5</v>
      </c>
    </row>
    <row r="77" spans="1:10" s="4" customFormat="1" ht="15.95" customHeight="1">
      <c r="A77" s="14" t="s">
        <v>6</v>
      </c>
      <c r="B77" s="64">
        <v>0</v>
      </c>
      <c r="C77" s="65">
        <v>0</v>
      </c>
      <c r="D77" s="66">
        <v>0</v>
      </c>
      <c r="E77" s="65">
        <v>0</v>
      </c>
      <c r="F77" s="65">
        <v>0</v>
      </c>
      <c r="G77" s="66">
        <v>0</v>
      </c>
      <c r="H77" s="65">
        <v>0</v>
      </c>
      <c r="I77" s="69">
        <v>0</v>
      </c>
      <c r="J77" s="30" t="s">
        <v>7</v>
      </c>
    </row>
    <row r="78" spans="1:10" s="4" customFormat="1" ht="15.95" customHeight="1">
      <c r="A78" s="14" t="s">
        <v>8</v>
      </c>
      <c r="B78" s="64">
        <v>0</v>
      </c>
      <c r="C78" s="65">
        <v>0</v>
      </c>
      <c r="D78" s="66">
        <v>0</v>
      </c>
      <c r="E78" s="65">
        <v>0</v>
      </c>
      <c r="F78" s="65">
        <v>0</v>
      </c>
      <c r="G78" s="66">
        <v>0</v>
      </c>
      <c r="H78" s="65">
        <v>0</v>
      </c>
      <c r="I78" s="69">
        <v>0</v>
      </c>
      <c r="J78" s="30" t="s">
        <v>9</v>
      </c>
    </row>
    <row r="79" spans="1:10" s="4" customFormat="1" ht="15.95" customHeight="1">
      <c r="A79" s="14" t="s">
        <v>56</v>
      </c>
      <c r="B79" s="64">
        <v>0</v>
      </c>
      <c r="C79" s="65">
        <v>2.5169999999999999</v>
      </c>
      <c r="D79" s="66">
        <v>1</v>
      </c>
      <c r="E79" s="65">
        <v>0</v>
      </c>
      <c r="F79" s="65">
        <v>0</v>
      </c>
      <c r="G79" s="67">
        <v>0</v>
      </c>
      <c r="H79" s="65">
        <v>0</v>
      </c>
      <c r="I79" s="68">
        <v>0</v>
      </c>
      <c r="J79" s="30" t="s">
        <v>57</v>
      </c>
    </row>
    <row r="80" spans="1:10" s="4" customFormat="1" ht="15.95" customHeight="1">
      <c r="A80" s="12" t="s">
        <v>47</v>
      </c>
      <c r="B80" s="64"/>
      <c r="C80" s="65"/>
      <c r="D80" s="66"/>
      <c r="E80" s="65"/>
      <c r="F80" s="65"/>
      <c r="G80" s="66"/>
      <c r="H80" s="65"/>
      <c r="I80" s="69"/>
      <c r="J80" s="52" t="s">
        <v>45</v>
      </c>
    </row>
    <row r="81" spans="1:10" s="4" customFormat="1" ht="15.95" customHeight="1">
      <c r="A81" s="14" t="s">
        <v>4</v>
      </c>
      <c r="B81" s="64">
        <v>0</v>
      </c>
      <c r="C81" s="65">
        <v>0</v>
      </c>
      <c r="D81" s="66">
        <v>0</v>
      </c>
      <c r="E81" s="65">
        <v>0</v>
      </c>
      <c r="F81" s="65">
        <v>0</v>
      </c>
      <c r="G81" s="66">
        <v>0</v>
      </c>
      <c r="H81" s="65">
        <v>0</v>
      </c>
      <c r="I81" s="69">
        <v>0</v>
      </c>
      <c r="J81" s="30" t="s">
        <v>5</v>
      </c>
    </row>
    <row r="82" spans="1:10" s="4" customFormat="1" ht="15.95" customHeight="1">
      <c r="A82" s="14" t="s">
        <v>6</v>
      </c>
      <c r="B82" s="64">
        <v>3</v>
      </c>
      <c r="C82" s="65">
        <v>10.393000000000001</v>
      </c>
      <c r="D82" s="66">
        <v>4</v>
      </c>
      <c r="E82" s="65">
        <v>3</v>
      </c>
      <c r="F82" s="65">
        <f>G82/I82</f>
        <v>3</v>
      </c>
      <c r="G82" s="66">
        <v>3</v>
      </c>
      <c r="H82" s="65">
        <v>0.51400000000000001</v>
      </c>
      <c r="I82" s="69">
        <v>1</v>
      </c>
      <c r="J82" s="30" t="s">
        <v>7</v>
      </c>
    </row>
    <row r="83" spans="1:10" s="4" customFormat="1" ht="15.95" customHeight="1">
      <c r="A83" s="14" t="s">
        <v>8</v>
      </c>
      <c r="B83" s="64">
        <v>0</v>
      </c>
      <c r="C83" s="65">
        <v>0</v>
      </c>
      <c r="D83" s="66">
        <v>0</v>
      </c>
      <c r="E83" s="65">
        <v>0</v>
      </c>
      <c r="F83" s="65">
        <v>0</v>
      </c>
      <c r="G83" s="67">
        <v>0</v>
      </c>
      <c r="H83" s="65">
        <v>0</v>
      </c>
      <c r="I83" s="68">
        <v>0</v>
      </c>
      <c r="J83" s="30" t="s">
        <v>9</v>
      </c>
    </row>
    <row r="84" spans="1:10" s="4" customFormat="1" ht="15.95" customHeight="1">
      <c r="A84" s="14" t="s">
        <v>56</v>
      </c>
      <c r="B84" s="64">
        <v>0</v>
      </c>
      <c r="C84" s="65">
        <v>0</v>
      </c>
      <c r="D84" s="66">
        <v>0</v>
      </c>
      <c r="E84" s="65">
        <v>0</v>
      </c>
      <c r="F84" s="65">
        <v>0</v>
      </c>
      <c r="G84" s="66">
        <v>0</v>
      </c>
      <c r="H84" s="65">
        <v>0</v>
      </c>
      <c r="I84" s="69">
        <v>0</v>
      </c>
      <c r="J84" s="30" t="s">
        <v>57</v>
      </c>
    </row>
    <row r="85" spans="1:10" s="4" customFormat="1" ht="15.95" customHeight="1">
      <c r="A85" s="12" t="s">
        <v>28</v>
      </c>
      <c r="B85" s="64"/>
      <c r="C85" s="65"/>
      <c r="D85" s="66"/>
      <c r="E85" s="65"/>
      <c r="F85" s="65"/>
      <c r="G85" s="67"/>
      <c r="H85" s="65"/>
      <c r="I85" s="68"/>
      <c r="J85" s="29" t="s">
        <v>29</v>
      </c>
    </row>
    <row r="86" spans="1:10" s="4" customFormat="1" ht="15.95" customHeight="1">
      <c r="A86" s="14" t="s">
        <v>4</v>
      </c>
      <c r="B86" s="64">
        <v>0</v>
      </c>
      <c r="C86" s="65">
        <v>0</v>
      </c>
      <c r="D86" s="66">
        <v>0</v>
      </c>
      <c r="E86" s="65">
        <v>0</v>
      </c>
      <c r="F86" s="65">
        <v>0</v>
      </c>
      <c r="G86" s="66">
        <v>0</v>
      </c>
      <c r="H86" s="65">
        <v>0</v>
      </c>
      <c r="I86" s="69">
        <v>0</v>
      </c>
      <c r="J86" s="30" t="s">
        <v>5</v>
      </c>
    </row>
    <row r="87" spans="1:10" s="4" customFormat="1" ht="15.95" customHeight="1">
      <c r="A87" s="14" t="s">
        <v>6</v>
      </c>
      <c r="B87" s="64">
        <v>0</v>
      </c>
      <c r="C87" s="65">
        <v>0</v>
      </c>
      <c r="D87" s="66">
        <v>0</v>
      </c>
      <c r="E87" s="65">
        <v>1</v>
      </c>
      <c r="F87" s="65">
        <f>G87/I87</f>
        <v>1</v>
      </c>
      <c r="G87" s="66">
        <v>3</v>
      </c>
      <c r="H87" s="65">
        <v>0.64100000000000001</v>
      </c>
      <c r="I87" s="69">
        <v>3</v>
      </c>
      <c r="J87" s="30" t="s">
        <v>7</v>
      </c>
    </row>
    <row r="88" spans="1:10" s="4" customFormat="1" ht="15.95" customHeight="1">
      <c r="A88" s="14" t="s">
        <v>8</v>
      </c>
      <c r="B88" s="64">
        <v>0</v>
      </c>
      <c r="C88" s="65">
        <v>0</v>
      </c>
      <c r="D88" s="66">
        <v>0</v>
      </c>
      <c r="E88" s="65">
        <v>0</v>
      </c>
      <c r="F88" s="65">
        <v>0</v>
      </c>
      <c r="G88" s="66">
        <v>0</v>
      </c>
      <c r="H88" s="65">
        <v>0</v>
      </c>
      <c r="I88" s="69">
        <v>0</v>
      </c>
      <c r="J88" s="30" t="s">
        <v>9</v>
      </c>
    </row>
    <row r="89" spans="1:10" s="4" customFormat="1" ht="15.95" customHeight="1">
      <c r="A89" s="112" t="s">
        <v>56</v>
      </c>
      <c r="B89" s="75">
        <v>0</v>
      </c>
      <c r="C89" s="76">
        <v>0</v>
      </c>
      <c r="D89" s="77">
        <v>0</v>
      </c>
      <c r="E89" s="76">
        <v>0</v>
      </c>
      <c r="F89" s="76">
        <v>0</v>
      </c>
      <c r="G89" s="79">
        <v>0</v>
      </c>
      <c r="H89" s="76">
        <v>0</v>
      </c>
      <c r="I89" s="80">
        <v>0</v>
      </c>
      <c r="J89" s="32" t="s">
        <v>57</v>
      </c>
    </row>
    <row r="90" spans="1:10" s="4" customFormat="1" ht="15" customHeight="1"/>
    <row r="91" spans="1:10" s="4" customFormat="1" ht="15.95" customHeight="1">
      <c r="A91" s="43"/>
      <c r="B91" s="37"/>
      <c r="C91" s="40"/>
      <c r="D91" s="39"/>
      <c r="E91" s="37"/>
      <c r="F91" s="37"/>
      <c r="G91" s="40"/>
      <c r="H91" s="38"/>
      <c r="I91" s="39"/>
      <c r="J91" s="44"/>
    </row>
    <row r="92" spans="1:10" ht="13.5" customHeight="1">
      <c r="B92" s="3"/>
    </row>
    <row r="95" spans="1:10" ht="13.5" customHeight="1"/>
  </sheetData>
  <mergeCells count="47">
    <mergeCell ref="B6:B7"/>
    <mergeCell ref="I40:I41"/>
    <mergeCell ref="H40:H41"/>
    <mergeCell ref="G40:G41"/>
    <mergeCell ref="F40:F41"/>
    <mergeCell ref="E40:E41"/>
    <mergeCell ref="D40:D41"/>
    <mergeCell ref="C40:C41"/>
    <mergeCell ref="B40:B41"/>
    <mergeCell ref="H6:H7"/>
    <mergeCell ref="G6:G7"/>
    <mergeCell ref="F6:F7"/>
    <mergeCell ref="E6:E7"/>
    <mergeCell ref="D6:D7"/>
    <mergeCell ref="C6:C7"/>
    <mergeCell ref="F69:J69"/>
    <mergeCell ref="A1:J1"/>
    <mergeCell ref="A2:J3"/>
    <mergeCell ref="J5:J9"/>
    <mergeCell ref="E5:G5"/>
    <mergeCell ref="H5:I5"/>
    <mergeCell ref="A35:J35"/>
    <mergeCell ref="A4:J4"/>
    <mergeCell ref="B8:B9"/>
    <mergeCell ref="C8:C9"/>
    <mergeCell ref="D8:D9"/>
    <mergeCell ref="E8:E9"/>
    <mergeCell ref="F8:F9"/>
    <mergeCell ref="G8:G9"/>
    <mergeCell ref="H8:H9"/>
    <mergeCell ref="I8:I9"/>
    <mergeCell ref="A5:A9"/>
    <mergeCell ref="A36:J37"/>
    <mergeCell ref="A38:J38"/>
    <mergeCell ref="A39:A43"/>
    <mergeCell ref="E39:G39"/>
    <mergeCell ref="H39:I39"/>
    <mergeCell ref="J39:J43"/>
    <mergeCell ref="B42:B43"/>
    <mergeCell ref="C42:C43"/>
    <mergeCell ref="D42:D43"/>
    <mergeCell ref="E42:E43"/>
    <mergeCell ref="F42:F43"/>
    <mergeCell ref="G42:G43"/>
    <mergeCell ref="H42:H43"/>
    <mergeCell ref="I42:I43"/>
    <mergeCell ref="I6:I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63" orientation="landscape" useFirstPageNumber="1" horizontalDpi="4294967292" r:id="rId1"/>
  <headerFooter alignWithMargins="0">
    <oddHeader xml:space="preserve">&amp;L&amp;8PCBS: Building Licenses Statistics, Second &amp;&amp; Third Quarter 2014&amp;R&amp;1            ج&amp;8PCBS: إحصاءات رخص الابنية، الربع الثاني والثالث 2014  </oddHeader>
    <oddFooter>&amp;C&amp;"Times New Roman,Regular"&amp;P</oddFooter>
  </headerFooter>
  <rowBreaks count="2" manualBreakCount="2">
    <brk id="34" max="9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C1:L75"/>
  <sheetViews>
    <sheetView rightToLeft="1" workbookViewId="0">
      <selection activeCell="A7" sqref="A7"/>
    </sheetView>
  </sheetViews>
  <sheetFormatPr defaultRowHeight="12.75"/>
  <sheetData>
    <row r="1" spans="3:12">
      <c r="C1" s="2">
        <v>2.4</v>
      </c>
      <c r="D1" s="42">
        <v>208.2</v>
      </c>
      <c r="E1" s="18">
        <v>110</v>
      </c>
      <c r="F1" s="2">
        <v>2</v>
      </c>
      <c r="G1" s="2">
        <v>2.4</v>
      </c>
      <c r="H1" s="18">
        <v>2449.0000000000009</v>
      </c>
      <c r="I1" s="42">
        <v>487.9</v>
      </c>
      <c r="J1" s="17">
        <v>1026</v>
      </c>
      <c r="K1" s="111" t="s">
        <v>53</v>
      </c>
      <c r="L1" s="16" t="s">
        <v>4</v>
      </c>
    </row>
    <row r="2" spans="3:12" ht="24">
      <c r="C2" s="2">
        <v>1.3</v>
      </c>
      <c r="D2" s="42">
        <v>9.1</v>
      </c>
      <c r="E2" s="21">
        <v>25</v>
      </c>
      <c r="F2" s="2">
        <v>1.6</v>
      </c>
      <c r="G2" s="2">
        <v>1.7</v>
      </c>
      <c r="H2" s="21">
        <v>725.99999999999977</v>
      </c>
      <c r="I2" s="42">
        <v>122.1</v>
      </c>
      <c r="J2" s="20">
        <v>439</v>
      </c>
      <c r="K2" s="109"/>
      <c r="L2" s="19" t="s">
        <v>6</v>
      </c>
    </row>
    <row r="3" spans="3:12">
      <c r="C3" s="2">
        <v>4</v>
      </c>
      <c r="D3" s="42">
        <v>3.9</v>
      </c>
      <c r="E3" s="21">
        <v>1</v>
      </c>
      <c r="F3" s="2">
        <v>1.6</v>
      </c>
      <c r="G3" s="2">
        <v>1.6</v>
      </c>
      <c r="H3" s="21">
        <v>8</v>
      </c>
      <c r="I3" s="42">
        <v>1.2</v>
      </c>
      <c r="J3" s="20">
        <v>5</v>
      </c>
      <c r="K3" s="109"/>
      <c r="L3" s="19" t="s">
        <v>8</v>
      </c>
    </row>
    <row r="4" spans="3:12">
      <c r="C4" s="2">
        <v>0</v>
      </c>
      <c r="D4" s="42">
        <v>0</v>
      </c>
      <c r="E4" s="21">
        <v>0</v>
      </c>
      <c r="F4" s="2">
        <v>0</v>
      </c>
      <c r="G4" s="2">
        <v>0</v>
      </c>
      <c r="H4" s="22" t="s">
        <v>54</v>
      </c>
      <c r="I4" s="42">
        <v>0</v>
      </c>
      <c r="J4" s="20">
        <v>0</v>
      </c>
      <c r="K4" s="109"/>
      <c r="L4" s="19" t="s">
        <v>55</v>
      </c>
    </row>
    <row r="5" spans="3:12">
      <c r="C5" s="2">
        <v>0</v>
      </c>
      <c r="D5" s="42">
        <v>0</v>
      </c>
      <c r="E5" s="21">
        <v>0</v>
      </c>
      <c r="F5" s="2">
        <v>0</v>
      </c>
      <c r="G5" s="2">
        <v>0</v>
      </c>
      <c r="H5" s="22" t="s">
        <v>54</v>
      </c>
      <c r="I5" s="42">
        <v>0</v>
      </c>
      <c r="J5" s="20">
        <v>2</v>
      </c>
      <c r="K5" s="109"/>
      <c r="L5" s="19" t="s">
        <v>56</v>
      </c>
    </row>
    <row r="6" spans="3:12">
      <c r="C6" s="2">
        <v>1.6</v>
      </c>
      <c r="D6" s="42">
        <v>6.6</v>
      </c>
      <c r="E6" s="21">
        <v>11</v>
      </c>
      <c r="F6" s="2">
        <v>1.7</v>
      </c>
      <c r="G6" s="2">
        <v>2</v>
      </c>
      <c r="H6" s="21">
        <v>176</v>
      </c>
      <c r="I6" s="42">
        <v>30.7</v>
      </c>
      <c r="J6" s="20">
        <v>86</v>
      </c>
      <c r="K6" s="109" t="s">
        <v>53</v>
      </c>
      <c r="L6" s="19" t="s">
        <v>4</v>
      </c>
    </row>
    <row r="7" spans="3:12" ht="24">
      <c r="C7" s="2">
        <v>1.2</v>
      </c>
      <c r="D7" s="42">
        <v>4.3</v>
      </c>
      <c r="E7" s="21">
        <v>11</v>
      </c>
      <c r="F7" s="2">
        <v>1.5</v>
      </c>
      <c r="G7" s="2">
        <v>1.5</v>
      </c>
      <c r="H7" s="21">
        <v>86.000000000000014</v>
      </c>
      <c r="I7" s="42">
        <v>13.7</v>
      </c>
      <c r="J7" s="20">
        <v>59</v>
      </c>
      <c r="K7" s="109"/>
      <c r="L7" s="19" t="s">
        <v>6</v>
      </c>
    </row>
    <row r="8" spans="3:12">
      <c r="C8" s="2">
        <v>0</v>
      </c>
      <c r="D8" s="42">
        <v>0</v>
      </c>
      <c r="E8" s="21">
        <v>0</v>
      </c>
      <c r="F8" s="2">
        <v>0</v>
      </c>
      <c r="G8" s="2">
        <v>0</v>
      </c>
      <c r="H8" s="22" t="s">
        <v>54</v>
      </c>
      <c r="I8" s="42">
        <v>0</v>
      </c>
      <c r="J8" s="20">
        <v>0</v>
      </c>
      <c r="K8" s="109"/>
      <c r="L8" s="19" t="s">
        <v>8</v>
      </c>
    </row>
    <row r="9" spans="3:12">
      <c r="C9" s="2">
        <v>0</v>
      </c>
      <c r="D9" s="42">
        <v>0</v>
      </c>
      <c r="E9" s="21">
        <v>0</v>
      </c>
      <c r="F9" s="2">
        <v>0</v>
      </c>
      <c r="G9" s="2">
        <v>0</v>
      </c>
      <c r="H9" s="22" t="s">
        <v>54</v>
      </c>
      <c r="I9" s="42">
        <v>0</v>
      </c>
      <c r="J9" s="20">
        <v>0</v>
      </c>
      <c r="K9" s="109"/>
      <c r="L9" s="19" t="s">
        <v>55</v>
      </c>
    </row>
    <row r="10" spans="3:12">
      <c r="C10" s="2">
        <v>0</v>
      </c>
      <c r="D10" s="42">
        <v>0</v>
      </c>
      <c r="E10" s="21">
        <v>0</v>
      </c>
      <c r="F10" s="2">
        <v>0</v>
      </c>
      <c r="G10" s="2">
        <v>0</v>
      </c>
      <c r="H10" s="22" t="s">
        <v>54</v>
      </c>
      <c r="I10" s="42">
        <v>0</v>
      </c>
      <c r="J10" s="20">
        <v>0</v>
      </c>
      <c r="K10" s="109"/>
      <c r="L10" s="19" t="s">
        <v>56</v>
      </c>
    </row>
    <row r="11" spans="3:12">
      <c r="C11" s="2">
        <v>2</v>
      </c>
      <c r="D11" s="42">
        <v>1.4</v>
      </c>
      <c r="E11" s="21">
        <v>1</v>
      </c>
      <c r="F11" s="2">
        <v>1.8</v>
      </c>
      <c r="G11" s="2">
        <v>1.8</v>
      </c>
      <c r="H11" s="21">
        <v>29</v>
      </c>
      <c r="I11" s="42">
        <v>7.5</v>
      </c>
      <c r="J11" s="20">
        <v>16</v>
      </c>
      <c r="K11" s="109" t="s">
        <v>53</v>
      </c>
      <c r="L11" s="19" t="s">
        <v>4</v>
      </c>
    </row>
    <row r="12" spans="3:12" ht="24">
      <c r="C12" s="2">
        <v>1</v>
      </c>
      <c r="D12" s="42">
        <v>0.1</v>
      </c>
      <c r="E12" s="21">
        <v>1</v>
      </c>
      <c r="F12" s="2">
        <v>1.3</v>
      </c>
      <c r="G12" s="2">
        <v>1.2</v>
      </c>
      <c r="H12" s="21">
        <v>79.000000000000043</v>
      </c>
      <c r="I12" s="42">
        <v>13.4</v>
      </c>
      <c r="J12" s="20">
        <v>68</v>
      </c>
      <c r="K12" s="109"/>
      <c r="L12" s="19" t="s">
        <v>6</v>
      </c>
    </row>
    <row r="13" spans="3:12">
      <c r="C13" s="2">
        <v>0</v>
      </c>
      <c r="D13" s="42">
        <v>0</v>
      </c>
      <c r="E13" s="21">
        <v>0</v>
      </c>
      <c r="F13" s="2">
        <v>0</v>
      </c>
      <c r="G13" s="2">
        <v>0</v>
      </c>
      <c r="H13" s="22" t="s">
        <v>54</v>
      </c>
      <c r="I13" s="42">
        <v>0</v>
      </c>
      <c r="J13" s="20">
        <v>0</v>
      </c>
      <c r="K13" s="109"/>
      <c r="L13" s="19" t="s">
        <v>8</v>
      </c>
    </row>
    <row r="14" spans="3:12">
      <c r="C14" s="2">
        <v>0</v>
      </c>
      <c r="D14" s="42">
        <v>0</v>
      </c>
      <c r="E14" s="21">
        <v>0</v>
      </c>
      <c r="F14" s="2">
        <v>0</v>
      </c>
      <c r="G14" s="2">
        <v>0</v>
      </c>
      <c r="H14" s="22" t="s">
        <v>54</v>
      </c>
      <c r="I14" s="42">
        <v>0</v>
      </c>
      <c r="J14" s="20">
        <v>0</v>
      </c>
      <c r="K14" s="109"/>
      <c r="L14" s="19" t="s">
        <v>55</v>
      </c>
    </row>
    <row r="15" spans="3:12">
      <c r="C15" s="2">
        <v>0</v>
      </c>
      <c r="D15" s="42">
        <v>0</v>
      </c>
      <c r="E15" s="21">
        <v>0</v>
      </c>
      <c r="F15" s="2">
        <v>0</v>
      </c>
      <c r="G15" s="2">
        <v>0</v>
      </c>
      <c r="H15" s="22" t="s">
        <v>54</v>
      </c>
      <c r="I15" s="42">
        <v>0</v>
      </c>
      <c r="J15" s="20">
        <v>0</v>
      </c>
      <c r="K15" s="109"/>
      <c r="L15" s="19" t="s">
        <v>56</v>
      </c>
    </row>
    <row r="16" spans="3:12">
      <c r="C16" s="2">
        <v>2</v>
      </c>
      <c r="D16" s="42">
        <v>1.3</v>
      </c>
      <c r="E16" s="21">
        <v>2</v>
      </c>
      <c r="F16" s="2">
        <v>1.7</v>
      </c>
      <c r="G16" s="2">
        <v>1.4</v>
      </c>
      <c r="H16" s="21">
        <v>19</v>
      </c>
      <c r="I16" s="42">
        <v>4.7</v>
      </c>
      <c r="J16" s="20">
        <v>14</v>
      </c>
      <c r="K16" s="109" t="s">
        <v>53</v>
      </c>
      <c r="L16" s="19" t="s">
        <v>4</v>
      </c>
    </row>
    <row r="17" spans="3:12" ht="24">
      <c r="C17" s="2">
        <v>1.7</v>
      </c>
      <c r="D17" s="42">
        <v>1.3</v>
      </c>
      <c r="E17" s="21">
        <v>3</v>
      </c>
      <c r="F17" s="2">
        <v>1.5</v>
      </c>
      <c r="G17" s="2">
        <v>1.7</v>
      </c>
      <c r="H17" s="21">
        <v>198.00000000000006</v>
      </c>
      <c r="I17" s="42">
        <v>36</v>
      </c>
      <c r="J17" s="20">
        <v>118</v>
      </c>
      <c r="K17" s="109"/>
      <c r="L17" s="19" t="s">
        <v>6</v>
      </c>
    </row>
    <row r="18" spans="3:12">
      <c r="C18" s="2">
        <v>0</v>
      </c>
      <c r="D18" s="42">
        <v>0</v>
      </c>
      <c r="E18" s="21">
        <v>0</v>
      </c>
      <c r="F18" s="2">
        <v>1.8</v>
      </c>
      <c r="G18" s="2">
        <v>1.8</v>
      </c>
      <c r="H18" s="21">
        <v>7</v>
      </c>
      <c r="I18" s="42">
        <v>1.2</v>
      </c>
      <c r="J18" s="20">
        <v>4</v>
      </c>
      <c r="K18" s="109"/>
      <c r="L18" s="19" t="s">
        <v>8</v>
      </c>
    </row>
    <row r="19" spans="3:12">
      <c r="C19" s="2">
        <v>0</v>
      </c>
      <c r="D19" s="42">
        <v>0</v>
      </c>
      <c r="E19" s="21">
        <v>0</v>
      </c>
      <c r="F19" s="2">
        <v>0</v>
      </c>
      <c r="G19" s="2">
        <v>0</v>
      </c>
      <c r="H19" s="22" t="s">
        <v>54</v>
      </c>
      <c r="I19" s="42">
        <v>0</v>
      </c>
      <c r="J19" s="20">
        <v>0</v>
      </c>
      <c r="K19" s="109"/>
      <c r="L19" s="19" t="s">
        <v>55</v>
      </c>
    </row>
    <row r="20" spans="3:12">
      <c r="C20" s="2">
        <v>0</v>
      </c>
      <c r="D20" s="42">
        <v>0</v>
      </c>
      <c r="E20" s="21">
        <v>0</v>
      </c>
      <c r="F20" s="2">
        <v>0</v>
      </c>
      <c r="G20" s="2">
        <v>0</v>
      </c>
      <c r="H20" s="22" t="s">
        <v>54</v>
      </c>
      <c r="I20" s="42">
        <v>0</v>
      </c>
      <c r="J20" s="20">
        <v>0</v>
      </c>
      <c r="K20" s="109"/>
      <c r="L20" s="19" t="s">
        <v>56</v>
      </c>
    </row>
    <row r="21" spans="3:12">
      <c r="C21" s="2">
        <v>1.2</v>
      </c>
      <c r="D21" s="42">
        <v>13.6</v>
      </c>
      <c r="E21" s="21">
        <v>33</v>
      </c>
      <c r="F21" s="2">
        <v>1.5</v>
      </c>
      <c r="G21" s="2">
        <v>1.8</v>
      </c>
      <c r="H21" s="21">
        <v>666.00000000000023</v>
      </c>
      <c r="I21" s="42">
        <v>127.1</v>
      </c>
      <c r="J21" s="20">
        <v>365</v>
      </c>
      <c r="K21" s="109" t="s">
        <v>53</v>
      </c>
      <c r="L21" s="19" t="s">
        <v>4</v>
      </c>
    </row>
    <row r="22" spans="3:12" ht="24">
      <c r="C22" s="2">
        <v>1</v>
      </c>
      <c r="D22" s="42">
        <v>0.4</v>
      </c>
      <c r="E22" s="21">
        <v>1</v>
      </c>
      <c r="F22" s="2">
        <v>1.2</v>
      </c>
      <c r="G22" s="2">
        <v>1.2</v>
      </c>
      <c r="H22" s="21">
        <v>47</v>
      </c>
      <c r="I22" s="42">
        <v>7</v>
      </c>
      <c r="J22" s="20">
        <v>39</v>
      </c>
      <c r="K22" s="109"/>
      <c r="L22" s="19" t="s">
        <v>6</v>
      </c>
    </row>
    <row r="23" spans="3:12">
      <c r="C23" s="2">
        <v>0</v>
      </c>
      <c r="D23" s="42">
        <v>0</v>
      </c>
      <c r="E23" s="21">
        <v>0</v>
      </c>
      <c r="F23" s="2">
        <v>0</v>
      </c>
      <c r="G23" s="2">
        <v>0</v>
      </c>
      <c r="H23" s="22" t="s">
        <v>54</v>
      </c>
      <c r="I23" s="42">
        <v>0</v>
      </c>
      <c r="J23" s="20">
        <v>0</v>
      </c>
      <c r="K23" s="109"/>
      <c r="L23" s="19" t="s">
        <v>8</v>
      </c>
    </row>
    <row r="24" spans="3:12">
      <c r="C24" s="2">
        <v>0</v>
      </c>
      <c r="D24" s="42">
        <v>0</v>
      </c>
      <c r="E24" s="21">
        <v>0</v>
      </c>
      <c r="F24" s="2">
        <v>0</v>
      </c>
      <c r="G24" s="2">
        <v>0</v>
      </c>
      <c r="H24" s="22" t="s">
        <v>54</v>
      </c>
      <c r="I24" s="42">
        <v>0</v>
      </c>
      <c r="J24" s="20">
        <v>0</v>
      </c>
      <c r="K24" s="109"/>
      <c r="L24" s="19" t="s">
        <v>55</v>
      </c>
    </row>
    <row r="25" spans="3:12">
      <c r="C25" s="2">
        <v>0</v>
      </c>
      <c r="D25" s="42">
        <v>0</v>
      </c>
      <c r="E25" s="21">
        <v>0</v>
      </c>
      <c r="F25" s="2">
        <v>0</v>
      </c>
      <c r="G25" s="2">
        <v>0</v>
      </c>
      <c r="H25" s="22" t="s">
        <v>54</v>
      </c>
      <c r="I25" s="42">
        <v>0</v>
      </c>
      <c r="J25" s="20">
        <v>2</v>
      </c>
      <c r="K25" s="109"/>
      <c r="L25" s="19" t="s">
        <v>56</v>
      </c>
    </row>
    <row r="26" spans="3:12">
      <c r="C26" s="2">
        <v>1.2</v>
      </c>
      <c r="D26" s="42">
        <v>1.2</v>
      </c>
      <c r="E26" s="21">
        <v>5</v>
      </c>
      <c r="F26" s="2">
        <v>1.6</v>
      </c>
      <c r="G26" s="2">
        <v>1.6</v>
      </c>
      <c r="H26" s="21">
        <v>22</v>
      </c>
      <c r="I26" s="42">
        <v>4.0999999999999996</v>
      </c>
      <c r="J26" s="20">
        <v>14</v>
      </c>
      <c r="K26" s="109" t="s">
        <v>53</v>
      </c>
      <c r="L26" s="19" t="s">
        <v>4</v>
      </c>
    </row>
    <row r="27" spans="3:12" ht="24">
      <c r="C27" s="2">
        <v>1</v>
      </c>
      <c r="D27" s="42">
        <v>0.3</v>
      </c>
      <c r="E27" s="21">
        <v>2</v>
      </c>
      <c r="F27" s="2">
        <v>1.5</v>
      </c>
      <c r="G27" s="2">
        <v>1.5</v>
      </c>
      <c r="H27" s="21">
        <v>55.000000000000007</v>
      </c>
      <c r="I27" s="42">
        <v>8.8000000000000007</v>
      </c>
      <c r="J27" s="20">
        <v>37</v>
      </c>
      <c r="K27" s="109"/>
      <c r="L27" s="19" t="s">
        <v>6</v>
      </c>
    </row>
    <row r="28" spans="3:12">
      <c r="C28" s="2">
        <v>0</v>
      </c>
      <c r="D28" s="42">
        <v>0</v>
      </c>
      <c r="E28" s="21">
        <v>0</v>
      </c>
      <c r="F28" s="2">
        <v>0</v>
      </c>
      <c r="G28" s="2">
        <v>0</v>
      </c>
      <c r="H28" s="22" t="s">
        <v>54</v>
      </c>
      <c r="I28" s="42">
        <v>0</v>
      </c>
      <c r="J28" s="20">
        <v>0</v>
      </c>
      <c r="K28" s="109"/>
      <c r="L28" s="19" t="s">
        <v>8</v>
      </c>
    </row>
    <row r="29" spans="3:12">
      <c r="C29" s="2">
        <v>0</v>
      </c>
      <c r="D29" s="42">
        <v>0</v>
      </c>
      <c r="E29" s="21">
        <v>0</v>
      </c>
      <c r="F29" s="2">
        <v>0</v>
      </c>
      <c r="G29" s="2">
        <v>0</v>
      </c>
      <c r="H29" s="22" t="s">
        <v>54</v>
      </c>
      <c r="I29" s="42">
        <v>0</v>
      </c>
      <c r="J29" s="20">
        <v>0</v>
      </c>
      <c r="K29" s="109"/>
      <c r="L29" s="19" t="s">
        <v>55</v>
      </c>
    </row>
    <row r="30" spans="3:12">
      <c r="C30" s="2">
        <v>0</v>
      </c>
      <c r="D30" s="42">
        <v>0</v>
      </c>
      <c r="E30" s="21">
        <v>0</v>
      </c>
      <c r="F30" s="2">
        <v>0</v>
      </c>
      <c r="G30" s="2">
        <v>0</v>
      </c>
      <c r="H30" s="22" t="s">
        <v>54</v>
      </c>
      <c r="I30" s="42">
        <v>0</v>
      </c>
      <c r="J30" s="20">
        <v>0</v>
      </c>
      <c r="K30" s="109"/>
      <c r="L30" s="19" t="s">
        <v>56</v>
      </c>
    </row>
    <row r="31" spans="3:12">
      <c r="C31" s="2">
        <v>1</v>
      </c>
      <c r="D31" s="42">
        <v>0.2</v>
      </c>
      <c r="E31" s="21">
        <v>1</v>
      </c>
      <c r="F31" s="2">
        <v>2.2999999999999998</v>
      </c>
      <c r="G31" s="2">
        <v>2.2999999999999998</v>
      </c>
      <c r="H31" s="21">
        <v>45</v>
      </c>
      <c r="I31" s="42">
        <v>10</v>
      </c>
      <c r="J31" s="20">
        <v>20</v>
      </c>
      <c r="K31" s="109" t="s">
        <v>53</v>
      </c>
      <c r="L31" s="19" t="s">
        <v>4</v>
      </c>
    </row>
    <row r="32" spans="3:12" ht="24">
      <c r="C32" s="2">
        <v>1</v>
      </c>
      <c r="D32" s="42">
        <v>0.4</v>
      </c>
      <c r="E32" s="21">
        <v>1</v>
      </c>
      <c r="F32" s="2">
        <v>1.5</v>
      </c>
      <c r="G32" s="2">
        <v>1.4</v>
      </c>
      <c r="H32" s="21">
        <v>62.000000000000014</v>
      </c>
      <c r="I32" s="42">
        <v>8.9</v>
      </c>
      <c r="J32" s="20">
        <v>44</v>
      </c>
      <c r="K32" s="109"/>
      <c r="L32" s="19" t="s">
        <v>6</v>
      </c>
    </row>
    <row r="33" spans="3:12">
      <c r="C33" s="2">
        <v>0</v>
      </c>
      <c r="D33" s="42">
        <v>0</v>
      </c>
      <c r="E33" s="21">
        <v>0</v>
      </c>
      <c r="F33" s="2">
        <v>0</v>
      </c>
      <c r="G33" s="2">
        <v>0</v>
      </c>
      <c r="H33" s="22" t="s">
        <v>54</v>
      </c>
      <c r="I33" s="42">
        <v>0</v>
      </c>
      <c r="J33" s="20">
        <v>0</v>
      </c>
      <c r="K33" s="109"/>
      <c r="L33" s="19" t="s">
        <v>8</v>
      </c>
    </row>
    <row r="34" spans="3:12">
      <c r="C34" s="2">
        <v>0</v>
      </c>
      <c r="D34" s="42">
        <v>0</v>
      </c>
      <c r="E34" s="21">
        <v>0</v>
      </c>
      <c r="F34" s="2">
        <v>0</v>
      </c>
      <c r="G34" s="2">
        <v>0</v>
      </c>
      <c r="H34" s="22" t="s">
        <v>54</v>
      </c>
      <c r="I34" s="42">
        <v>0</v>
      </c>
      <c r="J34" s="20">
        <v>0</v>
      </c>
      <c r="K34" s="109"/>
      <c r="L34" s="19" t="s">
        <v>55</v>
      </c>
    </row>
    <row r="35" spans="3:12">
      <c r="C35" s="2">
        <v>0</v>
      </c>
      <c r="D35" s="42">
        <v>0</v>
      </c>
      <c r="E35" s="21">
        <v>0</v>
      </c>
      <c r="F35" s="2">
        <v>0</v>
      </c>
      <c r="G35" s="2">
        <v>0</v>
      </c>
      <c r="H35" s="22" t="s">
        <v>54</v>
      </c>
      <c r="I35" s="42">
        <v>0</v>
      </c>
      <c r="J35" s="20">
        <v>0</v>
      </c>
      <c r="K35" s="109"/>
      <c r="L35" s="19" t="s">
        <v>56</v>
      </c>
    </row>
    <row r="36" spans="3:12">
      <c r="C36" s="2">
        <v>5.9</v>
      </c>
      <c r="D36" s="42">
        <v>153.19999999999999</v>
      </c>
      <c r="E36" s="21">
        <v>21</v>
      </c>
      <c r="F36" s="2">
        <v>3.5</v>
      </c>
      <c r="G36" s="2">
        <v>4.9000000000000004</v>
      </c>
      <c r="H36" s="21">
        <v>796.99999999999966</v>
      </c>
      <c r="I36" s="42">
        <v>172.7</v>
      </c>
      <c r="J36" s="20">
        <v>163</v>
      </c>
      <c r="K36" s="109" t="s">
        <v>53</v>
      </c>
      <c r="L36" s="19" t="s">
        <v>4</v>
      </c>
    </row>
    <row r="37" spans="3:12" ht="24">
      <c r="C37" s="2">
        <v>0</v>
      </c>
      <c r="D37" s="42">
        <v>0</v>
      </c>
      <c r="E37" s="21">
        <v>0</v>
      </c>
      <c r="F37" s="2">
        <v>1.3</v>
      </c>
      <c r="G37" s="2">
        <v>1.2</v>
      </c>
      <c r="H37" s="21">
        <v>13</v>
      </c>
      <c r="I37" s="42">
        <v>2.1</v>
      </c>
      <c r="J37" s="20">
        <v>11</v>
      </c>
      <c r="K37" s="109"/>
      <c r="L37" s="19" t="s">
        <v>6</v>
      </c>
    </row>
    <row r="38" spans="3:12">
      <c r="C38" s="2">
        <v>0</v>
      </c>
      <c r="D38" s="42">
        <v>0</v>
      </c>
      <c r="E38" s="21">
        <v>0</v>
      </c>
      <c r="F38" s="2">
        <v>0</v>
      </c>
      <c r="G38" s="2">
        <v>0</v>
      </c>
      <c r="H38" s="22" t="s">
        <v>54</v>
      </c>
      <c r="I38" s="42">
        <v>0</v>
      </c>
      <c r="J38" s="20">
        <v>0</v>
      </c>
      <c r="K38" s="109"/>
      <c r="L38" s="19" t="s">
        <v>8</v>
      </c>
    </row>
    <row r="39" spans="3:12">
      <c r="C39" s="2">
        <v>0</v>
      </c>
      <c r="D39" s="42">
        <v>0</v>
      </c>
      <c r="E39" s="21">
        <v>0</v>
      </c>
      <c r="F39" s="2">
        <v>0</v>
      </c>
      <c r="G39" s="2">
        <v>0</v>
      </c>
      <c r="H39" s="22" t="s">
        <v>54</v>
      </c>
      <c r="I39" s="42">
        <v>0</v>
      </c>
      <c r="J39" s="20">
        <v>0</v>
      </c>
      <c r="K39" s="109"/>
      <c r="L39" s="19" t="s">
        <v>55</v>
      </c>
    </row>
    <row r="40" spans="3:12">
      <c r="C40" s="2">
        <v>0</v>
      </c>
      <c r="D40" s="42">
        <v>0</v>
      </c>
      <c r="E40" s="21">
        <v>0</v>
      </c>
      <c r="F40" s="2">
        <v>0</v>
      </c>
      <c r="G40" s="2">
        <v>0</v>
      </c>
      <c r="H40" s="22" t="s">
        <v>54</v>
      </c>
      <c r="I40" s="42">
        <v>0</v>
      </c>
      <c r="J40" s="20">
        <v>0</v>
      </c>
      <c r="K40" s="109"/>
      <c r="L40" s="19" t="s">
        <v>56</v>
      </c>
    </row>
    <row r="41" spans="3:12">
      <c r="C41" s="2">
        <v>1.3</v>
      </c>
      <c r="D41" s="42">
        <v>0.8</v>
      </c>
      <c r="E41" s="21">
        <v>3</v>
      </c>
      <c r="F41" s="2">
        <v>2</v>
      </c>
      <c r="G41" s="2">
        <v>1.6</v>
      </c>
      <c r="H41" s="21">
        <v>34</v>
      </c>
      <c r="I41" s="42">
        <v>7</v>
      </c>
      <c r="J41" s="20">
        <v>21</v>
      </c>
      <c r="K41" s="109" t="s">
        <v>53</v>
      </c>
      <c r="L41" s="19" t="s">
        <v>4</v>
      </c>
    </row>
    <row r="42" spans="3:12" ht="24">
      <c r="C42" s="2">
        <v>1</v>
      </c>
      <c r="D42" s="42">
        <v>0.2</v>
      </c>
      <c r="E42" s="21">
        <v>2</v>
      </c>
      <c r="F42" s="2">
        <v>1.6</v>
      </c>
      <c r="G42" s="2">
        <v>1.5</v>
      </c>
      <c r="H42" s="21">
        <v>34</v>
      </c>
      <c r="I42" s="42">
        <v>7.1</v>
      </c>
      <c r="J42" s="20">
        <v>22</v>
      </c>
      <c r="K42" s="109"/>
      <c r="L42" s="19" t="s">
        <v>6</v>
      </c>
    </row>
    <row r="43" spans="3:12">
      <c r="C43" s="2">
        <v>0</v>
      </c>
      <c r="D43" s="42">
        <v>0</v>
      </c>
      <c r="E43" s="21">
        <v>0</v>
      </c>
      <c r="F43" s="2">
        <v>0</v>
      </c>
      <c r="G43" s="2">
        <v>0</v>
      </c>
      <c r="H43" s="22" t="s">
        <v>54</v>
      </c>
      <c r="I43" s="42">
        <v>0</v>
      </c>
      <c r="J43" s="20">
        <v>0</v>
      </c>
      <c r="K43" s="109"/>
      <c r="L43" s="19" t="s">
        <v>8</v>
      </c>
    </row>
    <row r="44" spans="3:12">
      <c r="C44" s="2">
        <v>0</v>
      </c>
      <c r="D44" s="42">
        <v>0</v>
      </c>
      <c r="E44" s="21">
        <v>0</v>
      </c>
      <c r="F44" s="2">
        <v>0</v>
      </c>
      <c r="G44" s="2">
        <v>0</v>
      </c>
      <c r="H44" s="22" t="s">
        <v>54</v>
      </c>
      <c r="I44" s="42">
        <v>0</v>
      </c>
      <c r="J44" s="20">
        <v>0</v>
      </c>
      <c r="K44" s="109"/>
      <c r="L44" s="19" t="s">
        <v>55</v>
      </c>
    </row>
    <row r="45" spans="3:12">
      <c r="C45" s="2">
        <v>0</v>
      </c>
      <c r="D45" s="42">
        <v>0</v>
      </c>
      <c r="E45" s="21">
        <v>0</v>
      </c>
      <c r="F45" s="2">
        <v>0</v>
      </c>
      <c r="G45" s="2">
        <v>0</v>
      </c>
      <c r="H45" s="22" t="s">
        <v>54</v>
      </c>
      <c r="I45" s="42">
        <v>0</v>
      </c>
      <c r="J45" s="20">
        <v>0</v>
      </c>
      <c r="K45" s="109"/>
      <c r="L45" s="19" t="s">
        <v>56</v>
      </c>
    </row>
    <row r="46" spans="3:12">
      <c r="C46" s="2">
        <v>2.2999999999999998</v>
      </c>
      <c r="D46" s="42">
        <v>6.7</v>
      </c>
      <c r="E46" s="21">
        <v>6</v>
      </c>
      <c r="F46" s="2">
        <v>2.4</v>
      </c>
      <c r="G46" s="2">
        <v>2.6</v>
      </c>
      <c r="H46" s="21">
        <v>66</v>
      </c>
      <c r="I46" s="42">
        <v>11.1</v>
      </c>
      <c r="J46" s="20">
        <v>25</v>
      </c>
      <c r="K46" s="109" t="s">
        <v>53</v>
      </c>
      <c r="L46" s="19" t="s">
        <v>4</v>
      </c>
    </row>
    <row r="47" spans="3:12" ht="24">
      <c r="C47" s="2">
        <v>1</v>
      </c>
      <c r="D47" s="42">
        <v>0.1</v>
      </c>
      <c r="E47" s="21">
        <v>1</v>
      </c>
      <c r="F47" s="2">
        <v>0</v>
      </c>
      <c r="G47" s="2">
        <v>0</v>
      </c>
      <c r="H47" s="22" t="s">
        <v>54</v>
      </c>
      <c r="I47" s="42">
        <v>0</v>
      </c>
      <c r="J47" s="20">
        <v>0</v>
      </c>
      <c r="K47" s="109"/>
      <c r="L47" s="19" t="s">
        <v>6</v>
      </c>
    </row>
    <row r="48" spans="3:12">
      <c r="C48" s="2">
        <v>0</v>
      </c>
      <c r="D48" s="42">
        <v>0</v>
      </c>
      <c r="E48" s="21">
        <v>0</v>
      </c>
      <c r="F48" s="2">
        <v>0</v>
      </c>
      <c r="G48" s="2">
        <v>0</v>
      </c>
      <c r="H48" s="22" t="s">
        <v>54</v>
      </c>
      <c r="I48" s="42">
        <v>0</v>
      </c>
      <c r="J48" s="20">
        <v>0</v>
      </c>
      <c r="K48" s="109"/>
      <c r="L48" s="19" t="s">
        <v>8</v>
      </c>
    </row>
    <row r="49" spans="3:12">
      <c r="C49" s="2">
        <v>0</v>
      </c>
      <c r="D49" s="42">
        <v>0</v>
      </c>
      <c r="E49" s="21">
        <v>0</v>
      </c>
      <c r="F49" s="2">
        <v>0</v>
      </c>
      <c r="G49" s="2">
        <v>0</v>
      </c>
      <c r="H49" s="22" t="s">
        <v>54</v>
      </c>
      <c r="I49" s="42">
        <v>0</v>
      </c>
      <c r="J49" s="20">
        <v>0</v>
      </c>
      <c r="K49" s="109"/>
      <c r="L49" s="19" t="s">
        <v>55</v>
      </c>
    </row>
    <row r="50" spans="3:12">
      <c r="C50" s="2">
        <v>0</v>
      </c>
      <c r="D50" s="42">
        <v>0</v>
      </c>
      <c r="E50" s="21">
        <v>0</v>
      </c>
      <c r="F50" s="2">
        <v>0</v>
      </c>
      <c r="G50" s="2">
        <v>0</v>
      </c>
      <c r="H50" s="22" t="s">
        <v>54</v>
      </c>
      <c r="I50" s="42">
        <v>0</v>
      </c>
      <c r="J50" s="20">
        <v>0</v>
      </c>
      <c r="K50" s="109"/>
      <c r="L50" s="19" t="s">
        <v>56</v>
      </c>
    </row>
    <row r="51" spans="3:12">
      <c r="C51" s="2">
        <v>1.4</v>
      </c>
      <c r="D51" s="42">
        <v>9.9</v>
      </c>
      <c r="E51" s="21">
        <v>8</v>
      </c>
      <c r="F51" s="2">
        <v>1.8</v>
      </c>
      <c r="G51" s="2">
        <v>2.2999999999999998</v>
      </c>
      <c r="H51" s="21">
        <v>211.99999999999991</v>
      </c>
      <c r="I51" s="42">
        <v>41.1</v>
      </c>
      <c r="J51" s="20">
        <v>94</v>
      </c>
      <c r="K51" s="109" t="s">
        <v>53</v>
      </c>
      <c r="L51" s="19" t="s">
        <v>4</v>
      </c>
    </row>
    <row r="52" spans="3:12" ht="24">
      <c r="C52" s="2">
        <v>0</v>
      </c>
      <c r="D52" s="42">
        <v>0</v>
      </c>
      <c r="E52" s="21">
        <v>0</v>
      </c>
      <c r="F52" s="2">
        <v>0</v>
      </c>
      <c r="G52" s="2">
        <v>0</v>
      </c>
      <c r="H52" s="22" t="s">
        <v>54</v>
      </c>
      <c r="I52" s="42">
        <v>0</v>
      </c>
      <c r="J52" s="20">
        <v>0</v>
      </c>
      <c r="K52" s="109"/>
      <c r="L52" s="19" t="s">
        <v>6</v>
      </c>
    </row>
    <row r="53" spans="3:12">
      <c r="C53" s="2">
        <v>4</v>
      </c>
      <c r="D53" s="42">
        <v>3.9</v>
      </c>
      <c r="E53" s="21">
        <v>1</v>
      </c>
      <c r="F53" s="2">
        <v>1</v>
      </c>
      <c r="G53" s="2">
        <v>1</v>
      </c>
      <c r="H53" s="21">
        <v>1</v>
      </c>
      <c r="I53" s="42">
        <v>0</v>
      </c>
      <c r="J53" s="20">
        <v>1</v>
      </c>
      <c r="K53" s="109"/>
      <c r="L53" s="19" t="s">
        <v>8</v>
      </c>
    </row>
    <row r="54" spans="3:12">
      <c r="C54" s="2">
        <v>0</v>
      </c>
      <c r="D54" s="42">
        <v>0</v>
      </c>
      <c r="E54" s="21">
        <v>0</v>
      </c>
      <c r="F54" s="2">
        <v>0</v>
      </c>
      <c r="G54" s="2">
        <v>0</v>
      </c>
      <c r="H54" s="22" t="s">
        <v>54</v>
      </c>
      <c r="I54" s="42">
        <v>0</v>
      </c>
      <c r="J54" s="20">
        <v>0</v>
      </c>
      <c r="K54" s="109"/>
      <c r="L54" s="19" t="s">
        <v>55</v>
      </c>
    </row>
    <row r="55" spans="3:12">
      <c r="C55" s="2">
        <v>0</v>
      </c>
      <c r="D55" s="42">
        <v>0</v>
      </c>
      <c r="E55" s="21">
        <v>0</v>
      </c>
      <c r="F55" s="2">
        <v>0</v>
      </c>
      <c r="G55" s="2">
        <v>0</v>
      </c>
      <c r="H55" s="22" t="s">
        <v>54</v>
      </c>
      <c r="I55" s="42">
        <v>0</v>
      </c>
      <c r="J55" s="20">
        <v>0</v>
      </c>
      <c r="K55" s="109"/>
      <c r="L55" s="19" t="s">
        <v>56</v>
      </c>
    </row>
    <row r="56" spans="3:12">
      <c r="C56" s="2">
        <v>2.2999999999999998</v>
      </c>
      <c r="D56" s="42">
        <v>13.4</v>
      </c>
      <c r="E56" s="21">
        <v>19</v>
      </c>
      <c r="F56" s="2">
        <v>1.8</v>
      </c>
      <c r="G56" s="2">
        <v>1.8</v>
      </c>
      <c r="H56" s="21">
        <v>382.99999999999989</v>
      </c>
      <c r="I56" s="42">
        <v>71.8</v>
      </c>
      <c r="J56" s="20">
        <v>208</v>
      </c>
      <c r="K56" s="109" t="s">
        <v>53</v>
      </c>
      <c r="L56" s="19" t="s">
        <v>4</v>
      </c>
    </row>
    <row r="57" spans="3:12" ht="24">
      <c r="C57" s="2">
        <v>0</v>
      </c>
      <c r="D57" s="42">
        <v>0</v>
      </c>
      <c r="E57" s="21">
        <v>0</v>
      </c>
      <c r="F57" s="2">
        <v>0</v>
      </c>
      <c r="G57" s="2">
        <v>0</v>
      </c>
      <c r="H57" s="22" t="s">
        <v>54</v>
      </c>
      <c r="I57" s="42">
        <v>0</v>
      </c>
      <c r="J57" s="20">
        <v>0</v>
      </c>
      <c r="K57" s="109"/>
      <c r="L57" s="19" t="s">
        <v>6</v>
      </c>
    </row>
    <row r="58" spans="3:12">
      <c r="C58" s="2">
        <v>0</v>
      </c>
      <c r="D58" s="42">
        <v>0</v>
      </c>
      <c r="E58" s="21">
        <v>0</v>
      </c>
      <c r="F58" s="2">
        <v>0</v>
      </c>
      <c r="G58" s="2">
        <v>0</v>
      </c>
      <c r="H58" s="22" t="s">
        <v>54</v>
      </c>
      <c r="I58" s="42">
        <v>0</v>
      </c>
      <c r="J58" s="20">
        <v>0</v>
      </c>
      <c r="K58" s="109"/>
      <c r="L58" s="19" t="s">
        <v>8</v>
      </c>
    </row>
    <row r="59" spans="3:12">
      <c r="C59" s="2">
        <v>0</v>
      </c>
      <c r="D59" s="42">
        <v>0</v>
      </c>
      <c r="E59" s="21">
        <v>0</v>
      </c>
      <c r="F59" s="2">
        <v>0</v>
      </c>
      <c r="G59" s="2">
        <v>0</v>
      </c>
      <c r="H59" s="22" t="s">
        <v>54</v>
      </c>
      <c r="I59" s="42">
        <v>0</v>
      </c>
      <c r="J59" s="20">
        <v>0</v>
      </c>
      <c r="K59" s="109"/>
      <c r="L59" s="19" t="s">
        <v>55</v>
      </c>
    </row>
    <row r="60" spans="3:12">
      <c r="C60" s="2">
        <v>0</v>
      </c>
      <c r="D60" s="42">
        <v>0</v>
      </c>
      <c r="E60" s="21">
        <v>0</v>
      </c>
      <c r="F60" s="2">
        <v>0</v>
      </c>
      <c r="G60" s="2">
        <v>0</v>
      </c>
      <c r="H60" s="22" t="s">
        <v>54</v>
      </c>
      <c r="I60" s="42">
        <v>0</v>
      </c>
      <c r="J60" s="20">
        <v>0</v>
      </c>
      <c r="K60" s="109"/>
      <c r="L60" s="19" t="s">
        <v>56</v>
      </c>
    </row>
    <row r="61" spans="3:12">
      <c r="C61" s="2">
        <v>0</v>
      </c>
      <c r="D61" s="42">
        <v>0</v>
      </c>
      <c r="E61" s="21">
        <v>0</v>
      </c>
      <c r="F61" s="2">
        <v>0</v>
      </c>
      <c r="G61" s="2">
        <v>0</v>
      </c>
      <c r="H61" s="22" t="s">
        <v>54</v>
      </c>
      <c r="I61" s="42">
        <v>0</v>
      </c>
      <c r="J61" s="20">
        <v>0</v>
      </c>
      <c r="K61" s="109" t="s">
        <v>53</v>
      </c>
      <c r="L61" s="19" t="s">
        <v>4</v>
      </c>
    </row>
    <row r="62" spans="3:12" ht="24">
      <c r="C62" s="2">
        <v>2</v>
      </c>
      <c r="D62" s="42">
        <v>0.3</v>
      </c>
      <c r="E62" s="21">
        <v>1</v>
      </c>
      <c r="F62" s="2">
        <v>2.5</v>
      </c>
      <c r="G62" s="2">
        <v>2.5</v>
      </c>
      <c r="H62" s="21">
        <v>31.999999999999996</v>
      </c>
      <c r="I62" s="42">
        <v>5.7</v>
      </c>
      <c r="J62" s="20">
        <v>13</v>
      </c>
      <c r="K62" s="109"/>
      <c r="L62" s="19" t="s">
        <v>6</v>
      </c>
    </row>
    <row r="63" spans="3:12">
      <c r="C63" s="2">
        <v>0</v>
      </c>
      <c r="D63" s="42">
        <v>0</v>
      </c>
      <c r="E63" s="21">
        <v>0</v>
      </c>
      <c r="F63" s="2">
        <v>0</v>
      </c>
      <c r="G63" s="2">
        <v>0</v>
      </c>
      <c r="H63" s="22" t="s">
        <v>54</v>
      </c>
      <c r="I63" s="42">
        <v>0</v>
      </c>
      <c r="J63" s="20">
        <v>0</v>
      </c>
      <c r="K63" s="109"/>
      <c r="L63" s="19" t="s">
        <v>8</v>
      </c>
    </row>
    <row r="64" spans="3:12">
      <c r="C64" s="2">
        <v>0</v>
      </c>
      <c r="D64" s="42">
        <v>0</v>
      </c>
      <c r="E64" s="21">
        <v>0</v>
      </c>
      <c r="F64" s="2">
        <v>0</v>
      </c>
      <c r="G64" s="2">
        <v>0</v>
      </c>
      <c r="H64" s="22" t="s">
        <v>54</v>
      </c>
      <c r="I64" s="42">
        <v>0</v>
      </c>
      <c r="J64" s="20">
        <v>0</v>
      </c>
      <c r="K64" s="109"/>
      <c r="L64" s="19" t="s">
        <v>55</v>
      </c>
    </row>
    <row r="65" spans="3:12">
      <c r="C65" s="2">
        <v>0</v>
      </c>
      <c r="D65" s="42">
        <v>0</v>
      </c>
      <c r="E65" s="21">
        <v>0</v>
      </c>
      <c r="F65" s="2">
        <v>0</v>
      </c>
      <c r="G65" s="2">
        <v>0</v>
      </c>
      <c r="H65" s="22" t="s">
        <v>54</v>
      </c>
      <c r="I65" s="42">
        <v>0</v>
      </c>
      <c r="J65" s="20">
        <v>0</v>
      </c>
      <c r="K65" s="109"/>
      <c r="L65" s="19" t="s">
        <v>56</v>
      </c>
    </row>
    <row r="66" spans="3:12">
      <c r="C66" s="2">
        <v>0</v>
      </c>
      <c r="D66" s="42">
        <v>0</v>
      </c>
      <c r="E66" s="21">
        <v>0</v>
      </c>
      <c r="F66" s="2">
        <v>0</v>
      </c>
      <c r="G66" s="2">
        <v>0</v>
      </c>
      <c r="H66" s="22" t="s">
        <v>54</v>
      </c>
      <c r="I66" s="42">
        <v>0</v>
      </c>
      <c r="J66" s="20">
        <v>0</v>
      </c>
      <c r="K66" s="109" t="s">
        <v>53</v>
      </c>
      <c r="L66" s="19" t="s">
        <v>4</v>
      </c>
    </row>
    <row r="67" spans="3:12" ht="24">
      <c r="C67" s="2">
        <v>2.5</v>
      </c>
      <c r="D67" s="42">
        <v>1.7</v>
      </c>
      <c r="E67" s="21">
        <v>2</v>
      </c>
      <c r="F67" s="2">
        <v>3.7</v>
      </c>
      <c r="G67" s="2">
        <v>6.6</v>
      </c>
      <c r="H67" s="21">
        <v>99.000000000000014</v>
      </c>
      <c r="I67" s="42">
        <v>15.8</v>
      </c>
      <c r="J67" s="20">
        <v>15</v>
      </c>
      <c r="K67" s="109"/>
      <c r="L67" s="19" t="s">
        <v>6</v>
      </c>
    </row>
    <row r="68" spans="3:12">
      <c r="C68" s="2">
        <v>0</v>
      </c>
      <c r="D68" s="42">
        <v>0</v>
      </c>
      <c r="E68" s="21">
        <v>0</v>
      </c>
      <c r="F68" s="2">
        <v>0</v>
      </c>
      <c r="G68" s="2">
        <v>0</v>
      </c>
      <c r="H68" s="22" t="s">
        <v>54</v>
      </c>
      <c r="I68" s="42">
        <v>0</v>
      </c>
      <c r="J68" s="20">
        <v>0</v>
      </c>
      <c r="K68" s="109"/>
      <c r="L68" s="19" t="s">
        <v>8</v>
      </c>
    </row>
    <row r="69" spans="3:12">
      <c r="C69" s="2">
        <v>0</v>
      </c>
      <c r="D69" s="42">
        <v>0</v>
      </c>
      <c r="E69" s="21">
        <v>0</v>
      </c>
      <c r="F69" s="2">
        <v>0</v>
      </c>
      <c r="G69" s="2">
        <v>0</v>
      </c>
      <c r="H69" s="22" t="s">
        <v>54</v>
      </c>
      <c r="I69" s="42">
        <v>0</v>
      </c>
      <c r="J69" s="20">
        <v>0</v>
      </c>
      <c r="K69" s="109"/>
      <c r="L69" s="19" t="s">
        <v>55</v>
      </c>
    </row>
    <row r="70" spans="3:12">
      <c r="C70" s="2">
        <v>0</v>
      </c>
      <c r="D70" s="42">
        <v>0</v>
      </c>
      <c r="E70" s="21">
        <v>0</v>
      </c>
      <c r="F70" s="2">
        <v>0</v>
      </c>
      <c r="G70" s="2">
        <v>0</v>
      </c>
      <c r="H70" s="22" t="s">
        <v>54</v>
      </c>
      <c r="I70" s="42">
        <v>0</v>
      </c>
      <c r="J70" s="20">
        <v>0</v>
      </c>
      <c r="K70" s="109"/>
      <c r="L70" s="19" t="s">
        <v>56</v>
      </c>
    </row>
    <row r="71" spans="3:12">
      <c r="C71" s="2">
        <v>0</v>
      </c>
      <c r="D71" s="42">
        <v>0</v>
      </c>
      <c r="E71" s="21">
        <v>0</v>
      </c>
      <c r="F71" s="2">
        <v>0</v>
      </c>
      <c r="G71" s="2">
        <v>0</v>
      </c>
      <c r="H71" s="22" t="s">
        <v>54</v>
      </c>
      <c r="I71" s="42">
        <v>0</v>
      </c>
      <c r="J71" s="20">
        <v>0</v>
      </c>
      <c r="K71" s="109" t="s">
        <v>53</v>
      </c>
      <c r="L71" s="19" t="s">
        <v>4</v>
      </c>
    </row>
    <row r="72" spans="3:12" ht="24">
      <c r="C72" s="2">
        <v>0</v>
      </c>
      <c r="D72" s="42">
        <v>0</v>
      </c>
      <c r="E72" s="21">
        <v>0</v>
      </c>
      <c r="F72" s="2">
        <v>1.6</v>
      </c>
      <c r="G72" s="2">
        <v>1.6</v>
      </c>
      <c r="H72" s="21">
        <v>21</v>
      </c>
      <c r="I72" s="42">
        <v>3.6</v>
      </c>
      <c r="J72" s="20">
        <v>13</v>
      </c>
      <c r="K72" s="109"/>
      <c r="L72" s="19" t="s">
        <v>6</v>
      </c>
    </row>
    <row r="73" spans="3:12">
      <c r="C73" s="2">
        <v>0</v>
      </c>
      <c r="D73" s="42">
        <v>0</v>
      </c>
      <c r="E73" s="21">
        <v>0</v>
      </c>
      <c r="F73" s="2">
        <v>0</v>
      </c>
      <c r="G73" s="2">
        <v>0</v>
      </c>
      <c r="H73" s="22" t="s">
        <v>54</v>
      </c>
      <c r="I73" s="42">
        <v>0</v>
      </c>
      <c r="J73" s="20">
        <v>0</v>
      </c>
      <c r="K73" s="109"/>
      <c r="L73" s="19" t="s">
        <v>8</v>
      </c>
    </row>
    <row r="74" spans="3:12">
      <c r="C74" s="2">
        <v>0</v>
      </c>
      <c r="D74" s="42">
        <v>0</v>
      </c>
      <c r="E74" s="21">
        <v>0</v>
      </c>
      <c r="F74" s="2">
        <v>0</v>
      </c>
      <c r="G74" s="2">
        <v>0</v>
      </c>
      <c r="H74" s="22" t="s">
        <v>54</v>
      </c>
      <c r="I74" s="42">
        <v>0</v>
      </c>
      <c r="J74" s="20">
        <v>0</v>
      </c>
      <c r="K74" s="109"/>
      <c r="L74" s="19" t="s">
        <v>55</v>
      </c>
    </row>
    <row r="75" spans="3:12" ht="13.5" thickBot="1">
      <c r="C75" s="2">
        <v>0</v>
      </c>
      <c r="D75" s="42">
        <v>0</v>
      </c>
      <c r="E75" s="26">
        <v>0</v>
      </c>
      <c r="F75" s="2">
        <v>0</v>
      </c>
      <c r="G75" s="2">
        <v>0</v>
      </c>
      <c r="H75" s="25" t="s">
        <v>54</v>
      </c>
      <c r="I75" s="42">
        <v>0</v>
      </c>
      <c r="J75" s="24">
        <v>0</v>
      </c>
      <c r="K75" s="110"/>
      <c r="L75" s="23" t="s">
        <v>56</v>
      </c>
    </row>
  </sheetData>
  <mergeCells count="15">
    <mergeCell ref="K26:K30"/>
    <mergeCell ref="K1:K5"/>
    <mergeCell ref="K6:K10"/>
    <mergeCell ref="K11:K15"/>
    <mergeCell ref="K16:K20"/>
    <mergeCell ref="K21:K25"/>
    <mergeCell ref="K61:K65"/>
    <mergeCell ref="K66:K70"/>
    <mergeCell ref="K71:K75"/>
    <mergeCell ref="K31:K35"/>
    <mergeCell ref="K36:K40"/>
    <mergeCell ref="K41:K45"/>
    <mergeCell ref="K46:K50"/>
    <mergeCell ref="K51:K55"/>
    <mergeCell ref="K56:K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2014-12-03T08:29:22Z</cp:lastPrinted>
  <dcterms:created xsi:type="dcterms:W3CDTF">2001-05-20T13:56:27Z</dcterms:created>
  <dcterms:modified xsi:type="dcterms:W3CDTF">2014-12-03T08:32:04Z</dcterms:modified>
</cp:coreProperties>
</file>