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8" r:id="rId2"/>
  </sheets>
  <definedNames>
    <definedName name="_xlnm.Print_Area" localSheetId="0">Sheet1!$A$1:$H$113</definedName>
    <definedName name="_xlnm.Print_Titles" localSheetId="0">Sheet1!$29:$35</definedName>
  </definedNames>
  <calcPr calcId="125725"/>
</workbook>
</file>

<file path=xl/calcChain.xml><?xml version="1.0" encoding="utf-8"?>
<calcChain xmlns="http://schemas.openxmlformats.org/spreadsheetml/2006/main">
  <c r="C10" i="1"/>
  <c r="C11"/>
  <c r="C12"/>
  <c r="C13"/>
  <c r="C14"/>
  <c r="C9"/>
  <c r="F9"/>
  <c r="F10"/>
  <c r="F11"/>
  <c r="F12"/>
  <c r="F13"/>
  <c r="F14"/>
  <c r="G10"/>
  <c r="G11"/>
  <c r="G12"/>
  <c r="G13"/>
  <c r="G14"/>
  <c r="G9"/>
  <c r="E94"/>
  <c r="E95"/>
  <c r="E96"/>
  <c r="E97"/>
  <c r="E98"/>
  <c r="E93"/>
  <c r="E87"/>
  <c r="E88"/>
  <c r="E89"/>
  <c r="E90"/>
  <c r="E91"/>
  <c r="E86"/>
  <c r="E81"/>
  <c r="E82"/>
  <c r="E83"/>
  <c r="E73"/>
  <c r="E74"/>
  <c r="E75"/>
  <c r="E76"/>
  <c r="E66"/>
  <c r="E67"/>
  <c r="E68"/>
  <c r="E69"/>
  <c r="E70"/>
  <c r="E65"/>
  <c r="E59"/>
  <c r="E60"/>
  <c r="E61"/>
  <c r="E62"/>
  <c r="E58"/>
  <c r="E53"/>
  <c r="E54"/>
  <c r="E55"/>
  <c r="E52"/>
  <c r="E45"/>
  <c r="E46"/>
  <c r="E47"/>
  <c r="E48"/>
  <c r="E49"/>
  <c r="E44"/>
  <c r="E41"/>
  <c r="E38"/>
  <c r="E39"/>
  <c r="E40"/>
  <c r="E37"/>
  <c r="E27"/>
  <c r="E24"/>
  <c r="E25"/>
  <c r="E26"/>
  <c r="E23"/>
  <c r="E17"/>
  <c r="E18"/>
  <c r="E19"/>
  <c r="E20"/>
  <c r="E21"/>
  <c r="E14" l="1"/>
  <c r="E13"/>
  <c r="E12"/>
  <c r="E11"/>
  <c r="E10"/>
  <c r="E9"/>
</calcChain>
</file>

<file path=xl/sharedStrings.xml><?xml version="1.0" encoding="utf-8"?>
<sst xmlns="http://schemas.openxmlformats.org/spreadsheetml/2006/main" count="238" uniqueCount="73">
  <si>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</si>
  <si>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</si>
  <si>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</si>
  <si>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</si>
  <si>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</si>
  <si>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</si>
  <si>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</si>
  <si>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</si>
  <si>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</si>
  <si>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</si>
  <si>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</si>
  <si>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</si>
  <si>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</si>
  <si>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</si>
  <si>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</si>
  <si>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</si>
  <si>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</si>
  <si>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</si>
  <si>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</si>
  <si>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</si>
  <si>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</si>
  <si>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</si>
  <si>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</si>
  <si>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</si>
  <si>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</si>
  <si>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</si>
  <si>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</si>
  <si>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</si>
  <si>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</si>
  <si>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</si>
  <si>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</si>
  <si>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t>القدس*</t>
  </si>
  <si>
    <t>Jerusalem*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</si>
  <si>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</si>
  <si>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</si>
  <si>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</si>
  <si>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</si>
  <si>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</si>
  <si>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</si>
  <si>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</si>
  <si>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</si>
  <si>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</si>
  <si>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</si>
  <si>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</si>
  <si>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</si>
  <si>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</si>
  <si>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</si>
  <si>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</si>
  <si>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</si>
  <si>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</si>
  <si>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</si>
  <si>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>* The data excludes those parts of Jerusalem which were annexed by Israel in1967.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</si>
  <si>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</si>
  <si>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</si>
  <si>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</si>
  <si>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</si>
  <si>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</si>
  <si>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</si>
  <si>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</si>
  <si>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</si>
  <si>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</si>
  <si>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</si>
  <si>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</si>
  <si>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</si>
  <si>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</si>
  <si>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</si>
  <si>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الخليل</t>
  </si>
  <si>
    <t>* البيانات لا تشمل ذلك الجزء من محافظة القدس الذي ضمته إسرائيل عنوة بعيد احتلالها للضفة الغربية عام 1967.</t>
  </si>
  <si>
    <t>Ramallah &amp; Al-Bireh</t>
  </si>
  <si>
    <t>جدول 2-4: رخص الأبنية الصادرة في فلسطين للأبنية الجديدة حسب فئة المساحة المرخصة والمحافظة، الربع الثالث 2014</t>
  </si>
  <si>
    <t xml:space="preserve"> Table 2-4: Building Licenses Issued in Palestine for New Buildings by Category of Licensed Area and Governorate, Third Quarter 2014</t>
  </si>
  <si>
    <t>جدول 2-4 (تابع): رخص الأبنية الصادرة في فلسطين للأبنية الجديدة حسب فئة المساحة المرخصة والمحافظة، الربع الثالث  2014</t>
  </si>
  <si>
    <t xml:space="preserve"> Table 2-4 (Cont.): Building Licenses Issued in Palestine for New Buildings by Categoy of Licensed Area and Governorate, Third Quarter 2014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</si>
</sst>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,##0.0"/>
    <numFmt numFmtId="167" formatCode="###0.0"/>
  </numFmts>
  <fonts count="22">
    <font>
      <sz val="10"/>
      <name val="Arial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9"/>
      <color indexed="8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  <scheme val="minor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8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9" xfId="0" applyFont="1" applyBorder="1" applyAlignment="1">
      <alignment horizontal="left" vertical="top" indent="1"/>
    </xf>
    <xf numFmtId="0" fontId="7" fillId="0" borderId="2" xfId="0" applyFont="1" applyBorder="1" applyAlignment="1">
      <alignment horizontal="left" vertical="top" indent="1"/>
    </xf>
    <xf numFmtId="0" fontId="9" fillId="0" borderId="11" xfId="0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indent="1"/>
    </xf>
    <xf numFmtId="3" fontId="7" fillId="0" borderId="10" xfId="0" applyNumberFormat="1" applyFont="1" applyFill="1" applyBorder="1" applyAlignment="1">
      <alignment vertical="top"/>
    </xf>
    <xf numFmtId="3" fontId="7" fillId="0" borderId="11" xfId="0" applyNumberFormat="1" applyFont="1" applyFill="1" applyBorder="1" applyAlignment="1">
      <alignment vertical="top"/>
    </xf>
    <xf numFmtId="165" fontId="20" fillId="0" borderId="0" xfId="0" applyNumberFormat="1" applyFont="1" applyFill="1" applyBorder="1" applyAlignment="1">
      <alignment vertical="top"/>
    </xf>
    <xf numFmtId="3" fontId="7" fillId="0" borderId="11" xfId="0" applyNumberFormat="1" applyFont="1" applyBorder="1" applyAlignment="1">
      <alignment vertical="top"/>
    </xf>
    <xf numFmtId="3" fontId="7" fillId="0" borderId="9" xfId="0" applyNumberFormat="1" applyFont="1" applyBorder="1" applyAlignment="1">
      <alignment vertical="top"/>
    </xf>
    <xf numFmtId="3" fontId="7" fillId="0" borderId="10" xfId="0" applyNumberFormat="1" applyFont="1" applyBorder="1" applyAlignment="1">
      <alignment vertical="top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164" fontId="19" fillId="0" borderId="0" xfId="1" applyNumberFormat="1" applyFont="1" applyBorder="1" applyAlignment="1">
      <alignment vertical="top"/>
    </xf>
    <xf numFmtId="165" fontId="19" fillId="0" borderId="0" xfId="1" applyNumberFormat="1" applyFont="1" applyBorder="1" applyAlignment="1">
      <alignment horizontal="right" vertical="top"/>
    </xf>
    <xf numFmtId="164" fontId="19" fillId="0" borderId="0" xfId="1" applyNumberFormat="1" applyFont="1" applyBorder="1" applyAlignment="1">
      <alignment horizontal="right" vertical="top"/>
    </xf>
    <xf numFmtId="0" fontId="9" fillId="0" borderId="8" xfId="0" applyFont="1" applyBorder="1" applyAlignment="1">
      <alignment horizontal="right" vertical="top" indent="2" readingOrder="2"/>
    </xf>
    <xf numFmtId="0" fontId="10" fillId="0" borderId="8" xfId="0" applyFont="1" applyBorder="1" applyAlignment="1">
      <alignment horizontal="right" vertical="top" indent="2" readingOrder="2"/>
    </xf>
    <xf numFmtId="0" fontId="9" fillId="0" borderId="8" xfId="0" applyFont="1" applyBorder="1" applyAlignment="1">
      <alignment horizontal="right" vertical="top" indent="1"/>
    </xf>
    <xf numFmtId="0" fontId="2" fillId="0" borderId="8" xfId="0" applyFont="1" applyBorder="1" applyAlignment="1">
      <alignment horizontal="right" vertical="top" indent="2" readingOrder="2"/>
    </xf>
    <xf numFmtId="0" fontId="2" fillId="0" borderId="14" xfId="0" applyFont="1" applyBorder="1" applyAlignment="1">
      <alignment horizontal="right" vertical="top" indent="2" readingOrder="2"/>
    </xf>
    <xf numFmtId="0" fontId="7" fillId="0" borderId="8" xfId="0" applyFont="1" applyBorder="1" applyAlignment="1">
      <alignment horizontal="left" vertical="top" indent="2"/>
    </xf>
    <xf numFmtId="0" fontId="7" fillId="0" borderId="8" xfId="0" quotePrefix="1" applyFont="1" applyBorder="1" applyAlignment="1">
      <alignment horizontal="left" vertical="top" indent="2"/>
    </xf>
    <xf numFmtId="0" fontId="7" fillId="0" borderId="8" xfId="0" applyFont="1" applyBorder="1" applyAlignment="1">
      <alignment horizontal="left" vertical="top" indent="1"/>
    </xf>
    <xf numFmtId="0" fontId="6" fillId="0" borderId="8" xfId="0" applyFont="1" applyBorder="1" applyAlignment="1">
      <alignment horizontal="left" vertical="top" indent="2"/>
    </xf>
    <xf numFmtId="0" fontId="6" fillId="0" borderId="8" xfId="0" quotePrefix="1" applyFont="1" applyBorder="1" applyAlignment="1">
      <alignment horizontal="left" vertical="top" indent="2"/>
    </xf>
    <xf numFmtId="0" fontId="6" fillId="0" borderId="14" xfId="0" quotePrefix="1" applyFont="1" applyBorder="1" applyAlignment="1">
      <alignment horizontal="left" vertical="top" indent="2"/>
    </xf>
    <xf numFmtId="0" fontId="6" fillId="0" borderId="14" xfId="0" applyFont="1" applyBorder="1" applyAlignment="1">
      <alignment horizontal="center" vertical="top" wrapText="1"/>
    </xf>
    <xf numFmtId="165" fontId="7" fillId="0" borderId="10" xfId="0" applyNumberFormat="1" applyFont="1" applyFill="1" applyBorder="1" applyAlignment="1">
      <alignment vertical="top"/>
    </xf>
    <xf numFmtId="165" fontId="7" fillId="0" borderId="11" xfId="0" applyNumberFormat="1" applyFont="1" applyFill="1" applyBorder="1" applyAlignment="1">
      <alignment vertical="top"/>
    </xf>
    <xf numFmtId="165" fontId="7" fillId="0" borderId="9" xfId="0" applyNumberFormat="1" applyFont="1" applyFill="1" applyBorder="1" applyAlignment="1"/>
    <xf numFmtId="165" fontId="7" fillId="0" borderId="10" xfId="0" applyNumberFormat="1" applyFont="1" applyFill="1" applyBorder="1" applyAlignment="1"/>
    <xf numFmtId="165" fontId="19" fillId="0" borderId="10" xfId="1" applyNumberFormat="1" applyFont="1" applyBorder="1" applyAlignment="1">
      <alignment horizontal="right" vertical="top"/>
    </xf>
    <xf numFmtId="0" fontId="6" fillId="0" borderId="0" xfId="0" applyFont="1" applyBorder="1" applyAlignment="1">
      <alignment vertical="center"/>
    </xf>
    <xf numFmtId="166" fontId="7" fillId="0" borderId="10" xfId="0" applyNumberFormat="1" applyFont="1" applyBorder="1" applyAlignment="1">
      <alignment vertical="top"/>
    </xf>
    <xf numFmtId="0" fontId="15" fillId="0" borderId="8" xfId="0" applyFont="1" applyBorder="1" applyAlignment="1">
      <alignment horizontal="right" vertical="top" indent="2" readingOrder="2"/>
    </xf>
    <xf numFmtId="0" fontId="3" fillId="0" borderId="8" xfId="0" applyFont="1" applyBorder="1" applyAlignment="1">
      <alignment horizontal="right" vertical="top" indent="2" readingOrder="2"/>
    </xf>
    <xf numFmtId="0" fontId="9" fillId="0" borderId="7" xfId="0" applyFont="1" applyBorder="1" applyAlignment="1">
      <alignment horizontal="right" vertical="top" indent="1"/>
    </xf>
    <xf numFmtId="164" fontId="18" fillId="0" borderId="0" xfId="1" applyNumberFormat="1" applyBorder="1"/>
    <xf numFmtId="0" fontId="7" fillId="0" borderId="7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right" vertical="top" readingOrder="2"/>
    </xf>
    <xf numFmtId="0" fontId="9" fillId="0" borderId="13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13" xfId="0" applyFont="1" applyBorder="1" applyAlignment="1">
      <alignment horizontal="left" vertical="top" indent="1"/>
    </xf>
    <xf numFmtId="0" fontId="8" fillId="0" borderId="1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164" fontId="21" fillId="0" borderId="2" xfId="1" applyNumberFormat="1" applyFont="1" applyFill="1" applyBorder="1" applyAlignment="1">
      <alignment horizontal="right" vertical="top" indent="1"/>
    </xf>
    <xf numFmtId="165" fontId="21" fillId="0" borderId="0" xfId="1" applyNumberFormat="1" applyFont="1" applyBorder="1" applyAlignment="1">
      <alignment horizontal="right" vertical="top" indent="1"/>
    </xf>
    <xf numFmtId="164" fontId="21" fillId="0" borderId="0" xfId="1" applyNumberFormat="1" applyFont="1" applyFill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7" fontId="19" fillId="0" borderId="0" xfId="1" applyNumberFormat="1" applyFont="1" applyBorder="1" applyAlignment="1">
      <alignment horizontal="right" vertical="top" indent="1"/>
    </xf>
    <xf numFmtId="165" fontId="19" fillId="0" borderId="0" xfId="1" applyNumberFormat="1" applyFont="1" applyBorder="1" applyAlignment="1">
      <alignment horizontal="right" vertical="top" indent="1"/>
    </xf>
    <xf numFmtId="165" fontId="20" fillId="0" borderId="0" xfId="0" applyNumberFormat="1" applyFont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164" fontId="19" fillId="0" borderId="4" xfId="1" applyNumberFormat="1" applyFont="1" applyBorder="1" applyAlignment="1">
      <alignment horizontal="right" vertical="top" indent="1"/>
    </xf>
    <xf numFmtId="165" fontId="17" fillId="0" borderId="12" xfId="0" applyNumberFormat="1" applyFont="1" applyFill="1" applyBorder="1" applyAlignment="1">
      <alignment horizontal="right" vertical="top" indent="1"/>
    </xf>
    <xf numFmtId="164" fontId="19" fillId="0" borderId="12" xfId="1" applyNumberFormat="1" applyFont="1" applyBorder="1" applyAlignment="1">
      <alignment horizontal="right" vertical="top" indent="1"/>
    </xf>
    <xf numFmtId="0" fontId="19" fillId="0" borderId="12" xfId="1" applyFont="1" applyBorder="1" applyAlignment="1">
      <alignment horizontal="right" vertical="top" wrapText="1" indent="1"/>
    </xf>
    <xf numFmtId="165" fontId="19" fillId="0" borderId="3" xfId="1" applyNumberFormat="1" applyFont="1" applyBorder="1" applyAlignment="1">
      <alignment horizontal="right" vertical="top" indent="1"/>
    </xf>
    <xf numFmtId="164" fontId="18" fillId="0" borderId="0" xfId="1" applyNumberFormat="1" applyBorder="1" applyAlignment="1">
      <alignment horizontal="right" vertical="top" indent="1"/>
    </xf>
    <xf numFmtId="165" fontId="20" fillId="0" borderId="0" xfId="0" applyNumberFormat="1" applyFont="1" applyFill="1" applyBorder="1" applyAlignment="1">
      <alignment horizontal="right" vertical="top" indent="1"/>
    </xf>
    <xf numFmtId="164" fontId="19" fillId="0" borderId="0" xfId="1" applyNumberFormat="1" applyFont="1" applyBorder="1" applyAlignment="1">
      <alignment horizontal="right" vertical="top" indent="1"/>
    </xf>
    <xf numFmtId="167" fontId="19" fillId="0" borderId="12" xfId="1" applyNumberFormat="1" applyFont="1" applyBorder="1" applyAlignment="1">
      <alignment horizontal="right" vertical="top" indent="1"/>
    </xf>
    <xf numFmtId="165" fontId="19" fillId="0" borderId="12" xfId="1" applyNumberFormat="1" applyFont="1" applyBorder="1" applyAlignment="1">
      <alignment horizontal="right" vertical="top" indent="1"/>
    </xf>
  </cellXfs>
  <cellStyles count="2">
    <cellStyle name="Normal" xfId="0" builtinId="0"/>
    <cellStyle name="Normal_Shee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view="pageBreakPreview" zoomScale="97" zoomScaleNormal="100" zoomScaleSheetLayoutView="97" workbookViewId="0">
      <selection activeCell="E9" sqref="E9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8.140625" style="2" customWidth="1"/>
    <col min="4" max="4" width="18" style="2" customWidth="1"/>
    <col min="5" max="5" width="17.5703125" style="2" customWidth="1"/>
    <col min="6" max="6" width="16.42578125" style="2" customWidth="1"/>
    <col min="7" max="7" width="13" style="2" customWidth="1"/>
    <col min="8" max="8" width="20.85546875" style="3" customWidth="1"/>
    <col min="9" max="16384" width="9.140625" style="2"/>
  </cols>
  <sheetData>
    <row r="1" spans="1:8" ht="18" customHeight="1">
      <c r="A1" s="63" t="s">
        <v>69</v>
      </c>
      <c r="B1" s="63"/>
      <c r="C1" s="63"/>
      <c r="D1" s="63"/>
      <c r="E1" s="63"/>
      <c r="F1" s="63"/>
      <c r="G1" s="63"/>
      <c r="H1" s="63"/>
    </row>
    <row r="2" spans="1:8" ht="15.95" customHeight="1">
      <c r="A2" s="64" t="s">
        <v>70</v>
      </c>
      <c r="B2" s="64"/>
      <c r="C2" s="64"/>
      <c r="D2" s="64"/>
      <c r="E2" s="64"/>
      <c r="F2" s="64"/>
      <c r="G2" s="64"/>
      <c r="H2" s="64"/>
    </row>
    <row r="3" spans="1:8" ht="3.75" customHeight="1">
      <c r="A3" s="64"/>
      <c r="B3" s="64"/>
      <c r="C3" s="64"/>
      <c r="D3" s="64"/>
      <c r="E3" s="64"/>
      <c r="F3" s="64"/>
      <c r="G3" s="64"/>
      <c r="H3" s="64"/>
    </row>
    <row r="4" spans="1:8" ht="1.5" customHeight="1">
      <c r="A4" s="65"/>
      <c r="B4" s="65"/>
      <c r="C4" s="65"/>
      <c r="D4" s="65"/>
      <c r="E4" s="65"/>
      <c r="F4" s="65"/>
      <c r="G4" s="65"/>
      <c r="H4" s="65"/>
    </row>
    <row r="5" spans="1:8" s="4" customFormat="1" ht="16.5" customHeight="1">
      <c r="A5" s="60" t="s">
        <v>30</v>
      </c>
      <c r="B5" s="10" t="s">
        <v>49</v>
      </c>
      <c r="C5" s="9" t="s">
        <v>23</v>
      </c>
      <c r="D5" s="54" t="s">
        <v>19</v>
      </c>
      <c r="E5" s="55"/>
      <c r="F5" s="52" t="s">
        <v>22</v>
      </c>
      <c r="G5" s="53"/>
      <c r="H5" s="60" t="s">
        <v>29</v>
      </c>
    </row>
    <row r="6" spans="1:8" s="4" customFormat="1" ht="16.5" customHeight="1">
      <c r="A6" s="61"/>
      <c r="B6" s="7" t="s">
        <v>0</v>
      </c>
      <c r="C6" s="7" t="s">
        <v>1</v>
      </c>
      <c r="D6" s="7" t="s">
        <v>0</v>
      </c>
      <c r="E6" s="7" t="s">
        <v>25</v>
      </c>
      <c r="F6" s="7" t="s">
        <v>50</v>
      </c>
      <c r="G6" s="7" t="s">
        <v>1</v>
      </c>
      <c r="H6" s="61"/>
    </row>
    <row r="7" spans="1:8" s="4" customFormat="1" ht="27" customHeight="1">
      <c r="A7" s="62"/>
      <c r="B7" s="8" t="s">
        <v>53</v>
      </c>
      <c r="C7" s="8" t="s">
        <v>28</v>
      </c>
      <c r="D7" s="8" t="s">
        <v>52</v>
      </c>
      <c r="E7" s="8" t="s">
        <v>27</v>
      </c>
      <c r="F7" s="8" t="s">
        <v>26</v>
      </c>
      <c r="G7" s="8" t="s">
        <v>28</v>
      </c>
      <c r="H7" s="62"/>
    </row>
    <row r="8" spans="1:8" s="5" customFormat="1" ht="16.5" customHeight="1">
      <c r="A8" s="11" t="s">
        <v>2</v>
      </c>
      <c r="B8" s="19"/>
      <c r="C8" s="20"/>
      <c r="D8" s="20"/>
      <c r="E8" s="44"/>
      <c r="F8" s="20"/>
      <c r="G8" s="18"/>
      <c r="H8" s="13" t="s">
        <v>3</v>
      </c>
    </row>
    <row r="9" spans="1:8" s="6" customFormat="1" ht="16.5" customHeight="1">
      <c r="A9" s="31" t="s">
        <v>37</v>
      </c>
      <c r="B9" s="66">
        <v>0.88235294117647056</v>
      </c>
      <c r="C9" s="67">
        <f>SUM(C16,C23,C37,C44,C51,C58,C65,C72,C79,C86,C93,C101,C108)</f>
        <v>17</v>
      </c>
      <c r="D9" s="68">
        <v>0.63636363636363635</v>
      </c>
      <c r="E9" s="68">
        <f>F9/G9</f>
        <v>0.52272727272727271</v>
      </c>
      <c r="F9" s="67">
        <f>SUM(F16,F23,F37,F44,F51,F58,F65,F72,F79,F86,F93,F101,F108)</f>
        <v>23</v>
      </c>
      <c r="G9" s="67">
        <f>SUM(G16,G23,G37,G44,G51,G58,G65,G72,G79,G86,G93,G101,G108)</f>
        <v>44</v>
      </c>
      <c r="H9" s="26" t="s">
        <v>33</v>
      </c>
    </row>
    <row r="10" spans="1:8" s="6" customFormat="1" ht="16.5" customHeight="1">
      <c r="A10" s="31" t="s">
        <v>38</v>
      </c>
      <c r="B10" s="66">
        <v>0.9</v>
      </c>
      <c r="C10" s="67">
        <f t="shared" ref="C10:C14" si="0">SUM(C17,C24,C38,C45,C52,C59,C66,C73,C80,C87,C94,C102,C109)</f>
        <v>10</v>
      </c>
      <c r="D10" s="68">
        <v>0.99242424242424221</v>
      </c>
      <c r="E10" s="68">
        <f t="shared" ref="E10:E14" si="1">F10/G10</f>
        <v>0.98484848484848486</v>
      </c>
      <c r="F10" s="67">
        <f t="shared" ref="F10:G14" si="2">SUM(F17,F24,F38,F45,F52,F59,F66,F73,F80,F87,F94,F102,F109)</f>
        <v>130</v>
      </c>
      <c r="G10" s="67">
        <f t="shared" si="2"/>
        <v>132</v>
      </c>
      <c r="H10" s="27" t="s">
        <v>54</v>
      </c>
    </row>
    <row r="11" spans="1:8" s="6" customFormat="1" ht="16.5" customHeight="1">
      <c r="A11" s="31" t="s">
        <v>39</v>
      </c>
      <c r="B11" s="66">
        <v>1.1666666666666667</v>
      </c>
      <c r="C11" s="67">
        <f t="shared" si="0"/>
        <v>6</v>
      </c>
      <c r="D11" s="68">
        <v>1.0771276595744672</v>
      </c>
      <c r="E11" s="68">
        <f t="shared" si="1"/>
        <v>1.071808510638298</v>
      </c>
      <c r="F11" s="67">
        <f t="shared" si="2"/>
        <v>403</v>
      </c>
      <c r="G11" s="67">
        <f t="shared" si="2"/>
        <v>376</v>
      </c>
      <c r="H11" s="27" t="s">
        <v>55</v>
      </c>
    </row>
    <row r="12" spans="1:8" s="6" customFormat="1" ht="16.5" customHeight="1">
      <c r="A12" s="31" t="s">
        <v>40</v>
      </c>
      <c r="B12" s="66">
        <v>1.3225806451612903</v>
      </c>
      <c r="C12" s="67">
        <f t="shared" si="0"/>
        <v>31</v>
      </c>
      <c r="D12" s="68">
        <v>1.7489451476793236</v>
      </c>
      <c r="E12" s="68">
        <f t="shared" si="1"/>
        <v>1.6244725738396621</v>
      </c>
      <c r="F12" s="67">
        <f t="shared" si="2"/>
        <v>769.99999999999989</v>
      </c>
      <c r="G12" s="67">
        <f t="shared" si="2"/>
        <v>474</v>
      </c>
      <c r="H12" s="27" t="s">
        <v>56</v>
      </c>
    </row>
    <row r="13" spans="1:8" s="6" customFormat="1" ht="16.5" customHeight="1">
      <c r="A13" s="31" t="s">
        <v>41</v>
      </c>
      <c r="B13" s="66">
        <v>2.0625</v>
      </c>
      <c r="C13" s="67">
        <f t="shared" si="0"/>
        <v>48</v>
      </c>
      <c r="D13" s="68">
        <v>2.8894736842105244</v>
      </c>
      <c r="E13" s="68">
        <f t="shared" si="1"/>
        <v>3.4789473684210526</v>
      </c>
      <c r="F13" s="67">
        <f t="shared" si="2"/>
        <v>661</v>
      </c>
      <c r="G13" s="67">
        <f t="shared" si="2"/>
        <v>190</v>
      </c>
      <c r="H13" s="27" t="s">
        <v>57</v>
      </c>
    </row>
    <row r="14" spans="1:8" s="6" customFormat="1" ht="16.5" customHeight="1">
      <c r="A14" s="32" t="s">
        <v>42</v>
      </c>
      <c r="B14" s="66">
        <v>4.6315789473684204</v>
      </c>
      <c r="C14" s="67">
        <f t="shared" si="0"/>
        <v>19</v>
      </c>
      <c r="D14" s="68">
        <v>6.6052631578947363</v>
      </c>
      <c r="E14" s="68">
        <f t="shared" si="1"/>
        <v>16.894736842105264</v>
      </c>
      <c r="F14" s="67">
        <f t="shared" si="2"/>
        <v>642</v>
      </c>
      <c r="G14" s="67">
        <f t="shared" si="2"/>
        <v>38</v>
      </c>
      <c r="H14" s="27" t="s">
        <v>34</v>
      </c>
    </row>
    <row r="15" spans="1:8" s="5" customFormat="1" ht="16.5" customHeight="1">
      <c r="A15" s="33" t="s">
        <v>4</v>
      </c>
      <c r="B15" s="69"/>
      <c r="C15" s="69"/>
      <c r="D15" s="70"/>
      <c r="E15" s="70"/>
      <c r="F15" s="69"/>
      <c r="G15" s="69"/>
      <c r="H15" s="28" t="s">
        <v>5</v>
      </c>
    </row>
    <row r="16" spans="1:8" s="5" customFormat="1" ht="16.5" customHeight="1">
      <c r="A16" s="34" t="s">
        <v>43</v>
      </c>
      <c r="B16" s="71">
        <v>1</v>
      </c>
      <c r="C16" s="72">
        <v>3</v>
      </c>
      <c r="D16" s="71">
        <v>0</v>
      </c>
      <c r="E16" s="71">
        <v>0</v>
      </c>
      <c r="F16" s="72">
        <v>0</v>
      </c>
      <c r="G16" s="72">
        <v>0</v>
      </c>
      <c r="H16" s="29" t="s">
        <v>35</v>
      </c>
    </row>
    <row r="17" spans="1:8" s="5" customFormat="1" ht="16.5" customHeight="1">
      <c r="A17" s="34" t="s">
        <v>44</v>
      </c>
      <c r="B17" s="71">
        <v>1</v>
      </c>
      <c r="C17" s="72">
        <v>1</v>
      </c>
      <c r="D17" s="71">
        <v>1</v>
      </c>
      <c r="E17" s="71">
        <f t="shared" ref="E17:E26" si="3">F17/G17</f>
        <v>1</v>
      </c>
      <c r="F17" s="72">
        <v>18</v>
      </c>
      <c r="G17" s="72">
        <v>18</v>
      </c>
      <c r="H17" s="29" t="s">
        <v>58</v>
      </c>
    </row>
    <row r="18" spans="1:8" s="5" customFormat="1" ht="16.5" customHeight="1">
      <c r="A18" s="34" t="s">
        <v>45</v>
      </c>
      <c r="B18" s="71">
        <v>0</v>
      </c>
      <c r="C18" s="72">
        <v>0</v>
      </c>
      <c r="D18" s="71">
        <v>1.1199999999999997</v>
      </c>
      <c r="E18" s="71">
        <f t="shared" si="3"/>
        <v>1.1199999999999997</v>
      </c>
      <c r="F18" s="72">
        <v>55.999999999999986</v>
      </c>
      <c r="G18" s="72">
        <v>50</v>
      </c>
      <c r="H18" s="29" t="s">
        <v>59</v>
      </c>
    </row>
    <row r="19" spans="1:8" s="5" customFormat="1" ht="16.5" customHeight="1">
      <c r="A19" s="34" t="s">
        <v>46</v>
      </c>
      <c r="B19" s="71">
        <v>1.3333333333333333</v>
      </c>
      <c r="C19" s="72">
        <v>3</v>
      </c>
      <c r="D19" s="71">
        <v>1.7499999999999998</v>
      </c>
      <c r="E19" s="71">
        <f t="shared" si="3"/>
        <v>1.7187499999999998</v>
      </c>
      <c r="F19" s="72">
        <v>54.999999999999993</v>
      </c>
      <c r="G19" s="72">
        <v>32</v>
      </c>
      <c r="H19" s="29" t="s">
        <v>60</v>
      </c>
    </row>
    <row r="20" spans="1:8" s="5" customFormat="1" ht="16.5" customHeight="1">
      <c r="A20" s="34" t="s">
        <v>47</v>
      </c>
      <c r="B20" s="71">
        <v>1.4</v>
      </c>
      <c r="C20" s="72">
        <v>5</v>
      </c>
      <c r="D20" s="71">
        <v>2.8461538461538463</v>
      </c>
      <c r="E20" s="71">
        <f t="shared" si="3"/>
        <v>3.6153846153846154</v>
      </c>
      <c r="F20" s="72">
        <v>47</v>
      </c>
      <c r="G20" s="72">
        <v>13</v>
      </c>
      <c r="H20" s="29" t="s">
        <v>61</v>
      </c>
    </row>
    <row r="21" spans="1:8" s="5" customFormat="1" ht="16.5" customHeight="1">
      <c r="A21" s="35" t="s">
        <v>48</v>
      </c>
      <c r="B21" s="71">
        <v>0</v>
      </c>
      <c r="C21" s="72">
        <v>0</v>
      </c>
      <c r="D21" s="71">
        <v>6</v>
      </c>
      <c r="E21" s="71">
        <f t="shared" si="3"/>
        <v>13</v>
      </c>
      <c r="F21" s="72">
        <v>26</v>
      </c>
      <c r="G21" s="72">
        <v>2</v>
      </c>
      <c r="H21" s="29" t="s">
        <v>36</v>
      </c>
    </row>
    <row r="22" spans="1:8" s="5" customFormat="1" ht="16.5" customHeight="1">
      <c r="A22" s="33" t="s">
        <v>6</v>
      </c>
      <c r="B22" s="73"/>
      <c r="C22" s="73"/>
      <c r="D22" s="74"/>
      <c r="E22" s="74"/>
      <c r="F22" s="73"/>
      <c r="G22" s="73"/>
      <c r="H22" s="28" t="s">
        <v>7</v>
      </c>
    </row>
    <row r="23" spans="1:8" s="5" customFormat="1" ht="16.5" customHeight="1">
      <c r="A23" s="34" t="s">
        <v>43</v>
      </c>
      <c r="B23" s="71">
        <v>0</v>
      </c>
      <c r="C23" s="72">
        <v>0</v>
      </c>
      <c r="D23" s="71">
        <v>1</v>
      </c>
      <c r="E23" s="71">
        <f t="shared" si="3"/>
        <v>1</v>
      </c>
      <c r="F23" s="72">
        <v>1</v>
      </c>
      <c r="G23" s="72">
        <v>1</v>
      </c>
      <c r="H23" s="29" t="s">
        <v>35</v>
      </c>
    </row>
    <row r="24" spans="1:8" s="5" customFormat="1" ht="16.5" customHeight="1">
      <c r="A24" s="34" t="s">
        <v>44</v>
      </c>
      <c r="B24" s="71">
        <v>0</v>
      </c>
      <c r="C24" s="72">
        <v>0</v>
      </c>
      <c r="D24" s="71">
        <v>1</v>
      </c>
      <c r="E24" s="71">
        <f>F24/G24</f>
        <v>1</v>
      </c>
      <c r="F24" s="72">
        <v>9</v>
      </c>
      <c r="G24" s="72">
        <v>9</v>
      </c>
      <c r="H24" s="29" t="s">
        <v>58</v>
      </c>
    </row>
    <row r="25" spans="1:8" s="5" customFormat="1" ht="16.5" customHeight="1">
      <c r="A25" s="34" t="s">
        <v>45</v>
      </c>
      <c r="B25" s="71">
        <v>1</v>
      </c>
      <c r="C25" s="72">
        <v>1</v>
      </c>
      <c r="D25" s="71">
        <v>1.0952380952380953</v>
      </c>
      <c r="E25" s="71">
        <f t="shared" si="3"/>
        <v>1</v>
      </c>
      <c r="F25" s="72">
        <v>21</v>
      </c>
      <c r="G25" s="72">
        <v>21</v>
      </c>
      <c r="H25" s="29" t="s">
        <v>59</v>
      </c>
    </row>
    <row r="26" spans="1:8" s="5" customFormat="1" ht="16.5" customHeight="1">
      <c r="A26" s="34" t="s">
        <v>46</v>
      </c>
      <c r="B26" s="71">
        <v>1</v>
      </c>
      <c r="C26" s="72">
        <v>2</v>
      </c>
      <c r="D26" s="71">
        <v>1.7878787878787876</v>
      </c>
      <c r="E26" s="71">
        <f t="shared" si="3"/>
        <v>1.6666666666666667</v>
      </c>
      <c r="F26" s="72">
        <v>55</v>
      </c>
      <c r="G26" s="72">
        <v>33</v>
      </c>
      <c r="H26" s="29" t="s">
        <v>60</v>
      </c>
    </row>
    <row r="27" spans="1:8" s="5" customFormat="1" ht="16.5" customHeight="1">
      <c r="A27" s="34" t="s">
        <v>47</v>
      </c>
      <c r="B27" s="71">
        <v>0</v>
      </c>
      <c r="C27" s="72">
        <v>0</v>
      </c>
      <c r="D27" s="71">
        <v>1.6666666666666667</v>
      </c>
      <c r="E27" s="71">
        <f>F27/G27</f>
        <v>1.8333333333333333</v>
      </c>
      <c r="F27" s="72">
        <v>11</v>
      </c>
      <c r="G27" s="72">
        <v>6</v>
      </c>
      <c r="H27" s="29" t="s">
        <v>61</v>
      </c>
    </row>
    <row r="28" spans="1:8" s="5" customFormat="1" ht="15.95" customHeight="1">
      <c r="A28" s="36" t="s">
        <v>48</v>
      </c>
      <c r="B28" s="75">
        <v>0</v>
      </c>
      <c r="C28" s="76">
        <v>0</v>
      </c>
      <c r="D28" s="77">
        <v>0</v>
      </c>
      <c r="E28" s="77">
        <v>0</v>
      </c>
      <c r="F28" s="78">
        <v>0</v>
      </c>
      <c r="G28" s="79">
        <v>0</v>
      </c>
      <c r="H28" s="30" t="s">
        <v>36</v>
      </c>
    </row>
    <row r="29" spans="1:8" ht="20.25" customHeight="1">
      <c r="A29" s="63" t="s">
        <v>71</v>
      </c>
      <c r="B29" s="63"/>
      <c r="C29" s="63"/>
      <c r="D29" s="63"/>
      <c r="E29" s="63"/>
      <c r="F29" s="63"/>
      <c r="G29" s="63"/>
      <c r="H29" s="63"/>
    </row>
    <row r="30" spans="1:8" ht="15.95" customHeight="1">
      <c r="A30" s="64" t="s">
        <v>72</v>
      </c>
      <c r="B30" s="64"/>
      <c r="C30" s="64"/>
      <c r="D30" s="64"/>
      <c r="E30" s="64"/>
      <c r="F30" s="64"/>
      <c r="G30" s="64"/>
      <c r="H30" s="64"/>
    </row>
    <row r="31" spans="1:8" ht="4.5" customHeight="1">
      <c r="A31" s="64"/>
      <c r="B31" s="64"/>
      <c r="C31" s="64"/>
      <c r="D31" s="64"/>
      <c r="E31" s="64"/>
      <c r="F31" s="64"/>
      <c r="G31" s="64"/>
      <c r="H31" s="64"/>
    </row>
    <row r="32" spans="1:8" ht="1.5" customHeight="1">
      <c r="A32" s="56"/>
      <c r="B32" s="56"/>
      <c r="C32" s="56"/>
      <c r="D32" s="56"/>
      <c r="E32" s="56"/>
      <c r="F32" s="56"/>
      <c r="G32" s="56"/>
      <c r="H32" s="56"/>
    </row>
    <row r="33" spans="1:8" ht="15.95" customHeight="1">
      <c r="A33" s="60" t="s">
        <v>30</v>
      </c>
      <c r="B33" s="22" t="s">
        <v>49</v>
      </c>
      <c r="C33" s="21" t="s">
        <v>23</v>
      </c>
      <c r="D33" s="54" t="s">
        <v>19</v>
      </c>
      <c r="E33" s="55"/>
      <c r="F33" s="52" t="s">
        <v>22</v>
      </c>
      <c r="G33" s="53"/>
      <c r="H33" s="57" t="s">
        <v>29</v>
      </c>
    </row>
    <row r="34" spans="1:8" ht="15.95" customHeight="1">
      <c r="A34" s="61"/>
      <c r="B34" s="7" t="s">
        <v>0</v>
      </c>
      <c r="C34" s="7" t="s">
        <v>1</v>
      </c>
      <c r="D34" s="7" t="s">
        <v>0</v>
      </c>
      <c r="E34" s="7" t="s">
        <v>25</v>
      </c>
      <c r="F34" s="7" t="s">
        <v>50</v>
      </c>
      <c r="G34" s="7" t="s">
        <v>1</v>
      </c>
      <c r="H34" s="58"/>
    </row>
    <row r="35" spans="1:8" ht="27.75" customHeight="1">
      <c r="A35" s="62"/>
      <c r="B35" s="37" t="s">
        <v>53</v>
      </c>
      <c r="C35" s="37" t="s">
        <v>28</v>
      </c>
      <c r="D35" s="37" t="s">
        <v>52</v>
      </c>
      <c r="E35" s="37" t="s">
        <v>27</v>
      </c>
      <c r="F35" s="37" t="s">
        <v>26</v>
      </c>
      <c r="G35" s="37" t="s">
        <v>28</v>
      </c>
      <c r="H35" s="59"/>
    </row>
    <row r="36" spans="1:8" ht="15.95" customHeight="1">
      <c r="A36" s="49" t="s">
        <v>8</v>
      </c>
      <c r="B36" s="15"/>
      <c r="C36" s="15"/>
      <c r="D36" s="15"/>
      <c r="E36" s="15"/>
      <c r="F36" s="15"/>
      <c r="G36" s="16"/>
      <c r="H36" s="13" t="s">
        <v>9</v>
      </c>
    </row>
    <row r="37" spans="1:8" ht="15.95" customHeight="1">
      <c r="A37" s="34" t="s">
        <v>43</v>
      </c>
      <c r="B37" s="71">
        <v>1</v>
      </c>
      <c r="C37" s="72">
        <v>1</v>
      </c>
      <c r="D37" s="71">
        <v>0</v>
      </c>
      <c r="E37" s="71">
        <f t="shared" ref="E37:E40" si="4">F37/G37</f>
        <v>0</v>
      </c>
      <c r="F37" s="72">
        <v>0</v>
      </c>
      <c r="G37" s="72">
        <v>1</v>
      </c>
      <c r="H37" s="29" t="s">
        <v>35</v>
      </c>
    </row>
    <row r="38" spans="1:8" ht="15.95" customHeight="1">
      <c r="A38" s="34" t="s">
        <v>44</v>
      </c>
      <c r="B38" s="71">
        <v>1</v>
      </c>
      <c r="C38" s="72">
        <v>1</v>
      </c>
      <c r="D38" s="71">
        <v>1</v>
      </c>
      <c r="E38" s="71">
        <f t="shared" si="4"/>
        <v>1</v>
      </c>
      <c r="F38" s="72">
        <v>10</v>
      </c>
      <c r="G38" s="72">
        <v>10</v>
      </c>
      <c r="H38" s="45" t="s">
        <v>58</v>
      </c>
    </row>
    <row r="39" spans="1:8" ht="15.95" customHeight="1">
      <c r="A39" s="34" t="s">
        <v>45</v>
      </c>
      <c r="B39" s="71">
        <v>0</v>
      </c>
      <c r="C39" s="72">
        <v>0</v>
      </c>
      <c r="D39" s="71">
        <v>1</v>
      </c>
      <c r="E39" s="71">
        <f t="shared" si="4"/>
        <v>1</v>
      </c>
      <c r="F39" s="72">
        <v>31</v>
      </c>
      <c r="G39" s="72">
        <v>31</v>
      </c>
      <c r="H39" s="45" t="s">
        <v>59</v>
      </c>
    </row>
    <row r="40" spans="1:8" ht="15.95" customHeight="1">
      <c r="A40" s="34" t="s">
        <v>46</v>
      </c>
      <c r="B40" s="71">
        <v>0</v>
      </c>
      <c r="C40" s="72">
        <v>0</v>
      </c>
      <c r="D40" s="71">
        <v>1.6923076923076923</v>
      </c>
      <c r="E40" s="71">
        <f t="shared" si="4"/>
        <v>1.6923076923076923</v>
      </c>
      <c r="F40" s="72">
        <v>66</v>
      </c>
      <c r="G40" s="72">
        <v>39</v>
      </c>
      <c r="H40" s="45" t="s">
        <v>60</v>
      </c>
    </row>
    <row r="41" spans="1:8" ht="15.95" customHeight="1">
      <c r="A41" s="34" t="s">
        <v>47</v>
      </c>
      <c r="B41" s="71">
        <v>3</v>
      </c>
      <c r="C41" s="72">
        <v>1</v>
      </c>
      <c r="D41" s="71">
        <v>2.2307692307692308</v>
      </c>
      <c r="E41" s="71">
        <f>F41/G41</f>
        <v>2.6923076923076925</v>
      </c>
      <c r="F41" s="72">
        <v>35</v>
      </c>
      <c r="G41" s="72">
        <v>13</v>
      </c>
      <c r="H41" s="45" t="s">
        <v>61</v>
      </c>
    </row>
    <row r="42" spans="1:8" ht="15.95" customHeight="1">
      <c r="A42" s="35" t="s">
        <v>48</v>
      </c>
      <c r="B42" s="71">
        <v>3</v>
      </c>
      <c r="C42" s="72">
        <v>1</v>
      </c>
      <c r="D42" s="71">
        <v>0</v>
      </c>
      <c r="E42" s="71">
        <v>0</v>
      </c>
      <c r="F42" s="72">
        <v>0</v>
      </c>
      <c r="G42" s="72">
        <v>0</v>
      </c>
      <c r="H42" s="46" t="s">
        <v>36</v>
      </c>
    </row>
    <row r="43" spans="1:8" ht="15.95" customHeight="1">
      <c r="A43" s="33" t="s">
        <v>14</v>
      </c>
      <c r="B43" s="80"/>
      <c r="C43" s="81"/>
      <c r="D43" s="82"/>
      <c r="E43" s="82"/>
      <c r="F43" s="72"/>
      <c r="G43" s="72"/>
      <c r="H43" s="28" t="s">
        <v>15</v>
      </c>
    </row>
    <row r="44" spans="1:8" ht="15.95" customHeight="1">
      <c r="A44" s="34" t="s">
        <v>43</v>
      </c>
      <c r="B44" s="71">
        <v>0.90909090909090906</v>
      </c>
      <c r="C44" s="72">
        <v>11</v>
      </c>
      <c r="D44" s="71">
        <v>0.53125</v>
      </c>
      <c r="E44" s="71">
        <f>F44/G44</f>
        <v>0.375</v>
      </c>
      <c r="F44" s="72">
        <v>12</v>
      </c>
      <c r="G44" s="72">
        <v>32</v>
      </c>
      <c r="H44" s="29" t="s">
        <v>35</v>
      </c>
    </row>
    <row r="45" spans="1:8" ht="15.95" customHeight="1">
      <c r="A45" s="34" t="s">
        <v>44</v>
      </c>
      <c r="B45" s="71">
        <v>1</v>
      </c>
      <c r="C45" s="72">
        <v>3</v>
      </c>
      <c r="D45" s="71">
        <v>0.98148148148148118</v>
      </c>
      <c r="E45" s="71">
        <f t="shared" ref="E45:E49" si="5">F45/G45</f>
        <v>0.96296296296296291</v>
      </c>
      <c r="F45" s="72">
        <v>52</v>
      </c>
      <c r="G45" s="72">
        <v>54</v>
      </c>
      <c r="H45" s="29" t="s">
        <v>58</v>
      </c>
    </row>
    <row r="46" spans="1:8" ht="15.95" customHeight="1">
      <c r="A46" s="34" t="s">
        <v>45</v>
      </c>
      <c r="B46" s="71">
        <v>1</v>
      </c>
      <c r="C46" s="72">
        <v>2</v>
      </c>
      <c r="D46" s="71">
        <v>1.0526315789473686</v>
      </c>
      <c r="E46" s="71">
        <f t="shared" si="5"/>
        <v>1.0526315789473686</v>
      </c>
      <c r="F46" s="72">
        <v>140.00000000000003</v>
      </c>
      <c r="G46" s="72">
        <v>133</v>
      </c>
      <c r="H46" s="29" t="s">
        <v>59</v>
      </c>
    </row>
    <row r="47" spans="1:8" ht="15.95" customHeight="1">
      <c r="A47" s="34" t="s">
        <v>46</v>
      </c>
      <c r="B47" s="71">
        <v>1.2727272727272725</v>
      </c>
      <c r="C47" s="72">
        <v>11</v>
      </c>
      <c r="D47" s="71">
        <v>1.5481481481481485</v>
      </c>
      <c r="E47" s="71">
        <f t="shared" si="5"/>
        <v>1.4666666666666663</v>
      </c>
      <c r="F47" s="72">
        <v>197.99999999999994</v>
      </c>
      <c r="G47" s="72">
        <v>135</v>
      </c>
      <c r="H47" s="29" t="s">
        <v>60</v>
      </c>
    </row>
    <row r="48" spans="1:8" ht="15.95" customHeight="1">
      <c r="A48" s="34" t="s">
        <v>47</v>
      </c>
      <c r="B48" s="71">
        <v>1.6153846153846154</v>
      </c>
      <c r="C48" s="72">
        <v>13</v>
      </c>
      <c r="D48" s="71">
        <v>2.5510204081632661</v>
      </c>
      <c r="E48" s="71">
        <f t="shared" si="5"/>
        <v>3.6122448979591844</v>
      </c>
      <c r="F48" s="72">
        <v>177.00000000000003</v>
      </c>
      <c r="G48" s="72">
        <v>49</v>
      </c>
      <c r="H48" s="29" t="s">
        <v>61</v>
      </c>
    </row>
    <row r="49" spans="1:8" ht="15.95" customHeight="1">
      <c r="A49" s="35" t="s">
        <v>48</v>
      </c>
      <c r="B49" s="71">
        <v>2.5</v>
      </c>
      <c r="C49" s="72">
        <v>2</v>
      </c>
      <c r="D49" s="71">
        <v>5.1111111111111107</v>
      </c>
      <c r="E49" s="71">
        <f t="shared" si="5"/>
        <v>10.444444444444445</v>
      </c>
      <c r="F49" s="72">
        <v>94</v>
      </c>
      <c r="G49" s="72">
        <v>9</v>
      </c>
      <c r="H49" s="29" t="s">
        <v>36</v>
      </c>
    </row>
    <row r="50" spans="1:8" s="1" customFormat="1" ht="15.95" customHeight="1">
      <c r="A50" s="33" t="s">
        <v>10</v>
      </c>
      <c r="B50" s="80"/>
      <c r="C50" s="81"/>
      <c r="D50" s="82"/>
      <c r="E50" s="82"/>
      <c r="F50" s="72"/>
      <c r="G50" s="72"/>
      <c r="H50" s="28" t="s">
        <v>11</v>
      </c>
    </row>
    <row r="51" spans="1:8" s="1" customFormat="1" ht="15.95" customHeight="1">
      <c r="A51" s="34" t="s">
        <v>43</v>
      </c>
      <c r="B51" s="71">
        <v>0</v>
      </c>
      <c r="C51" s="72">
        <v>0</v>
      </c>
      <c r="D51" s="71">
        <v>0</v>
      </c>
      <c r="E51" s="71">
        <v>0</v>
      </c>
      <c r="F51" s="72">
        <v>0</v>
      </c>
      <c r="G51" s="72">
        <v>0</v>
      </c>
      <c r="H51" s="29" t="s">
        <v>35</v>
      </c>
    </row>
    <row r="52" spans="1:8" s="1" customFormat="1" ht="15.95" customHeight="1">
      <c r="A52" s="34" t="s">
        <v>44</v>
      </c>
      <c r="B52" s="71">
        <v>0</v>
      </c>
      <c r="C52" s="72">
        <v>0</v>
      </c>
      <c r="D52" s="71">
        <v>1</v>
      </c>
      <c r="E52" s="71">
        <f t="shared" ref="E52:E76" si="6">F52/G52</f>
        <v>1</v>
      </c>
      <c r="F52" s="72">
        <v>4</v>
      </c>
      <c r="G52" s="72">
        <v>4</v>
      </c>
      <c r="H52" s="29" t="s">
        <v>58</v>
      </c>
    </row>
    <row r="53" spans="1:8" s="1" customFormat="1" ht="15.95" customHeight="1">
      <c r="A53" s="34" t="s">
        <v>45</v>
      </c>
      <c r="B53" s="71">
        <v>1</v>
      </c>
      <c r="C53" s="72">
        <v>1</v>
      </c>
      <c r="D53" s="71">
        <v>1.0526315789473686</v>
      </c>
      <c r="E53" s="71">
        <f t="shared" si="6"/>
        <v>1</v>
      </c>
      <c r="F53" s="72">
        <v>19</v>
      </c>
      <c r="G53" s="72">
        <v>19</v>
      </c>
      <c r="H53" s="29" t="s">
        <v>59</v>
      </c>
    </row>
    <row r="54" spans="1:8" s="1" customFormat="1" ht="15.95" customHeight="1">
      <c r="A54" s="34" t="s">
        <v>46</v>
      </c>
      <c r="B54" s="71">
        <v>1</v>
      </c>
      <c r="C54" s="72">
        <v>1</v>
      </c>
      <c r="D54" s="71">
        <v>1.8571428571428568</v>
      </c>
      <c r="E54" s="71">
        <f t="shared" si="6"/>
        <v>1.6190476190476186</v>
      </c>
      <c r="F54" s="72">
        <v>33.999999999999993</v>
      </c>
      <c r="G54" s="72">
        <v>21</v>
      </c>
      <c r="H54" s="29" t="s">
        <v>60</v>
      </c>
    </row>
    <row r="55" spans="1:8" s="1" customFormat="1" ht="15.95" customHeight="1">
      <c r="A55" s="34" t="s">
        <v>47</v>
      </c>
      <c r="B55" s="71">
        <v>2</v>
      </c>
      <c r="C55" s="72">
        <v>1</v>
      </c>
      <c r="D55" s="71">
        <v>2</v>
      </c>
      <c r="E55" s="71">
        <f t="shared" si="6"/>
        <v>4</v>
      </c>
      <c r="F55" s="72">
        <v>4</v>
      </c>
      <c r="G55" s="72">
        <v>1</v>
      </c>
      <c r="H55" s="29" t="s">
        <v>61</v>
      </c>
    </row>
    <row r="56" spans="1:8" s="1" customFormat="1" ht="15.95" customHeight="1">
      <c r="A56" s="36" t="s">
        <v>48</v>
      </c>
      <c r="B56" s="83">
        <v>0</v>
      </c>
      <c r="C56" s="84">
        <v>0</v>
      </c>
      <c r="D56" s="83">
        <v>0</v>
      </c>
      <c r="E56" s="83">
        <v>0</v>
      </c>
      <c r="F56" s="84">
        <v>0</v>
      </c>
      <c r="G56" s="84">
        <v>0</v>
      </c>
      <c r="H56" s="30" t="s">
        <v>36</v>
      </c>
    </row>
    <row r="57" spans="1:8" s="1" customFormat="1" ht="15.95" customHeight="1">
      <c r="A57" s="49" t="s">
        <v>12</v>
      </c>
      <c r="B57" s="38"/>
      <c r="C57" s="38"/>
      <c r="D57" s="38"/>
      <c r="E57" s="38"/>
      <c r="F57" s="38"/>
      <c r="G57" s="39"/>
      <c r="H57" s="14" t="s">
        <v>13</v>
      </c>
    </row>
    <row r="58" spans="1:8" s="1" customFormat="1" ht="15.95" customHeight="1">
      <c r="A58" s="34" t="s">
        <v>43</v>
      </c>
      <c r="B58" s="71">
        <v>0</v>
      </c>
      <c r="C58" s="72">
        <v>0</v>
      </c>
      <c r="D58" s="71">
        <v>1</v>
      </c>
      <c r="E58" s="71">
        <f t="shared" si="6"/>
        <v>1</v>
      </c>
      <c r="F58" s="72">
        <v>1</v>
      </c>
      <c r="G58" s="72">
        <v>1</v>
      </c>
      <c r="H58" s="29" t="s">
        <v>35</v>
      </c>
    </row>
    <row r="59" spans="1:8" s="1" customFormat="1" ht="15.95" customHeight="1">
      <c r="A59" s="34" t="s">
        <v>44</v>
      </c>
      <c r="B59" s="71">
        <v>0</v>
      </c>
      <c r="C59" s="72">
        <v>0</v>
      </c>
      <c r="D59" s="71">
        <v>1</v>
      </c>
      <c r="E59" s="71">
        <f t="shared" si="6"/>
        <v>1</v>
      </c>
      <c r="F59" s="72">
        <v>4</v>
      </c>
      <c r="G59" s="72">
        <v>4</v>
      </c>
      <c r="H59" s="29" t="s">
        <v>58</v>
      </c>
    </row>
    <row r="60" spans="1:8" s="1" customFormat="1" ht="15.95" customHeight="1">
      <c r="A60" s="34" t="s">
        <v>45</v>
      </c>
      <c r="B60" s="71">
        <v>0</v>
      </c>
      <c r="C60" s="72">
        <v>0</v>
      </c>
      <c r="D60" s="71">
        <v>1.1818181818181819</v>
      </c>
      <c r="E60" s="71">
        <f t="shared" si="6"/>
        <v>1.0909090909090911</v>
      </c>
      <c r="F60" s="72">
        <v>12.000000000000002</v>
      </c>
      <c r="G60" s="72">
        <v>11</v>
      </c>
      <c r="H60" s="29" t="s">
        <v>59</v>
      </c>
    </row>
    <row r="61" spans="1:8" s="1" customFormat="1" ht="15.95" customHeight="1">
      <c r="A61" s="34" t="s">
        <v>46</v>
      </c>
      <c r="B61" s="71">
        <v>3</v>
      </c>
      <c r="C61" s="72">
        <v>1</v>
      </c>
      <c r="D61" s="71">
        <v>1.826086956521739</v>
      </c>
      <c r="E61" s="71">
        <f t="shared" si="6"/>
        <v>1.4347826086956521</v>
      </c>
      <c r="F61" s="72">
        <v>33</v>
      </c>
      <c r="G61" s="72">
        <v>23</v>
      </c>
      <c r="H61" s="29" t="s">
        <v>60</v>
      </c>
    </row>
    <row r="62" spans="1:8" ht="15.95" customHeight="1">
      <c r="A62" s="34" t="s">
        <v>47</v>
      </c>
      <c r="B62" s="71">
        <v>3</v>
      </c>
      <c r="C62" s="72">
        <v>3</v>
      </c>
      <c r="D62" s="71">
        <v>2.4</v>
      </c>
      <c r="E62" s="71">
        <f t="shared" si="6"/>
        <v>3</v>
      </c>
      <c r="F62" s="72">
        <v>15</v>
      </c>
      <c r="G62" s="72">
        <v>5</v>
      </c>
      <c r="H62" s="29" t="s">
        <v>61</v>
      </c>
    </row>
    <row r="63" spans="1:8" ht="15.95" customHeight="1">
      <c r="A63" s="35" t="s">
        <v>48</v>
      </c>
      <c r="B63" s="71">
        <v>0</v>
      </c>
      <c r="C63" s="72">
        <v>0</v>
      </c>
      <c r="D63" s="71">
        <v>0</v>
      </c>
      <c r="E63" s="71">
        <v>0</v>
      </c>
      <c r="F63" s="72">
        <v>0</v>
      </c>
      <c r="G63" s="72">
        <v>0</v>
      </c>
      <c r="H63" s="29" t="s">
        <v>36</v>
      </c>
    </row>
    <row r="64" spans="1:8" ht="15.95" customHeight="1">
      <c r="A64" s="33" t="s">
        <v>68</v>
      </c>
      <c r="B64" s="80"/>
      <c r="C64" s="81"/>
      <c r="D64" s="82"/>
      <c r="E64" s="82"/>
      <c r="F64" s="72"/>
      <c r="G64" s="72"/>
      <c r="H64" s="28" t="s">
        <v>24</v>
      </c>
    </row>
    <row r="65" spans="1:8" ht="15.95" customHeight="1">
      <c r="A65" s="34" t="s">
        <v>43</v>
      </c>
      <c r="B65" s="71">
        <v>0</v>
      </c>
      <c r="C65" s="72">
        <v>0</v>
      </c>
      <c r="D65" s="71">
        <v>1</v>
      </c>
      <c r="E65" s="71">
        <f t="shared" si="6"/>
        <v>1</v>
      </c>
      <c r="F65" s="72">
        <v>1</v>
      </c>
      <c r="G65" s="72">
        <v>1</v>
      </c>
      <c r="H65" s="29" t="s">
        <v>35</v>
      </c>
    </row>
    <row r="66" spans="1:8" ht="15.95" customHeight="1">
      <c r="A66" s="34" t="s">
        <v>44</v>
      </c>
      <c r="B66" s="71">
        <v>1</v>
      </c>
      <c r="C66" s="72">
        <v>2</v>
      </c>
      <c r="D66" s="71">
        <v>1</v>
      </c>
      <c r="E66" s="71">
        <f t="shared" si="6"/>
        <v>1</v>
      </c>
      <c r="F66" s="72">
        <v>3</v>
      </c>
      <c r="G66" s="72">
        <v>3</v>
      </c>
      <c r="H66" s="29" t="s">
        <v>58</v>
      </c>
    </row>
    <row r="67" spans="1:8" ht="15.95" customHeight="1">
      <c r="A67" s="34" t="s">
        <v>45</v>
      </c>
      <c r="B67" s="71">
        <v>1</v>
      </c>
      <c r="C67" s="72">
        <v>1</v>
      </c>
      <c r="D67" s="71">
        <v>1.3076923076923075</v>
      </c>
      <c r="E67" s="71">
        <f t="shared" si="6"/>
        <v>2</v>
      </c>
      <c r="F67" s="72">
        <v>26</v>
      </c>
      <c r="G67" s="72">
        <v>13</v>
      </c>
      <c r="H67" s="29" t="s">
        <v>59</v>
      </c>
    </row>
    <row r="68" spans="1:8" ht="15.95" customHeight="1">
      <c r="A68" s="34" t="s">
        <v>46</v>
      </c>
      <c r="B68" s="71">
        <v>1</v>
      </c>
      <c r="C68" s="72">
        <v>2</v>
      </c>
      <c r="D68" s="71">
        <v>1.9791666666666667</v>
      </c>
      <c r="E68" s="71">
        <f t="shared" si="6"/>
        <v>1.5833333333333328</v>
      </c>
      <c r="F68" s="72">
        <v>75.999999999999972</v>
      </c>
      <c r="G68" s="72">
        <v>48</v>
      </c>
      <c r="H68" s="29" t="s">
        <v>60</v>
      </c>
    </row>
    <row r="69" spans="1:8" ht="15.95" customHeight="1">
      <c r="A69" s="34" t="s">
        <v>47</v>
      </c>
      <c r="B69" s="71">
        <v>2.7777777777777777</v>
      </c>
      <c r="C69" s="72">
        <v>9</v>
      </c>
      <c r="D69" s="71">
        <v>3.5869565217391304</v>
      </c>
      <c r="E69" s="71">
        <f t="shared" si="6"/>
        <v>2.7826086956521747</v>
      </c>
      <c r="F69" s="72">
        <v>128.00000000000003</v>
      </c>
      <c r="G69" s="72">
        <v>46</v>
      </c>
      <c r="H69" s="29" t="s">
        <v>61</v>
      </c>
    </row>
    <row r="70" spans="1:8" ht="15.95" customHeight="1">
      <c r="A70" s="35" t="s">
        <v>48</v>
      </c>
      <c r="B70" s="71">
        <v>7</v>
      </c>
      <c r="C70" s="72">
        <v>5</v>
      </c>
      <c r="D70" s="71">
        <v>7.3043478260869561</v>
      </c>
      <c r="E70" s="71">
        <f t="shared" si="6"/>
        <v>20.173913043478262</v>
      </c>
      <c r="F70" s="72">
        <v>464</v>
      </c>
      <c r="G70" s="72">
        <v>23</v>
      </c>
      <c r="H70" s="29" t="s">
        <v>36</v>
      </c>
    </row>
    <row r="71" spans="1:8" ht="15.95" customHeight="1">
      <c r="A71" s="33" t="s">
        <v>63</v>
      </c>
      <c r="B71" s="80"/>
      <c r="C71" s="81"/>
      <c r="D71" s="82"/>
      <c r="E71" s="82"/>
      <c r="F71" s="72"/>
      <c r="G71" s="72"/>
      <c r="H71" s="28" t="s">
        <v>64</v>
      </c>
    </row>
    <row r="72" spans="1:8" ht="15.95" customHeight="1">
      <c r="A72" s="34" t="s">
        <v>43</v>
      </c>
      <c r="B72" s="71">
        <v>0</v>
      </c>
      <c r="C72" s="72">
        <v>1</v>
      </c>
      <c r="D72" s="71">
        <v>0</v>
      </c>
      <c r="E72" s="71">
        <v>0</v>
      </c>
      <c r="F72" s="72">
        <v>0</v>
      </c>
      <c r="G72" s="72">
        <v>0</v>
      </c>
      <c r="H72" s="29" t="s">
        <v>35</v>
      </c>
    </row>
    <row r="73" spans="1:8" ht="15.95" customHeight="1">
      <c r="A73" s="34" t="s">
        <v>44</v>
      </c>
      <c r="B73" s="71">
        <v>0</v>
      </c>
      <c r="C73" s="72">
        <v>0</v>
      </c>
      <c r="D73" s="71">
        <v>1</v>
      </c>
      <c r="E73" s="71">
        <f t="shared" si="6"/>
        <v>1</v>
      </c>
      <c r="F73" s="72">
        <v>3</v>
      </c>
      <c r="G73" s="72">
        <v>3</v>
      </c>
      <c r="H73" s="29" t="s">
        <v>58</v>
      </c>
    </row>
    <row r="74" spans="1:8" ht="15.95" customHeight="1">
      <c r="A74" s="34" t="s">
        <v>45</v>
      </c>
      <c r="B74" s="71">
        <v>0</v>
      </c>
      <c r="C74" s="72">
        <v>0</v>
      </c>
      <c r="D74" s="71">
        <v>1.5714285714285714</v>
      </c>
      <c r="E74" s="71">
        <f t="shared" si="6"/>
        <v>1</v>
      </c>
      <c r="F74" s="72">
        <v>7</v>
      </c>
      <c r="G74" s="72">
        <v>7</v>
      </c>
      <c r="H74" s="29" t="s">
        <v>59</v>
      </c>
    </row>
    <row r="75" spans="1:8" ht="15.95" customHeight="1">
      <c r="A75" s="34" t="s">
        <v>46</v>
      </c>
      <c r="B75" s="71">
        <v>0</v>
      </c>
      <c r="C75" s="72">
        <v>0</v>
      </c>
      <c r="D75" s="71">
        <v>1.7307692307692304</v>
      </c>
      <c r="E75" s="71">
        <f t="shared" si="6"/>
        <v>1.2692307692307696</v>
      </c>
      <c r="F75" s="72">
        <v>33.000000000000007</v>
      </c>
      <c r="G75" s="72">
        <v>26</v>
      </c>
      <c r="H75" s="29" t="s">
        <v>60</v>
      </c>
    </row>
    <row r="76" spans="1:8" ht="15.95" customHeight="1">
      <c r="A76" s="34" t="s">
        <v>47</v>
      </c>
      <c r="B76" s="71">
        <v>0</v>
      </c>
      <c r="C76" s="72">
        <v>0</v>
      </c>
      <c r="D76" s="71">
        <v>2.4285714285714284</v>
      </c>
      <c r="E76" s="71">
        <f t="shared" si="6"/>
        <v>2.9999999999999996</v>
      </c>
      <c r="F76" s="72">
        <v>20.999999999999996</v>
      </c>
      <c r="G76" s="72">
        <v>7</v>
      </c>
      <c r="H76" s="29" t="s">
        <v>61</v>
      </c>
    </row>
    <row r="77" spans="1:8" ht="15.95" customHeight="1">
      <c r="A77" s="36" t="s">
        <v>48</v>
      </c>
      <c r="B77" s="83">
        <v>0</v>
      </c>
      <c r="C77" s="84">
        <v>0</v>
      </c>
      <c r="D77" s="83">
        <v>0</v>
      </c>
      <c r="E77" s="83">
        <v>0</v>
      </c>
      <c r="F77" s="84">
        <v>0</v>
      </c>
      <c r="G77" s="84">
        <v>0</v>
      </c>
      <c r="H77" s="30" t="s">
        <v>36</v>
      </c>
    </row>
    <row r="78" spans="1:8" s="1" customFormat="1" ht="15.95" customHeight="1">
      <c r="A78" s="12" t="s">
        <v>32</v>
      </c>
      <c r="B78" s="40"/>
      <c r="C78" s="41"/>
      <c r="D78" s="41"/>
      <c r="E78" s="41"/>
      <c r="F78" s="41"/>
      <c r="G78" s="42"/>
      <c r="H78" s="47" t="s">
        <v>31</v>
      </c>
    </row>
    <row r="79" spans="1:8" s="1" customFormat="1" ht="15.95" customHeight="1">
      <c r="A79" s="34" t="s">
        <v>43</v>
      </c>
      <c r="B79" s="71">
        <v>0</v>
      </c>
      <c r="C79" s="72">
        <v>0</v>
      </c>
      <c r="D79" s="71">
        <v>0</v>
      </c>
      <c r="E79" s="71">
        <v>0</v>
      </c>
      <c r="F79" s="72">
        <v>0</v>
      </c>
      <c r="G79" s="72">
        <v>0</v>
      </c>
      <c r="H79" s="29" t="s">
        <v>35</v>
      </c>
    </row>
    <row r="80" spans="1:8" s="1" customFormat="1" ht="15.95" customHeight="1">
      <c r="A80" s="34" t="s">
        <v>44</v>
      </c>
      <c r="B80" s="71">
        <v>1</v>
      </c>
      <c r="C80" s="72">
        <v>1</v>
      </c>
      <c r="D80" s="71">
        <v>0</v>
      </c>
      <c r="E80" s="71">
        <v>0</v>
      </c>
      <c r="F80" s="72">
        <v>0</v>
      </c>
      <c r="G80" s="72">
        <v>0</v>
      </c>
      <c r="H80" s="29" t="s">
        <v>58</v>
      </c>
    </row>
    <row r="81" spans="1:8" s="1" customFormat="1" ht="15.95" customHeight="1">
      <c r="A81" s="34" t="s">
        <v>45</v>
      </c>
      <c r="B81" s="71">
        <v>0</v>
      </c>
      <c r="C81" s="72">
        <v>0</v>
      </c>
      <c r="D81" s="71">
        <v>1</v>
      </c>
      <c r="E81" s="71">
        <f t="shared" ref="E81:E98" si="7">F81/G81</f>
        <v>1</v>
      </c>
      <c r="F81" s="72">
        <v>2</v>
      </c>
      <c r="G81" s="72">
        <v>2</v>
      </c>
      <c r="H81" s="29" t="s">
        <v>59</v>
      </c>
    </row>
    <row r="82" spans="1:8" s="1" customFormat="1" ht="15.95" customHeight="1">
      <c r="A82" s="34" t="s">
        <v>46</v>
      </c>
      <c r="B82" s="71">
        <v>0</v>
      </c>
      <c r="C82" s="72">
        <v>0</v>
      </c>
      <c r="D82" s="71">
        <v>1.6</v>
      </c>
      <c r="E82" s="71">
        <f t="shared" si="7"/>
        <v>1.6</v>
      </c>
      <c r="F82" s="72">
        <v>8</v>
      </c>
      <c r="G82" s="72">
        <v>5</v>
      </c>
      <c r="H82" s="29" t="s">
        <v>60</v>
      </c>
    </row>
    <row r="83" spans="1:8" s="1" customFormat="1" ht="15.95" customHeight="1">
      <c r="A83" s="34" t="s">
        <v>47</v>
      </c>
      <c r="B83" s="71">
        <v>2</v>
      </c>
      <c r="C83" s="72">
        <v>2</v>
      </c>
      <c r="D83" s="71">
        <v>3.6</v>
      </c>
      <c r="E83" s="71">
        <f t="shared" si="7"/>
        <v>3.9</v>
      </c>
      <c r="F83" s="72">
        <v>39</v>
      </c>
      <c r="G83" s="72">
        <v>10</v>
      </c>
      <c r="H83" s="29" t="s">
        <v>61</v>
      </c>
    </row>
    <row r="84" spans="1:8" s="1" customFormat="1" ht="15.95" customHeight="1">
      <c r="A84" s="35" t="s">
        <v>48</v>
      </c>
      <c r="B84" s="71">
        <v>5.666666666666667</v>
      </c>
      <c r="C84" s="72">
        <v>3</v>
      </c>
      <c r="D84" s="71">
        <v>0</v>
      </c>
      <c r="E84" s="71">
        <v>0</v>
      </c>
      <c r="F84" s="72">
        <v>0</v>
      </c>
      <c r="G84" s="72">
        <v>0</v>
      </c>
      <c r="H84" s="29" t="s">
        <v>36</v>
      </c>
    </row>
    <row r="85" spans="1:8" ht="15.95" customHeight="1">
      <c r="A85" s="33" t="s">
        <v>16</v>
      </c>
      <c r="B85" s="80"/>
      <c r="C85" s="81"/>
      <c r="D85" s="82"/>
      <c r="E85" s="82"/>
      <c r="F85" s="72"/>
      <c r="G85" s="72"/>
      <c r="H85" s="28" t="s">
        <v>17</v>
      </c>
    </row>
    <row r="86" spans="1:8" ht="15.95" customHeight="1">
      <c r="A86" s="34" t="s">
        <v>43</v>
      </c>
      <c r="B86" s="71">
        <v>0</v>
      </c>
      <c r="C86" s="72">
        <v>0</v>
      </c>
      <c r="D86" s="71">
        <v>1</v>
      </c>
      <c r="E86" s="71">
        <f t="shared" si="7"/>
        <v>1</v>
      </c>
      <c r="F86" s="72">
        <v>3</v>
      </c>
      <c r="G86" s="72">
        <v>3</v>
      </c>
      <c r="H86" s="29" t="s">
        <v>35</v>
      </c>
    </row>
    <row r="87" spans="1:8" ht="15.95" customHeight="1">
      <c r="A87" s="34" t="s">
        <v>44</v>
      </c>
      <c r="B87" s="71">
        <v>0</v>
      </c>
      <c r="C87" s="72">
        <v>1</v>
      </c>
      <c r="D87" s="71">
        <v>1</v>
      </c>
      <c r="E87" s="71">
        <f t="shared" si="7"/>
        <v>1</v>
      </c>
      <c r="F87" s="72">
        <v>7</v>
      </c>
      <c r="G87" s="72">
        <v>7</v>
      </c>
      <c r="H87" s="29" t="s">
        <v>58</v>
      </c>
    </row>
    <row r="88" spans="1:8" ht="15.95" customHeight="1">
      <c r="A88" s="34" t="s">
        <v>45</v>
      </c>
      <c r="B88" s="71">
        <v>0</v>
      </c>
      <c r="C88" s="72">
        <v>0</v>
      </c>
      <c r="D88" s="71">
        <v>1</v>
      </c>
      <c r="E88" s="71">
        <f t="shared" si="7"/>
        <v>1</v>
      </c>
      <c r="F88" s="72">
        <v>26</v>
      </c>
      <c r="G88" s="72">
        <v>26</v>
      </c>
      <c r="H88" s="29" t="s">
        <v>59</v>
      </c>
    </row>
    <row r="89" spans="1:8" ht="15.95" customHeight="1">
      <c r="A89" s="34" t="s">
        <v>46</v>
      </c>
      <c r="B89" s="71">
        <v>0.7142857142857143</v>
      </c>
      <c r="C89" s="72">
        <v>7</v>
      </c>
      <c r="D89" s="71">
        <v>1.6511627906976747</v>
      </c>
      <c r="E89" s="71">
        <f t="shared" si="7"/>
        <v>1.9069767441860466</v>
      </c>
      <c r="F89" s="72">
        <v>82</v>
      </c>
      <c r="G89" s="72">
        <v>43</v>
      </c>
      <c r="H89" s="29" t="s">
        <v>60</v>
      </c>
    </row>
    <row r="90" spans="1:8" s="1" customFormat="1" ht="15.95" customHeight="1">
      <c r="A90" s="34" t="s">
        <v>47</v>
      </c>
      <c r="B90" s="71">
        <v>1</v>
      </c>
      <c r="C90" s="72">
        <v>7</v>
      </c>
      <c r="D90" s="71">
        <v>2.8947368421052637</v>
      </c>
      <c r="E90" s="71">
        <f t="shared" si="7"/>
        <v>5.4736842105263168</v>
      </c>
      <c r="F90" s="72">
        <v>104.00000000000001</v>
      </c>
      <c r="G90" s="72">
        <v>19</v>
      </c>
      <c r="H90" s="29" t="s">
        <v>61</v>
      </c>
    </row>
    <row r="91" spans="1:8" s="1" customFormat="1" ht="15.95" customHeight="1">
      <c r="A91" s="35" t="s">
        <v>48</v>
      </c>
      <c r="B91" s="71">
        <v>1</v>
      </c>
      <c r="C91" s="72">
        <v>2</v>
      </c>
      <c r="D91" s="71">
        <v>5</v>
      </c>
      <c r="E91" s="71">
        <f t="shared" si="7"/>
        <v>12.5</v>
      </c>
      <c r="F91" s="72">
        <v>25</v>
      </c>
      <c r="G91" s="72">
        <v>2</v>
      </c>
      <c r="H91" s="29" t="s">
        <v>36</v>
      </c>
    </row>
    <row r="92" spans="1:8" s="1" customFormat="1" ht="15.95" customHeight="1">
      <c r="A92" s="33" t="s">
        <v>18</v>
      </c>
      <c r="B92" s="80"/>
      <c r="C92" s="81"/>
      <c r="D92" s="82"/>
      <c r="E92" s="82"/>
      <c r="F92" s="72"/>
      <c r="G92" s="72"/>
      <c r="H92" s="28" t="s">
        <v>66</v>
      </c>
    </row>
    <row r="93" spans="1:8" s="1" customFormat="1" ht="15.95" customHeight="1">
      <c r="A93" s="34" t="s">
        <v>43</v>
      </c>
      <c r="B93" s="71">
        <v>1</v>
      </c>
      <c r="C93" s="72">
        <v>1</v>
      </c>
      <c r="D93" s="71">
        <v>1</v>
      </c>
      <c r="E93" s="71">
        <f t="shared" si="7"/>
        <v>1</v>
      </c>
      <c r="F93" s="72">
        <v>5</v>
      </c>
      <c r="G93" s="72">
        <v>5</v>
      </c>
      <c r="H93" s="29" t="s">
        <v>35</v>
      </c>
    </row>
    <row r="94" spans="1:8" s="1" customFormat="1" ht="15.95" customHeight="1">
      <c r="A94" s="34" t="s">
        <v>44</v>
      </c>
      <c r="B94" s="71">
        <v>1</v>
      </c>
      <c r="C94" s="72">
        <v>1</v>
      </c>
      <c r="D94" s="71">
        <v>1</v>
      </c>
      <c r="E94" s="71">
        <f t="shared" si="7"/>
        <v>1</v>
      </c>
      <c r="F94" s="72">
        <v>20</v>
      </c>
      <c r="G94" s="72">
        <v>20</v>
      </c>
      <c r="H94" s="29" t="s">
        <v>58</v>
      </c>
    </row>
    <row r="95" spans="1:8" s="1" customFormat="1" ht="15.95" customHeight="1">
      <c r="A95" s="34" t="s">
        <v>45</v>
      </c>
      <c r="B95" s="71">
        <v>2</v>
      </c>
      <c r="C95" s="72">
        <v>1</v>
      </c>
      <c r="D95" s="71">
        <v>1.0491803278688525</v>
      </c>
      <c r="E95" s="71">
        <f t="shared" si="7"/>
        <v>1</v>
      </c>
      <c r="F95" s="72">
        <v>61</v>
      </c>
      <c r="G95" s="72">
        <v>61</v>
      </c>
      <c r="H95" s="29" t="s">
        <v>59</v>
      </c>
    </row>
    <row r="96" spans="1:8" s="1" customFormat="1" ht="15.95" customHeight="1">
      <c r="A96" s="34" t="s">
        <v>46</v>
      </c>
      <c r="B96" s="71">
        <v>2.5</v>
      </c>
      <c r="C96" s="72">
        <v>4</v>
      </c>
      <c r="D96" s="71">
        <v>2.0294117647058822</v>
      </c>
      <c r="E96" s="71">
        <f t="shared" si="7"/>
        <v>1.8970588235294117</v>
      </c>
      <c r="F96" s="72">
        <v>129</v>
      </c>
      <c r="G96" s="72">
        <v>68</v>
      </c>
      <c r="H96" s="29" t="s">
        <v>60</v>
      </c>
    </row>
    <row r="97" spans="1:10" s="1" customFormat="1" ht="15.95" customHeight="1">
      <c r="A97" s="34" t="s">
        <v>47</v>
      </c>
      <c r="B97" s="71">
        <v>2.8</v>
      </c>
      <c r="C97" s="72">
        <v>5</v>
      </c>
      <c r="D97" s="71">
        <v>2.9</v>
      </c>
      <c r="E97" s="71">
        <f t="shared" si="7"/>
        <v>3.8499999999999992</v>
      </c>
      <c r="F97" s="72">
        <v>76.999999999999986</v>
      </c>
      <c r="G97" s="72">
        <v>20</v>
      </c>
      <c r="H97" s="29" t="s">
        <v>61</v>
      </c>
    </row>
    <row r="98" spans="1:10" s="1" customFormat="1" ht="15.95" customHeight="1">
      <c r="A98" s="36" t="s">
        <v>48</v>
      </c>
      <c r="B98" s="83">
        <v>5.25</v>
      </c>
      <c r="C98" s="84">
        <v>4</v>
      </c>
      <c r="D98" s="83">
        <v>7.5</v>
      </c>
      <c r="E98" s="83">
        <f t="shared" si="7"/>
        <v>16.5</v>
      </c>
      <c r="F98" s="84">
        <v>33</v>
      </c>
      <c r="G98" s="84">
        <v>2</v>
      </c>
      <c r="H98" s="30" t="s">
        <v>36</v>
      </c>
      <c r="I98" s="63"/>
      <c r="J98" s="63"/>
    </row>
    <row r="99" spans="1:10" s="1" customFormat="1" ht="15.95" customHeight="1">
      <c r="A99" s="50" t="s">
        <v>51</v>
      </c>
      <c r="B99" s="43"/>
      <c r="C99" s="43"/>
      <c r="D99" s="43"/>
      <c r="E99" s="51" t="s">
        <v>67</v>
      </c>
      <c r="F99" s="51"/>
      <c r="G99" s="51"/>
      <c r="H99" s="51"/>
    </row>
    <row r="100" spans="1:10" ht="15.95" customHeight="1">
      <c r="A100" s="33" t="s">
        <v>62</v>
      </c>
      <c r="B100" s="48"/>
      <c r="C100" s="17"/>
      <c r="D100" s="25"/>
      <c r="E100" s="23"/>
      <c r="F100" s="24"/>
      <c r="G100" s="24"/>
      <c r="H100" s="28" t="s">
        <v>65</v>
      </c>
    </row>
    <row r="101" spans="1:10" ht="15.95" customHeight="1">
      <c r="A101" s="34" t="s">
        <v>43</v>
      </c>
      <c r="B101" s="71">
        <v>0</v>
      </c>
      <c r="C101" s="72">
        <v>0</v>
      </c>
      <c r="D101" s="71">
        <v>0</v>
      </c>
      <c r="E101" s="71">
        <v>0</v>
      </c>
      <c r="F101" s="72">
        <v>0</v>
      </c>
      <c r="G101" s="72">
        <v>0</v>
      </c>
      <c r="H101" s="29" t="s">
        <v>35</v>
      </c>
    </row>
    <row r="102" spans="1:10" ht="15.95" customHeight="1">
      <c r="A102" s="34" t="s">
        <v>44</v>
      </c>
      <c r="B102" s="71">
        <v>0</v>
      </c>
      <c r="C102" s="72">
        <v>0</v>
      </c>
      <c r="D102" s="71">
        <v>0</v>
      </c>
      <c r="E102" s="71">
        <v>0</v>
      </c>
      <c r="F102" s="72">
        <v>0</v>
      </c>
      <c r="G102" s="72">
        <v>0</v>
      </c>
      <c r="H102" s="29" t="s">
        <v>58</v>
      </c>
    </row>
    <row r="103" spans="1:10" ht="15.95" customHeight="1">
      <c r="A103" s="34" t="s">
        <v>45</v>
      </c>
      <c r="B103" s="71">
        <v>0</v>
      </c>
      <c r="C103" s="72">
        <v>0</v>
      </c>
      <c r="D103" s="71">
        <v>0</v>
      </c>
      <c r="E103" s="71">
        <v>0</v>
      </c>
      <c r="F103" s="72">
        <v>0</v>
      </c>
      <c r="G103" s="72">
        <v>0</v>
      </c>
      <c r="H103" s="29" t="s">
        <v>59</v>
      </c>
    </row>
    <row r="104" spans="1:10" ht="15.95" customHeight="1">
      <c r="A104" s="34" t="s">
        <v>46</v>
      </c>
      <c r="B104" s="71">
        <v>0</v>
      </c>
      <c r="C104" s="72">
        <v>0</v>
      </c>
      <c r="D104" s="71">
        <v>0</v>
      </c>
      <c r="E104" s="71">
        <v>0</v>
      </c>
      <c r="F104" s="72">
        <v>0</v>
      </c>
      <c r="G104" s="72">
        <v>0</v>
      </c>
      <c r="H104" s="29" t="s">
        <v>60</v>
      </c>
    </row>
    <row r="105" spans="1:10" ht="15.95" customHeight="1">
      <c r="A105" s="34" t="s">
        <v>47</v>
      </c>
      <c r="B105" s="71">
        <v>3.5</v>
      </c>
      <c r="C105" s="72">
        <v>2</v>
      </c>
      <c r="D105" s="71">
        <v>3</v>
      </c>
      <c r="E105" s="71">
        <v>3</v>
      </c>
      <c r="F105" s="72">
        <v>3</v>
      </c>
      <c r="G105" s="72">
        <v>1</v>
      </c>
      <c r="H105" s="29" t="s">
        <v>61</v>
      </c>
    </row>
    <row r="106" spans="1:10" ht="15.95" customHeight="1">
      <c r="A106" s="35" t="s">
        <v>48</v>
      </c>
      <c r="B106" s="71">
        <v>2.5</v>
      </c>
      <c r="C106" s="72">
        <v>2</v>
      </c>
      <c r="D106" s="71">
        <v>0</v>
      </c>
      <c r="E106" s="71">
        <v>0</v>
      </c>
      <c r="F106" s="72">
        <v>0</v>
      </c>
      <c r="G106" s="72">
        <v>0</v>
      </c>
      <c r="H106" s="29" t="s">
        <v>36</v>
      </c>
    </row>
    <row r="107" spans="1:10" s="1" customFormat="1" ht="15.95" customHeight="1">
      <c r="A107" s="33" t="s">
        <v>21</v>
      </c>
      <c r="B107" s="80"/>
      <c r="C107" s="81"/>
      <c r="D107" s="82"/>
      <c r="E107" s="82"/>
      <c r="F107" s="72"/>
      <c r="G107" s="72"/>
      <c r="H107" s="28" t="s">
        <v>20</v>
      </c>
    </row>
    <row r="108" spans="1:10" s="1" customFormat="1" ht="15.95" customHeight="1">
      <c r="A108" s="34" t="s">
        <v>43</v>
      </c>
      <c r="B108" s="71">
        <v>0</v>
      </c>
      <c r="C108" s="72">
        <v>0</v>
      </c>
      <c r="D108" s="71">
        <v>0</v>
      </c>
      <c r="E108" s="71">
        <v>0</v>
      </c>
      <c r="F108" s="72">
        <v>0</v>
      </c>
      <c r="G108" s="72">
        <v>0</v>
      </c>
      <c r="H108" s="29" t="s">
        <v>35</v>
      </c>
    </row>
    <row r="109" spans="1:10" s="1" customFormat="1" ht="15.95" customHeight="1">
      <c r="A109" s="34" t="s">
        <v>44</v>
      </c>
      <c r="B109" s="71">
        <v>0</v>
      </c>
      <c r="C109" s="72">
        <v>0</v>
      </c>
      <c r="D109" s="71">
        <v>0</v>
      </c>
      <c r="E109" s="71">
        <v>0</v>
      </c>
      <c r="F109" s="72">
        <v>0</v>
      </c>
      <c r="G109" s="72">
        <v>0</v>
      </c>
      <c r="H109" s="29" t="s">
        <v>58</v>
      </c>
    </row>
    <row r="110" spans="1:10" ht="15.95" customHeight="1">
      <c r="A110" s="34" t="s">
        <v>45</v>
      </c>
      <c r="B110" s="71">
        <v>0</v>
      </c>
      <c r="C110" s="72">
        <v>0</v>
      </c>
      <c r="D110" s="71">
        <v>1</v>
      </c>
      <c r="E110" s="71">
        <v>1</v>
      </c>
      <c r="F110" s="72">
        <v>2</v>
      </c>
      <c r="G110" s="72">
        <v>2</v>
      </c>
      <c r="H110" s="29" t="s">
        <v>59</v>
      </c>
    </row>
    <row r="111" spans="1:10" ht="15.95" customHeight="1">
      <c r="A111" s="34" t="s">
        <v>46</v>
      </c>
      <c r="B111" s="71">
        <v>0</v>
      </c>
      <c r="C111" s="72">
        <v>0</v>
      </c>
      <c r="D111" s="71">
        <v>1</v>
      </c>
      <c r="E111" s="71">
        <v>1</v>
      </c>
      <c r="F111" s="72">
        <v>1</v>
      </c>
      <c r="G111" s="72">
        <v>1</v>
      </c>
      <c r="H111" s="29" t="s">
        <v>60</v>
      </c>
    </row>
    <row r="112" spans="1:10" ht="15.95" customHeight="1">
      <c r="A112" s="34" t="s">
        <v>47</v>
      </c>
      <c r="B112" s="71">
        <v>0</v>
      </c>
      <c r="C112" s="72">
        <v>0</v>
      </c>
      <c r="D112" s="71">
        <v>0</v>
      </c>
      <c r="E112" s="71">
        <v>0</v>
      </c>
      <c r="F112" s="72">
        <v>0</v>
      </c>
      <c r="G112" s="72">
        <v>0</v>
      </c>
      <c r="H112" s="29" t="s">
        <v>61</v>
      </c>
    </row>
    <row r="113" spans="1:8" ht="15.95" customHeight="1">
      <c r="A113" s="36" t="s">
        <v>48</v>
      </c>
      <c r="B113" s="83">
        <v>0</v>
      </c>
      <c r="C113" s="84">
        <v>0</v>
      </c>
      <c r="D113" s="83">
        <v>0</v>
      </c>
      <c r="E113" s="83">
        <v>0</v>
      </c>
      <c r="F113" s="84">
        <v>0</v>
      </c>
      <c r="G113" s="84">
        <v>0</v>
      </c>
      <c r="H113" s="30" t="s">
        <v>36</v>
      </c>
    </row>
  </sheetData>
  <mergeCells count="16">
    <mergeCell ref="I98:J98"/>
    <mergeCell ref="A1:H1"/>
    <mergeCell ref="A2:H3"/>
    <mergeCell ref="A5:A7"/>
    <mergeCell ref="A30:H31"/>
    <mergeCell ref="A29:H29"/>
    <mergeCell ref="A4:H4"/>
    <mergeCell ref="H5:H7"/>
    <mergeCell ref="E99:H99"/>
    <mergeCell ref="F5:G5"/>
    <mergeCell ref="D5:E5"/>
    <mergeCell ref="A32:H32"/>
    <mergeCell ref="F33:G33"/>
    <mergeCell ref="D33:E33"/>
    <mergeCell ref="H33:H35"/>
    <mergeCell ref="A33:A35"/>
  </mergeCells>
  <phoneticPr fontId="0" type="noConversion"/>
  <printOptions horizontalCentered="1"/>
  <pageMargins left="0.27559055118110237" right="0.27559055118110237" top="0.59055118110236227" bottom="0.59055118110236227" header="0.39370078740157483" footer="0.39370078740157483"/>
  <pageSetup paperSize="9" firstPageNumber="58" orientation="landscape" useFirstPageNumber="1" horizontalDpi="4294967292" r:id="rId1"/>
  <headerFooter alignWithMargins="0">
    <oddHeader>&amp;L&amp;8PCBS: Building Licenses Statistics, Second &amp;&amp; Third Quarter 2014&amp;R&amp;1ج        &amp;8PCBS:&amp;10 &amp;8إحصاءات رخص الابنية، الربع الثاني والثالث 2014</oddHeader>
    <oddFooter>&amp;C&amp;"+,Regular"&amp;P</oddFooter>
  </headerFooter>
  <rowBreaks count="4" manualBreakCount="4">
    <brk id="28" max="7" man="1"/>
    <brk id="56" max="7" man="1"/>
    <brk id="77" max="7" man="1"/>
    <brk id="9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7" sqref="B17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2014-11-27T10:51:28Z</cp:lastPrinted>
  <dcterms:created xsi:type="dcterms:W3CDTF">2011-08-15T06:15:30Z</dcterms:created>
  <dcterms:modified xsi:type="dcterms:W3CDTF">2014-11-27T10:51:44Z</dcterms:modified>
</cp:coreProperties>
</file>