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Area" localSheetId="0">Sheet1!$A$1:$O$86</definedName>
    <definedName name="_xlnm.Print_Titles" localSheetId="0">Sheet1!$31:$39</definedName>
  </definedNames>
  <calcPr calcId="125725"/>
</workbook>
</file>

<file path=xl/calcChain.xml><?xml version="1.0" encoding="utf-8"?>
<calcChain xmlns="http://schemas.openxmlformats.org/spreadsheetml/2006/main">
  <c r="G19" i="1"/>
  <c r="G11" s="1"/>
  <c r="F11"/>
  <c r="F12"/>
  <c r="F13"/>
  <c r="H12"/>
  <c r="H11"/>
  <c r="B19"/>
  <c r="C19"/>
  <c r="D19"/>
  <c r="E19"/>
  <c r="F19"/>
  <c r="H19"/>
  <c r="I19"/>
  <c r="J19"/>
  <c r="K19"/>
  <c r="L19"/>
  <c r="M19"/>
  <c r="B20"/>
  <c r="C20"/>
  <c r="D20"/>
  <c r="E20"/>
  <c r="F20"/>
  <c r="G20"/>
  <c r="H20"/>
  <c r="I20"/>
  <c r="J20"/>
  <c r="K20"/>
  <c r="L20"/>
  <c r="M20"/>
  <c r="B21"/>
  <c r="C21"/>
  <c r="D21"/>
  <c r="E21"/>
  <c r="F21"/>
  <c r="G21"/>
  <c r="H21"/>
  <c r="I21"/>
  <c r="J21"/>
  <c r="K21"/>
  <c r="L21"/>
  <c r="M21"/>
  <c r="N20"/>
  <c r="N21"/>
  <c r="N19"/>
  <c r="B15"/>
  <c r="C15"/>
  <c r="D15"/>
  <c r="E15"/>
  <c r="F15"/>
  <c r="G15"/>
  <c r="H15"/>
  <c r="I15"/>
  <c r="J15"/>
  <c r="K15"/>
  <c r="L15"/>
  <c r="M15"/>
  <c r="B16"/>
  <c r="C16"/>
  <c r="D16"/>
  <c r="E16"/>
  <c r="F16"/>
  <c r="G16"/>
  <c r="G12" s="1"/>
  <c r="H16"/>
  <c r="I16"/>
  <c r="J16"/>
  <c r="K16"/>
  <c r="L16"/>
  <c r="M16"/>
  <c r="B17"/>
  <c r="C17"/>
  <c r="D17"/>
  <c r="E17"/>
  <c r="F17"/>
  <c r="G17"/>
  <c r="G13" s="1"/>
  <c r="H17"/>
  <c r="H13" s="1"/>
  <c r="I17"/>
  <c r="J17"/>
  <c r="K17"/>
  <c r="L17"/>
  <c r="M17"/>
  <c r="N16"/>
  <c r="N17"/>
  <c r="N15"/>
</calcChain>
</file>

<file path=xl/sharedStrings.xml><?xml version="1.0" encoding="utf-8"?>
<sst xmlns="http://schemas.openxmlformats.org/spreadsheetml/2006/main" count="216" uniqueCount="80">
  <si>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</si>
  <si>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</si>
  <si>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</si>
  <si>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</si>
  <si>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</si>
  <si>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</si>
  <si>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</si>
  <si>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</si>
  <si>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</si>
  <si>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</si>
  <si>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</si>
  <si>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</si>
  <si>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</si>
  <si>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</si>
  <si>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</si>
  <si>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</si>
  <si>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</si>
  <si>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*بالنسبة للأسوار تمثل الطول بالألف متر طولي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</si>
  <si>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</si>
  <si>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</si>
  <si>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</si>
  <si>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</si>
  <si>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</si>
  <si>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</si>
  <si>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</si>
  <si>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</si>
  <si>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</si>
  <si>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</si>
  <si>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</si>
  <si>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</si>
  <si>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</si>
  <si>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</si>
  <si>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</si>
  <si>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</si>
  <si>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</si>
  <si>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</si>
  <si>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</si>
  <si>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</si>
  <si>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</si>
  <si>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</si>
  <si>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بيت لحم</t>
  </si>
  <si>
    <t>الخليل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</si>
  <si>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</si>
  <si>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</si>
  <si>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</si>
  <si>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</si>
  <si>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</si>
  <si>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</si>
  <si>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</si>
  <si>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</si>
  <si>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</si>
  <si>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</si>
  <si>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القدس**</t>
  </si>
  <si>
    <t>Jerusalem**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</si>
  <si>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</si>
  <si>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</si>
  <si>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</si>
  <si>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</si>
  <si>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</si>
  <si>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</si>
  <si>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</si>
  <si>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</si>
  <si>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</si>
  <si>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</si>
  <si>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</si>
  <si>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</si>
  <si>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</si>
  <si>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</si>
  <si>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</si>
  <si>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</si>
  <si>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</si>
  <si>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</si>
  <si>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</si>
  <si>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المنطقة/ المحافظة</t>
  </si>
  <si>
    <t xml:space="preserve"> Governorate</t>
  </si>
  <si>
    <t>Governorate</t>
  </si>
  <si>
    <t xml:space="preserve">جدول 2-1: رخص الأبنية الصادرة في فلسطين حسب استخدام المبنى والمحافظة، الربع الثالث 2014 </t>
  </si>
  <si>
    <t>Table 2-1: Building Licenses Issued in Palestine by Utilization and Governorate, Third Quarter 2014</t>
  </si>
  <si>
    <t xml:space="preserve">جدول 2-1 (تابع): رخص الأبنية الصادرة في فلسطين حسب استخدام المبنى والمحافظة، الربع الثالث 2014 </t>
  </si>
  <si>
    <t>Table 2-1 (Cont.): Building Licenses Issued in Palestine by Utilization and Governorate, Third Quarter 2014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</si>
</sst>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##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2">
    <xf numFmtId="0" fontId="0" fillId="0" borderId="0" xfId="0"/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" fontId="11" fillId="0" borderId="10" xfId="0" applyNumberFormat="1" applyFont="1" applyBorder="1" applyAlignment="1">
      <alignment horizontal="center" vertical="top" wrapText="1"/>
    </xf>
    <xf numFmtId="164" fontId="11" fillId="0" borderId="10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5" fillId="0" borderId="5" xfId="0" applyFont="1" applyBorder="1" applyAlignment="1">
      <alignment horizontal="left" vertical="top" indent="1"/>
    </xf>
    <xf numFmtId="0" fontId="15" fillId="0" borderId="2" xfId="0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2"/>
    </xf>
    <xf numFmtId="1" fontId="13" fillId="0" borderId="2" xfId="0" applyNumberFormat="1" applyFont="1" applyBorder="1" applyAlignment="1">
      <alignment horizontal="left" vertical="top" indent="2"/>
    </xf>
    <xf numFmtId="0" fontId="13" fillId="0" borderId="5" xfId="0" applyFont="1" applyBorder="1" applyAlignment="1">
      <alignment horizontal="left" vertical="top" indent="1"/>
    </xf>
    <xf numFmtId="1" fontId="11" fillId="0" borderId="11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3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11" fillId="0" borderId="0" xfId="0" applyNumberFormat="1" applyFont="1" applyBorder="1" applyAlignment="1">
      <alignment vertical="top"/>
    </xf>
    <xf numFmtId="164" fontId="11" fillId="0" borderId="0" xfId="0" applyNumberFormat="1" applyFont="1" applyBorder="1" applyAlignment="1">
      <alignment vertical="top"/>
    </xf>
    <xf numFmtId="1" fontId="11" fillId="0" borderId="0" xfId="0" applyNumberFormat="1" applyFont="1" applyBorder="1" applyAlignment="1">
      <alignment vertical="top"/>
    </xf>
    <xf numFmtId="164" fontId="0" fillId="0" borderId="0" xfId="0" applyNumberFormat="1"/>
    <xf numFmtId="1" fontId="0" fillId="0" borderId="0" xfId="0" applyNumberFormat="1"/>
    <xf numFmtId="164" fontId="11" fillId="0" borderId="5" xfId="0" applyNumberFormat="1" applyFont="1" applyBorder="1" applyAlignment="1">
      <alignment horizontal="right" indent="1"/>
    </xf>
    <xf numFmtId="1" fontId="11" fillId="0" borderId="7" xfId="0" applyNumberFormat="1" applyFont="1" applyBorder="1" applyAlignment="1">
      <alignment horizontal="right" indent="1"/>
    </xf>
    <xf numFmtId="164" fontId="11" fillId="0" borderId="7" xfId="0" applyNumberFormat="1" applyFont="1" applyBorder="1" applyAlignment="1">
      <alignment horizontal="right" indent="1"/>
    </xf>
    <xf numFmtId="165" fontId="11" fillId="0" borderId="7" xfId="0" applyNumberFormat="1" applyFont="1" applyBorder="1" applyAlignment="1">
      <alignment horizontal="right" indent="1"/>
    </xf>
    <xf numFmtId="3" fontId="11" fillId="0" borderId="7" xfId="0" applyNumberFormat="1" applyFont="1" applyBorder="1" applyAlignment="1">
      <alignment horizontal="right" indent="1"/>
    </xf>
    <xf numFmtId="3" fontId="11" fillId="0" borderId="6" xfId="0" applyNumberFormat="1" applyFont="1" applyBorder="1" applyAlignment="1">
      <alignment horizontal="right" indent="1"/>
    </xf>
    <xf numFmtId="3" fontId="13" fillId="0" borderId="5" xfId="0" applyNumberFormat="1" applyFont="1" applyBorder="1" applyAlignment="1">
      <alignment horizontal="right" indent="1"/>
    </xf>
    <xf numFmtId="3" fontId="13" fillId="0" borderId="7" xfId="0" applyNumberFormat="1" applyFont="1" applyBorder="1" applyAlignment="1">
      <alignment horizontal="right" indent="1"/>
    </xf>
    <xf numFmtId="3" fontId="13" fillId="0" borderId="6" xfId="0" applyNumberFormat="1" applyFont="1" applyBorder="1" applyAlignment="1">
      <alignment horizontal="right" indent="1"/>
    </xf>
    <xf numFmtId="0" fontId="11" fillId="0" borderId="0" xfId="0" applyFont="1" applyBorder="1" applyAlignment="1">
      <alignment horizontal="left" vertical="top" indent="1"/>
    </xf>
    <xf numFmtId="0" fontId="11" fillId="0" borderId="11" xfId="0" applyFont="1" applyBorder="1" applyAlignment="1">
      <alignment horizontal="left" vertical="top" indent="2"/>
    </xf>
    <xf numFmtId="1" fontId="11" fillId="0" borderId="11" xfId="0" applyNumberFormat="1" applyFont="1" applyBorder="1" applyAlignment="1">
      <alignment horizontal="left" vertical="top" indent="2"/>
    </xf>
    <xf numFmtId="1" fontId="11" fillId="0" borderId="8" xfId="0" applyNumberFormat="1" applyFont="1" applyBorder="1" applyAlignment="1">
      <alignment horizontal="left" vertical="top" indent="2"/>
    </xf>
    <xf numFmtId="0" fontId="13" fillId="0" borderId="11" xfId="0" applyFont="1" applyBorder="1" applyAlignment="1">
      <alignment horizontal="left" vertical="top" indent="1"/>
    </xf>
    <xf numFmtId="1" fontId="13" fillId="0" borderId="11" xfId="0" applyNumberFormat="1" applyFont="1" applyBorder="1" applyAlignment="1">
      <alignment horizontal="left" vertical="top" indent="1"/>
    </xf>
    <xf numFmtId="164" fontId="21" fillId="0" borderId="2" xfId="0" applyNumberFormat="1" applyFont="1" applyBorder="1" applyAlignment="1">
      <alignment horizontal="right" vertical="top" indent="1"/>
    </xf>
    <xf numFmtId="166" fontId="21" fillId="0" borderId="0" xfId="0" applyNumberFormat="1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3" fontId="13" fillId="0" borderId="0" xfId="0" applyNumberFormat="1" applyFont="1" applyBorder="1" applyAlignment="1">
      <alignment horizontal="right" vertical="top" indent="1"/>
    </xf>
    <xf numFmtId="3" fontId="13" fillId="0" borderId="1" xfId="0" applyNumberFormat="1" applyFont="1" applyBorder="1" applyAlignment="1">
      <alignment horizontal="right" vertical="top" indent="1"/>
    </xf>
    <xf numFmtId="165" fontId="20" fillId="0" borderId="2" xfId="0" applyNumberFormat="1" applyFont="1" applyBorder="1" applyAlignment="1">
      <alignment horizontal="right" vertical="top" indent="1"/>
    </xf>
    <xf numFmtId="1" fontId="13" fillId="0" borderId="0" xfId="0" applyNumberFormat="1" applyFont="1" applyBorder="1" applyAlignment="1">
      <alignment horizontal="right" vertical="top" indent="1"/>
    </xf>
    <xf numFmtId="165" fontId="20" fillId="0" borderId="0" xfId="0" applyNumberFormat="1" applyFont="1" applyBorder="1" applyAlignment="1">
      <alignment horizontal="right" vertical="top" indent="1"/>
    </xf>
    <xf numFmtId="165" fontId="19" fillId="0" borderId="2" xfId="0" applyNumberFormat="1" applyFont="1" applyBorder="1" applyAlignment="1">
      <alignment horizontal="right" vertical="top" indent="1"/>
    </xf>
    <xf numFmtId="1" fontId="11" fillId="0" borderId="0" xfId="0" applyNumberFormat="1" applyFont="1" applyBorder="1" applyAlignment="1">
      <alignment horizontal="right" vertical="top" indent="1"/>
    </xf>
    <xf numFmtId="165" fontId="19" fillId="0" borderId="0" xfId="0" applyNumberFormat="1" applyFont="1" applyBorder="1" applyAlignment="1">
      <alignment horizontal="right" vertical="top" indent="1"/>
    </xf>
    <xf numFmtId="3" fontId="11" fillId="0" borderId="0" xfId="0" applyNumberFormat="1" applyFont="1" applyBorder="1" applyAlignment="1">
      <alignment horizontal="right" vertical="top" indent="1"/>
    </xf>
    <xf numFmtId="164" fontId="22" fillId="0" borderId="2" xfId="0" applyNumberFormat="1" applyFont="1" applyBorder="1" applyAlignment="1">
      <alignment horizontal="right" vertical="top" indent="1"/>
    </xf>
    <xf numFmtId="166" fontId="22" fillId="0" borderId="0" xfId="0" applyNumberFormat="1" applyFont="1" applyBorder="1" applyAlignment="1">
      <alignment horizontal="right" vertical="top" indent="1"/>
    </xf>
    <xf numFmtId="164" fontId="22" fillId="0" borderId="0" xfId="0" applyNumberFormat="1" applyFont="1" applyBorder="1" applyAlignment="1">
      <alignment horizontal="right" vertical="top" indent="1"/>
    </xf>
    <xf numFmtId="165" fontId="11" fillId="0" borderId="2" xfId="0" applyNumberFormat="1" applyFont="1" applyBorder="1" applyAlignment="1">
      <alignment horizontal="right" vertical="top" indent="1"/>
    </xf>
    <xf numFmtId="165" fontId="11" fillId="0" borderId="0" xfId="0" applyNumberFormat="1" applyFont="1" applyBorder="1" applyAlignment="1">
      <alignment horizontal="right" vertical="top" indent="1"/>
    </xf>
    <xf numFmtId="165" fontId="13" fillId="0" borderId="0" xfId="0" applyNumberFormat="1" applyFont="1" applyBorder="1" applyAlignment="1">
      <alignment horizontal="right" vertical="top" indent="1"/>
    </xf>
    <xf numFmtId="164" fontId="22" fillId="0" borderId="3" xfId="0" applyNumberFormat="1" applyFont="1" applyBorder="1" applyAlignment="1">
      <alignment horizontal="right" vertical="top" indent="1"/>
    </xf>
    <xf numFmtId="166" fontId="22" fillId="0" borderId="9" xfId="0" applyNumberFormat="1" applyFont="1" applyBorder="1" applyAlignment="1">
      <alignment horizontal="right" vertical="top" indent="1"/>
    </xf>
    <xf numFmtId="164" fontId="22" fillId="0" borderId="9" xfId="0" applyNumberFormat="1" applyFont="1" applyBorder="1" applyAlignment="1">
      <alignment horizontal="right" vertical="top" indent="1"/>
    </xf>
    <xf numFmtId="3" fontId="11" fillId="0" borderId="9" xfId="0" applyNumberFormat="1" applyFont="1" applyBorder="1" applyAlignment="1">
      <alignment horizontal="right" vertical="top" indent="1"/>
    </xf>
    <xf numFmtId="164" fontId="21" fillId="0" borderId="9" xfId="0" applyNumberFormat="1" applyFont="1" applyBorder="1" applyAlignment="1">
      <alignment horizontal="right" vertical="top" indent="1"/>
    </xf>
    <xf numFmtId="3" fontId="13" fillId="0" borderId="4" xfId="0" applyNumberFormat="1" applyFont="1" applyBorder="1" applyAlignment="1">
      <alignment horizontal="right" vertical="top" indent="1"/>
    </xf>
    <xf numFmtId="0" fontId="9" fillId="0" borderId="6" xfId="0" applyFont="1" applyBorder="1" applyAlignment="1">
      <alignment horizontal="right" indent="1"/>
    </xf>
    <xf numFmtId="0" fontId="18" fillId="0" borderId="1" xfId="0" applyFont="1" applyBorder="1" applyAlignment="1">
      <alignment horizontal="right" indent="2"/>
    </xf>
    <xf numFmtId="1" fontId="18" fillId="0" borderId="1" xfId="0" applyNumberFormat="1" applyFont="1" applyBorder="1" applyAlignment="1">
      <alignment horizontal="right" indent="2"/>
    </xf>
    <xf numFmtId="0" fontId="9" fillId="0" borderId="1" xfId="0" applyFont="1" applyBorder="1" applyAlignment="1">
      <alignment horizontal="right" indent="1"/>
    </xf>
    <xf numFmtId="0" fontId="5" fillId="0" borderId="1" xfId="0" applyFont="1" applyBorder="1" applyAlignment="1">
      <alignment horizontal="right" indent="2"/>
    </xf>
    <xf numFmtId="1" fontId="5" fillId="0" borderId="1" xfId="0" applyNumberFormat="1" applyFont="1" applyBorder="1" applyAlignment="1">
      <alignment horizontal="right" indent="2"/>
    </xf>
    <xf numFmtId="1" fontId="5" fillId="0" borderId="4" xfId="0" applyNumberFormat="1" applyFont="1" applyBorder="1" applyAlignment="1">
      <alignment horizontal="right" indent="2"/>
    </xf>
    <xf numFmtId="0" fontId="5" fillId="0" borderId="11" xfId="0" applyFont="1" applyBorder="1" applyAlignment="1">
      <alignment horizontal="right" indent="2"/>
    </xf>
    <xf numFmtId="1" fontId="5" fillId="0" borderId="11" xfId="0" applyNumberFormat="1" applyFont="1" applyBorder="1" applyAlignment="1">
      <alignment horizontal="right" indent="2"/>
    </xf>
    <xf numFmtId="0" fontId="9" fillId="0" borderId="11" xfId="0" applyFont="1" applyBorder="1" applyAlignment="1">
      <alignment horizontal="right" indent="1"/>
    </xf>
    <xf numFmtId="0" fontId="17" fillId="0" borderId="11" xfId="0" applyFont="1" applyBorder="1" applyAlignment="1">
      <alignment horizontal="right" indent="2"/>
    </xf>
    <xf numFmtId="1" fontId="17" fillId="0" borderId="11" xfId="0" applyNumberFormat="1" applyFont="1" applyBorder="1" applyAlignment="1">
      <alignment horizontal="right" indent="2"/>
    </xf>
    <xf numFmtId="1" fontId="5" fillId="0" borderId="8" xfId="0" applyNumberFormat="1" applyFont="1" applyBorder="1" applyAlignment="1">
      <alignment horizontal="right" indent="2"/>
    </xf>
    <xf numFmtId="1" fontId="16" fillId="0" borderId="11" xfId="0" applyNumberFormat="1" applyFont="1" applyBorder="1" applyAlignment="1">
      <alignment horizontal="right" indent="1"/>
    </xf>
    <xf numFmtId="165" fontId="5" fillId="0" borderId="10" xfId="0" applyNumberFormat="1" applyFont="1" applyBorder="1" applyAlignment="1">
      <alignment horizontal="center" vertical="top" wrapText="1"/>
    </xf>
    <xf numFmtId="165" fontId="5" fillId="0" borderId="11" xfId="0" applyNumberFormat="1" applyFont="1" applyBorder="1" applyAlignment="1">
      <alignment horizontal="center" vertical="top" wrapText="1"/>
    </xf>
    <xf numFmtId="165" fontId="9" fillId="0" borderId="10" xfId="0" applyNumberFormat="1" applyFont="1" applyBorder="1" applyAlignment="1">
      <alignment horizontal="center" vertical="top" wrapText="1"/>
    </xf>
    <xf numFmtId="165" fontId="9" fillId="0" borderId="11" xfId="0" applyNumberFormat="1" applyFont="1" applyBorder="1" applyAlignment="1">
      <alignment horizontal="center" vertical="top" wrapText="1"/>
    </xf>
    <xf numFmtId="3" fontId="5" fillId="0" borderId="10" xfId="0" applyNumberFormat="1" applyFont="1" applyBorder="1" applyAlignment="1">
      <alignment horizontal="center" vertical="top" wrapText="1"/>
    </xf>
    <xf numFmtId="3" fontId="5" fillId="0" borderId="1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top" indent="1"/>
    </xf>
    <xf numFmtId="0" fontId="5" fillId="0" borderId="0" xfId="0" applyFont="1" applyBorder="1" applyAlignment="1">
      <alignment horizontal="right" vertical="top" indent="1" readingOrder="2"/>
    </xf>
    <xf numFmtId="3" fontId="9" fillId="0" borderId="10" xfId="0" applyNumberFormat="1" applyFont="1" applyBorder="1" applyAlignment="1">
      <alignment horizontal="center" vertical="top" wrapText="1"/>
    </xf>
    <xf numFmtId="3" fontId="9" fillId="0" borderId="11" xfId="0" applyNumberFormat="1" applyFont="1" applyBorder="1" applyAlignment="1">
      <alignment horizontal="center" vertical="top" wrapText="1"/>
    </xf>
    <xf numFmtId="164" fontId="11" fillId="0" borderId="8" xfId="0" applyNumberFormat="1" applyFont="1" applyBorder="1" applyAlignment="1">
      <alignment horizontal="center" vertical="top"/>
    </xf>
    <xf numFmtId="164" fontId="5" fillId="0" borderId="1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right" vertical="top" indent="1" readingOrder="2"/>
    </xf>
    <xf numFmtId="0" fontId="13" fillId="0" borderId="3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164" fontId="9" fillId="0" borderId="7" xfId="0" applyNumberFormat="1" applyFont="1" applyBorder="1" applyAlignment="1">
      <alignment horizontal="center" vertical="top"/>
    </xf>
    <xf numFmtId="164" fontId="9" fillId="0" borderId="6" xfId="0" applyNumberFormat="1" applyFont="1" applyBorder="1" applyAlignment="1">
      <alignment horizontal="center" vertical="top"/>
    </xf>
    <xf numFmtId="1" fontId="13" fillId="0" borderId="3" xfId="0" applyNumberFormat="1" applyFont="1" applyBorder="1" applyAlignment="1">
      <alignment horizontal="center" vertical="top"/>
    </xf>
    <xf numFmtId="1" fontId="13" fillId="0" borderId="9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center" vertical="top"/>
    </xf>
    <xf numFmtId="165" fontId="11" fillId="0" borderId="11" xfId="0" applyNumberFormat="1" applyFont="1" applyBorder="1" applyAlignment="1">
      <alignment horizontal="center" vertical="top" wrapText="1"/>
    </xf>
    <xf numFmtId="1" fontId="9" fillId="0" borderId="5" xfId="0" applyNumberFormat="1" applyFont="1" applyBorder="1" applyAlignment="1">
      <alignment horizontal="center" vertical="top"/>
    </xf>
    <xf numFmtId="1" fontId="9" fillId="0" borderId="7" xfId="0" applyNumberFormat="1" applyFont="1" applyBorder="1" applyAlignment="1">
      <alignment horizontal="center" vertical="top"/>
    </xf>
    <xf numFmtId="1" fontId="9" fillId="0" borderId="6" xfId="0" applyNumberFormat="1" applyFont="1" applyBorder="1" applyAlignment="1">
      <alignment horizontal="center" vertical="top"/>
    </xf>
    <xf numFmtId="3" fontId="11" fillId="0" borderId="11" xfId="0" applyNumberFormat="1" applyFont="1" applyBorder="1" applyAlignment="1">
      <alignment horizontal="center" vertical="top" wrapText="1"/>
    </xf>
    <xf numFmtId="3" fontId="13" fillId="0" borderId="11" xfId="0" applyNumberFormat="1" applyFont="1" applyBorder="1" applyAlignment="1">
      <alignment horizontal="center" vertical="top" wrapText="1"/>
    </xf>
    <xf numFmtId="165" fontId="13" fillId="0" borderId="11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top"/>
    </xf>
    <xf numFmtId="164" fontId="13" fillId="0" borderId="9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3"/>
  <sheetViews>
    <sheetView tabSelected="1" view="pageBreakPreview" topLeftCell="A10" zoomScaleNormal="100" zoomScaleSheetLayoutView="100" workbookViewId="0">
      <selection sqref="A1:O30"/>
    </sheetView>
  </sheetViews>
  <sheetFormatPr defaultRowHeight="12.75"/>
  <cols>
    <col min="1" max="1" width="21.28515625" style="3" customWidth="1"/>
    <col min="2" max="2" width="12.5703125" style="4" customWidth="1"/>
    <col min="3" max="3" width="7.42578125" style="5" customWidth="1"/>
    <col min="4" max="4" width="12.7109375" style="4" customWidth="1"/>
    <col min="5" max="5" width="7" style="5" customWidth="1"/>
    <col min="6" max="6" width="7.85546875" style="18" customWidth="1"/>
    <col min="7" max="7" width="8" style="18" customWidth="1"/>
    <col min="8" max="8" width="7.140625" style="18" customWidth="1"/>
    <col min="9" max="9" width="9.5703125" style="17" customWidth="1"/>
    <col min="10" max="10" width="8.28515625" style="17" customWidth="1"/>
    <col min="11" max="11" width="8.140625" style="17" customWidth="1"/>
    <col min="12" max="12" width="10.85546875" style="17" customWidth="1"/>
    <col min="13" max="13" width="8.42578125" style="17" customWidth="1"/>
    <col min="14" max="14" width="7" style="17" customWidth="1"/>
    <col min="15" max="15" width="13.28515625" style="3" customWidth="1"/>
    <col min="29" max="16384" width="9.140625" style="3"/>
  </cols>
  <sheetData>
    <row r="1" spans="1:15" ht="14.25" customHeight="1">
      <c r="A1" s="119" t="s">
        <v>76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5" ht="14.25" customHeight="1">
      <c r="A2" s="120" t="s">
        <v>77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</row>
    <row r="3" spans="1:15" ht="3" customHeight="1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15.75" customHeight="1">
      <c r="A4" s="93" t="s">
        <v>74</v>
      </c>
      <c r="B4" s="96" t="s">
        <v>0</v>
      </c>
      <c r="C4" s="97"/>
      <c r="D4" s="97"/>
      <c r="E4" s="98"/>
      <c r="F4" s="99" t="s">
        <v>62</v>
      </c>
      <c r="G4" s="100"/>
      <c r="H4" s="101"/>
      <c r="I4" s="106" t="s">
        <v>1</v>
      </c>
      <c r="J4" s="107"/>
      <c r="K4" s="107"/>
      <c r="L4" s="107"/>
      <c r="M4" s="107"/>
      <c r="N4" s="108"/>
      <c r="O4" s="116" t="s">
        <v>73</v>
      </c>
    </row>
    <row r="5" spans="1:15" ht="15.75" customHeight="1">
      <c r="A5" s="94"/>
      <c r="B5" s="90" t="s">
        <v>9</v>
      </c>
      <c r="C5" s="91"/>
      <c r="D5" s="91"/>
      <c r="E5" s="92"/>
      <c r="F5" s="113" t="s">
        <v>55</v>
      </c>
      <c r="G5" s="114"/>
      <c r="H5" s="115"/>
      <c r="I5" s="102" t="s">
        <v>12</v>
      </c>
      <c r="J5" s="103"/>
      <c r="K5" s="103"/>
      <c r="L5" s="103"/>
      <c r="M5" s="103"/>
      <c r="N5" s="104"/>
      <c r="O5" s="117"/>
    </row>
    <row r="6" spans="1:15" ht="15.75" customHeight="1">
      <c r="A6" s="94"/>
      <c r="B6" s="88" t="s">
        <v>19</v>
      </c>
      <c r="C6" s="88"/>
      <c r="D6" s="88" t="s">
        <v>8</v>
      </c>
      <c r="E6" s="88"/>
      <c r="F6" s="77" t="s">
        <v>20</v>
      </c>
      <c r="G6" s="77" t="s">
        <v>21</v>
      </c>
      <c r="H6" s="79" t="s">
        <v>2</v>
      </c>
      <c r="I6" s="81" t="s">
        <v>22</v>
      </c>
      <c r="J6" s="81" t="s">
        <v>23</v>
      </c>
      <c r="K6" s="81" t="s">
        <v>24</v>
      </c>
      <c r="L6" s="81" t="s">
        <v>25</v>
      </c>
      <c r="M6" s="81" t="s">
        <v>26</v>
      </c>
      <c r="N6" s="85" t="s">
        <v>2</v>
      </c>
      <c r="O6" s="117"/>
    </row>
    <row r="7" spans="1:15" ht="51" customHeight="1">
      <c r="A7" s="94"/>
      <c r="B7" s="87" t="s">
        <v>13</v>
      </c>
      <c r="C7" s="87"/>
      <c r="D7" s="87" t="s">
        <v>16</v>
      </c>
      <c r="E7" s="87"/>
      <c r="F7" s="78"/>
      <c r="G7" s="78"/>
      <c r="H7" s="80"/>
      <c r="I7" s="82"/>
      <c r="J7" s="82"/>
      <c r="K7" s="82"/>
      <c r="L7" s="82"/>
      <c r="M7" s="82"/>
      <c r="N7" s="86"/>
      <c r="O7" s="117"/>
    </row>
    <row r="8" spans="1:15" ht="15.95" customHeight="1">
      <c r="A8" s="94"/>
      <c r="B8" s="7" t="s">
        <v>60</v>
      </c>
      <c r="C8" s="6" t="s">
        <v>4</v>
      </c>
      <c r="D8" s="7" t="s">
        <v>61</v>
      </c>
      <c r="E8" s="6" t="s">
        <v>4</v>
      </c>
      <c r="F8" s="105" t="s">
        <v>27</v>
      </c>
      <c r="G8" s="105" t="s">
        <v>28</v>
      </c>
      <c r="H8" s="111" t="s">
        <v>3</v>
      </c>
      <c r="I8" s="109" t="s">
        <v>29</v>
      </c>
      <c r="J8" s="109" t="s">
        <v>30</v>
      </c>
      <c r="K8" s="109" t="s">
        <v>33</v>
      </c>
      <c r="L8" s="109" t="s">
        <v>31</v>
      </c>
      <c r="M8" s="109" t="s">
        <v>32</v>
      </c>
      <c r="N8" s="110" t="s">
        <v>3</v>
      </c>
      <c r="O8" s="117"/>
    </row>
    <row r="9" spans="1:15" ht="36.75" customHeight="1">
      <c r="A9" s="94"/>
      <c r="B9" s="16" t="s">
        <v>54</v>
      </c>
      <c r="C9" s="15" t="s">
        <v>11</v>
      </c>
      <c r="D9" s="16" t="s">
        <v>54</v>
      </c>
      <c r="E9" s="15" t="s">
        <v>11</v>
      </c>
      <c r="F9" s="105"/>
      <c r="G9" s="105"/>
      <c r="H9" s="111"/>
      <c r="I9" s="109"/>
      <c r="J9" s="109"/>
      <c r="K9" s="109"/>
      <c r="L9" s="109"/>
      <c r="M9" s="109"/>
      <c r="N9" s="110"/>
      <c r="O9" s="117"/>
    </row>
    <row r="10" spans="1:15" s="1" customFormat="1" ht="15.95" customHeight="1">
      <c r="A10" s="10" t="s">
        <v>71</v>
      </c>
      <c r="B10" s="30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  <c r="O10" s="63" t="s">
        <v>70</v>
      </c>
    </row>
    <row r="11" spans="1:15" s="1" customFormat="1" ht="15.95" customHeight="1">
      <c r="A11" s="12" t="s">
        <v>14</v>
      </c>
      <c r="B11" s="39">
        <v>104.16899999999997</v>
      </c>
      <c r="C11" s="40">
        <v>635.99999999999966</v>
      </c>
      <c r="D11" s="41">
        <v>583.94000000000062</v>
      </c>
      <c r="E11" s="42">
        <v>2843.9999999999945</v>
      </c>
      <c r="F11" s="41">
        <f t="shared" ref="F11:G11" si="0">SUM(F15,F19)</f>
        <v>108.765</v>
      </c>
      <c r="G11" s="41">
        <f t="shared" si="0"/>
        <v>623.07899999999984</v>
      </c>
      <c r="H11" s="41">
        <f>SUM(H15,H19)</f>
        <v>731.90099999999973</v>
      </c>
      <c r="I11" s="42">
        <v>50</v>
      </c>
      <c r="J11" s="42">
        <v>347</v>
      </c>
      <c r="K11" s="42">
        <v>2</v>
      </c>
      <c r="L11" s="42">
        <v>213</v>
      </c>
      <c r="M11" s="42">
        <v>1254</v>
      </c>
      <c r="N11" s="43">
        <v>1866</v>
      </c>
      <c r="O11" s="64" t="s">
        <v>5</v>
      </c>
    </row>
    <row r="12" spans="1:15" s="1" customFormat="1" ht="15.95" customHeight="1">
      <c r="A12" s="12" t="s">
        <v>15</v>
      </c>
      <c r="B12" s="39">
        <v>1.135</v>
      </c>
      <c r="C12" s="40">
        <v>6</v>
      </c>
      <c r="D12" s="41">
        <v>16.297000000000001</v>
      </c>
      <c r="E12" s="42">
        <v>85.000000000000014</v>
      </c>
      <c r="F12" s="41">
        <f t="shared" ref="F12:H13" si="1">SUM(F16,F20)</f>
        <v>24.207999999999998</v>
      </c>
      <c r="G12" s="41">
        <f t="shared" si="1"/>
        <v>161.52600000000001</v>
      </c>
      <c r="H12" s="41">
        <f t="shared" si="1"/>
        <v>185.73400000000001</v>
      </c>
      <c r="I12" s="42">
        <v>2</v>
      </c>
      <c r="J12" s="42">
        <v>16</v>
      </c>
      <c r="K12" s="42">
        <v>0</v>
      </c>
      <c r="L12" s="42">
        <v>24</v>
      </c>
      <c r="M12" s="42">
        <v>131</v>
      </c>
      <c r="N12" s="43">
        <v>173</v>
      </c>
      <c r="O12" s="64" t="s">
        <v>6</v>
      </c>
    </row>
    <row r="13" spans="1:15" s="1" customFormat="1" ht="15.95" customHeight="1">
      <c r="A13" s="13" t="s">
        <v>7</v>
      </c>
      <c r="B13" s="39">
        <v>0</v>
      </c>
      <c r="C13" s="40">
        <v>0</v>
      </c>
      <c r="D13" s="41">
        <v>0</v>
      </c>
      <c r="E13" s="42">
        <v>0</v>
      </c>
      <c r="F13" s="41">
        <f t="shared" si="1"/>
        <v>0.86699999999999999</v>
      </c>
      <c r="G13" s="41">
        <f t="shared" si="1"/>
        <v>4.7430000000000003</v>
      </c>
      <c r="H13" s="41">
        <f t="shared" si="1"/>
        <v>5.5780000000000003</v>
      </c>
      <c r="I13" s="42">
        <v>0</v>
      </c>
      <c r="J13" s="42">
        <v>7</v>
      </c>
      <c r="K13" s="42">
        <v>0</v>
      </c>
      <c r="L13" s="42">
        <v>0</v>
      </c>
      <c r="M13" s="42">
        <v>52</v>
      </c>
      <c r="N13" s="43">
        <v>59</v>
      </c>
      <c r="O13" s="65" t="s">
        <v>10</v>
      </c>
    </row>
    <row r="14" spans="1:15" s="1" customFormat="1" ht="15.95" customHeight="1">
      <c r="A14" s="11" t="s">
        <v>68</v>
      </c>
      <c r="B14" s="44"/>
      <c r="C14" s="45"/>
      <c r="D14" s="46"/>
      <c r="E14" s="45"/>
      <c r="F14" s="46"/>
      <c r="G14" s="46"/>
      <c r="H14" s="46"/>
      <c r="I14" s="42"/>
      <c r="J14" s="42"/>
      <c r="K14" s="42"/>
      <c r="L14" s="42"/>
      <c r="M14" s="42"/>
      <c r="N14" s="43"/>
      <c r="O14" s="66" t="s">
        <v>66</v>
      </c>
    </row>
    <row r="15" spans="1:15" s="1" customFormat="1" ht="15.95" customHeight="1">
      <c r="A15" s="12" t="s">
        <v>14</v>
      </c>
      <c r="B15" s="39">
        <f t="shared" ref="B15:M17" si="2">SUM(B23,B27,B41,B45,B49,B53,B57,B62,B66,B70,B74)</f>
        <v>104.16900000000001</v>
      </c>
      <c r="C15" s="40">
        <f t="shared" si="2"/>
        <v>636</v>
      </c>
      <c r="D15" s="41">
        <f t="shared" si="2"/>
        <v>582.14700000000005</v>
      </c>
      <c r="E15" s="42">
        <f t="shared" si="2"/>
        <v>2834.0000000000009</v>
      </c>
      <c r="F15" s="41">
        <f t="shared" si="2"/>
        <v>108.765</v>
      </c>
      <c r="G15" s="41">
        <f t="shared" si="2"/>
        <v>621.27899999999988</v>
      </c>
      <c r="H15" s="41">
        <f t="shared" si="2"/>
        <v>730.04399999999976</v>
      </c>
      <c r="I15" s="42">
        <f t="shared" si="2"/>
        <v>50</v>
      </c>
      <c r="J15" s="42">
        <f t="shared" si="2"/>
        <v>347</v>
      </c>
      <c r="K15" s="42">
        <f t="shared" si="2"/>
        <v>2</v>
      </c>
      <c r="L15" s="42">
        <f t="shared" si="2"/>
        <v>212</v>
      </c>
      <c r="M15" s="42">
        <f t="shared" si="2"/>
        <v>1250</v>
      </c>
      <c r="N15" s="43">
        <f>SUM(N23,N27,N41,N45,N49,N53,N57,N62,N66,N70,N74)</f>
        <v>1861</v>
      </c>
      <c r="O15" s="64" t="s">
        <v>5</v>
      </c>
    </row>
    <row r="16" spans="1:15" s="1" customFormat="1" ht="15.95" customHeight="1">
      <c r="A16" s="12" t="s">
        <v>15</v>
      </c>
      <c r="B16" s="39">
        <f t="shared" si="2"/>
        <v>1.135</v>
      </c>
      <c r="C16" s="40">
        <f t="shared" si="2"/>
        <v>6</v>
      </c>
      <c r="D16" s="41">
        <f t="shared" si="2"/>
        <v>16.296999999999997</v>
      </c>
      <c r="E16" s="42">
        <f t="shared" si="2"/>
        <v>85</v>
      </c>
      <c r="F16" s="41">
        <f t="shared" si="2"/>
        <v>24.207999999999998</v>
      </c>
      <c r="G16" s="41">
        <f t="shared" si="2"/>
        <v>151.13300000000001</v>
      </c>
      <c r="H16" s="41">
        <f t="shared" si="2"/>
        <v>175.34100000000001</v>
      </c>
      <c r="I16" s="42">
        <f t="shared" si="2"/>
        <v>2</v>
      </c>
      <c r="J16" s="42">
        <f t="shared" si="2"/>
        <v>16</v>
      </c>
      <c r="K16" s="42">
        <f t="shared" si="2"/>
        <v>0</v>
      </c>
      <c r="L16" s="42">
        <f t="shared" si="2"/>
        <v>24</v>
      </c>
      <c r="M16" s="42">
        <f t="shared" si="2"/>
        <v>127</v>
      </c>
      <c r="N16" s="43">
        <f t="shared" ref="N16:N17" si="3">SUM(N24,N28,N42,N46,N50,N54,N58,N63,N67,N71,N75)</f>
        <v>169</v>
      </c>
      <c r="O16" s="64" t="s">
        <v>6</v>
      </c>
    </row>
    <row r="17" spans="1:15" s="1" customFormat="1" ht="15.95" customHeight="1">
      <c r="A17" s="13" t="s">
        <v>7</v>
      </c>
      <c r="B17" s="39">
        <f t="shared" si="2"/>
        <v>0</v>
      </c>
      <c r="C17" s="40">
        <f t="shared" si="2"/>
        <v>0</v>
      </c>
      <c r="D17" s="41">
        <f t="shared" si="2"/>
        <v>0</v>
      </c>
      <c r="E17" s="42">
        <f t="shared" si="2"/>
        <v>0</v>
      </c>
      <c r="F17" s="41">
        <f t="shared" si="2"/>
        <v>0.86699999999999999</v>
      </c>
      <c r="G17" s="41">
        <f t="shared" si="2"/>
        <v>4.7430000000000003</v>
      </c>
      <c r="H17" s="41">
        <f t="shared" si="2"/>
        <v>5.5780000000000003</v>
      </c>
      <c r="I17" s="42">
        <f t="shared" si="2"/>
        <v>0</v>
      </c>
      <c r="J17" s="42">
        <f t="shared" si="2"/>
        <v>7</v>
      </c>
      <c r="K17" s="42">
        <f t="shared" si="2"/>
        <v>0</v>
      </c>
      <c r="L17" s="42">
        <f t="shared" si="2"/>
        <v>0</v>
      </c>
      <c r="M17" s="42">
        <f t="shared" si="2"/>
        <v>52</v>
      </c>
      <c r="N17" s="43">
        <f t="shared" si="3"/>
        <v>59</v>
      </c>
      <c r="O17" s="65" t="s">
        <v>10</v>
      </c>
    </row>
    <row r="18" spans="1:15" s="1" customFormat="1" ht="15.95" customHeight="1">
      <c r="A18" s="11" t="s">
        <v>69</v>
      </c>
      <c r="B18" s="44"/>
      <c r="C18" s="45"/>
      <c r="D18" s="46"/>
      <c r="E18" s="45"/>
      <c r="F18" s="46"/>
      <c r="G18" s="46"/>
      <c r="H18" s="46"/>
      <c r="I18" s="42"/>
      <c r="J18" s="42"/>
      <c r="K18" s="42"/>
      <c r="L18" s="42"/>
      <c r="M18" s="42"/>
      <c r="N18" s="43"/>
      <c r="O18" s="66" t="s">
        <v>67</v>
      </c>
    </row>
    <row r="19" spans="1:15" s="1" customFormat="1" ht="15.95" customHeight="1">
      <c r="A19" s="12" t="s">
        <v>14</v>
      </c>
      <c r="B19" s="39">
        <f t="shared" ref="B19:M21" si="4">SUM(B78,B82)</f>
        <v>0</v>
      </c>
      <c r="C19" s="40">
        <f t="shared" si="4"/>
        <v>0</v>
      </c>
      <c r="D19" s="41">
        <f t="shared" si="4"/>
        <v>1.7929999999999999</v>
      </c>
      <c r="E19" s="40">
        <f t="shared" si="4"/>
        <v>10</v>
      </c>
      <c r="F19" s="41">
        <f t="shared" si="4"/>
        <v>0</v>
      </c>
      <c r="G19" s="41">
        <f>SUM(G78,G82)</f>
        <v>1.7999999999999998</v>
      </c>
      <c r="H19" s="41">
        <f t="shared" si="4"/>
        <v>1.857</v>
      </c>
      <c r="I19" s="42">
        <f t="shared" si="4"/>
        <v>0</v>
      </c>
      <c r="J19" s="42">
        <f t="shared" si="4"/>
        <v>0</v>
      </c>
      <c r="K19" s="42">
        <f t="shared" si="4"/>
        <v>0</v>
      </c>
      <c r="L19" s="42">
        <f t="shared" si="4"/>
        <v>1</v>
      </c>
      <c r="M19" s="42">
        <f t="shared" si="4"/>
        <v>4</v>
      </c>
      <c r="N19" s="43">
        <f>SUM(N78,N82)</f>
        <v>5</v>
      </c>
      <c r="O19" s="64" t="s">
        <v>5</v>
      </c>
    </row>
    <row r="20" spans="1:15" s="1" customFormat="1" ht="15.95" customHeight="1">
      <c r="A20" s="12" t="s">
        <v>15</v>
      </c>
      <c r="B20" s="39">
        <f t="shared" si="4"/>
        <v>0</v>
      </c>
      <c r="C20" s="40">
        <f t="shared" si="4"/>
        <v>0</v>
      </c>
      <c r="D20" s="41">
        <f t="shared" si="4"/>
        <v>0</v>
      </c>
      <c r="E20" s="40">
        <f t="shared" si="4"/>
        <v>0</v>
      </c>
      <c r="F20" s="41">
        <f t="shared" si="4"/>
        <v>0</v>
      </c>
      <c r="G20" s="41">
        <f t="shared" si="4"/>
        <v>10.393000000000001</v>
      </c>
      <c r="H20" s="41">
        <f t="shared" si="4"/>
        <v>10.393000000000001</v>
      </c>
      <c r="I20" s="42">
        <f t="shared" si="4"/>
        <v>0</v>
      </c>
      <c r="J20" s="42">
        <f t="shared" si="4"/>
        <v>0</v>
      </c>
      <c r="K20" s="42">
        <f t="shared" si="4"/>
        <v>0</v>
      </c>
      <c r="L20" s="42">
        <f t="shared" si="4"/>
        <v>0</v>
      </c>
      <c r="M20" s="42">
        <f t="shared" si="4"/>
        <v>4</v>
      </c>
      <c r="N20" s="43">
        <f t="shared" ref="N20:N21" si="5">SUM(N79,N83)</f>
        <v>4</v>
      </c>
      <c r="O20" s="64" t="s">
        <v>6</v>
      </c>
    </row>
    <row r="21" spans="1:15" s="1" customFormat="1" ht="15.95" customHeight="1">
      <c r="A21" s="13" t="s">
        <v>7</v>
      </c>
      <c r="B21" s="39">
        <f t="shared" si="4"/>
        <v>0</v>
      </c>
      <c r="C21" s="40">
        <f t="shared" si="4"/>
        <v>0</v>
      </c>
      <c r="D21" s="41">
        <f t="shared" si="4"/>
        <v>0</v>
      </c>
      <c r="E21" s="40">
        <f t="shared" si="4"/>
        <v>0</v>
      </c>
      <c r="F21" s="41">
        <f t="shared" si="4"/>
        <v>0</v>
      </c>
      <c r="G21" s="41">
        <f t="shared" si="4"/>
        <v>0</v>
      </c>
      <c r="H21" s="41">
        <f t="shared" si="4"/>
        <v>0</v>
      </c>
      <c r="I21" s="42">
        <f t="shared" si="4"/>
        <v>0</v>
      </c>
      <c r="J21" s="42">
        <f t="shared" si="4"/>
        <v>0</v>
      </c>
      <c r="K21" s="42">
        <f t="shared" si="4"/>
        <v>0</v>
      </c>
      <c r="L21" s="42">
        <f t="shared" si="4"/>
        <v>0</v>
      </c>
      <c r="M21" s="42">
        <f t="shared" si="4"/>
        <v>0</v>
      </c>
      <c r="N21" s="43">
        <f t="shared" si="5"/>
        <v>0</v>
      </c>
      <c r="O21" s="65" t="s">
        <v>10</v>
      </c>
    </row>
    <row r="22" spans="1:15" s="1" customFormat="1" ht="15.95" customHeight="1">
      <c r="A22" s="11" t="s">
        <v>43</v>
      </c>
      <c r="B22" s="47"/>
      <c r="C22" s="48"/>
      <c r="D22" s="49"/>
      <c r="E22" s="48"/>
      <c r="F22" s="49"/>
      <c r="G22" s="49"/>
      <c r="H22" s="46"/>
      <c r="I22" s="50"/>
      <c r="J22" s="50"/>
      <c r="K22" s="50"/>
      <c r="L22" s="50"/>
      <c r="M22" s="50"/>
      <c r="N22" s="43"/>
      <c r="O22" s="66" t="s">
        <v>34</v>
      </c>
    </row>
    <row r="23" spans="1:15" s="1" customFormat="1" ht="15.95" customHeight="1">
      <c r="A23" s="34" t="s">
        <v>14</v>
      </c>
      <c r="B23" s="51">
        <v>12.701999999999998</v>
      </c>
      <c r="C23" s="52">
        <v>93.000000000000014</v>
      </c>
      <c r="D23" s="53">
        <v>46.873000000000005</v>
      </c>
      <c r="E23" s="50">
        <v>264</v>
      </c>
      <c r="F23" s="53">
        <v>12.879999999999995</v>
      </c>
      <c r="G23" s="53">
        <v>45.768999999999984</v>
      </c>
      <c r="H23" s="41">
        <v>58.648999999999987</v>
      </c>
      <c r="I23" s="50">
        <v>0</v>
      </c>
      <c r="J23" s="50">
        <v>59</v>
      </c>
      <c r="K23" s="50">
        <v>2</v>
      </c>
      <c r="L23" s="50">
        <v>20</v>
      </c>
      <c r="M23" s="50">
        <v>115</v>
      </c>
      <c r="N23" s="43">
        <v>196</v>
      </c>
      <c r="O23" s="67" t="s">
        <v>5</v>
      </c>
    </row>
    <row r="24" spans="1:15" s="1" customFormat="1" ht="15.95" customHeight="1">
      <c r="A24" s="34" t="s">
        <v>15</v>
      </c>
      <c r="B24" s="51">
        <v>0</v>
      </c>
      <c r="C24" s="52">
        <v>0</v>
      </c>
      <c r="D24" s="53">
        <v>0.66300000000000003</v>
      </c>
      <c r="E24" s="50">
        <v>4</v>
      </c>
      <c r="F24" s="53">
        <v>0.66200000000000003</v>
      </c>
      <c r="G24" s="53">
        <v>7.4530000000000003</v>
      </c>
      <c r="H24" s="41">
        <v>8.1150000000000002</v>
      </c>
      <c r="I24" s="50">
        <v>0</v>
      </c>
      <c r="J24" s="50">
        <v>3</v>
      </c>
      <c r="K24" s="50">
        <v>0</v>
      </c>
      <c r="L24" s="50">
        <v>2</v>
      </c>
      <c r="M24" s="50">
        <v>12</v>
      </c>
      <c r="N24" s="43">
        <v>17</v>
      </c>
      <c r="O24" s="67" t="s">
        <v>6</v>
      </c>
    </row>
    <row r="25" spans="1:15" s="2" customFormat="1" ht="15.95" customHeight="1">
      <c r="A25" s="35" t="s">
        <v>7</v>
      </c>
      <c r="B25" s="51">
        <v>0</v>
      </c>
      <c r="C25" s="52">
        <v>0</v>
      </c>
      <c r="D25" s="53">
        <v>0</v>
      </c>
      <c r="E25" s="50">
        <v>0</v>
      </c>
      <c r="F25" s="53">
        <v>0.23199999999999998</v>
      </c>
      <c r="G25" s="53">
        <v>0.5</v>
      </c>
      <c r="H25" s="41">
        <v>0.70499999999999996</v>
      </c>
      <c r="I25" s="50">
        <v>0</v>
      </c>
      <c r="J25" s="50">
        <v>2</v>
      </c>
      <c r="K25" s="50">
        <v>0</v>
      </c>
      <c r="L25" s="50">
        <v>0</v>
      </c>
      <c r="M25" s="50">
        <v>5</v>
      </c>
      <c r="N25" s="43">
        <v>7</v>
      </c>
      <c r="O25" s="68" t="s">
        <v>10</v>
      </c>
    </row>
    <row r="26" spans="1:15" s="2" customFormat="1" ht="15.95" customHeight="1">
      <c r="A26" s="9" t="s">
        <v>44</v>
      </c>
      <c r="B26" s="54"/>
      <c r="C26" s="50"/>
      <c r="D26" s="55"/>
      <c r="E26" s="50"/>
      <c r="F26" s="55"/>
      <c r="G26" s="55"/>
      <c r="H26" s="56"/>
      <c r="I26" s="50"/>
      <c r="J26" s="50"/>
      <c r="K26" s="50"/>
      <c r="L26" s="50"/>
      <c r="M26" s="50"/>
      <c r="N26" s="43"/>
      <c r="O26" s="66" t="s">
        <v>35</v>
      </c>
    </row>
    <row r="27" spans="1:15" s="2" customFormat="1" ht="15.95" customHeight="1">
      <c r="A27" s="34" t="s">
        <v>14</v>
      </c>
      <c r="B27" s="51">
        <v>2.7349999999999999</v>
      </c>
      <c r="C27" s="52">
        <v>13</v>
      </c>
      <c r="D27" s="53">
        <v>20.132999999999996</v>
      </c>
      <c r="E27" s="50">
        <v>110.00000000000001</v>
      </c>
      <c r="F27" s="53">
        <v>2.7349999999999999</v>
      </c>
      <c r="G27" s="53">
        <v>20.331000000000007</v>
      </c>
      <c r="H27" s="41">
        <v>23.065999999999988</v>
      </c>
      <c r="I27" s="50">
        <v>1</v>
      </c>
      <c r="J27" s="50">
        <v>10</v>
      </c>
      <c r="K27" s="50">
        <v>0</v>
      </c>
      <c r="L27" s="50">
        <v>10</v>
      </c>
      <c r="M27" s="50">
        <v>70</v>
      </c>
      <c r="N27" s="43">
        <v>91</v>
      </c>
      <c r="O27" s="67" t="s">
        <v>5</v>
      </c>
    </row>
    <row r="28" spans="1:15" s="2" customFormat="1" ht="15.95" customHeight="1">
      <c r="A28" s="34" t="s">
        <v>15</v>
      </c>
      <c r="B28" s="51">
        <v>0</v>
      </c>
      <c r="C28" s="52">
        <v>0</v>
      </c>
      <c r="D28" s="53">
        <v>0</v>
      </c>
      <c r="E28" s="50">
        <v>0</v>
      </c>
      <c r="F28" s="53">
        <v>0</v>
      </c>
      <c r="G28" s="53">
        <v>0.8929999999999999</v>
      </c>
      <c r="H28" s="41">
        <v>0.8929999999999999</v>
      </c>
      <c r="I28" s="50">
        <v>0</v>
      </c>
      <c r="J28" s="50">
        <v>0</v>
      </c>
      <c r="K28" s="50">
        <v>0</v>
      </c>
      <c r="L28" s="50">
        <v>0</v>
      </c>
      <c r="M28" s="50">
        <v>3</v>
      </c>
      <c r="N28" s="43">
        <v>3</v>
      </c>
      <c r="O28" s="67" t="s">
        <v>6</v>
      </c>
    </row>
    <row r="29" spans="1:15" s="2" customFormat="1" ht="15.95" customHeight="1">
      <c r="A29" s="36" t="s">
        <v>7</v>
      </c>
      <c r="B29" s="57">
        <v>0</v>
      </c>
      <c r="C29" s="58">
        <v>0</v>
      </c>
      <c r="D29" s="59">
        <v>0</v>
      </c>
      <c r="E29" s="60">
        <v>0</v>
      </c>
      <c r="F29" s="59">
        <v>0.112</v>
      </c>
      <c r="G29" s="59">
        <v>0.7</v>
      </c>
      <c r="H29" s="61">
        <v>0.80700000000000005</v>
      </c>
      <c r="I29" s="60">
        <v>0</v>
      </c>
      <c r="J29" s="60">
        <v>1</v>
      </c>
      <c r="K29" s="60">
        <v>0</v>
      </c>
      <c r="L29" s="60">
        <v>0</v>
      </c>
      <c r="M29" s="60">
        <v>4</v>
      </c>
      <c r="N29" s="62">
        <v>5</v>
      </c>
      <c r="O29" s="69" t="s">
        <v>10</v>
      </c>
    </row>
    <row r="30" spans="1:15" ht="15.95" customHeight="1">
      <c r="A30" s="83" t="s">
        <v>18</v>
      </c>
      <c r="B30" s="83"/>
      <c r="C30" s="83"/>
      <c r="D30" s="83"/>
      <c r="E30" s="83"/>
      <c r="F30" s="83"/>
      <c r="G30" s="83"/>
      <c r="H30" s="83"/>
      <c r="I30" s="84" t="s">
        <v>17</v>
      </c>
      <c r="J30" s="84"/>
      <c r="K30" s="84"/>
      <c r="L30" s="84"/>
      <c r="M30" s="84"/>
      <c r="N30" s="84"/>
      <c r="O30" s="84"/>
    </row>
    <row r="31" spans="1:15" ht="14.25" customHeight="1">
      <c r="A31" s="119" t="s">
        <v>78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</row>
    <row r="32" spans="1:15" ht="14.25" customHeight="1">
      <c r="A32" s="120" t="s">
        <v>79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</row>
    <row r="33" spans="1:15" ht="2.25" customHeight="1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</row>
    <row r="34" spans="1:15" ht="15.95" customHeight="1">
      <c r="A34" s="93" t="s">
        <v>75</v>
      </c>
      <c r="B34" s="96" t="s">
        <v>0</v>
      </c>
      <c r="C34" s="97"/>
      <c r="D34" s="97"/>
      <c r="E34" s="98"/>
      <c r="F34" s="99" t="s">
        <v>62</v>
      </c>
      <c r="G34" s="100"/>
      <c r="H34" s="101"/>
      <c r="I34" s="106" t="s">
        <v>1</v>
      </c>
      <c r="J34" s="107"/>
      <c r="K34" s="107"/>
      <c r="L34" s="107"/>
      <c r="M34" s="107"/>
      <c r="N34" s="108"/>
      <c r="O34" s="116" t="s">
        <v>73</v>
      </c>
    </row>
    <row r="35" spans="1:15" ht="14.25" customHeight="1">
      <c r="A35" s="94"/>
      <c r="B35" s="90" t="s">
        <v>9</v>
      </c>
      <c r="C35" s="91"/>
      <c r="D35" s="91"/>
      <c r="E35" s="92"/>
      <c r="F35" s="113" t="s">
        <v>55</v>
      </c>
      <c r="G35" s="114"/>
      <c r="H35" s="115"/>
      <c r="I35" s="102" t="s">
        <v>12</v>
      </c>
      <c r="J35" s="103"/>
      <c r="K35" s="103"/>
      <c r="L35" s="103"/>
      <c r="M35" s="103"/>
      <c r="N35" s="104"/>
      <c r="O35" s="117"/>
    </row>
    <row r="36" spans="1:15" ht="15.95" customHeight="1">
      <c r="A36" s="94"/>
      <c r="B36" s="88" t="s">
        <v>19</v>
      </c>
      <c r="C36" s="88"/>
      <c r="D36" s="88" t="s">
        <v>8</v>
      </c>
      <c r="E36" s="88"/>
      <c r="F36" s="77" t="s">
        <v>20</v>
      </c>
      <c r="G36" s="77" t="s">
        <v>21</v>
      </c>
      <c r="H36" s="79" t="s">
        <v>2</v>
      </c>
      <c r="I36" s="81" t="s">
        <v>22</v>
      </c>
      <c r="J36" s="81" t="s">
        <v>23</v>
      </c>
      <c r="K36" s="81" t="s">
        <v>24</v>
      </c>
      <c r="L36" s="81" t="s">
        <v>25</v>
      </c>
      <c r="M36" s="81" t="s">
        <v>26</v>
      </c>
      <c r="N36" s="85" t="s">
        <v>2</v>
      </c>
      <c r="O36" s="117"/>
    </row>
    <row r="37" spans="1:15" ht="41.25" customHeight="1">
      <c r="A37" s="94"/>
      <c r="B37" s="87" t="s">
        <v>13</v>
      </c>
      <c r="C37" s="87"/>
      <c r="D37" s="87" t="s">
        <v>16</v>
      </c>
      <c r="E37" s="87"/>
      <c r="F37" s="78"/>
      <c r="G37" s="78"/>
      <c r="H37" s="80"/>
      <c r="I37" s="82"/>
      <c r="J37" s="82"/>
      <c r="K37" s="82"/>
      <c r="L37" s="82"/>
      <c r="M37" s="82"/>
      <c r="N37" s="86"/>
      <c r="O37" s="117"/>
    </row>
    <row r="38" spans="1:15" ht="24.75" customHeight="1">
      <c r="A38" s="94"/>
      <c r="B38" s="7" t="s">
        <v>60</v>
      </c>
      <c r="C38" s="6" t="s">
        <v>4</v>
      </c>
      <c r="D38" s="7" t="s">
        <v>61</v>
      </c>
      <c r="E38" s="6" t="s">
        <v>4</v>
      </c>
      <c r="F38" s="105" t="s">
        <v>27</v>
      </c>
      <c r="G38" s="105" t="s">
        <v>28</v>
      </c>
      <c r="H38" s="111" t="s">
        <v>3</v>
      </c>
      <c r="I38" s="109" t="s">
        <v>29</v>
      </c>
      <c r="J38" s="109" t="s">
        <v>30</v>
      </c>
      <c r="K38" s="109" t="s">
        <v>33</v>
      </c>
      <c r="L38" s="109" t="s">
        <v>31</v>
      </c>
      <c r="M38" s="109" t="s">
        <v>32</v>
      </c>
      <c r="N38" s="110" t="s">
        <v>3</v>
      </c>
      <c r="O38" s="117"/>
    </row>
    <row r="39" spans="1:15" ht="24" customHeight="1">
      <c r="A39" s="95"/>
      <c r="B39" s="16" t="s">
        <v>54</v>
      </c>
      <c r="C39" s="15" t="s">
        <v>11</v>
      </c>
      <c r="D39" s="16" t="s">
        <v>54</v>
      </c>
      <c r="E39" s="15" t="s">
        <v>11</v>
      </c>
      <c r="F39" s="105"/>
      <c r="G39" s="105"/>
      <c r="H39" s="111"/>
      <c r="I39" s="109"/>
      <c r="J39" s="109"/>
      <c r="K39" s="109"/>
      <c r="L39" s="109"/>
      <c r="M39" s="109"/>
      <c r="N39" s="110"/>
      <c r="O39" s="118"/>
    </row>
    <row r="40" spans="1:15" s="2" customFormat="1" ht="15.95" customHeight="1">
      <c r="A40" s="9" t="s">
        <v>45</v>
      </c>
      <c r="B40" s="24"/>
      <c r="C40" s="25"/>
      <c r="D40" s="26"/>
      <c r="E40" s="25"/>
      <c r="F40" s="27"/>
      <c r="G40" s="27"/>
      <c r="H40" s="27"/>
      <c r="I40" s="28"/>
      <c r="J40" s="28"/>
      <c r="K40" s="28"/>
      <c r="L40" s="28"/>
      <c r="M40" s="28"/>
      <c r="N40" s="29"/>
      <c r="O40" s="66" t="s">
        <v>36</v>
      </c>
    </row>
    <row r="41" spans="1:15" s="2" customFormat="1" ht="15.95" customHeight="1">
      <c r="A41" s="34" t="s">
        <v>14</v>
      </c>
      <c r="B41" s="51">
        <v>7.197000000000001</v>
      </c>
      <c r="C41" s="52">
        <v>30.000000000000011</v>
      </c>
      <c r="D41" s="53">
        <v>27.431000000000015</v>
      </c>
      <c r="E41" s="50">
        <v>150.99999999999997</v>
      </c>
      <c r="F41" s="53">
        <v>7.3780000000000001</v>
      </c>
      <c r="G41" s="53">
        <v>28.809000000000005</v>
      </c>
      <c r="H41" s="41">
        <v>36.187000000000005</v>
      </c>
      <c r="I41" s="50">
        <v>10</v>
      </c>
      <c r="J41" s="50">
        <v>15</v>
      </c>
      <c r="K41" s="50">
        <v>0</v>
      </c>
      <c r="L41" s="50">
        <v>11</v>
      </c>
      <c r="M41" s="50">
        <v>94</v>
      </c>
      <c r="N41" s="43">
        <v>130</v>
      </c>
      <c r="O41" s="67" t="s">
        <v>5</v>
      </c>
    </row>
    <row r="42" spans="1:15" s="2" customFormat="1" ht="15.95" customHeight="1">
      <c r="A42" s="34" t="s">
        <v>15</v>
      </c>
      <c r="B42" s="51">
        <v>0.44900000000000001</v>
      </c>
      <c r="C42" s="52">
        <v>2</v>
      </c>
      <c r="D42" s="53">
        <v>0</v>
      </c>
      <c r="E42" s="50">
        <v>0</v>
      </c>
      <c r="F42" s="53">
        <v>1.196</v>
      </c>
      <c r="G42" s="53">
        <v>3.5619999999999998</v>
      </c>
      <c r="H42" s="41">
        <v>4.7580000000000009</v>
      </c>
      <c r="I42" s="50">
        <v>2</v>
      </c>
      <c r="J42" s="50">
        <v>1</v>
      </c>
      <c r="K42" s="50">
        <v>0</v>
      </c>
      <c r="L42" s="50">
        <v>0</v>
      </c>
      <c r="M42" s="50">
        <v>4</v>
      </c>
      <c r="N42" s="43">
        <v>7</v>
      </c>
      <c r="O42" s="70" t="s">
        <v>6</v>
      </c>
    </row>
    <row r="43" spans="1:15" s="2" customFormat="1" ht="15.95" customHeight="1">
      <c r="A43" s="35" t="s">
        <v>7</v>
      </c>
      <c r="B43" s="51">
        <v>0</v>
      </c>
      <c r="C43" s="52">
        <v>0</v>
      </c>
      <c r="D43" s="53">
        <v>0</v>
      </c>
      <c r="E43" s="50">
        <v>0</v>
      </c>
      <c r="F43" s="53">
        <v>0</v>
      </c>
      <c r="G43" s="53">
        <v>0.42499999999999999</v>
      </c>
      <c r="H43" s="41">
        <v>0.42499999999999999</v>
      </c>
      <c r="I43" s="50">
        <v>0</v>
      </c>
      <c r="J43" s="50">
        <v>0</v>
      </c>
      <c r="K43" s="50">
        <v>0</v>
      </c>
      <c r="L43" s="50">
        <v>0</v>
      </c>
      <c r="M43" s="50">
        <v>4</v>
      </c>
      <c r="N43" s="43">
        <v>4</v>
      </c>
      <c r="O43" s="71" t="s">
        <v>10</v>
      </c>
    </row>
    <row r="44" spans="1:15" s="1" customFormat="1" ht="15.95" customHeight="1">
      <c r="A44" s="37" t="s">
        <v>46</v>
      </c>
      <c r="B44" s="54"/>
      <c r="C44" s="50"/>
      <c r="D44" s="55"/>
      <c r="E44" s="50"/>
      <c r="F44" s="55"/>
      <c r="G44" s="55"/>
      <c r="H44" s="56"/>
      <c r="I44" s="50"/>
      <c r="J44" s="50"/>
      <c r="K44" s="50"/>
      <c r="L44" s="50"/>
      <c r="M44" s="50"/>
      <c r="N44" s="43"/>
      <c r="O44" s="72" t="s">
        <v>37</v>
      </c>
    </row>
    <row r="45" spans="1:15" s="1" customFormat="1" ht="15.95" customHeight="1">
      <c r="A45" s="34" t="s">
        <v>14</v>
      </c>
      <c r="B45" s="51">
        <v>15.563000000000001</v>
      </c>
      <c r="C45" s="52">
        <v>83.000000000000028</v>
      </c>
      <c r="D45" s="53">
        <v>197.65599999999992</v>
      </c>
      <c r="E45" s="50">
        <v>702.00000000000045</v>
      </c>
      <c r="F45" s="53">
        <v>15.902000000000005</v>
      </c>
      <c r="G45" s="53">
        <v>198.77399999999992</v>
      </c>
      <c r="H45" s="41">
        <v>214.67599999999987</v>
      </c>
      <c r="I45" s="50">
        <v>39</v>
      </c>
      <c r="J45" s="50">
        <v>49</v>
      </c>
      <c r="K45" s="50">
        <v>0</v>
      </c>
      <c r="L45" s="50">
        <v>69</v>
      </c>
      <c r="M45" s="50">
        <v>412</v>
      </c>
      <c r="N45" s="43">
        <v>569</v>
      </c>
      <c r="O45" s="70" t="s">
        <v>5</v>
      </c>
    </row>
    <row r="46" spans="1:15" s="1" customFormat="1" ht="15.95" customHeight="1">
      <c r="A46" s="34" t="s">
        <v>15</v>
      </c>
      <c r="B46" s="51">
        <v>0</v>
      </c>
      <c r="C46" s="52">
        <v>0</v>
      </c>
      <c r="D46" s="53">
        <v>8.1809999999999974</v>
      </c>
      <c r="E46" s="50">
        <v>22</v>
      </c>
      <c r="F46" s="53">
        <v>7.2999999999999995E-2</v>
      </c>
      <c r="G46" s="53">
        <v>22.379000000000008</v>
      </c>
      <c r="H46" s="41">
        <v>22.452000000000002</v>
      </c>
      <c r="I46" s="50">
        <v>0</v>
      </c>
      <c r="J46" s="50">
        <v>1</v>
      </c>
      <c r="K46" s="50">
        <v>0</v>
      </c>
      <c r="L46" s="50">
        <v>2</v>
      </c>
      <c r="M46" s="50">
        <v>42</v>
      </c>
      <c r="N46" s="43">
        <v>45</v>
      </c>
      <c r="O46" s="70" t="s">
        <v>6</v>
      </c>
    </row>
    <row r="47" spans="1:15" s="2" customFormat="1" ht="15.95" customHeight="1">
      <c r="A47" s="35" t="s">
        <v>7</v>
      </c>
      <c r="B47" s="51">
        <v>0</v>
      </c>
      <c r="C47" s="52">
        <v>0</v>
      </c>
      <c r="D47" s="53">
        <v>0</v>
      </c>
      <c r="E47" s="50">
        <v>0</v>
      </c>
      <c r="F47" s="53">
        <v>0.113</v>
      </c>
      <c r="G47" s="53">
        <v>1.5249999999999999</v>
      </c>
      <c r="H47" s="41">
        <v>1.6379999999999999</v>
      </c>
      <c r="I47" s="50">
        <v>0</v>
      </c>
      <c r="J47" s="50">
        <v>1</v>
      </c>
      <c r="K47" s="50">
        <v>0</v>
      </c>
      <c r="L47" s="50">
        <v>0</v>
      </c>
      <c r="M47" s="50">
        <v>25</v>
      </c>
      <c r="N47" s="43">
        <v>26</v>
      </c>
      <c r="O47" s="71" t="s">
        <v>10</v>
      </c>
    </row>
    <row r="48" spans="1:15" ht="15.95" customHeight="1">
      <c r="A48" s="37" t="s">
        <v>47</v>
      </c>
      <c r="B48" s="54"/>
      <c r="C48" s="50"/>
      <c r="D48" s="55"/>
      <c r="E48" s="50"/>
      <c r="F48" s="55"/>
      <c r="G48" s="55"/>
      <c r="H48" s="56"/>
      <c r="I48" s="50"/>
      <c r="J48" s="50"/>
      <c r="K48" s="50"/>
      <c r="L48" s="50"/>
      <c r="M48" s="50"/>
      <c r="N48" s="43"/>
      <c r="O48" s="72" t="s">
        <v>38</v>
      </c>
    </row>
    <row r="49" spans="1:15" ht="15.95" customHeight="1">
      <c r="A49" s="34" t="s">
        <v>14</v>
      </c>
      <c r="B49" s="51">
        <v>2.024</v>
      </c>
      <c r="C49" s="52">
        <v>11</v>
      </c>
      <c r="D49" s="53">
        <v>13.291</v>
      </c>
      <c r="E49" s="50">
        <v>81.000000000000014</v>
      </c>
      <c r="F49" s="53">
        <v>2.024</v>
      </c>
      <c r="G49" s="53">
        <v>14.169000000000002</v>
      </c>
      <c r="H49" s="41">
        <v>16.192999999999998</v>
      </c>
      <c r="I49" s="50">
        <v>0</v>
      </c>
      <c r="J49" s="50">
        <v>7</v>
      </c>
      <c r="K49" s="50">
        <v>0</v>
      </c>
      <c r="L49" s="50">
        <v>17</v>
      </c>
      <c r="M49" s="50">
        <v>45</v>
      </c>
      <c r="N49" s="43">
        <v>69</v>
      </c>
      <c r="O49" s="73" t="s">
        <v>5</v>
      </c>
    </row>
    <row r="50" spans="1:15" ht="15.95" customHeight="1">
      <c r="A50" s="34" t="s">
        <v>15</v>
      </c>
      <c r="B50" s="51">
        <v>0</v>
      </c>
      <c r="C50" s="52">
        <v>0</v>
      </c>
      <c r="D50" s="53">
        <v>0.377</v>
      </c>
      <c r="E50" s="50">
        <v>2</v>
      </c>
      <c r="F50" s="53">
        <v>0</v>
      </c>
      <c r="G50" s="53">
        <v>1.276</v>
      </c>
      <c r="H50" s="41">
        <v>1.276</v>
      </c>
      <c r="I50" s="50">
        <v>0</v>
      </c>
      <c r="J50" s="50">
        <v>0</v>
      </c>
      <c r="K50" s="50">
        <v>0</v>
      </c>
      <c r="L50" s="50">
        <v>1</v>
      </c>
      <c r="M50" s="50">
        <v>3</v>
      </c>
      <c r="N50" s="43">
        <v>4</v>
      </c>
      <c r="O50" s="73" t="s">
        <v>6</v>
      </c>
    </row>
    <row r="51" spans="1:15" ht="15.95" customHeight="1">
      <c r="A51" s="35" t="s">
        <v>7</v>
      </c>
      <c r="B51" s="51">
        <v>0</v>
      </c>
      <c r="C51" s="52">
        <v>0</v>
      </c>
      <c r="D51" s="53">
        <v>0</v>
      </c>
      <c r="E51" s="50">
        <v>0</v>
      </c>
      <c r="F51" s="53">
        <v>0</v>
      </c>
      <c r="G51" s="53">
        <v>0</v>
      </c>
      <c r="H51" s="41">
        <v>0</v>
      </c>
      <c r="I51" s="50">
        <v>0</v>
      </c>
      <c r="J51" s="50">
        <v>0</v>
      </c>
      <c r="K51" s="50">
        <v>0</v>
      </c>
      <c r="L51" s="50">
        <v>0</v>
      </c>
      <c r="M51" s="50">
        <v>0</v>
      </c>
      <c r="N51" s="43">
        <v>0</v>
      </c>
      <c r="O51" s="74" t="s">
        <v>10</v>
      </c>
    </row>
    <row r="52" spans="1:15" ht="15.95" customHeight="1">
      <c r="A52" s="37" t="s">
        <v>48</v>
      </c>
      <c r="B52" s="54"/>
      <c r="C52" s="50"/>
      <c r="D52" s="55"/>
      <c r="E52" s="50"/>
      <c r="F52" s="55"/>
      <c r="G52" s="55"/>
      <c r="H52" s="56"/>
      <c r="I52" s="50"/>
      <c r="J52" s="50"/>
      <c r="K52" s="50"/>
      <c r="L52" s="50"/>
      <c r="M52" s="50"/>
      <c r="N52" s="43"/>
      <c r="O52" s="72" t="s">
        <v>39</v>
      </c>
    </row>
    <row r="53" spans="1:15" ht="15.95" customHeight="1">
      <c r="A53" s="34" t="s">
        <v>14</v>
      </c>
      <c r="B53" s="51">
        <v>6.63</v>
      </c>
      <c r="C53" s="52">
        <v>49.999999999999993</v>
      </c>
      <c r="D53" s="53">
        <v>13.193000000000007</v>
      </c>
      <c r="E53" s="50">
        <v>80</v>
      </c>
      <c r="F53" s="53">
        <v>7.0290000000000008</v>
      </c>
      <c r="G53" s="53">
        <v>15.096999999999998</v>
      </c>
      <c r="H53" s="41">
        <v>22.125999999999998</v>
      </c>
      <c r="I53" s="50">
        <v>0</v>
      </c>
      <c r="J53" s="50">
        <v>25</v>
      </c>
      <c r="K53" s="50">
        <v>0</v>
      </c>
      <c r="L53" s="50">
        <v>8</v>
      </c>
      <c r="M53" s="50">
        <v>44</v>
      </c>
      <c r="N53" s="43">
        <v>77</v>
      </c>
      <c r="O53" s="70" t="s">
        <v>5</v>
      </c>
    </row>
    <row r="54" spans="1:15" ht="15.95" customHeight="1">
      <c r="A54" s="34" t="s">
        <v>15</v>
      </c>
      <c r="B54" s="51">
        <v>0</v>
      </c>
      <c r="C54" s="52">
        <v>0</v>
      </c>
      <c r="D54" s="53">
        <v>5.8000000000000003E-2</v>
      </c>
      <c r="E54" s="50">
        <v>2</v>
      </c>
      <c r="F54" s="53">
        <v>0</v>
      </c>
      <c r="G54" s="53">
        <v>4.2869999999999999</v>
      </c>
      <c r="H54" s="41">
        <v>4.2869999999999999</v>
      </c>
      <c r="I54" s="50">
        <v>0</v>
      </c>
      <c r="J54" s="50">
        <v>0</v>
      </c>
      <c r="K54" s="50">
        <v>0</v>
      </c>
      <c r="L54" s="50">
        <v>2</v>
      </c>
      <c r="M54" s="50">
        <v>4</v>
      </c>
      <c r="N54" s="43">
        <v>6</v>
      </c>
      <c r="O54" s="70" t="s">
        <v>6</v>
      </c>
    </row>
    <row r="55" spans="1:15" ht="15.95" customHeight="1">
      <c r="A55" s="35" t="s">
        <v>7</v>
      </c>
      <c r="B55" s="51">
        <v>0</v>
      </c>
      <c r="C55" s="52">
        <v>0</v>
      </c>
      <c r="D55" s="53">
        <v>0</v>
      </c>
      <c r="E55" s="50">
        <v>0</v>
      </c>
      <c r="F55" s="53">
        <v>0</v>
      </c>
      <c r="G55" s="53">
        <v>0</v>
      </c>
      <c r="H55" s="41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43">
        <v>0</v>
      </c>
      <c r="O55" s="71" t="s">
        <v>10</v>
      </c>
    </row>
    <row r="56" spans="1:15" ht="15.95" customHeight="1">
      <c r="A56" s="37" t="s">
        <v>49</v>
      </c>
      <c r="B56" s="54"/>
      <c r="C56" s="50"/>
      <c r="D56" s="55"/>
      <c r="E56" s="50"/>
      <c r="F56" s="55"/>
      <c r="G56" s="55"/>
      <c r="H56" s="56"/>
      <c r="I56" s="50"/>
      <c r="J56" s="50"/>
      <c r="K56" s="50"/>
      <c r="L56" s="50"/>
      <c r="M56" s="50"/>
      <c r="N56" s="43"/>
      <c r="O56" s="72" t="s">
        <v>63</v>
      </c>
    </row>
    <row r="57" spans="1:15" ht="15.95" customHeight="1">
      <c r="A57" s="34" t="s">
        <v>14</v>
      </c>
      <c r="B57" s="51">
        <v>11.71</v>
      </c>
      <c r="C57" s="52">
        <v>70.999999999999986</v>
      </c>
      <c r="D57" s="53">
        <v>143.45000000000005</v>
      </c>
      <c r="E57" s="50">
        <v>760.00000000000034</v>
      </c>
      <c r="F57" s="53">
        <v>12.124999999999998</v>
      </c>
      <c r="G57" s="53">
        <v>165.749</v>
      </c>
      <c r="H57" s="41">
        <v>177.87399999999988</v>
      </c>
      <c r="I57" s="50">
        <v>0</v>
      </c>
      <c r="J57" s="50">
        <v>33</v>
      </c>
      <c r="K57" s="50">
        <v>0</v>
      </c>
      <c r="L57" s="50">
        <v>64</v>
      </c>
      <c r="M57" s="50">
        <v>134</v>
      </c>
      <c r="N57" s="43">
        <v>231</v>
      </c>
      <c r="O57" s="70" t="s">
        <v>5</v>
      </c>
    </row>
    <row r="58" spans="1:15" ht="15.95" customHeight="1">
      <c r="A58" s="34" t="s">
        <v>15</v>
      </c>
      <c r="B58" s="51">
        <v>0</v>
      </c>
      <c r="C58" s="52">
        <v>0</v>
      </c>
      <c r="D58" s="53">
        <v>0.88500000000000001</v>
      </c>
      <c r="E58" s="50">
        <v>5</v>
      </c>
      <c r="F58" s="53">
        <v>0.182</v>
      </c>
      <c r="G58" s="53">
        <v>47.481000000000002</v>
      </c>
      <c r="H58" s="41">
        <v>47.663000000000004</v>
      </c>
      <c r="I58" s="50">
        <v>0</v>
      </c>
      <c r="J58" s="50">
        <v>1</v>
      </c>
      <c r="K58" s="50">
        <v>0</v>
      </c>
      <c r="L58" s="50">
        <v>14</v>
      </c>
      <c r="M58" s="50">
        <v>19</v>
      </c>
      <c r="N58" s="43">
        <v>34</v>
      </c>
      <c r="O58" s="70" t="s">
        <v>6</v>
      </c>
    </row>
    <row r="59" spans="1:15" ht="14.25" customHeight="1">
      <c r="A59" s="36" t="s">
        <v>7</v>
      </c>
      <c r="B59" s="57">
        <v>0</v>
      </c>
      <c r="C59" s="58">
        <v>0</v>
      </c>
      <c r="D59" s="59">
        <v>0</v>
      </c>
      <c r="E59" s="60">
        <v>0</v>
      </c>
      <c r="F59" s="59">
        <v>0</v>
      </c>
      <c r="G59" s="59">
        <v>0.6</v>
      </c>
      <c r="H59" s="61">
        <v>0.6</v>
      </c>
      <c r="I59" s="60">
        <v>0</v>
      </c>
      <c r="J59" s="60">
        <v>0</v>
      </c>
      <c r="K59" s="60">
        <v>0</v>
      </c>
      <c r="L59" s="60">
        <v>0</v>
      </c>
      <c r="M59" s="60">
        <v>5</v>
      </c>
      <c r="N59" s="62">
        <v>5</v>
      </c>
      <c r="O59" s="75" t="s">
        <v>10</v>
      </c>
    </row>
    <row r="60" spans="1:15" ht="16.5" customHeight="1">
      <c r="A60" s="83" t="s">
        <v>18</v>
      </c>
      <c r="B60" s="83"/>
      <c r="C60" s="83"/>
      <c r="D60" s="83"/>
      <c r="E60" s="83"/>
      <c r="F60" s="83"/>
      <c r="G60" s="83"/>
      <c r="H60" s="83"/>
      <c r="I60" s="84" t="s">
        <v>17</v>
      </c>
      <c r="J60" s="84"/>
      <c r="K60" s="84"/>
      <c r="L60" s="84"/>
      <c r="M60" s="84"/>
      <c r="N60" s="84"/>
      <c r="O60" s="84"/>
    </row>
    <row r="61" spans="1:15" ht="15" customHeight="1">
      <c r="A61" s="14" t="s">
        <v>65</v>
      </c>
      <c r="B61" s="24"/>
      <c r="C61" s="25"/>
      <c r="D61" s="26"/>
      <c r="E61" s="25"/>
      <c r="F61" s="27"/>
      <c r="G61" s="27"/>
      <c r="H61" s="27"/>
      <c r="I61" s="28"/>
      <c r="J61" s="28"/>
      <c r="K61" s="28"/>
      <c r="L61" s="28"/>
      <c r="M61" s="28"/>
      <c r="N61" s="29"/>
      <c r="O61" s="8" t="s">
        <v>64</v>
      </c>
    </row>
    <row r="62" spans="1:15" ht="15.95" customHeight="1">
      <c r="A62" s="34" t="s">
        <v>14</v>
      </c>
      <c r="B62" s="51">
        <v>1.42</v>
      </c>
      <c r="C62" s="52">
        <v>9</v>
      </c>
      <c r="D62" s="53">
        <v>10.901999999999994</v>
      </c>
      <c r="E62" s="50">
        <v>64.000000000000014</v>
      </c>
      <c r="F62" s="53">
        <v>1.81</v>
      </c>
      <c r="G62" s="53">
        <v>14.636000000000006</v>
      </c>
      <c r="H62" s="41">
        <v>16.445999999999998</v>
      </c>
      <c r="I62" s="50">
        <v>0</v>
      </c>
      <c r="J62" s="50">
        <v>11</v>
      </c>
      <c r="K62" s="50">
        <v>0</v>
      </c>
      <c r="L62" s="50">
        <v>1</v>
      </c>
      <c r="M62" s="50">
        <v>43</v>
      </c>
      <c r="N62" s="43">
        <v>55</v>
      </c>
      <c r="O62" s="70" t="s">
        <v>5</v>
      </c>
    </row>
    <row r="63" spans="1:15" ht="15.95" customHeight="1">
      <c r="A63" s="34" t="s">
        <v>15</v>
      </c>
      <c r="B63" s="51">
        <v>0</v>
      </c>
      <c r="C63" s="52">
        <v>0</v>
      </c>
      <c r="D63" s="53">
        <v>0</v>
      </c>
      <c r="E63" s="50">
        <v>0</v>
      </c>
      <c r="F63" s="53">
        <v>0</v>
      </c>
      <c r="G63" s="53">
        <v>0.42900000000000005</v>
      </c>
      <c r="H63" s="41">
        <v>0.42900000000000005</v>
      </c>
      <c r="I63" s="50">
        <v>0</v>
      </c>
      <c r="J63" s="50">
        <v>0</v>
      </c>
      <c r="K63" s="50">
        <v>0</v>
      </c>
      <c r="L63" s="50">
        <v>2</v>
      </c>
      <c r="M63" s="50">
        <v>1</v>
      </c>
      <c r="N63" s="43">
        <v>3</v>
      </c>
      <c r="O63" s="70" t="s">
        <v>6</v>
      </c>
    </row>
    <row r="64" spans="1:15" ht="15" customHeight="1">
      <c r="A64" s="35" t="s">
        <v>7</v>
      </c>
      <c r="B64" s="51">
        <v>0</v>
      </c>
      <c r="C64" s="52">
        <v>0</v>
      </c>
      <c r="D64" s="53">
        <v>0</v>
      </c>
      <c r="E64" s="50">
        <v>0</v>
      </c>
      <c r="F64" s="53">
        <v>0.224</v>
      </c>
      <c r="G64" s="53">
        <v>0.40600000000000003</v>
      </c>
      <c r="H64" s="41">
        <v>0.63</v>
      </c>
      <c r="I64" s="50">
        <v>0</v>
      </c>
      <c r="J64" s="50">
        <v>1</v>
      </c>
      <c r="K64" s="50">
        <v>0</v>
      </c>
      <c r="L64" s="50">
        <v>0</v>
      </c>
      <c r="M64" s="50">
        <v>3</v>
      </c>
      <c r="N64" s="43">
        <v>4</v>
      </c>
      <c r="O64" s="73" t="s">
        <v>10</v>
      </c>
    </row>
    <row r="65" spans="1:15" ht="15" customHeight="1">
      <c r="A65" s="37" t="s">
        <v>53</v>
      </c>
      <c r="B65" s="54"/>
      <c r="C65" s="50"/>
      <c r="D65" s="55"/>
      <c r="E65" s="50"/>
      <c r="F65" s="55"/>
      <c r="G65" s="55"/>
      <c r="H65" s="56"/>
      <c r="I65" s="50"/>
      <c r="J65" s="50"/>
      <c r="K65" s="50"/>
      <c r="L65" s="50"/>
      <c r="M65" s="50"/>
      <c r="N65" s="43"/>
      <c r="O65" s="72" t="s">
        <v>52</v>
      </c>
    </row>
    <row r="66" spans="1:15" ht="15.95" customHeight="1">
      <c r="A66" s="34" t="s">
        <v>14</v>
      </c>
      <c r="B66" s="51">
        <v>5.8719999999999999</v>
      </c>
      <c r="C66" s="52">
        <v>37</v>
      </c>
      <c r="D66" s="53">
        <v>9.1599999999999984</v>
      </c>
      <c r="E66" s="50">
        <v>50</v>
      </c>
      <c r="F66" s="53">
        <v>6.8220000000000001</v>
      </c>
      <c r="G66" s="53">
        <v>11.254999999999999</v>
      </c>
      <c r="H66" s="41">
        <v>18.077000000000002</v>
      </c>
      <c r="I66" s="50">
        <v>0</v>
      </c>
      <c r="J66" s="50">
        <v>5</v>
      </c>
      <c r="K66" s="50">
        <v>0</v>
      </c>
      <c r="L66" s="50">
        <v>1</v>
      </c>
      <c r="M66" s="50">
        <v>17</v>
      </c>
      <c r="N66" s="43">
        <v>23</v>
      </c>
      <c r="O66" s="70" t="s">
        <v>5</v>
      </c>
    </row>
    <row r="67" spans="1:15" ht="15.95" customHeight="1">
      <c r="A67" s="34" t="s">
        <v>15</v>
      </c>
      <c r="B67" s="51">
        <v>0</v>
      </c>
      <c r="C67" s="52">
        <v>0</v>
      </c>
      <c r="D67" s="53">
        <v>0.214</v>
      </c>
      <c r="E67" s="50">
        <v>2</v>
      </c>
      <c r="F67" s="53">
        <v>0</v>
      </c>
      <c r="G67" s="53">
        <v>21.287999999999997</v>
      </c>
      <c r="H67" s="41">
        <v>21.287999999999997</v>
      </c>
      <c r="I67" s="50">
        <v>0</v>
      </c>
      <c r="J67" s="50">
        <v>0</v>
      </c>
      <c r="K67" s="50">
        <v>0</v>
      </c>
      <c r="L67" s="50">
        <v>0</v>
      </c>
      <c r="M67" s="50">
        <v>6</v>
      </c>
      <c r="N67" s="43">
        <v>6</v>
      </c>
      <c r="O67" s="70" t="s">
        <v>6</v>
      </c>
    </row>
    <row r="68" spans="1:15" ht="15" customHeight="1">
      <c r="A68" s="35" t="s">
        <v>7</v>
      </c>
      <c r="B68" s="51">
        <v>0</v>
      </c>
      <c r="C68" s="52">
        <v>0</v>
      </c>
      <c r="D68" s="53">
        <v>0</v>
      </c>
      <c r="E68" s="50">
        <v>0</v>
      </c>
      <c r="F68" s="53">
        <v>0</v>
      </c>
      <c r="G68" s="53">
        <v>0</v>
      </c>
      <c r="H68" s="41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43">
        <v>0</v>
      </c>
      <c r="O68" s="73" t="s">
        <v>10</v>
      </c>
    </row>
    <row r="69" spans="1:15" ht="15" customHeight="1">
      <c r="A69" s="37" t="s">
        <v>50</v>
      </c>
      <c r="B69" s="54"/>
      <c r="C69" s="50"/>
      <c r="D69" s="55"/>
      <c r="E69" s="50"/>
      <c r="F69" s="55"/>
      <c r="G69" s="55"/>
      <c r="H69" s="56"/>
      <c r="I69" s="50"/>
      <c r="J69" s="50"/>
      <c r="K69" s="50"/>
      <c r="L69" s="50"/>
      <c r="M69" s="50"/>
      <c r="N69" s="43"/>
      <c r="O69" s="72" t="s">
        <v>40</v>
      </c>
    </row>
    <row r="70" spans="1:15" ht="15.95" customHeight="1">
      <c r="A70" s="34" t="s">
        <v>14</v>
      </c>
      <c r="B70" s="51">
        <v>0</v>
      </c>
      <c r="C70" s="52">
        <v>0</v>
      </c>
      <c r="D70" s="53">
        <v>41.611999999999981</v>
      </c>
      <c r="E70" s="50">
        <v>247.00000000000006</v>
      </c>
      <c r="F70" s="53">
        <v>0</v>
      </c>
      <c r="G70" s="53">
        <v>43.918999999999997</v>
      </c>
      <c r="H70" s="41">
        <v>43.918999999999997</v>
      </c>
      <c r="I70" s="50">
        <v>0</v>
      </c>
      <c r="J70" s="50">
        <v>0</v>
      </c>
      <c r="K70" s="50">
        <v>0</v>
      </c>
      <c r="L70" s="50">
        <v>11</v>
      </c>
      <c r="M70" s="50">
        <v>100</v>
      </c>
      <c r="N70" s="43">
        <v>111</v>
      </c>
      <c r="O70" s="70" t="s">
        <v>5</v>
      </c>
    </row>
    <row r="71" spans="1:15" ht="15.95" customHeight="1">
      <c r="A71" s="34" t="s">
        <v>15</v>
      </c>
      <c r="B71" s="51">
        <v>0</v>
      </c>
      <c r="C71" s="52">
        <v>0</v>
      </c>
      <c r="D71" s="53">
        <v>0.29499999999999998</v>
      </c>
      <c r="E71" s="50">
        <v>2</v>
      </c>
      <c r="F71" s="53">
        <v>0</v>
      </c>
      <c r="G71" s="53">
        <v>15.487</v>
      </c>
      <c r="H71" s="41">
        <v>15.487</v>
      </c>
      <c r="I71" s="50">
        <v>0</v>
      </c>
      <c r="J71" s="50">
        <v>0</v>
      </c>
      <c r="K71" s="50">
        <v>0</v>
      </c>
      <c r="L71" s="50">
        <v>1</v>
      </c>
      <c r="M71" s="50">
        <v>17</v>
      </c>
      <c r="N71" s="43">
        <v>18</v>
      </c>
      <c r="O71" s="70" t="s">
        <v>6</v>
      </c>
    </row>
    <row r="72" spans="1:15" ht="15" customHeight="1">
      <c r="A72" s="35" t="s">
        <v>7</v>
      </c>
      <c r="B72" s="51">
        <v>0</v>
      </c>
      <c r="C72" s="52">
        <v>0</v>
      </c>
      <c r="D72" s="53">
        <v>0</v>
      </c>
      <c r="E72" s="50">
        <v>0</v>
      </c>
      <c r="F72" s="53">
        <v>0</v>
      </c>
      <c r="G72" s="53">
        <v>0.16800000000000001</v>
      </c>
      <c r="H72" s="41">
        <v>0.16800000000000001</v>
      </c>
      <c r="I72" s="50">
        <v>0</v>
      </c>
      <c r="J72" s="50">
        <v>0</v>
      </c>
      <c r="K72" s="50">
        <v>0</v>
      </c>
      <c r="L72" s="50">
        <v>0</v>
      </c>
      <c r="M72" s="50">
        <v>2</v>
      </c>
      <c r="N72" s="43">
        <v>2</v>
      </c>
      <c r="O72" s="71" t="s">
        <v>10</v>
      </c>
    </row>
    <row r="73" spans="1:15" ht="15" customHeight="1">
      <c r="A73" s="37" t="s">
        <v>51</v>
      </c>
      <c r="B73" s="51"/>
      <c r="C73" s="52"/>
      <c r="D73" s="53"/>
      <c r="E73" s="52"/>
      <c r="F73" s="53"/>
      <c r="G73" s="53"/>
      <c r="H73" s="41"/>
      <c r="I73" s="50"/>
      <c r="J73" s="50"/>
      <c r="K73" s="50"/>
      <c r="L73" s="50"/>
      <c r="M73" s="50"/>
      <c r="N73" s="43"/>
      <c r="O73" s="72" t="s">
        <v>41</v>
      </c>
    </row>
    <row r="74" spans="1:15" ht="15.95" customHeight="1">
      <c r="A74" s="34" t="s">
        <v>14</v>
      </c>
      <c r="B74" s="51">
        <v>38.316000000000003</v>
      </c>
      <c r="C74" s="52">
        <v>238.99999999999994</v>
      </c>
      <c r="D74" s="53">
        <v>58.445999999999977</v>
      </c>
      <c r="E74" s="50">
        <v>325.00000000000023</v>
      </c>
      <c r="F74" s="53">
        <v>40.06</v>
      </c>
      <c r="G74" s="53">
        <v>62.770999999999958</v>
      </c>
      <c r="H74" s="41">
        <v>102.83100000000005</v>
      </c>
      <c r="I74" s="50">
        <v>0</v>
      </c>
      <c r="J74" s="50">
        <v>133</v>
      </c>
      <c r="K74" s="50">
        <v>0</v>
      </c>
      <c r="L74" s="50">
        <v>0</v>
      </c>
      <c r="M74" s="50">
        <v>176</v>
      </c>
      <c r="N74" s="43">
        <v>309</v>
      </c>
      <c r="O74" s="70" t="s">
        <v>5</v>
      </c>
    </row>
    <row r="75" spans="1:15" ht="15.95" customHeight="1">
      <c r="A75" s="34" t="s">
        <v>15</v>
      </c>
      <c r="B75" s="51">
        <v>0.68599999999999994</v>
      </c>
      <c r="C75" s="52">
        <v>4</v>
      </c>
      <c r="D75" s="53">
        <v>5.6239999999999997</v>
      </c>
      <c r="E75" s="50">
        <v>46</v>
      </c>
      <c r="F75" s="53">
        <v>22.094999999999999</v>
      </c>
      <c r="G75" s="53">
        <v>26.598000000000003</v>
      </c>
      <c r="H75" s="41">
        <v>48.692999999999998</v>
      </c>
      <c r="I75" s="50">
        <v>0</v>
      </c>
      <c r="J75" s="50">
        <v>10</v>
      </c>
      <c r="K75" s="50">
        <v>0</v>
      </c>
      <c r="L75" s="50">
        <v>0</v>
      </c>
      <c r="M75" s="50">
        <v>16</v>
      </c>
      <c r="N75" s="43">
        <v>26</v>
      </c>
      <c r="O75" s="70" t="s">
        <v>6</v>
      </c>
    </row>
    <row r="76" spans="1:15" ht="15" customHeight="1">
      <c r="A76" s="35" t="s">
        <v>7</v>
      </c>
      <c r="B76" s="51">
        <v>0</v>
      </c>
      <c r="C76" s="52">
        <v>0</v>
      </c>
      <c r="D76" s="53">
        <v>0</v>
      </c>
      <c r="E76" s="50">
        <v>0</v>
      </c>
      <c r="F76" s="53">
        <v>0.186</v>
      </c>
      <c r="G76" s="53">
        <v>0.41900000000000004</v>
      </c>
      <c r="H76" s="41">
        <v>0.60500000000000009</v>
      </c>
      <c r="I76" s="50">
        <v>0</v>
      </c>
      <c r="J76" s="50">
        <v>2</v>
      </c>
      <c r="K76" s="50">
        <v>0</v>
      </c>
      <c r="L76" s="50">
        <v>0</v>
      </c>
      <c r="M76" s="50">
        <v>4</v>
      </c>
      <c r="N76" s="43">
        <v>6</v>
      </c>
      <c r="O76" s="71" t="s">
        <v>10</v>
      </c>
    </row>
    <row r="77" spans="1:15" ht="14.25" customHeight="1">
      <c r="A77" s="38" t="s">
        <v>59</v>
      </c>
      <c r="B77" s="51"/>
      <c r="C77" s="52"/>
      <c r="D77" s="53"/>
      <c r="E77" s="52"/>
      <c r="F77" s="53"/>
      <c r="G77" s="53"/>
      <c r="H77" s="41"/>
      <c r="I77" s="50"/>
      <c r="J77" s="50"/>
      <c r="K77" s="50"/>
      <c r="L77" s="50"/>
      <c r="M77" s="50"/>
      <c r="N77" s="43"/>
      <c r="O77" s="76" t="s">
        <v>58</v>
      </c>
    </row>
    <row r="78" spans="1:15" ht="15.95" customHeight="1">
      <c r="A78" s="34" t="s">
        <v>14</v>
      </c>
      <c r="B78" s="51">
        <v>0</v>
      </c>
      <c r="C78" s="52">
        <v>0</v>
      </c>
      <c r="D78" s="53">
        <v>1.216</v>
      </c>
      <c r="E78" s="50">
        <v>7</v>
      </c>
      <c r="F78" s="53">
        <v>0</v>
      </c>
      <c r="G78" s="53">
        <v>1.2</v>
      </c>
      <c r="H78" s="41">
        <v>1.216</v>
      </c>
      <c r="I78" s="50">
        <v>0</v>
      </c>
      <c r="J78" s="50">
        <v>0</v>
      </c>
      <c r="K78" s="50">
        <v>0</v>
      </c>
      <c r="L78" s="50">
        <v>1</v>
      </c>
      <c r="M78" s="50">
        <v>1</v>
      </c>
      <c r="N78" s="43">
        <v>2</v>
      </c>
      <c r="O78" s="70" t="s">
        <v>5</v>
      </c>
    </row>
    <row r="79" spans="1:15" ht="15.95" customHeight="1">
      <c r="A79" s="34" t="s">
        <v>15</v>
      </c>
      <c r="B79" s="51">
        <v>0</v>
      </c>
      <c r="C79" s="52">
        <v>0</v>
      </c>
      <c r="D79" s="53">
        <v>0</v>
      </c>
      <c r="E79" s="50">
        <v>0</v>
      </c>
      <c r="F79" s="53">
        <v>0</v>
      </c>
      <c r="G79" s="53">
        <v>10.393000000000001</v>
      </c>
      <c r="H79" s="41">
        <v>10.393000000000001</v>
      </c>
      <c r="I79" s="50">
        <v>0</v>
      </c>
      <c r="J79" s="50">
        <v>0</v>
      </c>
      <c r="K79" s="50">
        <v>0</v>
      </c>
      <c r="L79" s="50">
        <v>0</v>
      </c>
      <c r="M79" s="50">
        <v>4</v>
      </c>
      <c r="N79" s="43">
        <v>4</v>
      </c>
      <c r="O79" s="70" t="s">
        <v>6</v>
      </c>
    </row>
    <row r="80" spans="1:15" ht="14.25" customHeight="1">
      <c r="A80" s="35" t="s">
        <v>7</v>
      </c>
      <c r="B80" s="51">
        <v>0</v>
      </c>
      <c r="C80" s="52">
        <v>0</v>
      </c>
      <c r="D80" s="53">
        <v>0</v>
      </c>
      <c r="E80" s="50">
        <v>0</v>
      </c>
      <c r="F80" s="53">
        <v>0</v>
      </c>
      <c r="G80" s="53">
        <v>0</v>
      </c>
      <c r="H80" s="41">
        <v>0</v>
      </c>
      <c r="I80" s="50">
        <v>0</v>
      </c>
      <c r="J80" s="50">
        <v>0</v>
      </c>
      <c r="K80" s="50">
        <v>0</v>
      </c>
      <c r="L80" s="50">
        <v>0</v>
      </c>
      <c r="M80" s="50">
        <v>0</v>
      </c>
      <c r="N80" s="43">
        <v>0</v>
      </c>
      <c r="O80" s="71" t="s">
        <v>10</v>
      </c>
    </row>
    <row r="81" spans="1:15" ht="16.5" customHeight="1">
      <c r="A81" s="37" t="s">
        <v>72</v>
      </c>
      <c r="B81" s="51"/>
      <c r="C81" s="52"/>
      <c r="D81" s="53"/>
      <c r="E81" s="52"/>
      <c r="F81" s="53"/>
      <c r="G81" s="53"/>
      <c r="H81" s="41"/>
      <c r="I81" s="50"/>
      <c r="J81" s="50"/>
      <c r="K81" s="50"/>
      <c r="L81" s="50"/>
      <c r="M81" s="50"/>
      <c r="N81" s="43"/>
      <c r="O81" s="72" t="s">
        <v>42</v>
      </c>
    </row>
    <row r="82" spans="1:15" ht="15.95" customHeight="1">
      <c r="A82" s="34" t="s">
        <v>14</v>
      </c>
      <c r="B82" s="51">
        <v>0</v>
      </c>
      <c r="C82" s="52">
        <v>0</v>
      </c>
      <c r="D82" s="53">
        <v>0.57699999999999996</v>
      </c>
      <c r="E82" s="50">
        <v>3</v>
      </c>
      <c r="F82" s="53">
        <v>0</v>
      </c>
      <c r="G82" s="53">
        <v>0.6</v>
      </c>
      <c r="H82" s="41">
        <v>0.64100000000000001</v>
      </c>
      <c r="I82" s="50">
        <v>0</v>
      </c>
      <c r="J82" s="50">
        <v>0</v>
      </c>
      <c r="K82" s="50">
        <v>0</v>
      </c>
      <c r="L82" s="50">
        <v>0</v>
      </c>
      <c r="M82" s="50">
        <v>3</v>
      </c>
      <c r="N82" s="43">
        <v>3</v>
      </c>
      <c r="O82" s="70" t="s">
        <v>5</v>
      </c>
    </row>
    <row r="83" spans="1:15" ht="15.95" customHeight="1">
      <c r="A83" s="34" t="s">
        <v>15</v>
      </c>
      <c r="B83" s="51">
        <v>0</v>
      </c>
      <c r="C83" s="52">
        <v>0</v>
      </c>
      <c r="D83" s="53">
        <v>0</v>
      </c>
      <c r="E83" s="50">
        <v>0</v>
      </c>
      <c r="F83" s="53">
        <v>0</v>
      </c>
      <c r="G83" s="53">
        <v>0</v>
      </c>
      <c r="H83" s="41">
        <v>0</v>
      </c>
      <c r="I83" s="50">
        <v>0</v>
      </c>
      <c r="J83" s="50">
        <v>0</v>
      </c>
      <c r="K83" s="50">
        <v>0</v>
      </c>
      <c r="L83" s="50">
        <v>0</v>
      </c>
      <c r="M83" s="50">
        <v>0</v>
      </c>
      <c r="N83" s="43">
        <v>0</v>
      </c>
      <c r="O83" s="70" t="s">
        <v>6</v>
      </c>
    </row>
    <row r="84" spans="1:15" ht="15.95" customHeight="1">
      <c r="A84" s="36" t="s">
        <v>7</v>
      </c>
      <c r="B84" s="57">
        <v>0</v>
      </c>
      <c r="C84" s="58">
        <v>0</v>
      </c>
      <c r="D84" s="59">
        <v>0</v>
      </c>
      <c r="E84" s="60">
        <v>0</v>
      </c>
      <c r="F84" s="59">
        <v>0</v>
      </c>
      <c r="G84" s="59">
        <v>0</v>
      </c>
      <c r="H84" s="61"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2">
        <v>0</v>
      </c>
      <c r="O84" s="75" t="s">
        <v>10</v>
      </c>
    </row>
    <row r="85" spans="1:15" ht="14.25" customHeight="1">
      <c r="A85" s="33" t="s">
        <v>18</v>
      </c>
      <c r="B85" s="20"/>
      <c r="C85" s="21"/>
      <c r="D85" s="20"/>
      <c r="E85" s="21"/>
      <c r="F85" s="19"/>
      <c r="G85" s="19"/>
      <c r="H85" s="19"/>
      <c r="I85" s="89" t="s">
        <v>17</v>
      </c>
      <c r="J85" s="89"/>
      <c r="K85" s="89"/>
      <c r="L85" s="89"/>
      <c r="M85" s="89"/>
      <c r="N85" s="89"/>
      <c r="O85" s="89"/>
    </row>
    <row r="86" spans="1:15" ht="15" customHeight="1">
      <c r="A86" s="83" t="s">
        <v>56</v>
      </c>
      <c r="B86" s="83"/>
      <c r="C86" s="83"/>
      <c r="D86" s="83"/>
      <c r="E86" s="83"/>
      <c r="F86" s="83"/>
      <c r="G86" s="83"/>
      <c r="H86" s="83"/>
      <c r="I86" s="84" t="s">
        <v>57</v>
      </c>
      <c r="J86" s="84"/>
      <c r="K86" s="84"/>
      <c r="L86" s="84"/>
      <c r="M86" s="84"/>
      <c r="N86" s="84"/>
      <c r="O86" s="84"/>
    </row>
    <row r="89" spans="1:15">
      <c r="B89" s="22"/>
      <c r="C89" s="23"/>
    </row>
    <row r="90" spans="1:15">
      <c r="B90" s="22"/>
      <c r="C90" s="23"/>
    </row>
    <row r="91" spans="1:15">
      <c r="B91" s="22"/>
      <c r="C91" s="23"/>
    </row>
    <row r="92" spans="1:15">
      <c r="B92" s="22"/>
      <c r="C92" s="23"/>
    </row>
    <row r="93" spans="1:15">
      <c r="B93" s="22"/>
      <c r="C93" s="23"/>
    </row>
  </sheetData>
  <mergeCells count="73">
    <mergeCell ref="F8:F9"/>
    <mergeCell ref="K6:K7"/>
    <mergeCell ref="L6:L7"/>
    <mergeCell ref="M6:M7"/>
    <mergeCell ref="N6:N7"/>
    <mergeCell ref="N8:N9"/>
    <mergeCell ref="M8:M9"/>
    <mergeCell ref="L8:L9"/>
    <mergeCell ref="K8:K9"/>
    <mergeCell ref="A1:O1"/>
    <mergeCell ref="A2:O2"/>
    <mergeCell ref="A4:A9"/>
    <mergeCell ref="A31:O31"/>
    <mergeCell ref="A32:O32"/>
    <mergeCell ref="I30:O30"/>
    <mergeCell ref="I4:N4"/>
    <mergeCell ref="I5:N5"/>
    <mergeCell ref="F4:H4"/>
    <mergeCell ref="F5:H5"/>
    <mergeCell ref="B4:E4"/>
    <mergeCell ref="B5:E5"/>
    <mergeCell ref="A3:O3"/>
    <mergeCell ref="D7:E7"/>
    <mergeCell ref="I6:I7"/>
    <mergeCell ref="J6:J7"/>
    <mergeCell ref="A33:O33"/>
    <mergeCell ref="F35:H35"/>
    <mergeCell ref="J8:J9"/>
    <mergeCell ref="I8:I9"/>
    <mergeCell ref="H8:H9"/>
    <mergeCell ref="O4:O9"/>
    <mergeCell ref="D6:E6"/>
    <mergeCell ref="O34:O39"/>
    <mergeCell ref="B7:C7"/>
    <mergeCell ref="B6:C6"/>
    <mergeCell ref="A30:H30"/>
    <mergeCell ref="F6:F7"/>
    <mergeCell ref="G6:G7"/>
    <mergeCell ref="H6:H7"/>
    <mergeCell ref="G8:G9"/>
    <mergeCell ref="L36:L37"/>
    <mergeCell ref="B35:E35"/>
    <mergeCell ref="A34:A39"/>
    <mergeCell ref="B34:E34"/>
    <mergeCell ref="F34:H34"/>
    <mergeCell ref="I35:N35"/>
    <mergeCell ref="F38:F39"/>
    <mergeCell ref="I34:N34"/>
    <mergeCell ref="L38:L39"/>
    <mergeCell ref="M38:M39"/>
    <mergeCell ref="N38:N39"/>
    <mergeCell ref="G38:G39"/>
    <mergeCell ref="H38:H39"/>
    <mergeCell ref="I38:I39"/>
    <mergeCell ref="J38:J39"/>
    <mergeCell ref="K38:K39"/>
    <mergeCell ref="F36:F37"/>
    <mergeCell ref="G36:G37"/>
    <mergeCell ref="H36:H37"/>
    <mergeCell ref="I36:I37"/>
    <mergeCell ref="K36:K37"/>
    <mergeCell ref="A86:H86"/>
    <mergeCell ref="I86:O86"/>
    <mergeCell ref="N36:N37"/>
    <mergeCell ref="J36:J37"/>
    <mergeCell ref="D37:E37"/>
    <mergeCell ref="B36:C36"/>
    <mergeCell ref="D36:E36"/>
    <mergeCell ref="B37:C37"/>
    <mergeCell ref="I85:O85"/>
    <mergeCell ref="I60:O60"/>
    <mergeCell ref="A60:H60"/>
    <mergeCell ref="M36:M3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2" fitToWidth="0" fitToHeight="0" orientation="landscape" useFirstPageNumber="1" horizontalDpi="4294967292" r:id="rId1"/>
  <headerFooter alignWithMargins="0">
    <oddHeader>&amp;L&amp;8PCBS: Building Licenses Statistics, Second &amp;&amp; Third Quarter 2014&amp;R&amp;1ج&amp;8PCBS: إحصاءات رخص الابنية، الربع الثاني والثالث 2014</oddHeader>
    <oddFooter>&amp;C&amp;"Times New Roman,Regular"&amp;P</oddFooter>
  </headerFooter>
  <rowBreaks count="2" manualBreakCount="2">
    <brk id="30" max="14" man="1"/>
    <brk id="6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2014-12-03T10:05:50Z</cp:lastPrinted>
  <dcterms:created xsi:type="dcterms:W3CDTF">1999-03-22T06:34:34Z</dcterms:created>
  <dcterms:modified xsi:type="dcterms:W3CDTF">2014-12-03T10:05:52Z</dcterms:modified>
</cp:coreProperties>
</file>