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F19" i="1"/>
  <c r="G19"/>
  <c r="F20"/>
  <c r="G20"/>
  <c r="F21"/>
  <c r="G21"/>
  <c r="H20"/>
  <c r="H21"/>
  <c r="H19"/>
  <c r="F15"/>
  <c r="G15"/>
  <c r="F16"/>
  <c r="G16"/>
  <c r="F17"/>
  <c r="G17"/>
  <c r="H16"/>
  <c r="H17"/>
  <c r="H15"/>
  <c r="B19"/>
  <c r="C19"/>
  <c r="D19"/>
  <c r="E19"/>
  <c r="I19"/>
  <c r="J19"/>
  <c r="K19"/>
  <c r="L19"/>
  <c r="M19"/>
  <c r="B20"/>
  <c r="C20"/>
  <c r="D20"/>
  <c r="E20"/>
  <c r="I20"/>
  <c r="J20"/>
  <c r="K20"/>
  <c r="L20"/>
  <c r="M20"/>
  <c r="B21"/>
  <c r="C21"/>
  <c r="D21"/>
  <c r="E21"/>
  <c r="I21"/>
  <c r="J21"/>
  <c r="K21"/>
  <c r="L21"/>
  <c r="M21"/>
  <c r="N20"/>
  <c r="N21"/>
  <c r="N19"/>
  <c r="E16"/>
  <c r="B16"/>
  <c r="C16"/>
  <c r="D16"/>
  <c r="I16"/>
  <c r="J16"/>
  <c r="K16"/>
  <c r="L16"/>
  <c r="M16"/>
  <c r="N16"/>
  <c r="B17"/>
  <c r="C17"/>
  <c r="D17"/>
  <c r="E17"/>
  <c r="I17"/>
  <c r="J17"/>
  <c r="K17"/>
  <c r="L17"/>
  <c r="M17"/>
  <c r="N17"/>
  <c r="B15"/>
  <c r="C15"/>
  <c r="D15"/>
  <c r="E15"/>
  <c r="I15"/>
  <c r="J15"/>
  <c r="K15"/>
  <c r="L15"/>
  <c r="M15"/>
  <c r="N15"/>
</calcChain>
</file>

<file path=xl/sharedStrings.xml><?xml version="1.0" encoding="utf-8"?>
<sst xmlns="http://schemas.openxmlformats.org/spreadsheetml/2006/main" count="226" uniqueCount="82">
  <si>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</si>
  <si>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</si>
  <si>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</si>
  <si>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</si>
  <si>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</si>
  <si>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</si>
  <si>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</si>
  <si>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</si>
  <si>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</si>
  <si>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</si>
  <si>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</si>
  <si>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</si>
  <si>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</si>
  <si>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</si>
  <si>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</si>
  <si>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</si>
  <si>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</si>
  <si>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</si>
  <si>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</si>
  <si>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</si>
  <si>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</si>
  <si>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</si>
  <si>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</si>
  <si>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</si>
  <si>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</si>
  <si>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</si>
  <si>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</si>
  <si>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</si>
  <si>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</si>
  <si>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</si>
  <si>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</si>
  <si>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</si>
  <si>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</si>
  <si>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</si>
  <si>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</si>
  <si>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</si>
  <si>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</si>
  <si>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</si>
  <si>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</si>
  <si>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</si>
  <si>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</si>
  <si>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</si>
  <si>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</si>
  <si>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</si>
  <si>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</si>
  <si>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</si>
  <si>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</si>
  <si>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</si>
  <si>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</si>
  <si>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</si>
  <si>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</si>
  <si>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</si>
  <si>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</si>
  <si>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</si>
  <si>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</si>
  <si>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</si>
  <si>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</si>
  <si>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</si>
  <si>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</si>
  <si>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</si>
  <si>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</si>
  <si>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</si>
  <si>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</si>
  <si>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</si>
  <si>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</si>
  <si>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</si>
  <si>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</si>
  <si>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</si>
  <si>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</si>
  <si>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</si>
  <si>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</si>
  <si>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</si>
  <si>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</si>
  <si>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</si>
  <si>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</si>
  <si>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Governorate</t>
  </si>
  <si>
    <t xml:space="preserve"> Governorate</t>
  </si>
  <si>
    <t xml:space="preserve"> المحافظة</t>
  </si>
  <si>
    <t xml:space="preserve">جدول 1-1: رخص الأبنية الصادرة في فلسطين حسب استخدام المبنى والمحافظة، الربع الثاني 2014 </t>
  </si>
  <si>
    <t>Table 1-1: Building Licenses Issued in Palestine by Utilization and Governorate, Second Quarter 2014</t>
  </si>
  <si>
    <t xml:space="preserve">جدول 1-1 (تابع): رخص الأبنية الصادرة في فلسطين حسب استخدام المبنى والمحافظة، الربع الثاني 2014 </t>
  </si>
  <si>
    <t>Table 1-1 (Cont.): Building Licenses Issued in Palestine by Utilization and Governorate, Second Quarter 2014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</si>
</sst>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1" fontId="5" fillId="0" borderId="1" xfId="0" applyNumberFormat="1" applyFont="1" applyBorder="1" applyAlignment="1">
      <alignment horizontal="righ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1" fontId="11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3" fontId="13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164" fontId="11" fillId="0" borderId="5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5" fontId="11" fillId="0" borderId="7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5" fontId="13" fillId="0" borderId="7" xfId="0" applyNumberFormat="1" applyFont="1" applyBorder="1" applyAlignment="1">
      <alignment horizontal="right" indent="1"/>
    </xf>
    <xf numFmtId="3" fontId="13" fillId="0" borderId="5" xfId="0" applyNumberFormat="1" applyFont="1" applyBorder="1" applyAlignment="1">
      <alignment horizontal="right" indent="1"/>
    </xf>
    <xf numFmtId="0" fontId="11" fillId="0" borderId="0" xfId="0" applyFont="1" applyBorder="1" applyAlignment="1">
      <alignment horizontal="left" vertical="top" indent="1"/>
    </xf>
    <xf numFmtId="0" fontId="5" fillId="0" borderId="11" xfId="0" applyFont="1" applyBorder="1" applyAlignment="1">
      <alignment horizontal="right" vertical="top" indent="2"/>
    </xf>
    <xf numFmtId="1" fontId="5" fillId="0" borderId="11" xfId="0" applyNumberFormat="1" applyFont="1" applyBorder="1" applyAlignment="1">
      <alignment horizontal="right" vertical="top" indent="2"/>
    </xf>
    <xf numFmtId="0" fontId="9" fillId="0" borderId="11" xfId="0" applyFont="1" applyBorder="1" applyAlignment="1">
      <alignment horizontal="right" vertical="top" indent="1"/>
    </xf>
    <xf numFmtId="0" fontId="17" fillId="0" borderId="11" xfId="0" applyFont="1" applyBorder="1" applyAlignment="1">
      <alignment horizontal="right" vertical="top" indent="2"/>
    </xf>
    <xf numFmtId="1" fontId="17" fillId="0" borderId="11" xfId="0" applyNumberFormat="1" applyFont="1" applyBorder="1" applyAlignment="1">
      <alignment horizontal="right" vertical="top" indent="2"/>
    </xf>
    <xf numFmtId="1" fontId="5" fillId="0" borderId="8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1" fontId="16" fillId="0" borderId="11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center" vertical="top" wrapText="1"/>
    </xf>
    <xf numFmtId="1" fontId="11" fillId="0" borderId="8" xfId="0" applyNumberFormat="1" applyFont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right" indent="1"/>
    </xf>
    <xf numFmtId="166" fontId="20" fillId="0" borderId="0" xfId="0" applyNumberFormat="1" applyFont="1" applyBorder="1" applyAlignment="1">
      <alignment horizontal="right" indent="1"/>
    </xf>
    <xf numFmtId="164" fontId="20" fillId="0" borderId="0" xfId="0" applyNumberFormat="1" applyFont="1" applyBorder="1" applyAlignment="1">
      <alignment horizontal="right" indent="1"/>
    </xf>
    <xf numFmtId="164" fontId="20" fillId="0" borderId="2" xfId="0" applyNumberFormat="1" applyFont="1" applyBorder="1" applyAlignment="1">
      <alignment horizontal="right" vertical="top" indent="1"/>
    </xf>
    <xf numFmtId="166" fontId="20" fillId="0" borderId="0" xfId="0" applyNumberFormat="1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indent="1"/>
    </xf>
    <xf numFmtId="166" fontId="19" fillId="0" borderId="0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4" fontId="19" fillId="0" borderId="3" xfId="0" applyNumberFormat="1" applyFont="1" applyBorder="1" applyAlignment="1">
      <alignment horizontal="right" indent="1"/>
    </xf>
    <xf numFmtId="166" fontId="19" fillId="0" borderId="9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164" fontId="20" fillId="0" borderId="9" xfId="0" applyNumberFormat="1" applyFont="1" applyBorder="1" applyAlignment="1">
      <alignment horizontal="right" indent="1"/>
    </xf>
    <xf numFmtId="3" fontId="11" fillId="0" borderId="9" xfId="0" applyNumberFormat="1" applyFont="1" applyBorder="1" applyAlignment="1">
      <alignment horizontal="right" indent="1"/>
    </xf>
    <xf numFmtId="3" fontId="13" fillId="0" borderId="4" xfId="0" applyNumberFormat="1" applyFont="1" applyBorder="1" applyAlignment="1">
      <alignment horizontal="right" indent="1"/>
    </xf>
    <xf numFmtId="0" fontId="13" fillId="0" borderId="2" xfId="0" applyFont="1" applyBorder="1" applyAlignment="1">
      <alignment horizontal="left" indent="2"/>
    </xf>
    <xf numFmtId="1" fontId="13" fillId="0" borderId="2" xfId="0" applyNumberFormat="1" applyFont="1" applyBorder="1" applyAlignment="1">
      <alignment horizontal="left" indent="2"/>
    </xf>
    <xf numFmtId="0" fontId="11" fillId="0" borderId="2" xfId="0" applyFont="1" applyBorder="1" applyAlignment="1">
      <alignment horizontal="left" indent="2"/>
    </xf>
    <xf numFmtId="1" fontId="11" fillId="0" borderId="2" xfId="0" applyNumberFormat="1" applyFont="1" applyBorder="1" applyAlignment="1">
      <alignment horizontal="left" indent="2"/>
    </xf>
    <xf numFmtId="1" fontId="11" fillId="0" borderId="3" xfId="0" applyNumberFormat="1" applyFont="1" applyBorder="1" applyAlignment="1">
      <alignment horizontal="left" indent="2"/>
    </xf>
    <xf numFmtId="0" fontId="11" fillId="0" borderId="11" xfId="0" applyFont="1" applyBorder="1" applyAlignment="1">
      <alignment horizontal="left" indent="2"/>
    </xf>
    <xf numFmtId="1" fontId="11" fillId="0" borderId="11" xfId="0" applyNumberFormat="1" applyFont="1" applyBorder="1" applyAlignment="1">
      <alignment horizontal="left" indent="2"/>
    </xf>
    <xf numFmtId="1" fontId="11" fillId="0" borderId="8" xfId="0" applyNumberFormat="1" applyFont="1" applyBorder="1" applyAlignment="1">
      <alignment horizontal="left" indent="2"/>
    </xf>
    <xf numFmtId="0" fontId="15" fillId="0" borderId="2" xfId="0" applyFont="1" applyBorder="1" applyAlignment="1">
      <alignment horizontal="left" indent="1"/>
    </xf>
    <xf numFmtId="0" fontId="13" fillId="0" borderId="2" xfId="0" applyFont="1" applyBorder="1" applyAlignment="1">
      <alignment horizontal="left" indent="1"/>
    </xf>
    <xf numFmtId="0" fontId="13" fillId="0" borderId="5" xfId="0" applyFont="1" applyBorder="1" applyAlignment="1">
      <alignment horizontal="left" indent="1"/>
    </xf>
    <xf numFmtId="0" fontId="13" fillId="0" borderId="11" xfId="0" applyFont="1" applyBorder="1" applyAlignment="1">
      <alignment horizontal="left" indent="1"/>
    </xf>
    <xf numFmtId="0" fontId="13" fillId="0" borderId="10" xfId="0" applyFont="1" applyBorder="1" applyAlignment="1">
      <alignment horizontal="left" indent="1"/>
    </xf>
    <xf numFmtId="1" fontId="13" fillId="0" borderId="11" xfId="0" applyNumberFormat="1" applyFont="1" applyBorder="1" applyAlignment="1">
      <alignment horizontal="left" inden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left" vertical="top" indent="1"/>
    </xf>
    <xf numFmtId="0" fontId="6" fillId="0" borderId="9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top" wrapText="1"/>
    </xf>
    <xf numFmtId="3" fontId="11" fillId="0" borderId="8" xfId="0" applyNumberFormat="1" applyFont="1" applyBorder="1" applyAlignment="1">
      <alignment horizontal="center" vertical="top" wrapText="1"/>
    </xf>
    <xf numFmtId="165" fontId="13" fillId="0" borderId="11" xfId="0" applyNumberFormat="1" applyFont="1" applyBorder="1" applyAlignment="1">
      <alignment horizontal="center" vertical="top" wrapText="1"/>
    </xf>
    <xf numFmtId="165" fontId="13" fillId="0" borderId="8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165" fontId="11" fillId="0" borderId="11" xfId="0" applyNumberFormat="1" applyFont="1" applyBorder="1" applyAlignment="1">
      <alignment horizontal="center" vertical="top" wrapText="1"/>
    </xf>
    <xf numFmtId="165" fontId="11" fillId="0" borderId="8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  <xf numFmtId="3" fontId="13" fillId="0" borderId="8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9"/>
  <sheetViews>
    <sheetView tabSelected="1" view="pageBreakPreview" topLeftCell="A52" zoomScaleNormal="100" zoomScaleSheetLayoutView="100" workbookViewId="0">
      <selection activeCell="I70" sqref="I70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.7109375" style="5" customWidth="1"/>
    <col min="6" max="6" width="7.85546875" style="17" customWidth="1"/>
    <col min="7" max="7" width="8" style="17" customWidth="1"/>
    <col min="8" max="8" width="7.140625" style="17" customWidth="1"/>
    <col min="9" max="9" width="9.5703125" style="16" customWidth="1"/>
    <col min="10" max="10" width="8.28515625" style="16" customWidth="1"/>
    <col min="11" max="11" width="8.140625" style="16" customWidth="1"/>
    <col min="12" max="12" width="10.85546875" style="16" customWidth="1"/>
    <col min="13" max="13" width="8.42578125" style="16" customWidth="1"/>
    <col min="14" max="14" width="7" style="16" customWidth="1"/>
    <col min="15" max="15" width="13.28515625" style="3" customWidth="1"/>
    <col min="29" max="16384" width="9.140625" style="3"/>
  </cols>
  <sheetData>
    <row r="1" spans="1:15" ht="15.95" customHeight="1">
      <c r="A1" s="77" t="s">
        <v>78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5.75" customHeight="1">
      <c r="A2" s="78" t="s">
        <v>79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ht="5.0999999999999996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ht="15.75" customHeight="1">
      <c r="A4" s="79" t="s">
        <v>75</v>
      </c>
      <c r="B4" s="94" t="s">
        <v>0</v>
      </c>
      <c r="C4" s="95"/>
      <c r="D4" s="95"/>
      <c r="E4" s="96"/>
      <c r="F4" s="88" t="s">
        <v>64</v>
      </c>
      <c r="G4" s="89"/>
      <c r="H4" s="90"/>
      <c r="I4" s="82" t="s">
        <v>1</v>
      </c>
      <c r="J4" s="83"/>
      <c r="K4" s="83"/>
      <c r="L4" s="83"/>
      <c r="M4" s="83"/>
      <c r="N4" s="84"/>
      <c r="O4" s="111" t="s">
        <v>77</v>
      </c>
    </row>
    <row r="5" spans="1:15" ht="15.75" customHeight="1">
      <c r="A5" s="80"/>
      <c r="B5" s="97" t="s">
        <v>9</v>
      </c>
      <c r="C5" s="98"/>
      <c r="D5" s="98"/>
      <c r="E5" s="99"/>
      <c r="F5" s="91" t="s">
        <v>57</v>
      </c>
      <c r="G5" s="92"/>
      <c r="H5" s="93"/>
      <c r="I5" s="85" t="s">
        <v>12</v>
      </c>
      <c r="J5" s="86"/>
      <c r="K5" s="86"/>
      <c r="L5" s="86"/>
      <c r="M5" s="86"/>
      <c r="N5" s="87"/>
      <c r="O5" s="112"/>
    </row>
    <row r="6" spans="1:15" ht="15.75" customHeight="1">
      <c r="A6" s="80"/>
      <c r="B6" s="113" t="s">
        <v>19</v>
      </c>
      <c r="C6" s="113"/>
      <c r="D6" s="113" t="s">
        <v>8</v>
      </c>
      <c r="E6" s="113"/>
      <c r="F6" s="115" t="s">
        <v>20</v>
      </c>
      <c r="G6" s="115" t="s">
        <v>21</v>
      </c>
      <c r="H6" s="117" t="s">
        <v>2</v>
      </c>
      <c r="I6" s="102" t="s">
        <v>22</v>
      </c>
      <c r="J6" s="102" t="s">
        <v>23</v>
      </c>
      <c r="K6" s="102" t="s">
        <v>24</v>
      </c>
      <c r="L6" s="102" t="s">
        <v>25</v>
      </c>
      <c r="M6" s="102" t="s">
        <v>26</v>
      </c>
      <c r="N6" s="123" t="s">
        <v>2</v>
      </c>
      <c r="O6" s="112"/>
    </row>
    <row r="7" spans="1:15" ht="42" customHeight="1">
      <c r="A7" s="80"/>
      <c r="B7" s="101" t="s">
        <v>13</v>
      </c>
      <c r="C7" s="101"/>
      <c r="D7" s="101" t="s">
        <v>16</v>
      </c>
      <c r="E7" s="101"/>
      <c r="F7" s="116"/>
      <c r="G7" s="116"/>
      <c r="H7" s="118"/>
      <c r="I7" s="103"/>
      <c r="J7" s="103"/>
      <c r="K7" s="103"/>
      <c r="L7" s="103"/>
      <c r="M7" s="103"/>
      <c r="N7" s="124"/>
      <c r="O7" s="112"/>
    </row>
    <row r="8" spans="1:15" ht="15.95" customHeight="1">
      <c r="A8" s="80"/>
      <c r="B8" s="7" t="s">
        <v>62</v>
      </c>
      <c r="C8" s="6" t="s">
        <v>4</v>
      </c>
      <c r="D8" s="7" t="s">
        <v>63</v>
      </c>
      <c r="E8" s="6" t="s">
        <v>4</v>
      </c>
      <c r="F8" s="119" t="s">
        <v>27</v>
      </c>
      <c r="G8" s="119" t="s">
        <v>28</v>
      </c>
      <c r="H8" s="109" t="s">
        <v>3</v>
      </c>
      <c r="I8" s="107" t="s">
        <v>29</v>
      </c>
      <c r="J8" s="107" t="s">
        <v>30</v>
      </c>
      <c r="K8" s="107" t="s">
        <v>33</v>
      </c>
      <c r="L8" s="107" t="s">
        <v>31</v>
      </c>
      <c r="M8" s="107" t="s">
        <v>32</v>
      </c>
      <c r="N8" s="122" t="s">
        <v>3</v>
      </c>
      <c r="O8" s="112"/>
    </row>
    <row r="9" spans="1:15" ht="33.75" customHeight="1">
      <c r="A9" s="80"/>
      <c r="B9" s="43" t="s">
        <v>56</v>
      </c>
      <c r="C9" s="44" t="s">
        <v>11</v>
      </c>
      <c r="D9" s="43" t="s">
        <v>56</v>
      </c>
      <c r="E9" s="44" t="s">
        <v>11</v>
      </c>
      <c r="F9" s="120"/>
      <c r="G9" s="120"/>
      <c r="H9" s="110"/>
      <c r="I9" s="108"/>
      <c r="J9" s="108"/>
      <c r="K9" s="108"/>
      <c r="L9" s="108"/>
      <c r="M9" s="108"/>
      <c r="N9" s="125"/>
      <c r="O9" s="112"/>
    </row>
    <row r="10" spans="1:15" s="1" customFormat="1" ht="15.95" customHeight="1">
      <c r="A10" s="73" t="s">
        <v>73</v>
      </c>
      <c r="B10" s="3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41" t="s">
        <v>72</v>
      </c>
    </row>
    <row r="11" spans="1:15" s="1" customFormat="1" ht="15.95" customHeight="1">
      <c r="A11" s="63" t="s">
        <v>14</v>
      </c>
      <c r="B11" s="45">
        <v>149.96</v>
      </c>
      <c r="C11" s="46">
        <v>898.00000000000034</v>
      </c>
      <c r="D11" s="47">
        <v>626.43300000000067</v>
      </c>
      <c r="E11" s="23">
        <v>3542.0000000000041</v>
      </c>
      <c r="F11" s="47">
        <v>157.48299999999995</v>
      </c>
      <c r="G11" s="47">
        <v>704.83199999999943</v>
      </c>
      <c r="H11" s="47">
        <v>862.31499999999903</v>
      </c>
      <c r="I11" s="23">
        <v>19</v>
      </c>
      <c r="J11" s="23">
        <v>492</v>
      </c>
      <c r="K11" s="23">
        <v>2</v>
      </c>
      <c r="L11" s="23">
        <v>226</v>
      </c>
      <c r="M11" s="23">
        <v>1518</v>
      </c>
      <c r="N11" s="24">
        <v>2257</v>
      </c>
      <c r="O11" s="12" t="s">
        <v>5</v>
      </c>
    </row>
    <row r="12" spans="1:15" s="1" customFormat="1" ht="15.95" customHeight="1">
      <c r="A12" s="63" t="s">
        <v>15</v>
      </c>
      <c r="B12" s="45">
        <v>1.1250000000000002</v>
      </c>
      <c r="C12" s="46">
        <v>6.9999999999999991</v>
      </c>
      <c r="D12" s="47">
        <v>14.263</v>
      </c>
      <c r="E12" s="23">
        <v>50</v>
      </c>
      <c r="F12" s="47">
        <v>22.406999999999993</v>
      </c>
      <c r="G12" s="47">
        <v>147.29199999999997</v>
      </c>
      <c r="H12" s="47">
        <v>169.6989999999999</v>
      </c>
      <c r="I12" s="23">
        <v>2</v>
      </c>
      <c r="J12" s="23">
        <v>25</v>
      </c>
      <c r="K12" s="23">
        <v>0</v>
      </c>
      <c r="L12" s="23">
        <v>30</v>
      </c>
      <c r="M12" s="23">
        <v>133</v>
      </c>
      <c r="N12" s="24">
        <v>190</v>
      </c>
      <c r="O12" s="12" t="s">
        <v>6</v>
      </c>
    </row>
    <row r="13" spans="1:15" s="1" customFormat="1" ht="15.75" customHeight="1">
      <c r="A13" s="64" t="s">
        <v>7</v>
      </c>
      <c r="B13" s="45">
        <v>0</v>
      </c>
      <c r="C13" s="46">
        <v>0</v>
      </c>
      <c r="D13" s="47">
        <v>0</v>
      </c>
      <c r="E13" s="23">
        <v>0</v>
      </c>
      <c r="F13" s="47">
        <v>0</v>
      </c>
      <c r="G13" s="47">
        <v>7.6790000000000012</v>
      </c>
      <c r="H13" s="47">
        <v>7.6790000000000012</v>
      </c>
      <c r="I13" s="23">
        <v>0</v>
      </c>
      <c r="J13" s="23">
        <v>0</v>
      </c>
      <c r="K13" s="23">
        <v>0</v>
      </c>
      <c r="L13" s="23">
        <v>2</v>
      </c>
      <c r="M13" s="23">
        <v>86</v>
      </c>
      <c r="N13" s="24">
        <v>88</v>
      </c>
      <c r="O13" s="13" t="s">
        <v>10</v>
      </c>
    </row>
    <row r="14" spans="1:15" s="1" customFormat="1" ht="15.95" customHeight="1">
      <c r="A14" s="71" t="s">
        <v>70</v>
      </c>
      <c r="B14" s="45"/>
      <c r="C14" s="46"/>
      <c r="D14" s="47"/>
      <c r="E14" s="46"/>
      <c r="F14" s="47"/>
      <c r="G14" s="47"/>
      <c r="H14" s="47"/>
      <c r="I14" s="23"/>
      <c r="J14" s="23"/>
      <c r="K14" s="23"/>
      <c r="L14" s="23"/>
      <c r="M14" s="23"/>
      <c r="N14" s="24"/>
      <c r="O14" s="8" t="s">
        <v>68</v>
      </c>
    </row>
    <row r="15" spans="1:15" s="1" customFormat="1" ht="15.95" customHeight="1">
      <c r="A15" s="63" t="s">
        <v>14</v>
      </c>
      <c r="B15" s="45">
        <f t="shared" ref="B15:M15" si="0">SUM(B23,B27,B41,B45,B49,B53,B57,B62,B66,B70,B74)</f>
        <v>149.95999999999998</v>
      </c>
      <c r="C15" s="46">
        <f t="shared" si="0"/>
        <v>898</v>
      </c>
      <c r="D15" s="47">
        <f t="shared" si="0"/>
        <v>611.58900000000006</v>
      </c>
      <c r="E15" s="23">
        <f t="shared" si="0"/>
        <v>3444</v>
      </c>
      <c r="F15" s="47">
        <f t="shared" si="0"/>
        <v>157.483</v>
      </c>
      <c r="G15" s="47">
        <f t="shared" si="0"/>
        <v>689.6869999999999</v>
      </c>
      <c r="H15" s="47">
        <f>SUM(H23,H27,H41,H45,H49,H53,H57,H62,H66,H70,H74)</f>
        <v>847.16999999999985</v>
      </c>
      <c r="I15" s="23">
        <f t="shared" si="0"/>
        <v>19</v>
      </c>
      <c r="J15" s="23">
        <f t="shared" si="0"/>
        <v>492</v>
      </c>
      <c r="K15" s="23">
        <f t="shared" si="0"/>
        <v>2</v>
      </c>
      <c r="L15" s="23">
        <f t="shared" si="0"/>
        <v>223</v>
      </c>
      <c r="M15" s="23">
        <f t="shared" si="0"/>
        <v>1500</v>
      </c>
      <c r="N15" s="24">
        <f>SUM(N23,N27,N41,N45,N49,N53,N57,N62,N66,N70,N74)</f>
        <v>2236</v>
      </c>
      <c r="O15" s="12" t="s">
        <v>5</v>
      </c>
    </row>
    <row r="16" spans="1:15" s="1" customFormat="1" ht="15.95" customHeight="1">
      <c r="A16" s="63" t="s">
        <v>15</v>
      </c>
      <c r="B16" s="45">
        <f t="shared" ref="B16:N16" si="1">SUM(B24,B28,B42,B46,B50,B54,B58,B63,B67,B71,B75)</f>
        <v>1.125</v>
      </c>
      <c r="C16" s="46">
        <f t="shared" si="1"/>
        <v>7</v>
      </c>
      <c r="D16" s="47">
        <f t="shared" si="1"/>
        <v>14.262999999999998</v>
      </c>
      <c r="E16" s="23">
        <f>SUM(E24,E28,E42,E46,E50,E54,E58,E63,E67,E71,E75)</f>
        <v>50</v>
      </c>
      <c r="F16" s="47">
        <f t="shared" ref="F16:G16" si="2">SUM(F24,F28,F42,F46,F50,F54,F58,F63,F67,F71,F75)</f>
        <v>22.407</v>
      </c>
      <c r="G16" s="47">
        <f t="shared" si="2"/>
        <v>141.83800000000002</v>
      </c>
      <c r="H16" s="47">
        <f t="shared" si="1"/>
        <v>164.245</v>
      </c>
      <c r="I16" s="23">
        <f t="shared" si="1"/>
        <v>2</v>
      </c>
      <c r="J16" s="23">
        <f t="shared" si="1"/>
        <v>25</v>
      </c>
      <c r="K16" s="23">
        <f t="shared" si="1"/>
        <v>0</v>
      </c>
      <c r="L16" s="23">
        <f t="shared" si="1"/>
        <v>30</v>
      </c>
      <c r="M16" s="23">
        <f t="shared" si="1"/>
        <v>131</v>
      </c>
      <c r="N16" s="24">
        <f t="shared" si="1"/>
        <v>188</v>
      </c>
      <c r="O16" s="12" t="s">
        <v>6</v>
      </c>
    </row>
    <row r="17" spans="1:15" s="1" customFormat="1" ht="15.95" customHeight="1">
      <c r="A17" s="64" t="s">
        <v>7</v>
      </c>
      <c r="B17" s="45">
        <f t="shared" ref="B17:N17" si="3">SUM(B25,B29,B43,B47,B51,B55,B59,B64,B68,B72,B76)</f>
        <v>0</v>
      </c>
      <c r="C17" s="46">
        <f t="shared" si="3"/>
        <v>0</v>
      </c>
      <c r="D17" s="47">
        <f t="shared" si="3"/>
        <v>0</v>
      </c>
      <c r="E17" s="23">
        <f t="shared" si="3"/>
        <v>0</v>
      </c>
      <c r="F17" s="47">
        <f t="shared" ref="F17:G17" si="4">SUM(F25,F29,F43,F47,F51,F55,F59,F64,F68,F72,F76)</f>
        <v>0</v>
      </c>
      <c r="G17" s="47">
        <f t="shared" si="4"/>
        <v>7.6789999999999994</v>
      </c>
      <c r="H17" s="47">
        <f t="shared" si="3"/>
        <v>7.6789999999999994</v>
      </c>
      <c r="I17" s="23">
        <f t="shared" si="3"/>
        <v>0</v>
      </c>
      <c r="J17" s="23">
        <f t="shared" si="3"/>
        <v>0</v>
      </c>
      <c r="K17" s="23">
        <f t="shared" si="3"/>
        <v>0</v>
      </c>
      <c r="L17" s="23">
        <f t="shared" si="3"/>
        <v>2</v>
      </c>
      <c r="M17" s="23">
        <f t="shared" si="3"/>
        <v>86</v>
      </c>
      <c r="N17" s="24">
        <f t="shared" si="3"/>
        <v>88</v>
      </c>
      <c r="O17" s="13" t="s">
        <v>10</v>
      </c>
    </row>
    <row r="18" spans="1:15" s="1" customFormat="1" ht="15.95" customHeight="1">
      <c r="A18" s="72" t="s">
        <v>71</v>
      </c>
      <c r="B18" s="48"/>
      <c r="C18" s="49"/>
      <c r="D18" s="50"/>
      <c r="E18" s="49"/>
      <c r="F18" s="50"/>
      <c r="G18" s="50"/>
      <c r="H18" s="50"/>
      <c r="I18" s="23"/>
      <c r="J18" s="23"/>
      <c r="K18" s="23"/>
      <c r="L18" s="23"/>
      <c r="M18" s="23"/>
      <c r="N18" s="24"/>
      <c r="O18" s="8" t="s">
        <v>69</v>
      </c>
    </row>
    <row r="19" spans="1:15" s="1" customFormat="1" ht="15.95" customHeight="1">
      <c r="A19" s="63" t="s">
        <v>14</v>
      </c>
      <c r="B19" s="45">
        <f t="shared" ref="B19:M21" si="5">SUM(B80,B84,B88)</f>
        <v>0</v>
      </c>
      <c r="C19" s="46">
        <f t="shared" si="5"/>
        <v>0</v>
      </c>
      <c r="D19" s="47">
        <f t="shared" si="5"/>
        <v>14.844000000000001</v>
      </c>
      <c r="E19" s="46">
        <f t="shared" si="5"/>
        <v>97.999999999999986</v>
      </c>
      <c r="F19" s="47">
        <f t="shared" si="5"/>
        <v>0</v>
      </c>
      <c r="G19" s="47">
        <f t="shared" si="5"/>
        <v>15.144999999999998</v>
      </c>
      <c r="H19" s="47">
        <f>SUM(H80,H84,H88)</f>
        <v>15.144999999999998</v>
      </c>
      <c r="I19" s="23">
        <f t="shared" si="5"/>
        <v>0</v>
      </c>
      <c r="J19" s="23">
        <f t="shared" si="5"/>
        <v>0</v>
      </c>
      <c r="K19" s="23">
        <f t="shared" si="5"/>
        <v>0</v>
      </c>
      <c r="L19" s="23">
        <f t="shared" si="5"/>
        <v>3</v>
      </c>
      <c r="M19" s="23">
        <f t="shared" si="5"/>
        <v>18</v>
      </c>
      <c r="N19" s="24">
        <f>SUM(N80,N84,N88)</f>
        <v>21</v>
      </c>
      <c r="O19" s="12" t="s">
        <v>5</v>
      </c>
    </row>
    <row r="20" spans="1:15" s="1" customFormat="1" ht="15.95" customHeight="1">
      <c r="A20" s="63" t="s">
        <v>15</v>
      </c>
      <c r="B20" s="45">
        <f t="shared" si="5"/>
        <v>0</v>
      </c>
      <c r="C20" s="46">
        <f t="shared" si="5"/>
        <v>0</v>
      </c>
      <c r="D20" s="47">
        <f t="shared" si="5"/>
        <v>0</v>
      </c>
      <c r="E20" s="46">
        <f t="shared" si="5"/>
        <v>0</v>
      </c>
      <c r="F20" s="47">
        <f t="shared" ref="F20:G20" si="6">SUM(F81,F85,F89)</f>
        <v>0</v>
      </c>
      <c r="G20" s="47">
        <f t="shared" si="6"/>
        <v>5.4539999999999997</v>
      </c>
      <c r="H20" s="47">
        <f t="shared" si="5"/>
        <v>5.4539999999999997</v>
      </c>
      <c r="I20" s="23">
        <f t="shared" si="5"/>
        <v>0</v>
      </c>
      <c r="J20" s="23">
        <f t="shared" si="5"/>
        <v>0</v>
      </c>
      <c r="K20" s="23">
        <f t="shared" si="5"/>
        <v>0</v>
      </c>
      <c r="L20" s="23">
        <f t="shared" si="5"/>
        <v>0</v>
      </c>
      <c r="M20" s="23">
        <f t="shared" si="5"/>
        <v>2</v>
      </c>
      <c r="N20" s="24">
        <f t="shared" ref="N20:N21" si="7">SUM(N81,N85,N89)</f>
        <v>2</v>
      </c>
      <c r="O20" s="12" t="s">
        <v>6</v>
      </c>
    </row>
    <row r="21" spans="1:15" s="1" customFormat="1" ht="15.95" customHeight="1">
      <c r="A21" s="64" t="s">
        <v>7</v>
      </c>
      <c r="B21" s="45">
        <f t="shared" si="5"/>
        <v>0</v>
      </c>
      <c r="C21" s="46">
        <f t="shared" si="5"/>
        <v>0</v>
      </c>
      <c r="D21" s="47">
        <f t="shared" si="5"/>
        <v>0</v>
      </c>
      <c r="E21" s="46">
        <f t="shared" si="5"/>
        <v>0</v>
      </c>
      <c r="F21" s="47">
        <f t="shared" ref="F21:G21" si="8">SUM(F82,F86,F90)</f>
        <v>0</v>
      </c>
      <c r="G21" s="47">
        <f t="shared" si="8"/>
        <v>0</v>
      </c>
      <c r="H21" s="47">
        <f t="shared" si="5"/>
        <v>0</v>
      </c>
      <c r="I21" s="23">
        <f t="shared" si="5"/>
        <v>0</v>
      </c>
      <c r="J21" s="23">
        <f t="shared" si="5"/>
        <v>0</v>
      </c>
      <c r="K21" s="23">
        <f t="shared" si="5"/>
        <v>0</v>
      </c>
      <c r="L21" s="23">
        <f t="shared" si="5"/>
        <v>0</v>
      </c>
      <c r="M21" s="23">
        <f t="shared" si="5"/>
        <v>0</v>
      </c>
      <c r="N21" s="24">
        <f t="shared" si="7"/>
        <v>0</v>
      </c>
      <c r="O21" s="13" t="s">
        <v>10</v>
      </c>
    </row>
    <row r="22" spans="1:15" s="1" customFormat="1" ht="15.95" customHeight="1">
      <c r="A22" s="72" t="s">
        <v>44</v>
      </c>
      <c r="B22" s="51"/>
      <c r="C22" s="52"/>
      <c r="D22" s="53"/>
      <c r="E22" s="52"/>
      <c r="F22" s="53"/>
      <c r="G22" s="53"/>
      <c r="H22" s="53"/>
      <c r="I22" s="25"/>
      <c r="J22" s="25"/>
      <c r="K22" s="25"/>
      <c r="L22" s="25"/>
      <c r="M22" s="25"/>
      <c r="N22" s="24"/>
      <c r="O22" s="8" t="s">
        <v>34</v>
      </c>
    </row>
    <row r="23" spans="1:15" s="1" customFormat="1" ht="15.95" customHeight="1">
      <c r="A23" s="65" t="s">
        <v>14</v>
      </c>
      <c r="B23" s="54">
        <v>11.300999999999998</v>
      </c>
      <c r="C23" s="55">
        <v>81.000000000000014</v>
      </c>
      <c r="D23" s="56">
        <v>43.964999999999996</v>
      </c>
      <c r="E23" s="55">
        <v>286</v>
      </c>
      <c r="F23" s="56">
        <v>11.430000000000001</v>
      </c>
      <c r="G23" s="56">
        <v>46.329000000000029</v>
      </c>
      <c r="H23" s="47">
        <v>57.758999999999986</v>
      </c>
      <c r="I23" s="25">
        <v>0</v>
      </c>
      <c r="J23" s="25">
        <v>40</v>
      </c>
      <c r="K23" s="25">
        <v>2</v>
      </c>
      <c r="L23" s="25">
        <v>19</v>
      </c>
      <c r="M23" s="25">
        <v>133</v>
      </c>
      <c r="N23" s="24">
        <v>194</v>
      </c>
      <c r="O23" s="9" t="s">
        <v>5</v>
      </c>
    </row>
    <row r="24" spans="1:15" s="1" customFormat="1" ht="15.95" customHeight="1">
      <c r="A24" s="65" t="s">
        <v>15</v>
      </c>
      <c r="B24" s="54">
        <v>0.13800000000000001</v>
      </c>
      <c r="C24" s="55">
        <v>1</v>
      </c>
      <c r="D24" s="56">
        <v>1.0940000000000001</v>
      </c>
      <c r="E24" s="55">
        <v>4</v>
      </c>
      <c r="F24" s="56">
        <v>0.30099999999999999</v>
      </c>
      <c r="G24" s="56">
        <v>11</v>
      </c>
      <c r="H24" s="47">
        <v>11.301</v>
      </c>
      <c r="I24" s="25">
        <v>0</v>
      </c>
      <c r="J24" s="25">
        <v>1</v>
      </c>
      <c r="K24" s="25">
        <v>0</v>
      </c>
      <c r="L24" s="25">
        <v>1</v>
      </c>
      <c r="M24" s="25">
        <v>13</v>
      </c>
      <c r="N24" s="24">
        <v>15</v>
      </c>
      <c r="O24" s="9" t="s">
        <v>6</v>
      </c>
    </row>
    <row r="25" spans="1:15" s="2" customFormat="1" ht="15.95" customHeight="1">
      <c r="A25" s="66" t="s">
        <v>7</v>
      </c>
      <c r="B25" s="54">
        <v>0</v>
      </c>
      <c r="C25" s="55">
        <v>0</v>
      </c>
      <c r="D25" s="56">
        <v>0</v>
      </c>
      <c r="E25" s="55">
        <v>0</v>
      </c>
      <c r="F25" s="56">
        <v>0</v>
      </c>
      <c r="G25" s="56">
        <v>1.2030000000000001</v>
      </c>
      <c r="H25" s="47">
        <v>1.2030000000000001</v>
      </c>
      <c r="I25" s="25">
        <v>0</v>
      </c>
      <c r="J25" s="25">
        <v>0</v>
      </c>
      <c r="K25" s="25">
        <v>0</v>
      </c>
      <c r="L25" s="25">
        <v>0</v>
      </c>
      <c r="M25" s="25">
        <v>8</v>
      </c>
      <c r="N25" s="24">
        <v>8</v>
      </c>
      <c r="O25" s="10" t="s">
        <v>10</v>
      </c>
    </row>
    <row r="26" spans="1:15" s="2" customFormat="1" ht="15.95" customHeight="1">
      <c r="A26" s="72" t="s">
        <v>45</v>
      </c>
      <c r="B26" s="51"/>
      <c r="C26" s="52"/>
      <c r="D26" s="53"/>
      <c r="E26" s="52"/>
      <c r="F26" s="53"/>
      <c r="G26" s="53"/>
      <c r="H26" s="50"/>
      <c r="I26" s="25"/>
      <c r="J26" s="25"/>
      <c r="K26" s="25"/>
      <c r="L26" s="25"/>
      <c r="M26" s="25"/>
      <c r="N26" s="24"/>
      <c r="O26" s="8" t="s">
        <v>35</v>
      </c>
    </row>
    <row r="27" spans="1:15" s="2" customFormat="1" ht="15.95" customHeight="1">
      <c r="A27" s="65" t="s">
        <v>14</v>
      </c>
      <c r="B27" s="54">
        <v>4.7020000000000008</v>
      </c>
      <c r="C27" s="55">
        <v>28.000000000000007</v>
      </c>
      <c r="D27" s="56">
        <v>24.344999999999992</v>
      </c>
      <c r="E27" s="55">
        <v>142.99999999999997</v>
      </c>
      <c r="F27" s="56">
        <v>4.7020000000000008</v>
      </c>
      <c r="G27" s="56">
        <v>27.529999999999994</v>
      </c>
      <c r="H27" s="47">
        <v>32.232000000000014</v>
      </c>
      <c r="I27" s="25">
        <v>0</v>
      </c>
      <c r="J27" s="25">
        <v>23</v>
      </c>
      <c r="K27" s="25">
        <v>0</v>
      </c>
      <c r="L27" s="25">
        <v>15</v>
      </c>
      <c r="M27" s="25">
        <v>87</v>
      </c>
      <c r="N27" s="24">
        <v>125</v>
      </c>
      <c r="O27" s="9" t="s">
        <v>5</v>
      </c>
    </row>
    <row r="28" spans="1:15" s="2" customFormat="1" ht="15.95" customHeight="1">
      <c r="A28" s="65" t="s">
        <v>15</v>
      </c>
      <c r="B28" s="54">
        <v>0</v>
      </c>
      <c r="C28" s="55">
        <v>0</v>
      </c>
      <c r="D28" s="56">
        <v>0.81099999999999994</v>
      </c>
      <c r="E28" s="55">
        <v>2</v>
      </c>
      <c r="F28" s="56">
        <v>0</v>
      </c>
      <c r="G28" s="56">
        <v>2.9130000000000003</v>
      </c>
      <c r="H28" s="47">
        <v>2.9130000000000003</v>
      </c>
      <c r="I28" s="25">
        <v>0</v>
      </c>
      <c r="J28" s="25">
        <v>0</v>
      </c>
      <c r="K28" s="25">
        <v>0</v>
      </c>
      <c r="L28" s="25">
        <v>1</v>
      </c>
      <c r="M28" s="25">
        <v>4</v>
      </c>
      <c r="N28" s="24">
        <v>5</v>
      </c>
      <c r="O28" s="9" t="s">
        <v>6</v>
      </c>
    </row>
    <row r="29" spans="1:15" s="2" customFormat="1" ht="15.95" customHeight="1">
      <c r="A29" s="67" t="s">
        <v>7</v>
      </c>
      <c r="B29" s="57">
        <v>0</v>
      </c>
      <c r="C29" s="58">
        <v>0</v>
      </c>
      <c r="D29" s="59">
        <v>0</v>
      </c>
      <c r="E29" s="58">
        <v>0</v>
      </c>
      <c r="F29" s="59">
        <v>0</v>
      </c>
      <c r="G29" s="59">
        <v>0.19700000000000001</v>
      </c>
      <c r="H29" s="60">
        <v>0.19700000000000001</v>
      </c>
      <c r="I29" s="61">
        <v>0</v>
      </c>
      <c r="J29" s="61">
        <v>0</v>
      </c>
      <c r="K29" s="61">
        <v>0</v>
      </c>
      <c r="L29" s="61">
        <v>0</v>
      </c>
      <c r="M29" s="61">
        <v>1</v>
      </c>
      <c r="N29" s="62">
        <v>1</v>
      </c>
      <c r="O29" s="11" t="s">
        <v>10</v>
      </c>
    </row>
    <row r="30" spans="1:15" ht="15.95" customHeight="1">
      <c r="A30" s="105" t="s">
        <v>18</v>
      </c>
      <c r="B30" s="105"/>
      <c r="C30" s="105"/>
      <c r="D30" s="105"/>
      <c r="E30" s="105"/>
      <c r="F30" s="105"/>
      <c r="G30" s="105"/>
      <c r="H30" s="105"/>
      <c r="I30" s="81" t="s">
        <v>17</v>
      </c>
      <c r="J30" s="81"/>
      <c r="K30" s="81"/>
      <c r="L30" s="81"/>
      <c r="M30" s="81"/>
      <c r="N30" s="81"/>
      <c r="O30" s="81"/>
    </row>
    <row r="31" spans="1:15" ht="15.75" customHeight="1">
      <c r="A31" s="77" t="s">
        <v>80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</row>
    <row r="32" spans="1:15" ht="15.95" customHeight="1">
      <c r="A32" s="78" t="s">
        <v>81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</row>
    <row r="33" spans="1:15" ht="5.0999999999999996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</row>
    <row r="34" spans="1:15" ht="15.95" customHeight="1">
      <c r="A34" s="79" t="s">
        <v>76</v>
      </c>
      <c r="B34" s="94" t="s">
        <v>0</v>
      </c>
      <c r="C34" s="95"/>
      <c r="D34" s="95"/>
      <c r="E34" s="96"/>
      <c r="F34" s="88" t="s">
        <v>64</v>
      </c>
      <c r="G34" s="89"/>
      <c r="H34" s="90"/>
      <c r="I34" s="82" t="s">
        <v>1</v>
      </c>
      <c r="J34" s="83"/>
      <c r="K34" s="83"/>
      <c r="L34" s="83"/>
      <c r="M34" s="83"/>
      <c r="N34" s="84"/>
      <c r="O34" s="111" t="s">
        <v>77</v>
      </c>
    </row>
    <row r="35" spans="1:15" ht="15.95" customHeight="1">
      <c r="A35" s="80"/>
      <c r="B35" s="97" t="s">
        <v>9</v>
      </c>
      <c r="C35" s="98"/>
      <c r="D35" s="98"/>
      <c r="E35" s="99"/>
      <c r="F35" s="91" t="s">
        <v>57</v>
      </c>
      <c r="G35" s="92"/>
      <c r="H35" s="93"/>
      <c r="I35" s="85" t="s">
        <v>12</v>
      </c>
      <c r="J35" s="86"/>
      <c r="K35" s="86"/>
      <c r="L35" s="86"/>
      <c r="M35" s="86"/>
      <c r="N35" s="87"/>
      <c r="O35" s="112"/>
    </row>
    <row r="36" spans="1:15" ht="15.95" customHeight="1">
      <c r="A36" s="80"/>
      <c r="B36" s="113" t="s">
        <v>19</v>
      </c>
      <c r="C36" s="113"/>
      <c r="D36" s="113" t="s">
        <v>8</v>
      </c>
      <c r="E36" s="113"/>
      <c r="F36" s="115" t="s">
        <v>20</v>
      </c>
      <c r="G36" s="115" t="s">
        <v>21</v>
      </c>
      <c r="H36" s="117" t="s">
        <v>2</v>
      </c>
      <c r="I36" s="102" t="s">
        <v>22</v>
      </c>
      <c r="J36" s="102" t="s">
        <v>23</v>
      </c>
      <c r="K36" s="102" t="s">
        <v>24</v>
      </c>
      <c r="L36" s="102" t="s">
        <v>25</v>
      </c>
      <c r="M36" s="102" t="s">
        <v>26</v>
      </c>
      <c r="N36" s="123" t="s">
        <v>2</v>
      </c>
      <c r="O36" s="112"/>
    </row>
    <row r="37" spans="1:15" ht="44.25" customHeight="1">
      <c r="A37" s="80"/>
      <c r="B37" s="101" t="s">
        <v>13</v>
      </c>
      <c r="C37" s="101"/>
      <c r="D37" s="101" t="s">
        <v>16</v>
      </c>
      <c r="E37" s="101"/>
      <c r="F37" s="116"/>
      <c r="G37" s="116"/>
      <c r="H37" s="118"/>
      <c r="I37" s="103"/>
      <c r="J37" s="103"/>
      <c r="K37" s="103"/>
      <c r="L37" s="103"/>
      <c r="M37" s="103"/>
      <c r="N37" s="124"/>
      <c r="O37" s="112"/>
    </row>
    <row r="38" spans="1:15" ht="24.75" customHeight="1">
      <c r="A38" s="80"/>
      <c r="B38" s="7" t="s">
        <v>62</v>
      </c>
      <c r="C38" s="6" t="s">
        <v>4</v>
      </c>
      <c r="D38" s="7" t="s">
        <v>63</v>
      </c>
      <c r="E38" s="6" t="s">
        <v>4</v>
      </c>
      <c r="F38" s="119" t="s">
        <v>27</v>
      </c>
      <c r="G38" s="119" t="s">
        <v>28</v>
      </c>
      <c r="H38" s="109" t="s">
        <v>3</v>
      </c>
      <c r="I38" s="107" t="s">
        <v>29</v>
      </c>
      <c r="J38" s="107" t="s">
        <v>30</v>
      </c>
      <c r="K38" s="107" t="s">
        <v>33</v>
      </c>
      <c r="L38" s="107" t="s">
        <v>31</v>
      </c>
      <c r="M38" s="107" t="s">
        <v>32</v>
      </c>
      <c r="N38" s="122" t="s">
        <v>3</v>
      </c>
      <c r="O38" s="112"/>
    </row>
    <row r="39" spans="1:15" ht="26.25" customHeight="1">
      <c r="A39" s="121"/>
      <c r="B39" s="15" t="s">
        <v>56</v>
      </c>
      <c r="C39" s="14" t="s">
        <v>11</v>
      </c>
      <c r="D39" s="15" t="s">
        <v>56</v>
      </c>
      <c r="E39" s="14" t="s">
        <v>11</v>
      </c>
      <c r="F39" s="119"/>
      <c r="G39" s="119"/>
      <c r="H39" s="109"/>
      <c r="I39" s="107"/>
      <c r="J39" s="107"/>
      <c r="K39" s="107"/>
      <c r="L39" s="107"/>
      <c r="M39" s="107"/>
      <c r="N39" s="122"/>
      <c r="O39" s="114"/>
    </row>
    <row r="40" spans="1:15" s="2" customFormat="1" ht="15.95" customHeight="1">
      <c r="A40" s="72" t="s">
        <v>46</v>
      </c>
      <c r="B40" s="26"/>
      <c r="C40" s="27"/>
      <c r="D40" s="28"/>
      <c r="E40" s="27"/>
      <c r="F40" s="29"/>
      <c r="G40" s="29"/>
      <c r="H40" s="29"/>
      <c r="I40" s="30"/>
      <c r="J40" s="30"/>
      <c r="K40" s="30"/>
      <c r="L40" s="30"/>
      <c r="M40" s="30"/>
      <c r="N40" s="31"/>
      <c r="O40" s="8" t="s">
        <v>36</v>
      </c>
    </row>
    <row r="41" spans="1:15" s="2" customFormat="1" ht="15.95" customHeight="1">
      <c r="A41" s="68" t="s">
        <v>14</v>
      </c>
      <c r="B41" s="54">
        <v>9.5629999999999988</v>
      </c>
      <c r="C41" s="55">
        <v>59.999999999999979</v>
      </c>
      <c r="D41" s="56">
        <v>39.51100000000001</v>
      </c>
      <c r="E41" s="55">
        <v>217.99999999999994</v>
      </c>
      <c r="F41" s="56">
        <v>9.7099999999999991</v>
      </c>
      <c r="G41" s="56">
        <v>40.606999999999992</v>
      </c>
      <c r="H41" s="47">
        <v>50.317000000000007</v>
      </c>
      <c r="I41" s="25">
        <v>0</v>
      </c>
      <c r="J41" s="25">
        <v>39</v>
      </c>
      <c r="K41" s="25">
        <v>0</v>
      </c>
      <c r="L41" s="25">
        <v>7</v>
      </c>
      <c r="M41" s="25">
        <v>140</v>
      </c>
      <c r="N41" s="24">
        <v>186</v>
      </c>
      <c r="O41" s="9" t="s">
        <v>5</v>
      </c>
    </row>
    <row r="42" spans="1:15" s="2" customFormat="1" ht="15.95" customHeight="1">
      <c r="A42" s="68" t="s">
        <v>15</v>
      </c>
      <c r="B42" s="54">
        <v>0</v>
      </c>
      <c r="C42" s="55">
        <v>0</v>
      </c>
      <c r="D42" s="56">
        <v>1.403</v>
      </c>
      <c r="E42" s="55">
        <v>5</v>
      </c>
      <c r="F42" s="56">
        <v>0</v>
      </c>
      <c r="G42" s="56">
        <v>5.133</v>
      </c>
      <c r="H42" s="47">
        <v>5.133</v>
      </c>
      <c r="I42" s="25">
        <v>0</v>
      </c>
      <c r="J42" s="25">
        <v>0</v>
      </c>
      <c r="K42" s="25">
        <v>0</v>
      </c>
      <c r="L42" s="25">
        <v>1</v>
      </c>
      <c r="M42" s="25">
        <v>10</v>
      </c>
      <c r="N42" s="24">
        <v>11</v>
      </c>
      <c r="O42" s="35" t="s">
        <v>6</v>
      </c>
    </row>
    <row r="43" spans="1:15" s="2" customFormat="1" ht="15.95" customHeight="1">
      <c r="A43" s="69" t="s">
        <v>7</v>
      </c>
      <c r="B43" s="54">
        <v>0</v>
      </c>
      <c r="C43" s="55">
        <v>0</v>
      </c>
      <c r="D43" s="56">
        <v>0</v>
      </c>
      <c r="E43" s="55">
        <v>0</v>
      </c>
      <c r="F43" s="56">
        <v>0</v>
      </c>
      <c r="G43" s="56">
        <v>1.0779999999999998</v>
      </c>
      <c r="H43" s="47">
        <v>1.0779999999999998</v>
      </c>
      <c r="I43" s="25">
        <v>0</v>
      </c>
      <c r="J43" s="25">
        <v>0</v>
      </c>
      <c r="K43" s="25">
        <v>0</v>
      </c>
      <c r="L43" s="25">
        <v>2</v>
      </c>
      <c r="M43" s="25">
        <v>8</v>
      </c>
      <c r="N43" s="24">
        <v>10</v>
      </c>
      <c r="O43" s="36" t="s">
        <v>10</v>
      </c>
    </row>
    <row r="44" spans="1:15" s="1" customFormat="1" ht="15.95" customHeight="1">
      <c r="A44" s="74" t="s">
        <v>47</v>
      </c>
      <c r="B44" s="54"/>
      <c r="C44" s="55"/>
      <c r="D44" s="56"/>
      <c r="E44" s="55"/>
      <c r="F44" s="56"/>
      <c r="G44" s="56"/>
      <c r="H44" s="47"/>
      <c r="I44" s="25"/>
      <c r="J44" s="25"/>
      <c r="K44" s="25"/>
      <c r="L44" s="25"/>
      <c r="M44" s="25"/>
      <c r="N44" s="24"/>
      <c r="O44" s="37" t="s">
        <v>37</v>
      </c>
    </row>
    <row r="45" spans="1:15" s="1" customFormat="1" ht="15.95" customHeight="1">
      <c r="A45" s="68" t="s">
        <v>14</v>
      </c>
      <c r="B45" s="54">
        <v>21.387</v>
      </c>
      <c r="C45" s="55">
        <v>105.00000000000001</v>
      </c>
      <c r="D45" s="56">
        <v>139.26100000000002</v>
      </c>
      <c r="E45" s="55">
        <v>736.99999999999977</v>
      </c>
      <c r="F45" s="56">
        <v>21.479999999999997</v>
      </c>
      <c r="G45" s="56">
        <v>141.66300000000004</v>
      </c>
      <c r="H45" s="47">
        <v>163.14299999999992</v>
      </c>
      <c r="I45" s="25">
        <v>14</v>
      </c>
      <c r="J45" s="25">
        <v>72</v>
      </c>
      <c r="K45" s="25">
        <v>0</v>
      </c>
      <c r="L45" s="25">
        <v>82</v>
      </c>
      <c r="M45" s="25">
        <v>448</v>
      </c>
      <c r="N45" s="24">
        <v>616</v>
      </c>
      <c r="O45" s="35" t="s">
        <v>5</v>
      </c>
    </row>
    <row r="46" spans="1:15" s="1" customFormat="1" ht="15.95" customHeight="1">
      <c r="A46" s="68" t="s">
        <v>15</v>
      </c>
      <c r="B46" s="54">
        <v>0</v>
      </c>
      <c r="C46" s="55">
        <v>0</v>
      </c>
      <c r="D46" s="56">
        <v>9.452</v>
      </c>
      <c r="E46" s="55">
        <v>30</v>
      </c>
      <c r="F46" s="56">
        <v>0.06</v>
      </c>
      <c r="G46" s="56">
        <v>28.587000000000007</v>
      </c>
      <c r="H46" s="47">
        <v>28.647000000000009</v>
      </c>
      <c r="I46" s="25">
        <v>1</v>
      </c>
      <c r="J46" s="25">
        <v>1</v>
      </c>
      <c r="K46" s="25">
        <v>0</v>
      </c>
      <c r="L46" s="25">
        <v>6</v>
      </c>
      <c r="M46" s="25">
        <v>34</v>
      </c>
      <c r="N46" s="24">
        <v>42</v>
      </c>
      <c r="O46" s="35" t="s">
        <v>6</v>
      </c>
    </row>
    <row r="47" spans="1:15" s="2" customFormat="1" ht="15.95" customHeight="1">
      <c r="A47" s="69" t="s">
        <v>7</v>
      </c>
      <c r="B47" s="54">
        <v>0</v>
      </c>
      <c r="C47" s="55">
        <v>0</v>
      </c>
      <c r="D47" s="56">
        <v>0</v>
      </c>
      <c r="E47" s="55">
        <v>0</v>
      </c>
      <c r="F47" s="56">
        <v>0</v>
      </c>
      <c r="G47" s="56">
        <v>1.71</v>
      </c>
      <c r="H47" s="47">
        <v>1.71</v>
      </c>
      <c r="I47" s="25">
        <v>0</v>
      </c>
      <c r="J47" s="25">
        <v>0</v>
      </c>
      <c r="K47" s="25">
        <v>0</v>
      </c>
      <c r="L47" s="25">
        <v>0</v>
      </c>
      <c r="M47" s="25">
        <v>40</v>
      </c>
      <c r="N47" s="24">
        <v>40</v>
      </c>
      <c r="O47" s="36" t="s">
        <v>10</v>
      </c>
    </row>
    <row r="48" spans="1:15" ht="15.95" customHeight="1">
      <c r="A48" s="74" t="s">
        <v>48</v>
      </c>
      <c r="B48" s="54"/>
      <c r="C48" s="55"/>
      <c r="D48" s="56"/>
      <c r="E48" s="55"/>
      <c r="F48" s="56"/>
      <c r="G48" s="56"/>
      <c r="H48" s="47"/>
      <c r="I48" s="25"/>
      <c r="J48" s="25"/>
      <c r="K48" s="25"/>
      <c r="L48" s="25"/>
      <c r="M48" s="25"/>
      <c r="N48" s="24"/>
      <c r="O48" s="37" t="s">
        <v>38</v>
      </c>
    </row>
    <row r="49" spans="1:15" ht="15.95" customHeight="1">
      <c r="A49" s="68" t="s">
        <v>14</v>
      </c>
      <c r="B49" s="54">
        <v>2.0590000000000002</v>
      </c>
      <c r="C49" s="55">
        <v>12.000000000000002</v>
      </c>
      <c r="D49" s="56">
        <v>21.370000000000005</v>
      </c>
      <c r="E49" s="55">
        <v>143.00000000000003</v>
      </c>
      <c r="F49" s="56">
        <v>2.1190000000000002</v>
      </c>
      <c r="G49" s="56">
        <v>23.152999999999999</v>
      </c>
      <c r="H49" s="47">
        <v>25.272000000000006</v>
      </c>
      <c r="I49" s="25">
        <v>0</v>
      </c>
      <c r="J49" s="25">
        <v>10</v>
      </c>
      <c r="K49" s="25">
        <v>0</v>
      </c>
      <c r="L49" s="25">
        <v>17</v>
      </c>
      <c r="M49" s="25">
        <v>53</v>
      </c>
      <c r="N49" s="24">
        <v>80</v>
      </c>
      <c r="O49" s="38" t="s">
        <v>5</v>
      </c>
    </row>
    <row r="50" spans="1:15" ht="15.95" customHeight="1">
      <c r="A50" s="68" t="s">
        <v>15</v>
      </c>
      <c r="B50" s="54">
        <v>0.05</v>
      </c>
      <c r="C50" s="55">
        <v>1</v>
      </c>
      <c r="D50" s="56">
        <v>0.27900000000000003</v>
      </c>
      <c r="E50" s="55">
        <v>2</v>
      </c>
      <c r="F50" s="56">
        <v>0.05</v>
      </c>
      <c r="G50" s="56">
        <v>15.097000000000001</v>
      </c>
      <c r="H50" s="47">
        <v>15.147</v>
      </c>
      <c r="I50" s="25">
        <v>1</v>
      </c>
      <c r="J50" s="25">
        <v>0</v>
      </c>
      <c r="K50" s="25">
        <v>0</v>
      </c>
      <c r="L50" s="25">
        <v>0</v>
      </c>
      <c r="M50" s="25">
        <v>12</v>
      </c>
      <c r="N50" s="24">
        <v>13</v>
      </c>
      <c r="O50" s="38" t="s">
        <v>6</v>
      </c>
    </row>
    <row r="51" spans="1:15" ht="15.95" customHeight="1">
      <c r="A51" s="69" t="s">
        <v>7</v>
      </c>
      <c r="B51" s="54">
        <v>0</v>
      </c>
      <c r="C51" s="55">
        <v>0</v>
      </c>
      <c r="D51" s="56">
        <v>0</v>
      </c>
      <c r="E51" s="55">
        <v>0</v>
      </c>
      <c r="F51" s="56">
        <v>0</v>
      </c>
      <c r="G51" s="56">
        <v>0.504</v>
      </c>
      <c r="H51" s="47">
        <v>0.504</v>
      </c>
      <c r="I51" s="25">
        <v>0</v>
      </c>
      <c r="J51" s="25">
        <v>0</v>
      </c>
      <c r="K51" s="25">
        <v>0</v>
      </c>
      <c r="L51" s="25">
        <v>0</v>
      </c>
      <c r="M51" s="25">
        <v>4</v>
      </c>
      <c r="N51" s="24">
        <v>4</v>
      </c>
      <c r="O51" s="39" t="s">
        <v>10</v>
      </c>
    </row>
    <row r="52" spans="1:15" ht="15.95" customHeight="1">
      <c r="A52" s="74" t="s">
        <v>49</v>
      </c>
      <c r="B52" s="54"/>
      <c r="C52" s="55"/>
      <c r="D52" s="56"/>
      <c r="E52" s="55"/>
      <c r="F52" s="56"/>
      <c r="G52" s="56"/>
      <c r="H52" s="47"/>
      <c r="I52" s="25"/>
      <c r="J52" s="25"/>
      <c r="K52" s="25"/>
      <c r="L52" s="25"/>
      <c r="M52" s="25"/>
      <c r="N52" s="24"/>
      <c r="O52" s="37" t="s">
        <v>39</v>
      </c>
    </row>
    <row r="53" spans="1:15" ht="15.95" customHeight="1">
      <c r="A53" s="68" t="s">
        <v>14</v>
      </c>
      <c r="B53" s="54">
        <v>12.077000000000002</v>
      </c>
      <c r="C53" s="55">
        <v>81.000000000000014</v>
      </c>
      <c r="D53" s="56">
        <v>24.013999999999996</v>
      </c>
      <c r="E53" s="55">
        <v>127.99999999999999</v>
      </c>
      <c r="F53" s="56">
        <v>12.847999999999999</v>
      </c>
      <c r="G53" s="56">
        <v>26.900999999999996</v>
      </c>
      <c r="H53" s="47">
        <v>39.748999999999981</v>
      </c>
      <c r="I53" s="25">
        <v>0</v>
      </c>
      <c r="J53" s="25">
        <v>51</v>
      </c>
      <c r="K53" s="25">
        <v>0</v>
      </c>
      <c r="L53" s="25">
        <v>11</v>
      </c>
      <c r="M53" s="25">
        <v>79</v>
      </c>
      <c r="N53" s="24">
        <v>141</v>
      </c>
      <c r="O53" s="35" t="s">
        <v>5</v>
      </c>
    </row>
    <row r="54" spans="1:15" ht="15.95" customHeight="1">
      <c r="A54" s="68" t="s">
        <v>15</v>
      </c>
      <c r="B54" s="54">
        <v>0.16200000000000001</v>
      </c>
      <c r="C54" s="55">
        <v>1</v>
      </c>
      <c r="D54" s="56">
        <v>0</v>
      </c>
      <c r="E54" s="55">
        <v>0</v>
      </c>
      <c r="F54" s="56">
        <v>0.81400000000000006</v>
      </c>
      <c r="G54" s="56">
        <v>9.94</v>
      </c>
      <c r="H54" s="47">
        <v>10.754</v>
      </c>
      <c r="I54" s="25">
        <v>0</v>
      </c>
      <c r="J54" s="25">
        <v>2</v>
      </c>
      <c r="K54" s="25">
        <v>0</v>
      </c>
      <c r="L54" s="25">
        <v>2</v>
      </c>
      <c r="M54" s="25">
        <v>11</v>
      </c>
      <c r="N54" s="24">
        <v>15</v>
      </c>
      <c r="O54" s="35" t="s">
        <v>6</v>
      </c>
    </row>
    <row r="55" spans="1:15" ht="15.95" customHeight="1">
      <c r="A55" s="69" t="s">
        <v>7</v>
      </c>
      <c r="B55" s="54">
        <v>0</v>
      </c>
      <c r="C55" s="55">
        <v>0</v>
      </c>
      <c r="D55" s="56">
        <v>0</v>
      </c>
      <c r="E55" s="55">
        <v>0</v>
      </c>
      <c r="F55" s="56">
        <v>0</v>
      </c>
      <c r="G55" s="56">
        <v>0</v>
      </c>
      <c r="H55" s="47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4">
        <v>0</v>
      </c>
      <c r="O55" s="36" t="s">
        <v>10</v>
      </c>
    </row>
    <row r="56" spans="1:15" ht="15.95" customHeight="1">
      <c r="A56" s="74" t="s">
        <v>50</v>
      </c>
      <c r="B56" s="54"/>
      <c r="C56" s="55"/>
      <c r="D56" s="56"/>
      <c r="E56" s="55"/>
      <c r="F56" s="56"/>
      <c r="G56" s="56"/>
      <c r="H56" s="47"/>
      <c r="I56" s="25"/>
      <c r="J56" s="25"/>
      <c r="K56" s="25"/>
      <c r="L56" s="25"/>
      <c r="M56" s="25"/>
      <c r="N56" s="24"/>
      <c r="O56" s="37" t="s">
        <v>65</v>
      </c>
    </row>
    <row r="57" spans="1:15" ht="15.95" customHeight="1">
      <c r="A57" s="68" t="s">
        <v>14</v>
      </c>
      <c r="B57" s="54">
        <v>18.528000000000002</v>
      </c>
      <c r="C57" s="55">
        <v>106.00000000000003</v>
      </c>
      <c r="D57" s="56">
        <v>192.70600000000002</v>
      </c>
      <c r="E57" s="25">
        <v>1077</v>
      </c>
      <c r="F57" s="56">
        <v>20.885000000000005</v>
      </c>
      <c r="G57" s="56">
        <v>243.04999999999998</v>
      </c>
      <c r="H57" s="47">
        <v>263.93499999999995</v>
      </c>
      <c r="I57" s="25">
        <v>0</v>
      </c>
      <c r="J57" s="25">
        <v>34</v>
      </c>
      <c r="K57" s="25">
        <v>0</v>
      </c>
      <c r="L57" s="25">
        <v>52</v>
      </c>
      <c r="M57" s="25">
        <v>166</v>
      </c>
      <c r="N57" s="24">
        <v>252</v>
      </c>
      <c r="O57" s="35" t="s">
        <v>5</v>
      </c>
    </row>
    <row r="58" spans="1:15" ht="15.95" customHeight="1">
      <c r="A58" s="68" t="s">
        <v>15</v>
      </c>
      <c r="B58" s="54">
        <v>0.61299999999999999</v>
      </c>
      <c r="C58" s="55">
        <v>3</v>
      </c>
      <c r="D58" s="56">
        <v>0.184</v>
      </c>
      <c r="E58" s="55">
        <v>1</v>
      </c>
      <c r="F58" s="56">
        <v>3.34</v>
      </c>
      <c r="G58" s="56">
        <v>28.636000000000006</v>
      </c>
      <c r="H58" s="47">
        <v>31.975999999999999</v>
      </c>
      <c r="I58" s="25">
        <v>0</v>
      </c>
      <c r="J58" s="25">
        <v>3</v>
      </c>
      <c r="K58" s="25">
        <v>0</v>
      </c>
      <c r="L58" s="25">
        <v>15</v>
      </c>
      <c r="M58" s="25">
        <v>13</v>
      </c>
      <c r="N58" s="24">
        <v>31</v>
      </c>
      <c r="O58" s="35" t="s">
        <v>6</v>
      </c>
    </row>
    <row r="59" spans="1:15" ht="15.95" customHeight="1">
      <c r="A59" s="70" t="s">
        <v>7</v>
      </c>
      <c r="B59" s="57">
        <v>0</v>
      </c>
      <c r="C59" s="58">
        <v>0</v>
      </c>
      <c r="D59" s="59">
        <v>0</v>
      </c>
      <c r="E59" s="58">
        <v>0</v>
      </c>
      <c r="F59" s="59">
        <v>0</v>
      </c>
      <c r="G59" s="59">
        <v>1.111</v>
      </c>
      <c r="H59" s="60">
        <v>1.111</v>
      </c>
      <c r="I59" s="61">
        <v>0</v>
      </c>
      <c r="J59" s="61">
        <v>0</v>
      </c>
      <c r="K59" s="61">
        <v>0</v>
      </c>
      <c r="L59" s="61">
        <v>0</v>
      </c>
      <c r="M59" s="61">
        <v>10</v>
      </c>
      <c r="N59" s="62">
        <v>10</v>
      </c>
      <c r="O59" s="40" t="s">
        <v>10</v>
      </c>
    </row>
    <row r="60" spans="1:15" ht="15.95" customHeight="1">
      <c r="A60" s="105" t="s">
        <v>18</v>
      </c>
      <c r="B60" s="105"/>
      <c r="C60" s="105"/>
      <c r="D60" s="105"/>
      <c r="E60" s="105"/>
      <c r="F60" s="105"/>
      <c r="G60" s="105"/>
      <c r="H60" s="105"/>
      <c r="I60" s="81" t="s">
        <v>17</v>
      </c>
      <c r="J60" s="81"/>
      <c r="K60" s="81"/>
      <c r="L60" s="81"/>
      <c r="M60" s="81"/>
      <c r="N60" s="81"/>
      <c r="O60" s="81"/>
    </row>
    <row r="61" spans="1:15" ht="15.95" customHeight="1">
      <c r="A61" s="73" t="s">
        <v>67</v>
      </c>
      <c r="B61" s="26"/>
      <c r="C61" s="27"/>
      <c r="D61" s="28"/>
      <c r="E61" s="27"/>
      <c r="F61" s="29"/>
      <c r="G61" s="29"/>
      <c r="H61" s="29"/>
      <c r="I61" s="30"/>
      <c r="J61" s="30"/>
      <c r="K61" s="30"/>
      <c r="L61" s="30"/>
      <c r="M61" s="30"/>
      <c r="N61" s="31"/>
      <c r="O61" s="8" t="s">
        <v>66</v>
      </c>
    </row>
    <row r="62" spans="1:15" ht="15.95" customHeight="1">
      <c r="A62" s="68" t="s">
        <v>14</v>
      </c>
      <c r="B62" s="54">
        <v>0.62000000000000011</v>
      </c>
      <c r="C62" s="55">
        <v>6</v>
      </c>
      <c r="D62" s="56">
        <v>7.1669999999999989</v>
      </c>
      <c r="E62" s="55">
        <v>44.000000000000007</v>
      </c>
      <c r="F62" s="56">
        <v>0.64700000000000002</v>
      </c>
      <c r="G62" s="56">
        <v>10.759999999999996</v>
      </c>
      <c r="H62" s="47">
        <v>11.407000000000002</v>
      </c>
      <c r="I62" s="25">
        <v>0</v>
      </c>
      <c r="J62" s="25">
        <v>5</v>
      </c>
      <c r="K62" s="25">
        <v>0</v>
      </c>
      <c r="L62" s="25">
        <v>0</v>
      </c>
      <c r="M62" s="25">
        <v>39</v>
      </c>
      <c r="N62" s="24">
        <v>44</v>
      </c>
      <c r="O62" s="35" t="s">
        <v>5</v>
      </c>
    </row>
    <row r="63" spans="1:15" ht="15.95" customHeight="1">
      <c r="A63" s="68" t="s">
        <v>15</v>
      </c>
      <c r="B63" s="54">
        <v>0</v>
      </c>
      <c r="C63" s="55">
        <v>0</v>
      </c>
      <c r="D63" s="56">
        <v>0</v>
      </c>
      <c r="E63" s="55">
        <v>0</v>
      </c>
      <c r="F63" s="56">
        <v>0.10900000000000001</v>
      </c>
      <c r="G63" s="56">
        <v>3.0430000000000001</v>
      </c>
      <c r="H63" s="47">
        <v>3.1519999999999997</v>
      </c>
      <c r="I63" s="25">
        <v>0</v>
      </c>
      <c r="J63" s="25">
        <v>2</v>
      </c>
      <c r="K63" s="25">
        <v>0</v>
      </c>
      <c r="L63" s="25">
        <v>0</v>
      </c>
      <c r="M63" s="25">
        <v>3</v>
      </c>
      <c r="N63" s="24">
        <v>5</v>
      </c>
      <c r="O63" s="35" t="s">
        <v>6</v>
      </c>
    </row>
    <row r="64" spans="1:15" ht="15.95" customHeight="1">
      <c r="A64" s="69" t="s">
        <v>7</v>
      </c>
      <c r="B64" s="54">
        <v>0</v>
      </c>
      <c r="C64" s="55">
        <v>0</v>
      </c>
      <c r="D64" s="56">
        <v>0</v>
      </c>
      <c r="E64" s="55">
        <v>0</v>
      </c>
      <c r="F64" s="56">
        <v>0</v>
      </c>
      <c r="G64" s="56">
        <v>0.8</v>
      </c>
      <c r="H64" s="47">
        <v>0.8</v>
      </c>
      <c r="I64" s="25">
        <v>0</v>
      </c>
      <c r="J64" s="25">
        <v>0</v>
      </c>
      <c r="K64" s="25">
        <v>0</v>
      </c>
      <c r="L64" s="25">
        <v>0</v>
      </c>
      <c r="M64" s="25">
        <v>5</v>
      </c>
      <c r="N64" s="24">
        <v>5</v>
      </c>
      <c r="O64" s="38" t="s">
        <v>10</v>
      </c>
    </row>
    <row r="65" spans="1:15" ht="15.95" customHeight="1">
      <c r="A65" s="74" t="s">
        <v>55</v>
      </c>
      <c r="B65" s="54"/>
      <c r="C65" s="55"/>
      <c r="D65" s="56"/>
      <c r="E65" s="55"/>
      <c r="F65" s="56"/>
      <c r="G65" s="56"/>
      <c r="H65" s="47"/>
      <c r="I65" s="25"/>
      <c r="J65" s="25"/>
      <c r="K65" s="25"/>
      <c r="L65" s="25"/>
      <c r="M65" s="25"/>
      <c r="N65" s="24"/>
      <c r="O65" s="37" t="s">
        <v>54</v>
      </c>
    </row>
    <row r="66" spans="1:15" ht="15.95" customHeight="1">
      <c r="A66" s="68" t="s">
        <v>14</v>
      </c>
      <c r="B66" s="54">
        <v>5.6539999999999999</v>
      </c>
      <c r="C66" s="55">
        <v>35</v>
      </c>
      <c r="D66" s="56">
        <v>16.683999999999997</v>
      </c>
      <c r="E66" s="55">
        <v>93.999999999999972</v>
      </c>
      <c r="F66" s="56">
        <v>6.0550000000000006</v>
      </c>
      <c r="G66" s="56">
        <v>18.155999999999999</v>
      </c>
      <c r="H66" s="47">
        <v>24.211000000000009</v>
      </c>
      <c r="I66" s="25">
        <v>0</v>
      </c>
      <c r="J66" s="25">
        <v>7</v>
      </c>
      <c r="K66" s="25">
        <v>0</v>
      </c>
      <c r="L66" s="25">
        <v>4</v>
      </c>
      <c r="M66" s="25">
        <v>28</v>
      </c>
      <c r="N66" s="24">
        <v>39</v>
      </c>
      <c r="O66" s="35" t="s">
        <v>5</v>
      </c>
    </row>
    <row r="67" spans="1:15" ht="15.95" customHeight="1">
      <c r="A67" s="68" t="s">
        <v>15</v>
      </c>
      <c r="B67" s="54">
        <v>0</v>
      </c>
      <c r="C67" s="55">
        <v>0</v>
      </c>
      <c r="D67" s="56">
        <v>0.44600000000000001</v>
      </c>
      <c r="E67" s="55">
        <v>3</v>
      </c>
      <c r="F67" s="56">
        <v>0.36199999999999999</v>
      </c>
      <c r="G67" s="56">
        <v>8.5760000000000005</v>
      </c>
      <c r="H67" s="47">
        <v>8.9380000000000006</v>
      </c>
      <c r="I67" s="25">
        <v>0</v>
      </c>
      <c r="J67" s="25">
        <v>1</v>
      </c>
      <c r="K67" s="25">
        <v>0</v>
      </c>
      <c r="L67" s="25">
        <v>0</v>
      </c>
      <c r="M67" s="25">
        <v>5</v>
      </c>
      <c r="N67" s="24">
        <v>6</v>
      </c>
      <c r="O67" s="35" t="s">
        <v>6</v>
      </c>
    </row>
    <row r="68" spans="1:15" ht="15.95" customHeight="1">
      <c r="A68" s="69" t="s">
        <v>7</v>
      </c>
      <c r="B68" s="54">
        <v>0</v>
      </c>
      <c r="C68" s="55">
        <v>0</v>
      </c>
      <c r="D68" s="56">
        <v>0</v>
      </c>
      <c r="E68" s="55">
        <v>0</v>
      </c>
      <c r="F68" s="56">
        <v>0</v>
      </c>
      <c r="G68" s="56">
        <v>0</v>
      </c>
      <c r="H68" s="47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4">
        <v>0</v>
      </c>
      <c r="O68" s="38" t="s">
        <v>10</v>
      </c>
    </row>
    <row r="69" spans="1:15" ht="15.95" customHeight="1">
      <c r="A69" s="74" t="s">
        <v>51</v>
      </c>
      <c r="B69" s="54"/>
      <c r="C69" s="55"/>
      <c r="D69" s="56"/>
      <c r="E69" s="55"/>
      <c r="F69" s="56"/>
      <c r="G69" s="56"/>
      <c r="H69" s="47"/>
      <c r="I69" s="25"/>
      <c r="J69" s="25"/>
      <c r="K69" s="25"/>
      <c r="L69" s="25"/>
      <c r="M69" s="25"/>
      <c r="N69" s="24"/>
      <c r="O69" s="37" t="s">
        <v>40</v>
      </c>
    </row>
    <row r="70" spans="1:15" ht="15.95" customHeight="1">
      <c r="A70" s="68" t="s">
        <v>14</v>
      </c>
      <c r="B70" s="54">
        <v>0</v>
      </c>
      <c r="C70" s="55">
        <v>0</v>
      </c>
      <c r="D70" s="56">
        <v>52.172000000000018</v>
      </c>
      <c r="E70" s="55">
        <v>274.99999999999994</v>
      </c>
      <c r="F70" s="56">
        <v>0</v>
      </c>
      <c r="G70" s="56">
        <v>55.572999999999965</v>
      </c>
      <c r="H70" s="47">
        <v>55.572999999999965</v>
      </c>
      <c r="I70" s="25">
        <v>0</v>
      </c>
      <c r="J70" s="25">
        <v>0</v>
      </c>
      <c r="K70" s="25">
        <v>0</v>
      </c>
      <c r="L70" s="25">
        <v>14</v>
      </c>
      <c r="M70" s="25">
        <v>141</v>
      </c>
      <c r="N70" s="24">
        <v>155</v>
      </c>
      <c r="O70" s="35" t="s">
        <v>5</v>
      </c>
    </row>
    <row r="71" spans="1:15" ht="15.95" customHeight="1">
      <c r="A71" s="68" t="s">
        <v>15</v>
      </c>
      <c r="B71" s="54">
        <v>0</v>
      </c>
      <c r="C71" s="55">
        <v>0</v>
      </c>
      <c r="D71" s="56">
        <v>0</v>
      </c>
      <c r="E71" s="55">
        <v>0</v>
      </c>
      <c r="F71" s="56">
        <v>2.4780000000000002</v>
      </c>
      <c r="G71" s="56">
        <v>13.199</v>
      </c>
      <c r="H71" s="47">
        <v>15.676999999999998</v>
      </c>
      <c r="I71" s="25">
        <v>0</v>
      </c>
      <c r="J71" s="25">
        <v>1</v>
      </c>
      <c r="K71" s="25">
        <v>0</v>
      </c>
      <c r="L71" s="25">
        <v>4</v>
      </c>
      <c r="M71" s="25">
        <v>12</v>
      </c>
      <c r="N71" s="24">
        <v>17</v>
      </c>
      <c r="O71" s="35" t="s">
        <v>6</v>
      </c>
    </row>
    <row r="72" spans="1:15" ht="15.95" customHeight="1">
      <c r="A72" s="69" t="s">
        <v>7</v>
      </c>
      <c r="B72" s="54">
        <v>0</v>
      </c>
      <c r="C72" s="55">
        <v>0</v>
      </c>
      <c r="D72" s="56">
        <v>0</v>
      </c>
      <c r="E72" s="55">
        <v>0</v>
      </c>
      <c r="F72" s="56">
        <v>0</v>
      </c>
      <c r="G72" s="56">
        <v>0.43000000000000005</v>
      </c>
      <c r="H72" s="47">
        <v>0.43000000000000005</v>
      </c>
      <c r="I72" s="25">
        <v>0</v>
      </c>
      <c r="J72" s="25">
        <v>0</v>
      </c>
      <c r="K72" s="25">
        <v>0</v>
      </c>
      <c r="L72" s="25">
        <v>0</v>
      </c>
      <c r="M72" s="25">
        <v>4</v>
      </c>
      <c r="N72" s="24">
        <v>4</v>
      </c>
      <c r="O72" s="36" t="s">
        <v>10</v>
      </c>
    </row>
    <row r="73" spans="1:15" ht="15.95" customHeight="1">
      <c r="A73" s="74" t="s">
        <v>52</v>
      </c>
      <c r="B73" s="54"/>
      <c r="C73" s="55"/>
      <c r="D73" s="56"/>
      <c r="E73" s="55"/>
      <c r="F73" s="56"/>
      <c r="G73" s="56"/>
      <c r="H73" s="47"/>
      <c r="I73" s="25"/>
      <c r="J73" s="25"/>
      <c r="K73" s="25"/>
      <c r="L73" s="25"/>
      <c r="M73" s="25"/>
      <c r="N73" s="24"/>
      <c r="O73" s="37" t="s">
        <v>41</v>
      </c>
    </row>
    <row r="74" spans="1:15" ht="15.95" customHeight="1">
      <c r="A74" s="68" t="s">
        <v>14</v>
      </c>
      <c r="B74" s="54">
        <v>64.068999999999988</v>
      </c>
      <c r="C74" s="55">
        <v>384</v>
      </c>
      <c r="D74" s="56">
        <v>50.39400000000002</v>
      </c>
      <c r="E74" s="55">
        <v>298.99999999999977</v>
      </c>
      <c r="F74" s="56">
        <v>67.606999999999985</v>
      </c>
      <c r="G74" s="56">
        <v>55.964999999999968</v>
      </c>
      <c r="H74" s="47">
        <v>123.57200000000006</v>
      </c>
      <c r="I74" s="25">
        <v>5</v>
      </c>
      <c r="J74" s="25">
        <v>211</v>
      </c>
      <c r="K74" s="25">
        <v>0</v>
      </c>
      <c r="L74" s="25">
        <v>2</v>
      </c>
      <c r="M74" s="25">
        <v>186</v>
      </c>
      <c r="N74" s="24">
        <v>404</v>
      </c>
      <c r="O74" s="35" t="s">
        <v>5</v>
      </c>
    </row>
    <row r="75" spans="1:15" ht="15.95" customHeight="1">
      <c r="A75" s="68" t="s">
        <v>15</v>
      </c>
      <c r="B75" s="54">
        <v>0.16200000000000001</v>
      </c>
      <c r="C75" s="55">
        <v>1</v>
      </c>
      <c r="D75" s="56">
        <v>0.59400000000000008</v>
      </c>
      <c r="E75" s="55">
        <v>3</v>
      </c>
      <c r="F75" s="56">
        <v>14.893000000000001</v>
      </c>
      <c r="G75" s="56">
        <v>15.713999999999999</v>
      </c>
      <c r="H75" s="47">
        <v>30.606999999999992</v>
      </c>
      <c r="I75" s="25">
        <v>0</v>
      </c>
      <c r="J75" s="25">
        <v>14</v>
      </c>
      <c r="K75" s="25">
        <v>0</v>
      </c>
      <c r="L75" s="25">
        <v>0</v>
      </c>
      <c r="M75" s="25">
        <v>14</v>
      </c>
      <c r="N75" s="24">
        <v>28</v>
      </c>
      <c r="O75" s="35" t="s">
        <v>6</v>
      </c>
    </row>
    <row r="76" spans="1:15" ht="15.95" customHeight="1">
      <c r="A76" s="70" t="s">
        <v>7</v>
      </c>
      <c r="B76" s="57">
        <v>0</v>
      </c>
      <c r="C76" s="58">
        <v>0</v>
      </c>
      <c r="D76" s="59">
        <v>0</v>
      </c>
      <c r="E76" s="58">
        <v>0</v>
      </c>
      <c r="F76" s="59">
        <v>0</v>
      </c>
      <c r="G76" s="59">
        <v>0.64599999999999991</v>
      </c>
      <c r="H76" s="60">
        <v>0.64599999999999991</v>
      </c>
      <c r="I76" s="61">
        <v>0</v>
      </c>
      <c r="J76" s="61">
        <v>0</v>
      </c>
      <c r="K76" s="61">
        <v>0</v>
      </c>
      <c r="L76" s="61">
        <v>0</v>
      </c>
      <c r="M76" s="61">
        <v>6</v>
      </c>
      <c r="N76" s="62">
        <v>6</v>
      </c>
      <c r="O76" s="40" t="s">
        <v>10</v>
      </c>
    </row>
    <row r="77" spans="1:15" ht="15.95" customHeight="1">
      <c r="A77" s="105" t="s">
        <v>18</v>
      </c>
      <c r="B77" s="105"/>
      <c r="C77" s="105"/>
      <c r="D77" s="105"/>
      <c r="E77" s="105"/>
      <c r="F77" s="105"/>
      <c r="G77" s="105"/>
      <c r="H77" s="105"/>
      <c r="I77" s="81" t="s">
        <v>17</v>
      </c>
      <c r="J77" s="81"/>
      <c r="K77" s="81"/>
      <c r="L77" s="81"/>
      <c r="M77" s="81"/>
      <c r="N77" s="81"/>
      <c r="O77" s="81"/>
    </row>
    <row r="78" spans="1:15" ht="15.95" customHeight="1">
      <c r="A78" s="105" t="s">
        <v>58</v>
      </c>
      <c r="B78" s="105"/>
      <c r="C78" s="105"/>
      <c r="D78" s="105"/>
      <c r="E78" s="105"/>
      <c r="F78" s="105"/>
      <c r="G78" s="105"/>
      <c r="H78" s="105"/>
      <c r="I78" s="81" t="s">
        <v>59</v>
      </c>
      <c r="J78" s="81"/>
      <c r="K78" s="81"/>
      <c r="L78" s="81"/>
      <c r="M78" s="81"/>
      <c r="N78" s="81"/>
      <c r="O78" s="81"/>
    </row>
    <row r="79" spans="1:15" ht="15.95" customHeight="1">
      <c r="A79" s="75" t="s">
        <v>53</v>
      </c>
      <c r="B79" s="28"/>
      <c r="C79" s="27"/>
      <c r="D79" s="28"/>
      <c r="E79" s="27"/>
      <c r="F79" s="29"/>
      <c r="G79" s="29"/>
      <c r="H79" s="32"/>
      <c r="I79" s="30"/>
      <c r="J79" s="30"/>
      <c r="K79" s="30"/>
      <c r="L79" s="30"/>
      <c r="M79" s="30"/>
      <c r="N79" s="31"/>
      <c r="O79" s="41" t="s">
        <v>42</v>
      </c>
    </row>
    <row r="80" spans="1:15" ht="15.95" customHeight="1">
      <c r="A80" s="68" t="s">
        <v>14</v>
      </c>
      <c r="B80" s="54">
        <v>0</v>
      </c>
      <c r="C80" s="55">
        <v>0</v>
      </c>
      <c r="D80" s="56">
        <v>0.52600000000000002</v>
      </c>
      <c r="E80" s="55">
        <v>3</v>
      </c>
      <c r="F80" s="56">
        <v>0</v>
      </c>
      <c r="G80" s="56">
        <v>0.52600000000000002</v>
      </c>
      <c r="H80" s="47">
        <v>0.52600000000000002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4">
        <v>2</v>
      </c>
      <c r="O80" s="35" t="s">
        <v>5</v>
      </c>
    </row>
    <row r="81" spans="1:15" ht="15.95" customHeight="1">
      <c r="A81" s="68" t="s">
        <v>15</v>
      </c>
      <c r="B81" s="54">
        <v>0</v>
      </c>
      <c r="C81" s="55">
        <v>0</v>
      </c>
      <c r="D81" s="56">
        <v>0</v>
      </c>
      <c r="E81" s="55">
        <v>0</v>
      </c>
      <c r="F81" s="56">
        <v>0</v>
      </c>
      <c r="G81" s="56">
        <v>2.1379999999999999</v>
      </c>
      <c r="H81" s="47">
        <v>2.1379999999999999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4">
        <v>1</v>
      </c>
      <c r="O81" s="35" t="s">
        <v>6</v>
      </c>
    </row>
    <row r="82" spans="1:15" ht="15.95" customHeight="1">
      <c r="A82" s="68" t="s">
        <v>7</v>
      </c>
      <c r="B82" s="54">
        <v>0</v>
      </c>
      <c r="C82" s="55">
        <v>0</v>
      </c>
      <c r="D82" s="56">
        <v>0</v>
      </c>
      <c r="E82" s="55">
        <v>0</v>
      </c>
      <c r="F82" s="56">
        <v>0</v>
      </c>
      <c r="G82" s="56">
        <v>0</v>
      </c>
      <c r="H82" s="47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4">
        <v>0</v>
      </c>
      <c r="O82" s="35" t="s">
        <v>10</v>
      </c>
    </row>
    <row r="83" spans="1:15" ht="15.95" customHeight="1">
      <c r="A83" s="76" t="s">
        <v>61</v>
      </c>
      <c r="B83" s="54"/>
      <c r="C83" s="55"/>
      <c r="D83" s="56"/>
      <c r="E83" s="55"/>
      <c r="F83" s="56"/>
      <c r="G83" s="56"/>
      <c r="H83" s="47"/>
      <c r="I83" s="25"/>
      <c r="J83" s="25"/>
      <c r="K83" s="25"/>
      <c r="L83" s="25"/>
      <c r="M83" s="25"/>
      <c r="N83" s="24"/>
      <c r="O83" s="42" t="s">
        <v>60</v>
      </c>
    </row>
    <row r="84" spans="1:15" ht="15.95" customHeight="1">
      <c r="A84" s="68" t="s">
        <v>14</v>
      </c>
      <c r="B84" s="54">
        <v>0</v>
      </c>
      <c r="C84" s="55">
        <v>0</v>
      </c>
      <c r="D84" s="56">
        <v>3.6</v>
      </c>
      <c r="E84" s="55">
        <v>28</v>
      </c>
      <c r="F84" s="56">
        <v>0</v>
      </c>
      <c r="G84" s="56">
        <v>3.5999999999999996</v>
      </c>
      <c r="H84" s="47">
        <v>3.5999999999999996</v>
      </c>
      <c r="I84" s="25">
        <v>0</v>
      </c>
      <c r="J84" s="25">
        <v>0</v>
      </c>
      <c r="K84" s="25">
        <v>0</v>
      </c>
      <c r="L84" s="25">
        <v>0</v>
      </c>
      <c r="M84" s="25">
        <v>3</v>
      </c>
      <c r="N84" s="24">
        <v>3</v>
      </c>
      <c r="O84" s="35" t="s">
        <v>5</v>
      </c>
    </row>
    <row r="85" spans="1:15" ht="15.95" customHeight="1">
      <c r="A85" s="68" t="s">
        <v>15</v>
      </c>
      <c r="B85" s="54">
        <v>0</v>
      </c>
      <c r="C85" s="55">
        <v>0</v>
      </c>
      <c r="D85" s="56">
        <v>0</v>
      </c>
      <c r="E85" s="55">
        <v>0</v>
      </c>
      <c r="F85" s="56">
        <v>0</v>
      </c>
      <c r="G85" s="56">
        <v>3.3159999999999998</v>
      </c>
      <c r="H85" s="47">
        <v>3.3159999999999998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4">
        <v>1</v>
      </c>
      <c r="O85" s="35" t="s">
        <v>6</v>
      </c>
    </row>
    <row r="86" spans="1:15" ht="15.95" customHeight="1">
      <c r="A86" s="69" t="s">
        <v>7</v>
      </c>
      <c r="B86" s="54">
        <v>0</v>
      </c>
      <c r="C86" s="55">
        <v>0</v>
      </c>
      <c r="D86" s="56">
        <v>0</v>
      </c>
      <c r="E86" s="55">
        <v>0</v>
      </c>
      <c r="F86" s="56">
        <v>0</v>
      </c>
      <c r="G86" s="56">
        <v>0</v>
      </c>
      <c r="H86" s="47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4">
        <v>0</v>
      </c>
      <c r="O86" s="36" t="s">
        <v>10</v>
      </c>
    </row>
    <row r="87" spans="1:15" ht="15.95" customHeight="1">
      <c r="A87" s="74" t="s">
        <v>74</v>
      </c>
      <c r="B87" s="54"/>
      <c r="C87" s="55"/>
      <c r="D87" s="56"/>
      <c r="E87" s="55"/>
      <c r="F87" s="56"/>
      <c r="G87" s="56"/>
      <c r="H87" s="47"/>
      <c r="I87" s="25"/>
      <c r="J87" s="25"/>
      <c r="K87" s="25"/>
      <c r="L87" s="25"/>
      <c r="M87" s="25"/>
      <c r="N87" s="24"/>
      <c r="O87" s="37" t="s">
        <v>43</v>
      </c>
    </row>
    <row r="88" spans="1:15" ht="15.95" customHeight="1">
      <c r="A88" s="68" t="s">
        <v>14</v>
      </c>
      <c r="B88" s="54">
        <v>0</v>
      </c>
      <c r="C88" s="55">
        <v>0</v>
      </c>
      <c r="D88" s="56">
        <v>10.718</v>
      </c>
      <c r="E88" s="55">
        <v>66.999999999999986</v>
      </c>
      <c r="F88" s="56">
        <v>0</v>
      </c>
      <c r="G88" s="56">
        <v>11.018999999999998</v>
      </c>
      <c r="H88" s="47">
        <v>11.018999999999998</v>
      </c>
      <c r="I88" s="25">
        <v>0</v>
      </c>
      <c r="J88" s="25">
        <v>0</v>
      </c>
      <c r="K88" s="25">
        <v>0</v>
      </c>
      <c r="L88" s="25">
        <v>3</v>
      </c>
      <c r="M88" s="25">
        <v>13</v>
      </c>
      <c r="N88" s="24">
        <v>16</v>
      </c>
      <c r="O88" s="35" t="s">
        <v>5</v>
      </c>
    </row>
    <row r="89" spans="1:15" ht="15.95" customHeight="1">
      <c r="A89" s="68" t="s">
        <v>15</v>
      </c>
      <c r="B89" s="54">
        <v>0</v>
      </c>
      <c r="C89" s="55">
        <v>0</v>
      </c>
      <c r="D89" s="56">
        <v>0</v>
      </c>
      <c r="E89" s="55">
        <v>0</v>
      </c>
      <c r="F89" s="56">
        <v>0</v>
      </c>
      <c r="G89" s="56">
        <v>0</v>
      </c>
      <c r="H89" s="47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4">
        <v>0</v>
      </c>
      <c r="O89" s="35" t="s">
        <v>6</v>
      </c>
    </row>
    <row r="90" spans="1:15" ht="15.95" customHeight="1">
      <c r="A90" s="70" t="s">
        <v>7</v>
      </c>
      <c r="B90" s="57">
        <v>0</v>
      </c>
      <c r="C90" s="58">
        <v>0</v>
      </c>
      <c r="D90" s="59">
        <v>0</v>
      </c>
      <c r="E90" s="58">
        <v>0</v>
      </c>
      <c r="F90" s="59">
        <v>0</v>
      </c>
      <c r="G90" s="59">
        <v>0</v>
      </c>
      <c r="H90" s="60">
        <v>0</v>
      </c>
      <c r="I90" s="61">
        <v>0</v>
      </c>
      <c r="J90" s="61">
        <v>0</v>
      </c>
      <c r="K90" s="61">
        <v>0</v>
      </c>
      <c r="L90" s="61">
        <v>0</v>
      </c>
      <c r="M90" s="61">
        <v>0</v>
      </c>
      <c r="N90" s="62">
        <v>0</v>
      </c>
      <c r="O90" s="40" t="s">
        <v>10</v>
      </c>
    </row>
    <row r="91" spans="1:15" ht="15.95" customHeight="1">
      <c r="A91" s="34" t="s">
        <v>18</v>
      </c>
      <c r="B91" s="19"/>
      <c r="C91" s="20"/>
      <c r="D91" s="19"/>
      <c r="E91" s="20"/>
      <c r="F91" s="18"/>
      <c r="G91" s="18"/>
      <c r="H91" s="18"/>
      <c r="I91" s="104" t="s">
        <v>17</v>
      </c>
      <c r="J91" s="104"/>
      <c r="K91" s="104"/>
      <c r="L91" s="104"/>
      <c r="M91" s="104"/>
      <c r="N91" s="104"/>
      <c r="O91" s="104"/>
    </row>
    <row r="95" spans="1:15">
      <c r="B95" s="21"/>
      <c r="C95" s="22"/>
    </row>
    <row r="96" spans="1:15">
      <c r="B96" s="21"/>
      <c r="C96" s="22"/>
    </row>
    <row r="97" spans="2:3">
      <c r="B97" s="21"/>
      <c r="C97" s="22"/>
    </row>
    <row r="98" spans="2:3">
      <c r="B98" s="21"/>
      <c r="C98" s="22"/>
    </row>
    <row r="99" spans="2:3">
      <c r="B99" s="21"/>
      <c r="C99" s="22"/>
    </row>
  </sheetData>
  <mergeCells count="75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28" fitToWidth="0" fitToHeight="0" orientation="landscape" useFirstPageNumber="1" horizontalDpi="4294967292" r:id="rId1"/>
  <headerFooter alignWithMargins="0">
    <oddHeader>&amp;L&amp;8PCBS: Building Licenses Statistics, Second &amp;&amp; Third Quarter 2014&amp;R&amp;1ج&amp;8PCBS: إحصاءات رخص الابنية، الربع الثاني والثالث 2014</oddHeader>
    <oddFooter>&amp;C&amp;P</oddFooter>
  </headerFooter>
  <rowBreaks count="3" manualBreakCount="3">
    <brk id="30" max="16" man="1"/>
    <brk id="60" max="16" man="1"/>
    <brk id="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2014-12-03T07:37:18Z</cp:lastPrinted>
  <dcterms:created xsi:type="dcterms:W3CDTF">1999-03-22T06:34:34Z</dcterms:created>
  <dcterms:modified xsi:type="dcterms:W3CDTF">2014-12-03T07:37:38Z</dcterms:modified>
</cp:coreProperties>
</file>