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6" windowWidth="9432" windowHeight="4968"/>
  </bookViews>
  <sheets>
    <sheet name="Sheet1" sheetId="1" r:id="rId1"/>
    <sheet name="Sheet2" sheetId="2" r:id="rId2"/>
  </sheets>
  <definedNames>
    <definedName name="_xlnm.Print_Area" localSheetId="0">Sheet1!$A$1:$N$20</definedName>
  </definedNames>
  <calcPr calcId="125725"/>
</workbook>
</file>

<file path=xl/calcChain.xml><?xml version="1.0" encoding="utf-8"?>
<calcChain xmlns="http://schemas.openxmlformats.org/spreadsheetml/2006/main">
  <c r="I16" i="2"/>
  <c r="I15"/>
  <c r="I14"/>
  <c r="I13"/>
  <c r="I12"/>
  <c r="I11"/>
  <c r="I10"/>
  <c r="I9"/>
  <c r="P8"/>
  <c r="J8"/>
  <c r="H8"/>
  <c r="G8"/>
  <c r="F8"/>
  <c r="E8"/>
  <c r="D8"/>
  <c r="C8"/>
  <c r="B8"/>
  <c r="C8" i="1"/>
  <c r="D8"/>
  <c r="E8"/>
  <c r="F8"/>
  <c r="G8"/>
  <c r="H8"/>
  <c r="J8"/>
  <c r="B8" l="1"/>
  <c r="I8" i="2"/>
</calcChain>
</file>

<file path=xl/sharedStrings.xml><?xml version="1.0" encoding="utf-8"?>
<sst xmlns="http://schemas.openxmlformats.org/spreadsheetml/2006/main" count="99" uniqueCount="80">
  <si>
    <t>المجموع</t>
  </si>
  <si>
    <t>Total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</si>
  <si>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</si>
  <si>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</si>
  <si>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</si>
  <si>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</si>
  <si>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</si>
  <si>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</si>
  <si>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</si>
  <si>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Stock Market Brokers</t>
  </si>
  <si>
    <t>(القيمة بالألف دولار أمريكي)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</si>
  <si>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</si>
  <si>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</si>
  <si>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</si>
  <si>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</si>
  <si>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</si>
  <si>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 xml:space="preserve"> بورصة فلسطين</t>
  </si>
  <si>
    <t>Palestine Exchange</t>
  </si>
  <si>
    <t xml:space="preserve"> وشركات الأوراق المالية</t>
  </si>
  <si>
    <t>دليل النشاط</t>
  </si>
  <si>
    <t>عدد المؤسسات</t>
  </si>
  <si>
    <t>No. of Ent.</t>
  </si>
  <si>
    <t>قيمة التالف والمفقود</t>
  </si>
  <si>
    <t>Written- offs &amp; Losses</t>
  </si>
  <si>
    <t>Total of Financial  Intermediaries</t>
  </si>
  <si>
    <t>(Value in USD 1000)</t>
  </si>
  <si>
    <t>Value of Gross Additions</t>
  </si>
  <si>
    <t xml:space="preserve"> قيمة الاضافات الاجمالية</t>
  </si>
  <si>
    <t>Money Exchangers</t>
  </si>
  <si>
    <t>صرافي العملات</t>
  </si>
  <si>
    <t>القيمة السوقية في بداية العام</t>
  </si>
  <si>
    <t>Market Value at Beginning of Year</t>
  </si>
  <si>
    <t xml:space="preserve">قيمة الأصول المشتراة </t>
  </si>
  <si>
    <t>Purchased Assets</t>
  </si>
  <si>
    <t>اصول من انتاج المؤسسة</t>
  </si>
  <si>
    <t>Produced for Own- Account</t>
  </si>
  <si>
    <t>اضافات وتحسينات راسمالية</t>
  </si>
  <si>
    <t>Capital Add. &amp; Improv.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</si>
  <si>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</si>
  <si>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</si>
  <si>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</si>
  <si>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</si>
  <si>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القيمة السوقية للأصول نهاية العام</t>
  </si>
  <si>
    <t>Market Value at End of Year</t>
  </si>
  <si>
    <t>*The data excludes those parts of Jerusalem which were annexed by Israel in 1967</t>
  </si>
  <si>
    <t>*البيانات باستثناء ذلك الجزء من محافظة القدس والذي ضمته إسرائيل عنوة بعيد احتلالها للضفة الغربية عام 1967</t>
  </si>
  <si>
    <t xml:space="preserve">جدول 4: حركة الأصول الثابتة حسب النشاط الاقتصادي في فلسطين*، 2013 </t>
  </si>
  <si>
    <t>Table 4: Fixed Assets by Economic Activity in Palestine*, 2013</t>
  </si>
  <si>
    <t xml:space="preserve">جدول 5: حركة الأصول الثابتة في مؤسسات الوساطة المالية حسب صنف الأصل في فلسطين*، 2013 </t>
  </si>
  <si>
    <t xml:space="preserve"> Table 5: Fixed Assets in Financial Entermediaries Interprises by Type in Palestine*, 2013</t>
  </si>
  <si>
    <t>(القيمة بالالف دولار امريكي)</t>
  </si>
  <si>
    <t>Type of Asset</t>
  </si>
  <si>
    <t>التالف و المفقود</t>
  </si>
  <si>
    <t>قيمة الاضافات الاجمالية</t>
  </si>
  <si>
    <t>القيمة السوقية للأصول بداية العام</t>
  </si>
  <si>
    <t>صنف الاصل</t>
  </si>
  <si>
    <t>Written-offs and Losses</t>
  </si>
  <si>
    <t>Grand Total</t>
  </si>
  <si>
    <t>المجموع الكلي</t>
  </si>
  <si>
    <t>Land**</t>
  </si>
  <si>
    <t>الاراضي**</t>
  </si>
  <si>
    <t>Residential Buildings</t>
  </si>
  <si>
    <t>أبنية سكنية</t>
  </si>
  <si>
    <t>Non-Residential buildings</t>
  </si>
  <si>
    <t>أبنية غير سكنية</t>
  </si>
  <si>
    <t>Machines of Equipments</t>
  </si>
  <si>
    <t>آلات ومعدات وأجهزة</t>
  </si>
  <si>
    <t>Freight Vehicles</t>
  </si>
  <si>
    <t>سيارات نقل بضائع</t>
  </si>
  <si>
    <t>Passengers Vehicles</t>
  </si>
  <si>
    <t>سيارات نقل ركاب</t>
  </si>
  <si>
    <t>Furniture and Furnishings</t>
  </si>
  <si>
    <t>اثاث ومفروشات</t>
  </si>
  <si>
    <t>Other</t>
  </si>
  <si>
    <t>اخرى</t>
  </si>
  <si>
    <t>**Depreciation of land is the Depreciation Value on the Capital Additions and Improvements on land</t>
  </si>
  <si>
    <t>الاهتلاك على الاراضي هو قيمة الاهتلاك على الاضافات والتحسينات الراسمالية للاراضي**</t>
  </si>
  <si>
    <t>Economic Activity</t>
  </si>
  <si>
    <t xml:space="preserve"> (Value in USD 1000)</t>
  </si>
  <si>
    <t>*The data excludes those parts of Jerusalem Governorate which were annexed by Israel in 1967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</si>
</sst>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##0.0"/>
    <numFmt numFmtId="166" formatCode="####.0"/>
  </numFmts>
  <fonts count="30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Arial"/>
      <family val="2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Simplified Arabic"/>
      <family val="1"/>
    </font>
    <font>
      <sz val="9"/>
      <color theme="1"/>
      <name val="Calibri"/>
      <family val="2"/>
      <scheme val="minor"/>
    </font>
    <font>
      <b/>
      <sz val="9"/>
      <color theme="1"/>
      <name val="Simplified Arabic"/>
      <family val="1"/>
    </font>
    <font>
      <sz val="9"/>
      <color indexed="8"/>
      <name val="Arial"/>
      <family val="2"/>
    </font>
    <font>
      <sz val="9"/>
      <name val="Arabic Transparent"/>
      <charset val="178"/>
    </font>
    <font>
      <b/>
      <sz val="11"/>
      <name val="Times New Roman"/>
      <family val="1"/>
      <charset val="178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7">
    <xf numFmtId="0" fontId="0" fillId="0" borderId="0" xfId="0"/>
    <xf numFmtId="0" fontId="10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2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164" fontId="5" fillId="0" borderId="0" xfId="0" applyNumberFormat="1" applyFont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" fontId="6" fillId="0" borderId="0" xfId="0" applyNumberFormat="1" applyFont="1" applyBorder="1" applyAlignment="1">
      <alignment vertical="center"/>
    </xf>
    <xf numFmtId="1" fontId="0" fillId="0" borderId="0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6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0" fontId="16" fillId="0" borderId="4" xfId="0" applyFont="1" applyBorder="1" applyAlignment="1">
      <alignment horizontal="right" vertical="top"/>
    </xf>
    <xf numFmtId="0" fontId="16" fillId="0" borderId="1" xfId="0" applyFont="1" applyBorder="1" applyAlignment="1">
      <alignment horizontal="left" vertical="top"/>
    </xf>
    <xf numFmtId="0" fontId="16" fillId="0" borderId="5" xfId="0" applyFont="1" applyBorder="1" applyAlignment="1">
      <alignment vertical="top"/>
    </xf>
    <xf numFmtId="0" fontId="15" fillId="0" borderId="5" xfId="0" applyFont="1" applyBorder="1" applyAlignment="1">
      <alignment horizontal="left" vertical="top"/>
    </xf>
    <xf numFmtId="0" fontId="17" fillId="0" borderId="2" xfId="0" applyFont="1" applyBorder="1" applyAlignment="1">
      <alignment vertical="top" readingOrder="2"/>
    </xf>
    <xf numFmtId="0" fontId="17" fillId="0" borderId="4" xfId="0" applyFont="1" applyBorder="1" applyAlignment="1">
      <alignment vertical="top" readingOrder="2"/>
    </xf>
    <xf numFmtId="0" fontId="14" fillId="0" borderId="4" xfId="0" applyFont="1" applyBorder="1" applyAlignment="1">
      <alignment horizontal="right" vertical="top" indent="1"/>
    </xf>
    <xf numFmtId="0" fontId="14" fillId="0" borderId="4" xfId="0" applyFont="1" applyBorder="1" applyAlignment="1">
      <alignment horizontal="right" vertical="top" indent="1" readingOrder="2"/>
    </xf>
    <xf numFmtId="0" fontId="14" fillId="0" borderId="4" xfId="0" applyFont="1" applyFill="1" applyBorder="1" applyAlignment="1">
      <alignment horizontal="right" vertical="top" indent="1" readingOrder="2"/>
    </xf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0" fontId="16" fillId="0" borderId="1" xfId="0" applyFont="1" applyBorder="1" applyAlignment="1">
      <alignment horizontal="right" vertical="top"/>
    </xf>
    <xf numFmtId="0" fontId="16" fillId="0" borderId="5" xfId="0" applyFont="1" applyBorder="1" applyAlignment="1">
      <alignment horizontal="right" vertical="top"/>
    </xf>
    <xf numFmtId="0" fontId="15" fillId="0" borderId="2" xfId="0" applyFont="1" applyFill="1" applyBorder="1" applyAlignment="1">
      <alignment horizontal="right" vertical="top"/>
    </xf>
    <xf numFmtId="0" fontId="15" fillId="0" borderId="4" xfId="0" applyFont="1" applyFill="1" applyBorder="1" applyAlignment="1">
      <alignment horizontal="right" vertical="top"/>
    </xf>
    <xf numFmtId="0" fontId="15" fillId="0" borderId="8" xfId="0" applyFont="1" applyFill="1" applyBorder="1" applyAlignment="1">
      <alignment horizontal="right" vertical="top"/>
    </xf>
    <xf numFmtId="0" fontId="6" fillId="0" borderId="4" xfId="0" applyFont="1" applyFill="1" applyBorder="1" applyAlignment="1">
      <alignment horizontal="right" vertical="top"/>
    </xf>
    <xf numFmtId="0" fontId="16" fillId="0" borderId="6" xfId="0" applyFont="1" applyBorder="1" applyAlignment="1">
      <alignment horizontal="right" vertical="top"/>
    </xf>
    <xf numFmtId="0" fontId="22" fillId="0" borderId="9" xfId="0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11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top"/>
    </xf>
    <xf numFmtId="0" fontId="6" fillId="0" borderId="0" xfId="0" applyFont="1" applyBorder="1" applyAlignment="1"/>
    <xf numFmtId="164" fontId="21" fillId="0" borderId="3" xfId="0" applyNumberFormat="1" applyFont="1" applyBorder="1" applyAlignment="1">
      <alignment horizontal="center" vertical="top" wrapText="1"/>
    </xf>
    <xf numFmtId="0" fontId="21" fillId="0" borderId="3" xfId="0" applyFont="1" applyBorder="1" applyAlignment="1">
      <alignment horizontal="center" vertical="top" wrapText="1"/>
    </xf>
    <xf numFmtId="0" fontId="23" fillId="0" borderId="3" xfId="0" applyFont="1" applyBorder="1" applyAlignment="1">
      <alignment horizontal="center" vertical="top" wrapText="1"/>
    </xf>
    <xf numFmtId="164" fontId="21" fillId="0" borderId="9" xfId="0" applyNumberFormat="1" applyFont="1" applyBorder="1" applyAlignment="1">
      <alignment horizontal="center" vertical="top" wrapText="1"/>
    </xf>
    <xf numFmtId="49" fontId="19" fillId="0" borderId="5" xfId="0" applyNumberFormat="1" applyFont="1" applyBorder="1" applyAlignment="1">
      <alignment horizontal="left" vertical="top" wrapText="1" indent="1"/>
    </xf>
    <xf numFmtId="165" fontId="16" fillId="0" borderId="2" xfId="0" applyNumberFormat="1" applyFont="1" applyBorder="1" applyAlignment="1">
      <alignment horizontal="right" vertical="top"/>
    </xf>
    <xf numFmtId="49" fontId="17" fillId="0" borderId="2" xfId="0" applyNumberFormat="1" applyFont="1" applyBorder="1" applyAlignment="1">
      <alignment horizontal="right" vertical="top" wrapText="1" indent="1"/>
    </xf>
    <xf numFmtId="49" fontId="20" fillId="0" borderId="5" xfId="0" applyNumberFormat="1" applyFont="1" applyBorder="1" applyAlignment="1">
      <alignment horizontal="left" vertical="top" wrapText="1" indent="1"/>
    </xf>
    <xf numFmtId="165" fontId="15" fillId="0" borderId="5" xfId="0" applyNumberFormat="1" applyFont="1" applyBorder="1" applyAlignment="1">
      <alignment horizontal="right" vertical="top"/>
    </xf>
    <xf numFmtId="165" fontId="25" fillId="0" borderId="0" xfId="0" applyNumberFormat="1" applyFont="1" applyBorder="1" applyAlignment="1">
      <alignment horizontal="right" vertical="top"/>
    </xf>
    <xf numFmtId="165" fontId="16" fillId="0" borderId="0" xfId="0" applyNumberFormat="1" applyFont="1" applyBorder="1" applyAlignment="1">
      <alignment horizontal="right" vertical="top"/>
    </xf>
    <xf numFmtId="165" fontId="15" fillId="0" borderId="4" xfId="0" applyNumberFormat="1" applyFont="1" applyBorder="1" applyAlignment="1">
      <alignment horizontal="right" vertical="top"/>
    </xf>
    <xf numFmtId="0" fontId="22" fillId="0" borderId="4" xfId="0" applyFont="1" applyBorder="1" applyAlignment="1">
      <alignment horizontal="right" vertical="top" wrapText="1" indent="1"/>
    </xf>
    <xf numFmtId="0" fontId="20" fillId="0" borderId="5" xfId="0" applyFont="1" applyBorder="1" applyAlignment="1">
      <alignment horizontal="left" vertical="top" wrapText="1" indent="1"/>
    </xf>
    <xf numFmtId="165" fontId="15" fillId="0" borderId="0" xfId="0" applyNumberFormat="1" applyFont="1" applyBorder="1" applyAlignment="1">
      <alignment horizontal="right" vertical="top"/>
    </xf>
    <xf numFmtId="0" fontId="14" fillId="0" borderId="4" xfId="0" applyFont="1" applyBorder="1" applyAlignment="1">
      <alignment horizontal="right" vertical="top" wrapText="1" indent="1"/>
    </xf>
    <xf numFmtId="0" fontId="20" fillId="0" borderId="6" xfId="0" applyFont="1" applyBorder="1" applyAlignment="1">
      <alignment horizontal="left" vertical="top" wrapText="1" indent="1"/>
    </xf>
    <xf numFmtId="166" fontId="15" fillId="0" borderId="6" xfId="0" applyNumberFormat="1" applyFont="1" applyBorder="1" applyAlignment="1">
      <alignment horizontal="right" vertical="top"/>
    </xf>
    <xf numFmtId="165" fontId="15" fillId="0" borderId="7" xfId="0" applyNumberFormat="1" applyFont="1" applyBorder="1" applyAlignment="1">
      <alignment horizontal="right" vertical="top"/>
    </xf>
    <xf numFmtId="165" fontId="25" fillId="0" borderId="7" xfId="0" applyNumberFormat="1" applyFont="1" applyBorder="1" applyAlignment="1">
      <alignment horizontal="right" vertical="top"/>
    </xf>
    <xf numFmtId="165" fontId="15" fillId="0" borderId="8" xfId="0" applyNumberFormat="1" applyFont="1" applyBorder="1" applyAlignment="1">
      <alignment horizontal="right" vertical="top"/>
    </xf>
    <xf numFmtId="0" fontId="14" fillId="0" borderId="8" xfId="0" applyFont="1" applyBorder="1" applyAlignment="1">
      <alignment horizontal="right" vertical="top" wrapText="1" indent="1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16" fillId="2" borderId="2" xfId="0" applyNumberFormat="1" applyFont="1" applyFill="1" applyBorder="1" applyAlignment="1">
      <alignment horizontal="right" vertical="top"/>
    </xf>
    <xf numFmtId="0" fontId="3" fillId="2" borderId="0" xfId="0" applyFont="1" applyFill="1" applyAlignment="1">
      <alignment vertical="center"/>
    </xf>
    <xf numFmtId="0" fontId="19" fillId="0" borderId="3" xfId="0" applyFont="1" applyBorder="1" applyAlignment="1">
      <alignment horizontal="center" vertical="top" wrapText="1"/>
    </xf>
    <xf numFmtId="1" fontId="19" fillId="0" borderId="4" xfId="0" applyNumberFormat="1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164" fontId="21" fillId="0" borderId="13" xfId="0" applyNumberFormat="1" applyFont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0" fontId="17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164" fontId="1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26" fillId="0" borderId="0" xfId="0" applyFont="1" applyBorder="1" applyAlignment="1">
      <alignment horizontal="right" vertical="center" readingOrder="2"/>
    </xf>
    <xf numFmtId="0" fontId="3" fillId="0" borderId="0" xfId="0" applyFont="1" applyBorder="1" applyAlignment="1">
      <alignment readingOrder="2"/>
    </xf>
    <xf numFmtId="0" fontId="1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" fontId="17" fillId="0" borderId="2" xfId="0" applyNumberFormat="1" applyFont="1" applyBorder="1" applyAlignment="1">
      <alignment horizontal="center" vertical="top" wrapText="1"/>
    </xf>
    <xf numFmtId="1" fontId="17" fillId="0" borderId="4" xfId="0" applyNumberFormat="1" applyFont="1" applyBorder="1" applyAlignment="1">
      <alignment horizontal="center" vertical="top" wrapText="1"/>
    </xf>
    <xf numFmtId="164" fontId="24" fillId="0" borderId="9" xfId="0" applyNumberFormat="1" applyFont="1" applyBorder="1" applyAlignment="1">
      <alignment horizontal="center" vertical="top" wrapText="1"/>
    </xf>
    <xf numFmtId="164" fontId="24" fillId="0" borderId="3" xfId="0" applyNumberFormat="1" applyFont="1" applyBorder="1" applyAlignment="1">
      <alignment horizontal="center" vertical="top" wrapText="1"/>
    </xf>
    <xf numFmtId="0" fontId="24" fillId="0" borderId="9" xfId="0" applyFont="1" applyBorder="1" applyAlignment="1">
      <alignment horizontal="center" vertical="top" wrapText="1"/>
    </xf>
    <xf numFmtId="0" fontId="24" fillId="0" borderId="3" xfId="0" applyFont="1" applyBorder="1" applyAlignment="1">
      <alignment horizontal="center" vertical="top" wrapText="1"/>
    </xf>
    <xf numFmtId="0" fontId="28" fillId="0" borderId="0" xfId="0" applyFont="1" applyAlignment="1">
      <alignment horizontal="center" vertical="center" wrapText="1"/>
    </xf>
    <xf numFmtId="0" fontId="14" fillId="0" borderId="7" xfId="0" applyFont="1" applyBorder="1" applyAlignment="1">
      <alignment horizontal="right" vertical="top" indent="1"/>
    </xf>
    <xf numFmtId="49" fontId="19" fillId="0" borderId="9" xfId="0" applyNumberFormat="1" applyFont="1" applyBorder="1" applyAlignment="1">
      <alignment horizontal="center" vertical="center"/>
    </xf>
    <xf numFmtId="49" fontId="19" fillId="0" borderId="3" xfId="0" applyNumberFormat="1" applyFont="1" applyBorder="1" applyAlignment="1">
      <alignment horizontal="center" vertical="center"/>
    </xf>
    <xf numFmtId="49" fontId="19" fillId="0" borderId="13" xfId="0" applyNumberFormat="1" applyFont="1" applyBorder="1" applyAlignment="1">
      <alignment horizontal="center" vertical="center"/>
    </xf>
    <xf numFmtId="164" fontId="21" fillId="0" borderId="10" xfId="0" applyNumberFormat="1" applyFont="1" applyBorder="1" applyAlignment="1">
      <alignment horizontal="left" vertical="top" indent="1"/>
    </xf>
    <xf numFmtId="164" fontId="21" fillId="0" borderId="12" xfId="0" applyNumberFormat="1" applyFont="1" applyBorder="1" applyAlignment="1">
      <alignment horizontal="left" vertical="top" indent="1"/>
    </xf>
    <xf numFmtId="164" fontId="24" fillId="0" borderId="10" xfId="0" applyNumberFormat="1" applyFont="1" applyBorder="1" applyAlignment="1">
      <alignment horizontal="right" vertical="top" indent="1"/>
    </xf>
    <xf numFmtId="164" fontId="24" fillId="0" borderId="12" xfId="0" applyNumberFormat="1" applyFont="1" applyBorder="1" applyAlignment="1">
      <alignment horizontal="right" vertical="top" indent="1"/>
    </xf>
    <xf numFmtId="164" fontId="24" fillId="0" borderId="13" xfId="0" applyNumberFormat="1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top"/>
    </xf>
    <xf numFmtId="0" fontId="14" fillId="0" borderId="0" xfId="0" applyFont="1" applyBorder="1" applyAlignment="1">
      <alignment horizontal="right" vertical="top" readingOrder="1"/>
    </xf>
    <xf numFmtId="0" fontId="15" fillId="0" borderId="6" xfId="0" applyFont="1" applyBorder="1" applyAlignment="1">
      <alignment horizontal="left" vertical="top"/>
    </xf>
    <xf numFmtId="0" fontId="14" fillId="0" borderId="8" xfId="0" applyFont="1" applyBorder="1" applyAlignment="1">
      <alignment horizontal="right" vertical="top" indent="1"/>
    </xf>
    <xf numFmtId="164" fontId="16" fillId="0" borderId="1" xfId="0" applyNumberFormat="1" applyFont="1" applyBorder="1" applyAlignment="1">
      <alignment horizontal="right" vertical="top" indent="1" readingOrder="1"/>
    </xf>
    <xf numFmtId="164" fontId="16" fillId="0" borderId="14" xfId="0" applyNumberFormat="1" applyFont="1" applyBorder="1" applyAlignment="1">
      <alignment horizontal="right" vertical="top" indent="1" readingOrder="1"/>
    </xf>
    <xf numFmtId="164" fontId="16" fillId="0" borderId="0" xfId="0" applyNumberFormat="1" applyFont="1" applyBorder="1" applyAlignment="1">
      <alignment horizontal="right" vertical="top" indent="1" readingOrder="1"/>
    </xf>
    <xf numFmtId="1" fontId="16" fillId="0" borderId="2" xfId="0" applyNumberFormat="1" applyFont="1" applyBorder="1" applyAlignment="1">
      <alignment horizontal="right" vertical="top" indent="1" readingOrder="1"/>
    </xf>
    <xf numFmtId="164" fontId="16" fillId="0" borderId="5" xfId="0" applyNumberFormat="1" applyFont="1" applyBorder="1" applyAlignment="1">
      <alignment horizontal="right" vertical="top" indent="1" readingOrder="1"/>
    </xf>
    <xf numFmtId="1" fontId="15" fillId="0" borderId="4" xfId="0" applyNumberFormat="1" applyFont="1" applyBorder="1" applyAlignment="1">
      <alignment horizontal="right" vertical="top" indent="1" readingOrder="1"/>
    </xf>
    <xf numFmtId="164" fontId="15" fillId="0" borderId="5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 readingOrder="1"/>
    </xf>
    <xf numFmtId="1" fontId="15" fillId="0" borderId="4" xfId="0" applyNumberFormat="1" applyFont="1" applyBorder="1" applyAlignment="1">
      <alignment horizontal="right" vertical="top" wrapText="1" indent="1" readingOrder="1"/>
    </xf>
    <xf numFmtId="164" fontId="15" fillId="0" borderId="5" xfId="0" applyNumberFormat="1" applyFont="1" applyBorder="1" applyAlignment="1">
      <alignment horizontal="right" vertical="top" indent="1" readingOrder="1"/>
    </xf>
    <xf numFmtId="164" fontId="25" fillId="0" borderId="5" xfId="0" applyNumberFormat="1" applyFont="1" applyBorder="1" applyAlignment="1">
      <alignment horizontal="right" vertical="top" indent="1"/>
    </xf>
    <xf numFmtId="164" fontId="25" fillId="0" borderId="0" xfId="0" applyNumberFormat="1" applyFont="1" applyBorder="1" applyAlignment="1">
      <alignment horizontal="right" vertical="top" indent="1"/>
    </xf>
    <xf numFmtId="164" fontId="15" fillId="0" borderId="6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/>
    </xf>
    <xf numFmtId="164" fontId="15" fillId="0" borderId="7" xfId="0" applyNumberFormat="1" applyFont="1" applyBorder="1" applyAlignment="1">
      <alignment horizontal="right" vertical="top" indent="1" readingOrder="1"/>
    </xf>
    <xf numFmtId="1" fontId="15" fillId="0" borderId="8" xfId="0" applyNumberFormat="1" applyFont="1" applyBorder="1" applyAlignment="1">
      <alignment horizontal="right" vertical="top" inden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62"/>
  <sheetViews>
    <sheetView tabSelected="1" view="pageBreakPreview" zoomScale="91" zoomScaleNormal="100" zoomScaleSheetLayoutView="91" workbookViewId="0">
      <selection activeCell="F6" sqref="F6"/>
    </sheetView>
  </sheetViews>
  <sheetFormatPr defaultColWidth="9.109375" defaultRowHeight="13.2"/>
  <cols>
    <col min="1" max="1" width="30.44140625" style="21" customWidth="1"/>
    <col min="2" max="2" width="10" style="22" customWidth="1"/>
    <col min="3" max="4" width="10.33203125" style="22" customWidth="1"/>
    <col min="5" max="5" width="13.109375" style="22" customWidth="1"/>
    <col min="6" max="6" width="11.21875" style="22" customWidth="1"/>
    <col min="7" max="7" width="8.33203125" style="22" customWidth="1"/>
    <col min="8" max="8" width="8.6640625" style="22" customWidth="1"/>
    <col min="9" max="9" width="10" style="22" customWidth="1"/>
    <col min="10" max="10" width="9.6640625" style="22" customWidth="1"/>
    <col min="11" max="11" width="7.109375" style="27" customWidth="1"/>
    <col min="12" max="12" width="19.77734375" style="22" customWidth="1"/>
    <col min="13" max="13" width="1.5546875" style="22" customWidth="1"/>
    <col min="14" max="14" width="6.5546875" style="23" customWidth="1"/>
    <col min="15" max="15" width="9.109375" style="14"/>
    <col min="16" max="18" width="9.33203125" style="14" bestFit="1" customWidth="1"/>
    <col min="19" max="16384" width="9.109375" style="14"/>
  </cols>
  <sheetData>
    <row r="1" spans="1:26" s="1" customFormat="1" ht="18.600000000000001" customHeight="1">
      <c r="A1" s="100" t="s">
        <v>46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</row>
    <row r="2" spans="1:26" s="1" customFormat="1" ht="18.600000000000001" customHeight="1">
      <c r="A2" s="101" t="s">
        <v>47</v>
      </c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</row>
    <row r="3" spans="1:26" s="1" customFormat="1" ht="6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</row>
    <row r="4" spans="1:26" s="30" customFormat="1" ht="15.9" customHeight="1">
      <c r="A4" s="92" t="s">
        <v>78</v>
      </c>
      <c r="B4" s="22"/>
      <c r="C4" s="22"/>
      <c r="D4" s="22"/>
      <c r="E4" s="22"/>
      <c r="F4" s="22"/>
      <c r="G4" s="22"/>
      <c r="H4" s="22"/>
      <c r="I4" s="22"/>
      <c r="J4" s="22"/>
      <c r="K4" s="27"/>
      <c r="L4" s="28"/>
      <c r="M4" s="28"/>
      <c r="N4" s="29" t="s">
        <v>10</v>
      </c>
      <c r="O4" s="29"/>
    </row>
    <row r="5" spans="1:26" s="4" customFormat="1" ht="26.25" customHeight="1">
      <c r="A5" s="102" t="s">
        <v>77</v>
      </c>
      <c r="B5" s="121" t="s">
        <v>42</v>
      </c>
      <c r="C5" s="123" t="s">
        <v>40</v>
      </c>
      <c r="D5" s="117" t="s">
        <v>22</v>
      </c>
      <c r="E5" s="123" t="s">
        <v>38</v>
      </c>
      <c r="F5" s="115" t="s">
        <v>26</v>
      </c>
      <c r="G5" s="116"/>
      <c r="H5" s="114" t="s">
        <v>27</v>
      </c>
      <c r="I5" s="114"/>
      <c r="J5" s="117" t="s">
        <v>30</v>
      </c>
      <c r="K5" s="119" t="s">
        <v>20</v>
      </c>
      <c r="L5" s="105" t="s">
        <v>2</v>
      </c>
      <c r="M5" s="108" t="s">
        <v>19</v>
      </c>
      <c r="N5" s="109"/>
    </row>
    <row r="6" spans="1:26" s="4" customFormat="1" ht="36.75" customHeight="1">
      <c r="A6" s="103"/>
      <c r="B6" s="122"/>
      <c r="C6" s="124"/>
      <c r="D6" s="118"/>
      <c r="E6" s="124"/>
      <c r="F6" s="54" t="s">
        <v>36</v>
      </c>
      <c r="G6" s="54" t="s">
        <v>34</v>
      </c>
      <c r="H6" s="54" t="s">
        <v>32</v>
      </c>
      <c r="I6" s="93" t="s">
        <v>0</v>
      </c>
      <c r="J6" s="118"/>
      <c r="K6" s="120"/>
      <c r="L6" s="106"/>
      <c r="M6" s="110"/>
      <c r="N6" s="111"/>
    </row>
    <row r="7" spans="1:26" s="4" customFormat="1" ht="49.5" customHeight="1">
      <c r="A7" s="104"/>
      <c r="B7" s="61" t="s">
        <v>43</v>
      </c>
      <c r="C7" s="62" t="s">
        <v>41</v>
      </c>
      <c r="D7" s="88" t="s">
        <v>23</v>
      </c>
      <c r="E7" s="62" t="s">
        <v>39</v>
      </c>
      <c r="F7" s="63" t="s">
        <v>37</v>
      </c>
      <c r="G7" s="63" t="s">
        <v>35</v>
      </c>
      <c r="H7" s="63" t="s">
        <v>33</v>
      </c>
      <c r="I7" s="90" t="s">
        <v>1</v>
      </c>
      <c r="J7" s="91" t="s">
        <v>31</v>
      </c>
      <c r="K7" s="89" t="s">
        <v>21</v>
      </c>
      <c r="L7" s="107"/>
      <c r="M7" s="112" t="s">
        <v>3</v>
      </c>
      <c r="N7" s="113"/>
    </row>
    <row r="8" spans="1:26" s="6" customFormat="1" ht="15.9" customHeight="1">
      <c r="A8" s="36" t="s">
        <v>24</v>
      </c>
      <c r="B8" s="140">
        <f>SUM(B10:B19)</f>
        <v>343270.1</v>
      </c>
      <c r="C8" s="141">
        <f>SUM(C10:C19)</f>
        <v>26136.399999999998</v>
      </c>
      <c r="D8" s="141">
        <f>SUM(D10:D19)</f>
        <v>2817.6</v>
      </c>
      <c r="E8" s="141">
        <f>SUM(E10:E19)</f>
        <v>676.30000000000007</v>
      </c>
      <c r="F8" s="141">
        <f>SUM(F10:F19)</f>
        <v>17841.100000000002</v>
      </c>
      <c r="G8" s="141">
        <f>SUM(G10:G19)</f>
        <v>0</v>
      </c>
      <c r="H8" s="141">
        <f>SUM(H10:H19)</f>
        <v>7732.6999999999989</v>
      </c>
      <c r="I8" s="141">
        <v>25573.8</v>
      </c>
      <c r="J8" s="142">
        <f>SUM(J10:J19)</f>
        <v>347326.6</v>
      </c>
      <c r="K8" s="143">
        <v>596</v>
      </c>
      <c r="L8" s="39" t="s">
        <v>15</v>
      </c>
      <c r="M8" s="47"/>
      <c r="N8" s="32"/>
      <c r="P8" s="45"/>
      <c r="Q8" s="45"/>
      <c r="R8" s="45"/>
    </row>
    <row r="9" spans="1:26" s="6" customFormat="1" ht="6" customHeight="1">
      <c r="A9" s="37"/>
      <c r="B9" s="144"/>
      <c r="C9" s="142"/>
      <c r="D9" s="142"/>
      <c r="E9" s="142"/>
      <c r="F9" s="142"/>
      <c r="G9" s="142"/>
      <c r="H9" s="142"/>
      <c r="I9" s="142"/>
      <c r="J9" s="142"/>
      <c r="K9" s="145"/>
      <c r="L9" s="40"/>
      <c r="M9" s="48"/>
      <c r="N9" s="35"/>
      <c r="R9" s="45"/>
    </row>
    <row r="10" spans="1:26" s="6" customFormat="1" ht="16.5" customHeight="1">
      <c r="A10" s="38" t="s">
        <v>4</v>
      </c>
      <c r="B10" s="146">
        <v>248232.2</v>
      </c>
      <c r="C10" s="147">
        <v>22322.1</v>
      </c>
      <c r="D10" s="147">
        <v>1974.2</v>
      </c>
      <c r="E10" s="147">
        <v>588.1</v>
      </c>
      <c r="F10" s="147">
        <v>16704.3</v>
      </c>
      <c r="G10" s="148">
        <v>0</v>
      </c>
      <c r="H10" s="147">
        <v>5112.8999999999996</v>
      </c>
      <c r="I10" s="148">
        <v>21817.199999999997</v>
      </c>
      <c r="J10" s="147">
        <v>251299.4</v>
      </c>
      <c r="K10" s="145">
        <v>26</v>
      </c>
      <c r="L10" s="41" t="s">
        <v>11</v>
      </c>
      <c r="M10" s="47" t="s">
        <v>5</v>
      </c>
      <c r="N10" s="49">
        <v>6411</v>
      </c>
      <c r="O10" s="7"/>
      <c r="P10" s="8"/>
      <c r="Q10" s="8"/>
      <c r="R10" s="8"/>
      <c r="S10" s="8"/>
      <c r="T10" s="8"/>
      <c r="U10" s="8"/>
      <c r="V10" s="8"/>
      <c r="W10" s="8"/>
      <c r="X10" s="8"/>
      <c r="Y10" s="8"/>
      <c r="Z10" s="5"/>
    </row>
    <row r="11" spans="1:26" s="6" customFormat="1" ht="16.5" customHeight="1">
      <c r="A11" s="38" t="s">
        <v>6</v>
      </c>
      <c r="B11" s="144"/>
      <c r="C11" s="148"/>
      <c r="D11" s="148"/>
      <c r="E11" s="148"/>
      <c r="F11" s="148"/>
      <c r="G11" s="148"/>
      <c r="H11" s="148"/>
      <c r="I11" s="148"/>
      <c r="J11" s="148"/>
      <c r="K11" s="149"/>
      <c r="L11" s="41" t="s">
        <v>12</v>
      </c>
      <c r="M11" s="48" t="s">
        <v>5</v>
      </c>
      <c r="N11" s="50">
        <v>6419</v>
      </c>
      <c r="O11" s="7"/>
      <c r="Q11" s="8"/>
    </row>
    <row r="12" spans="1:26" s="6" customFormat="1" ht="16.5" customHeight="1">
      <c r="A12" s="38" t="s">
        <v>7</v>
      </c>
      <c r="B12" s="150"/>
      <c r="C12" s="148"/>
      <c r="D12" s="148"/>
      <c r="E12" s="148"/>
      <c r="F12" s="148"/>
      <c r="G12" s="148"/>
      <c r="H12" s="148"/>
      <c r="I12" s="148"/>
      <c r="J12" s="148"/>
      <c r="K12" s="149"/>
      <c r="L12" s="41" t="s">
        <v>13</v>
      </c>
      <c r="M12" s="48"/>
      <c r="N12" s="50">
        <v>6492</v>
      </c>
      <c r="O12" s="7"/>
      <c r="P12" s="45"/>
      <c r="Q12" s="8"/>
    </row>
    <row r="13" spans="1:26" s="10" customFormat="1" ht="6" customHeight="1">
      <c r="A13" s="38"/>
      <c r="B13" s="150"/>
      <c r="C13" s="148"/>
      <c r="D13" s="148"/>
      <c r="E13" s="148"/>
      <c r="F13" s="148"/>
      <c r="G13" s="148"/>
      <c r="H13" s="148"/>
      <c r="I13" s="148"/>
      <c r="J13" s="148"/>
      <c r="K13" s="145"/>
      <c r="L13" s="41"/>
      <c r="M13" s="53"/>
      <c r="N13" s="51"/>
      <c r="O13" s="44"/>
      <c r="Q13" s="8"/>
    </row>
    <row r="14" spans="1:26" s="10" customFormat="1" ht="16.5" customHeight="1">
      <c r="A14" s="38" t="s">
        <v>28</v>
      </c>
      <c r="B14" s="151">
        <v>11628.9</v>
      </c>
      <c r="C14" s="152">
        <v>738.7</v>
      </c>
      <c r="D14" s="148">
        <v>0</v>
      </c>
      <c r="E14" s="148">
        <v>0</v>
      </c>
      <c r="F14" s="152">
        <v>99.9</v>
      </c>
      <c r="G14" s="148">
        <v>0</v>
      </c>
      <c r="H14" s="152">
        <v>82</v>
      </c>
      <c r="I14" s="148">
        <v>181.9</v>
      </c>
      <c r="J14" s="152">
        <v>12185.7</v>
      </c>
      <c r="K14" s="145">
        <v>552</v>
      </c>
      <c r="L14" s="41" t="s">
        <v>29</v>
      </c>
      <c r="M14" s="48"/>
      <c r="N14" s="50">
        <v>66122</v>
      </c>
      <c r="O14" s="9"/>
      <c r="Q14" s="8"/>
    </row>
    <row r="15" spans="1:26" s="10" customFormat="1" ht="6" customHeight="1">
      <c r="A15" s="38"/>
      <c r="B15" s="144"/>
      <c r="C15" s="148"/>
      <c r="D15" s="148"/>
      <c r="E15" s="148"/>
      <c r="F15" s="148"/>
      <c r="G15" s="148"/>
      <c r="H15" s="148"/>
      <c r="I15" s="148"/>
      <c r="J15" s="148"/>
      <c r="K15" s="145"/>
      <c r="L15" s="41"/>
      <c r="M15" s="48"/>
      <c r="N15" s="50"/>
      <c r="O15" s="9"/>
      <c r="Q15" s="8"/>
    </row>
    <row r="16" spans="1:26" s="10" customFormat="1" ht="16.5" customHeight="1">
      <c r="A16" s="38" t="s">
        <v>17</v>
      </c>
      <c r="B16" s="146">
        <v>7894.6</v>
      </c>
      <c r="C16" s="147">
        <v>709.3</v>
      </c>
      <c r="D16" s="148">
        <v>0</v>
      </c>
      <c r="E16" s="147">
        <v>68</v>
      </c>
      <c r="F16" s="147">
        <v>110.5</v>
      </c>
      <c r="G16" s="148">
        <v>0</v>
      </c>
      <c r="H16" s="147">
        <v>22.4</v>
      </c>
      <c r="I16" s="148">
        <v>132.9</v>
      </c>
      <c r="J16" s="147">
        <v>8539</v>
      </c>
      <c r="K16" s="145">
        <v>9</v>
      </c>
      <c r="L16" s="42" t="s">
        <v>16</v>
      </c>
      <c r="M16" s="47" t="s">
        <v>5</v>
      </c>
      <c r="N16" s="49">
        <v>6611</v>
      </c>
      <c r="O16" s="9"/>
      <c r="P16" s="46"/>
      <c r="Q16" s="8"/>
    </row>
    <row r="17" spans="1:17" s="10" customFormat="1" ht="16.5" customHeight="1">
      <c r="A17" s="38" t="s">
        <v>9</v>
      </c>
      <c r="B17" s="144"/>
      <c r="C17" s="148"/>
      <c r="D17" s="148"/>
      <c r="E17" s="148"/>
      <c r="F17" s="148"/>
      <c r="G17" s="148"/>
      <c r="H17" s="148"/>
      <c r="I17" s="148"/>
      <c r="J17" s="148"/>
      <c r="K17" s="149"/>
      <c r="L17" s="43" t="s">
        <v>18</v>
      </c>
      <c r="M17" s="34"/>
      <c r="N17" s="51">
        <v>6612</v>
      </c>
      <c r="O17" s="9"/>
      <c r="Q17" s="8"/>
    </row>
    <row r="18" spans="1:17" s="10" customFormat="1" ht="6" customHeight="1">
      <c r="A18" s="38"/>
      <c r="B18" s="150"/>
      <c r="C18" s="148"/>
      <c r="D18" s="148"/>
      <c r="E18" s="148"/>
      <c r="F18" s="148"/>
      <c r="G18" s="148"/>
      <c r="H18" s="148"/>
      <c r="I18" s="148"/>
      <c r="J18" s="148"/>
      <c r="K18" s="145"/>
      <c r="L18" s="41"/>
      <c r="M18" s="33"/>
      <c r="N18" s="52"/>
      <c r="O18" s="9"/>
      <c r="Q18" s="8"/>
    </row>
    <row r="19" spans="1:17" s="10" customFormat="1" ht="16.5" customHeight="1">
      <c r="A19" s="138" t="s">
        <v>8</v>
      </c>
      <c r="B19" s="153">
        <v>75514.399999999994</v>
      </c>
      <c r="C19" s="154">
        <v>2366.3000000000002</v>
      </c>
      <c r="D19" s="154">
        <v>843.4</v>
      </c>
      <c r="E19" s="154">
        <v>20.2</v>
      </c>
      <c r="F19" s="154">
        <v>926.4</v>
      </c>
      <c r="G19" s="155">
        <v>0</v>
      </c>
      <c r="H19" s="154">
        <v>2515.4</v>
      </c>
      <c r="I19" s="155">
        <v>3441.8</v>
      </c>
      <c r="J19" s="154">
        <v>75302.5</v>
      </c>
      <c r="K19" s="156">
        <v>9</v>
      </c>
      <c r="L19" s="139" t="s">
        <v>14</v>
      </c>
      <c r="M19" s="34"/>
      <c r="N19" s="51">
        <v>65</v>
      </c>
      <c r="O19" s="9"/>
      <c r="Q19" s="8"/>
    </row>
    <row r="20" spans="1:17" ht="18" customHeight="1">
      <c r="A20" s="56" t="s">
        <v>79</v>
      </c>
      <c r="B20" s="12"/>
      <c r="C20" s="12"/>
      <c r="D20" s="12"/>
      <c r="E20" s="12"/>
      <c r="F20" s="98" t="s">
        <v>45</v>
      </c>
      <c r="G20" s="99"/>
      <c r="H20" s="99"/>
      <c r="I20" s="99"/>
      <c r="J20" s="99"/>
      <c r="K20" s="99"/>
      <c r="L20" s="99"/>
      <c r="M20" s="99"/>
      <c r="N20" s="99"/>
      <c r="O20" s="9"/>
      <c r="Q20" s="8"/>
    </row>
    <row r="21" spans="1:17">
      <c r="A21" s="15"/>
      <c r="B21" s="12"/>
      <c r="C21" s="12"/>
      <c r="D21" s="12"/>
      <c r="E21" s="12"/>
      <c r="F21" s="12"/>
      <c r="G21" s="12"/>
      <c r="H21" s="12"/>
      <c r="I21" s="12"/>
      <c r="J21" s="12"/>
      <c r="K21" s="24"/>
      <c r="L21" s="13"/>
      <c r="M21" s="13"/>
      <c r="N21" s="3"/>
      <c r="O21" s="9"/>
      <c r="Q21" s="8"/>
    </row>
    <row r="22" spans="1:17" s="6" customFormat="1">
      <c r="A22" s="17"/>
      <c r="B22" s="18"/>
      <c r="C22" s="18"/>
      <c r="D22" s="7"/>
      <c r="F22" s="8"/>
      <c r="G22" s="45"/>
      <c r="H22" s="45"/>
      <c r="I22" s="45"/>
      <c r="J22" s="45"/>
      <c r="K22" s="45"/>
      <c r="L22" s="45"/>
      <c r="M22" s="45"/>
      <c r="N22" s="45"/>
    </row>
    <row r="23" spans="1:17">
      <c r="A23" s="11"/>
      <c r="B23" s="12"/>
      <c r="C23" s="12"/>
      <c r="D23" s="44"/>
      <c r="E23" s="94"/>
      <c r="F23" s="94"/>
      <c r="G23" s="94"/>
      <c r="H23" s="14"/>
      <c r="I23" s="14"/>
      <c r="J23" s="14"/>
      <c r="K23" s="14"/>
      <c r="L23" s="14"/>
      <c r="M23" s="14"/>
      <c r="N23" s="14"/>
    </row>
    <row r="24" spans="1:17" s="6" customFormat="1">
      <c r="A24" s="15"/>
      <c r="B24" s="18"/>
      <c r="C24" s="18"/>
      <c r="D24" s="7"/>
    </row>
    <row r="25" spans="1:17" s="6" customFormat="1">
      <c r="A25" s="16"/>
      <c r="B25" s="18"/>
      <c r="C25" s="18"/>
      <c r="D25" s="18"/>
      <c r="E25" s="18"/>
      <c r="F25" s="18"/>
      <c r="G25" s="18"/>
      <c r="H25" s="18"/>
      <c r="I25" s="94"/>
      <c r="J25" s="94"/>
      <c r="K25" s="94"/>
      <c r="L25" s="94"/>
      <c r="M25" s="94"/>
      <c r="N25" s="94"/>
      <c r="O25" s="94"/>
      <c r="P25" s="94"/>
      <c r="Q25" s="94"/>
    </row>
    <row r="26" spans="1:17" s="6" customFormat="1">
      <c r="A26" s="11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95"/>
      <c r="M26" s="95"/>
      <c r="N26" s="96"/>
      <c r="O26" s="97"/>
      <c r="P26" s="45"/>
    </row>
    <row r="27" spans="1:17">
      <c r="A27" s="16"/>
      <c r="B27" s="19"/>
      <c r="C27" s="19"/>
      <c r="D27" s="19"/>
      <c r="E27" s="19"/>
      <c r="F27" s="19"/>
      <c r="G27" s="19"/>
      <c r="H27" s="19"/>
      <c r="I27" s="19"/>
      <c r="J27" s="19"/>
      <c r="K27" s="25"/>
      <c r="L27" s="13"/>
      <c r="M27" s="13"/>
      <c r="N27" s="2"/>
    </row>
    <row r="28" spans="1:17">
      <c r="A28" s="15"/>
      <c r="B28" s="19"/>
      <c r="C28" s="19"/>
      <c r="D28" s="19"/>
      <c r="E28" s="19"/>
      <c r="F28" s="19"/>
      <c r="G28" s="19"/>
      <c r="H28" s="19"/>
      <c r="I28" s="19"/>
      <c r="J28" s="19"/>
      <c r="K28" s="25"/>
      <c r="L28" s="13"/>
      <c r="M28" s="13"/>
      <c r="N28" s="2"/>
    </row>
    <row r="29" spans="1:17">
      <c r="A29" s="15"/>
      <c r="B29" s="19"/>
      <c r="C29" s="19"/>
      <c r="D29" s="19"/>
      <c r="E29" s="19"/>
      <c r="F29" s="19"/>
      <c r="G29" s="19"/>
      <c r="H29" s="19"/>
      <c r="I29" s="19"/>
      <c r="J29" s="19"/>
      <c r="K29" s="25"/>
      <c r="L29" s="13"/>
      <c r="M29" s="13"/>
      <c r="N29" s="3"/>
    </row>
    <row r="30" spans="1:17">
      <c r="A30" s="20"/>
      <c r="B30" s="19"/>
      <c r="C30" s="19"/>
      <c r="D30" s="19"/>
      <c r="E30" s="19"/>
      <c r="F30" s="19"/>
      <c r="G30" s="19"/>
      <c r="H30" s="19"/>
      <c r="I30" s="19"/>
      <c r="J30" s="19"/>
      <c r="K30" s="25"/>
      <c r="L30" s="20"/>
      <c r="M30" s="20"/>
      <c r="N30" s="20"/>
    </row>
    <row r="31" spans="1:17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6"/>
      <c r="L31" s="14"/>
      <c r="M31" s="14"/>
      <c r="N31" s="14"/>
    </row>
    <row r="32" spans="1:17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6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6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6"/>
      <c r="L34" s="14"/>
      <c r="M34" s="14"/>
      <c r="N34" s="14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6"/>
      <c r="L35" s="14"/>
      <c r="M35" s="14"/>
      <c r="N35" s="14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6"/>
      <c r="L36" s="14"/>
      <c r="M36" s="14"/>
      <c r="N36" s="14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6"/>
      <c r="L37" s="14"/>
      <c r="M37" s="14"/>
      <c r="N37" s="14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6"/>
      <c r="L38" s="14"/>
      <c r="M38" s="14"/>
      <c r="N38" s="14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6"/>
      <c r="L39" s="14"/>
      <c r="M39" s="14"/>
      <c r="N39" s="14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6"/>
      <c r="L40" s="14"/>
      <c r="M40" s="14"/>
      <c r="N40" s="14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6"/>
      <c r="L41" s="14"/>
      <c r="M41" s="14"/>
      <c r="N41" s="14"/>
    </row>
    <row r="42" spans="1:14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26"/>
      <c r="L42" s="14"/>
      <c r="M42" s="14"/>
      <c r="N42" s="14"/>
    </row>
    <row r="43" spans="1:14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26"/>
      <c r="L43" s="14"/>
      <c r="M43" s="14"/>
      <c r="N43" s="14"/>
    </row>
    <row r="44" spans="1:14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26"/>
      <c r="L44" s="14"/>
      <c r="M44" s="14"/>
      <c r="N44" s="14"/>
    </row>
    <row r="45" spans="1:14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26"/>
      <c r="L45" s="14"/>
      <c r="M45" s="14"/>
      <c r="N45" s="14"/>
    </row>
    <row r="46" spans="1:14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26"/>
      <c r="L46" s="14"/>
      <c r="M46" s="14"/>
      <c r="N46" s="14"/>
    </row>
    <row r="47" spans="1:14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26"/>
      <c r="L47" s="14"/>
      <c r="M47" s="14"/>
      <c r="N47" s="14"/>
    </row>
    <row r="48" spans="1:14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26"/>
      <c r="L48" s="14"/>
      <c r="M48" s="14"/>
      <c r="N48" s="14"/>
    </row>
    <row r="49" spans="1:14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26"/>
      <c r="L49" s="14"/>
      <c r="M49" s="14"/>
      <c r="N49" s="14"/>
    </row>
    <row r="50" spans="1:14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26"/>
      <c r="L50" s="14"/>
      <c r="M50" s="14"/>
      <c r="N50" s="14"/>
    </row>
    <row r="51" spans="1:14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26"/>
      <c r="L51" s="14"/>
      <c r="M51" s="14"/>
      <c r="N51" s="14"/>
    </row>
    <row r="52" spans="1:14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26"/>
      <c r="L52" s="14"/>
      <c r="M52" s="14"/>
      <c r="N52" s="14"/>
    </row>
    <row r="53" spans="1:14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26"/>
      <c r="L53" s="14"/>
      <c r="M53" s="14"/>
      <c r="N53" s="14"/>
    </row>
    <row r="54" spans="1:14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26"/>
      <c r="L54" s="14"/>
      <c r="M54" s="14"/>
      <c r="N54" s="14"/>
    </row>
    <row r="55" spans="1:14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26"/>
      <c r="L55" s="14"/>
      <c r="M55" s="14"/>
      <c r="N55" s="14"/>
    </row>
    <row r="56" spans="1:14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26"/>
      <c r="L56" s="14"/>
      <c r="M56" s="14"/>
      <c r="N56" s="14"/>
    </row>
    <row r="57" spans="1:14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26"/>
      <c r="L57" s="14"/>
      <c r="M57" s="14"/>
      <c r="N57" s="14"/>
    </row>
    <row r="58" spans="1:14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26"/>
      <c r="L58" s="14"/>
      <c r="M58" s="14"/>
      <c r="N58" s="14"/>
    </row>
    <row r="59" spans="1:14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26"/>
      <c r="L59" s="14"/>
      <c r="M59" s="14"/>
      <c r="N59" s="14"/>
    </row>
    <row r="60" spans="1:14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26"/>
      <c r="L60" s="14"/>
      <c r="M60" s="14"/>
      <c r="N60" s="14"/>
    </row>
    <row r="61" spans="1:14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26"/>
      <c r="L61" s="14"/>
      <c r="M61" s="14"/>
      <c r="N61" s="14"/>
    </row>
    <row r="62" spans="1:14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26"/>
      <c r="L62" s="14"/>
      <c r="M62" s="14"/>
      <c r="N62" s="14"/>
    </row>
    <row r="63" spans="1:14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26"/>
      <c r="L63" s="14"/>
      <c r="M63" s="14"/>
      <c r="N63" s="14"/>
    </row>
    <row r="64" spans="1:14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26"/>
      <c r="L64" s="14"/>
      <c r="M64" s="14"/>
      <c r="N64" s="14"/>
    </row>
    <row r="65" spans="1:14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26"/>
      <c r="L65" s="14"/>
      <c r="M65" s="14"/>
      <c r="N65" s="14"/>
    </row>
    <row r="66" spans="1:14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26"/>
      <c r="L66" s="14"/>
      <c r="M66" s="14"/>
      <c r="N66" s="14"/>
    </row>
    <row r="67" spans="1:14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26"/>
      <c r="L67" s="14"/>
      <c r="M67" s="14"/>
      <c r="N67" s="14"/>
    </row>
    <row r="68" spans="1:14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26"/>
      <c r="L68" s="14"/>
      <c r="M68" s="14"/>
      <c r="N68" s="14"/>
    </row>
    <row r="69" spans="1:14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26"/>
      <c r="L69" s="14"/>
      <c r="M69" s="14"/>
      <c r="N69" s="14"/>
    </row>
    <row r="70" spans="1:14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26"/>
      <c r="L70" s="14"/>
      <c r="M70" s="14"/>
      <c r="N70" s="14"/>
    </row>
    <row r="71" spans="1:14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26"/>
      <c r="L71" s="14"/>
      <c r="M71" s="14"/>
      <c r="N71" s="14"/>
    </row>
    <row r="72" spans="1:14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26"/>
      <c r="L72" s="14"/>
      <c r="M72" s="14"/>
      <c r="N72" s="14"/>
    </row>
    <row r="73" spans="1:14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26"/>
      <c r="L73" s="14"/>
      <c r="M73" s="14"/>
      <c r="N73" s="14"/>
    </row>
    <row r="74" spans="1:14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26"/>
      <c r="L74" s="14"/>
      <c r="M74" s="14"/>
      <c r="N74" s="14"/>
    </row>
    <row r="75" spans="1:14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26"/>
      <c r="L75" s="14"/>
      <c r="M75" s="14"/>
      <c r="N75" s="14"/>
    </row>
    <row r="76" spans="1:14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26"/>
      <c r="L76" s="14"/>
      <c r="M76" s="14"/>
      <c r="N76" s="14"/>
    </row>
    <row r="77" spans="1:14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26"/>
      <c r="L77" s="14"/>
      <c r="M77" s="14"/>
      <c r="N77" s="14"/>
    </row>
    <row r="78" spans="1:14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26"/>
      <c r="L78" s="14"/>
      <c r="M78" s="14"/>
      <c r="N78" s="14"/>
    </row>
    <row r="79" spans="1:14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26"/>
      <c r="L79" s="14"/>
      <c r="M79" s="14"/>
      <c r="N79" s="14"/>
    </row>
    <row r="80" spans="1:14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26"/>
      <c r="L80" s="14"/>
      <c r="M80" s="14"/>
      <c r="N80" s="14"/>
    </row>
    <row r="81" spans="1:14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26"/>
      <c r="L81" s="14"/>
      <c r="M81" s="14"/>
      <c r="N81" s="14"/>
    </row>
    <row r="82" spans="1:14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26"/>
      <c r="L82" s="14"/>
      <c r="M82" s="14"/>
      <c r="N82" s="14"/>
    </row>
    <row r="83" spans="1:14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26"/>
      <c r="L83" s="14"/>
      <c r="M83" s="14"/>
      <c r="N83" s="14"/>
    </row>
    <row r="84" spans="1:14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26"/>
      <c r="L84" s="14"/>
      <c r="M84" s="14"/>
      <c r="N84" s="14"/>
    </row>
    <row r="85" spans="1:14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26"/>
      <c r="L85" s="14"/>
      <c r="M85" s="14"/>
      <c r="N85" s="14"/>
    </row>
    <row r="86" spans="1:14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26"/>
      <c r="L86" s="14"/>
      <c r="M86" s="14"/>
      <c r="N86" s="14"/>
    </row>
    <row r="87" spans="1:14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26"/>
      <c r="L87" s="14"/>
      <c r="M87" s="14"/>
      <c r="N87" s="14"/>
    </row>
    <row r="88" spans="1:14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26"/>
      <c r="L88" s="14"/>
      <c r="M88" s="14"/>
      <c r="N88" s="14"/>
    </row>
    <row r="89" spans="1:14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26"/>
      <c r="L89" s="14"/>
      <c r="M89" s="14"/>
      <c r="N89" s="14"/>
    </row>
    <row r="90" spans="1:14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26"/>
      <c r="L90" s="14"/>
      <c r="M90" s="14"/>
      <c r="N90" s="14"/>
    </row>
    <row r="91" spans="1:14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26"/>
      <c r="L91" s="14"/>
      <c r="M91" s="14"/>
      <c r="N91" s="14"/>
    </row>
    <row r="92" spans="1:14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26"/>
      <c r="L92" s="14"/>
      <c r="M92" s="14"/>
      <c r="N92" s="14"/>
    </row>
    <row r="93" spans="1:14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26"/>
      <c r="L93" s="14"/>
      <c r="M93" s="14"/>
      <c r="N93" s="14"/>
    </row>
    <row r="94" spans="1:14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26"/>
      <c r="L94" s="14"/>
      <c r="M94" s="14"/>
      <c r="N94" s="14"/>
    </row>
    <row r="95" spans="1:14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26"/>
      <c r="L95" s="14"/>
      <c r="M95" s="14"/>
      <c r="N95" s="14"/>
    </row>
    <row r="96" spans="1:14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26"/>
      <c r="L96" s="14"/>
      <c r="M96" s="14"/>
      <c r="N96" s="14"/>
    </row>
    <row r="97" spans="1:14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26"/>
      <c r="L97" s="14"/>
      <c r="M97" s="14"/>
      <c r="N97" s="14"/>
    </row>
    <row r="98" spans="1:14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26"/>
      <c r="L98" s="14"/>
      <c r="M98" s="14"/>
      <c r="N98" s="14"/>
    </row>
    <row r="99" spans="1:14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26"/>
      <c r="L99" s="14"/>
      <c r="M99" s="14"/>
      <c r="N99" s="14"/>
    </row>
    <row r="100" spans="1:14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26"/>
      <c r="L100" s="14"/>
      <c r="M100" s="14"/>
      <c r="N100" s="14"/>
    </row>
    <row r="101" spans="1:14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26"/>
      <c r="L101" s="14"/>
      <c r="M101" s="14"/>
      <c r="N101" s="14"/>
    </row>
    <row r="102" spans="1:14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26"/>
      <c r="L102" s="14"/>
      <c r="M102" s="14"/>
      <c r="N102" s="14"/>
    </row>
    <row r="103" spans="1:14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26"/>
      <c r="L103" s="14"/>
      <c r="M103" s="14"/>
      <c r="N103" s="14"/>
    </row>
    <row r="104" spans="1:14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26"/>
      <c r="L104" s="14"/>
      <c r="M104" s="14"/>
      <c r="N104" s="14"/>
    </row>
    <row r="105" spans="1:14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26"/>
      <c r="L105" s="14"/>
      <c r="M105" s="14"/>
      <c r="N105" s="14"/>
    </row>
    <row r="106" spans="1:14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26"/>
      <c r="L106" s="14"/>
      <c r="M106" s="14"/>
      <c r="N106" s="14"/>
    </row>
    <row r="107" spans="1:14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26"/>
      <c r="L107" s="14"/>
      <c r="M107" s="14"/>
      <c r="N107" s="14"/>
    </row>
    <row r="108" spans="1:14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26"/>
      <c r="L108" s="14"/>
      <c r="M108" s="14"/>
      <c r="N108" s="14"/>
    </row>
    <row r="109" spans="1:14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26"/>
      <c r="L109" s="14"/>
      <c r="M109" s="14"/>
      <c r="N109" s="14"/>
    </row>
    <row r="110" spans="1:14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26"/>
      <c r="L110" s="14"/>
      <c r="M110" s="14"/>
      <c r="N110" s="14"/>
    </row>
    <row r="111" spans="1:14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26"/>
      <c r="L111" s="14"/>
      <c r="M111" s="14"/>
      <c r="N111" s="14"/>
    </row>
    <row r="112" spans="1:14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26"/>
      <c r="L112" s="14"/>
      <c r="M112" s="14"/>
      <c r="N112" s="14"/>
    </row>
    <row r="113" spans="1:14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26"/>
      <c r="L113" s="14"/>
      <c r="M113" s="14"/>
      <c r="N113" s="14"/>
    </row>
    <row r="114" spans="1:14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26"/>
      <c r="L114" s="14"/>
      <c r="M114" s="14"/>
      <c r="N114" s="14"/>
    </row>
    <row r="115" spans="1:14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26"/>
      <c r="L115" s="14"/>
      <c r="M115" s="14"/>
      <c r="N115" s="14"/>
    </row>
    <row r="116" spans="1:14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26"/>
      <c r="L116" s="14"/>
      <c r="M116" s="14"/>
      <c r="N116" s="14"/>
    </row>
    <row r="117" spans="1:14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26"/>
      <c r="L117" s="14"/>
      <c r="M117" s="14"/>
      <c r="N117" s="14"/>
    </row>
    <row r="118" spans="1:14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26"/>
      <c r="L118" s="14"/>
      <c r="M118" s="14"/>
      <c r="N118" s="14"/>
    </row>
    <row r="119" spans="1:14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26"/>
      <c r="L119" s="14"/>
      <c r="M119" s="14"/>
      <c r="N119" s="14"/>
    </row>
    <row r="120" spans="1:14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26"/>
      <c r="L120" s="14"/>
      <c r="M120" s="14"/>
      <c r="N120" s="14"/>
    </row>
    <row r="121" spans="1:14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26"/>
      <c r="L121" s="14"/>
      <c r="M121" s="14"/>
      <c r="N121" s="14"/>
    </row>
    <row r="122" spans="1:14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26"/>
      <c r="L122" s="14"/>
      <c r="M122" s="14"/>
      <c r="N122" s="14"/>
    </row>
    <row r="123" spans="1:14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26"/>
      <c r="L123" s="14"/>
      <c r="M123" s="14"/>
      <c r="N123" s="14"/>
    </row>
    <row r="124" spans="1:14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26"/>
      <c r="L124" s="14"/>
      <c r="M124" s="14"/>
      <c r="N124" s="14"/>
    </row>
    <row r="125" spans="1:14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26"/>
      <c r="L125" s="14"/>
      <c r="M125" s="14"/>
      <c r="N125" s="14"/>
    </row>
    <row r="126" spans="1:14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26"/>
      <c r="L126" s="14"/>
      <c r="M126" s="14"/>
      <c r="N126" s="14"/>
    </row>
    <row r="127" spans="1:14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26"/>
      <c r="L127" s="14"/>
      <c r="M127" s="14"/>
      <c r="N127" s="14"/>
    </row>
    <row r="128" spans="1:14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26"/>
      <c r="L128" s="14"/>
      <c r="M128" s="14"/>
      <c r="N128" s="14"/>
    </row>
    <row r="129" spans="1:14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26"/>
      <c r="L129" s="14"/>
      <c r="M129" s="14"/>
      <c r="N129" s="14"/>
    </row>
    <row r="130" spans="1:14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26"/>
      <c r="L130" s="14"/>
      <c r="M130" s="14"/>
      <c r="N130" s="14"/>
    </row>
    <row r="131" spans="1:14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26"/>
      <c r="L131" s="14"/>
      <c r="M131" s="14"/>
      <c r="N131" s="14"/>
    </row>
    <row r="132" spans="1:14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26"/>
      <c r="L132" s="14"/>
      <c r="M132" s="14"/>
      <c r="N132" s="14"/>
    </row>
    <row r="133" spans="1:14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26"/>
      <c r="L133" s="14"/>
      <c r="M133" s="14"/>
      <c r="N133" s="14"/>
    </row>
    <row r="134" spans="1:14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26"/>
      <c r="L134" s="14"/>
      <c r="M134" s="14"/>
      <c r="N134" s="14"/>
    </row>
    <row r="135" spans="1:14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26"/>
      <c r="L135" s="14"/>
      <c r="M135" s="14"/>
      <c r="N135" s="14"/>
    </row>
    <row r="136" spans="1:14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26"/>
      <c r="L136" s="14"/>
      <c r="M136" s="14"/>
      <c r="N136" s="14"/>
    </row>
    <row r="137" spans="1:14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26"/>
      <c r="L137" s="14"/>
      <c r="M137" s="14"/>
      <c r="N137" s="14"/>
    </row>
    <row r="138" spans="1:14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26"/>
      <c r="L138" s="14"/>
      <c r="M138" s="14"/>
      <c r="N138" s="14"/>
    </row>
    <row r="139" spans="1:14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26"/>
      <c r="L139" s="14"/>
      <c r="M139" s="14"/>
      <c r="N139" s="14"/>
    </row>
    <row r="140" spans="1:14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26"/>
      <c r="L140" s="14"/>
      <c r="M140" s="14"/>
      <c r="N140" s="14"/>
    </row>
    <row r="141" spans="1:14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26"/>
      <c r="L141" s="14"/>
      <c r="M141" s="14"/>
      <c r="N141" s="14"/>
    </row>
    <row r="142" spans="1:14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26"/>
      <c r="L142" s="14"/>
      <c r="M142" s="14"/>
      <c r="N142" s="14"/>
    </row>
    <row r="143" spans="1:14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26"/>
      <c r="L143" s="14"/>
      <c r="M143" s="14"/>
      <c r="N143" s="14"/>
    </row>
    <row r="144" spans="1:14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26"/>
      <c r="L144" s="14"/>
      <c r="M144" s="14"/>
      <c r="N144" s="14"/>
    </row>
    <row r="145" spans="1:14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26"/>
      <c r="L145" s="14"/>
      <c r="M145" s="14"/>
      <c r="N145" s="14"/>
    </row>
    <row r="146" spans="1:14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26"/>
      <c r="L146" s="14"/>
      <c r="M146" s="14"/>
      <c r="N146" s="14"/>
    </row>
    <row r="147" spans="1:14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26"/>
      <c r="L147" s="14"/>
      <c r="M147" s="14"/>
      <c r="N147" s="14"/>
    </row>
    <row r="148" spans="1:14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26"/>
      <c r="L148" s="14"/>
      <c r="M148" s="14"/>
      <c r="N148" s="14"/>
    </row>
    <row r="149" spans="1:14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26"/>
      <c r="L149" s="14"/>
      <c r="M149" s="14"/>
      <c r="N149" s="14"/>
    </row>
    <row r="150" spans="1:14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26"/>
      <c r="L150" s="14"/>
      <c r="M150" s="14"/>
      <c r="N150" s="14"/>
    </row>
    <row r="151" spans="1:14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26"/>
      <c r="L151" s="14"/>
      <c r="M151" s="14"/>
      <c r="N151" s="14"/>
    </row>
    <row r="152" spans="1:14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26"/>
      <c r="L152" s="14"/>
      <c r="M152" s="14"/>
      <c r="N152" s="14"/>
    </row>
    <row r="153" spans="1:14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26"/>
      <c r="L153" s="14"/>
      <c r="M153" s="14"/>
      <c r="N153" s="14"/>
    </row>
    <row r="154" spans="1:14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26"/>
      <c r="L154" s="14"/>
      <c r="M154" s="14"/>
      <c r="N154" s="14"/>
    </row>
    <row r="155" spans="1:14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26"/>
      <c r="L155" s="14"/>
      <c r="M155" s="14"/>
      <c r="N155" s="14"/>
    </row>
    <row r="156" spans="1:14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26"/>
      <c r="L156" s="14"/>
      <c r="M156" s="14"/>
      <c r="N156" s="14"/>
    </row>
    <row r="157" spans="1:14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26"/>
      <c r="L157" s="14"/>
      <c r="M157" s="14"/>
      <c r="N157" s="14"/>
    </row>
    <row r="158" spans="1:14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26"/>
      <c r="L158" s="14"/>
      <c r="M158" s="14"/>
      <c r="N158" s="14"/>
    </row>
    <row r="159" spans="1:14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26"/>
      <c r="L159" s="14"/>
      <c r="M159" s="14"/>
      <c r="N159" s="14"/>
    </row>
    <row r="160" spans="1:14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26"/>
      <c r="L160" s="14"/>
      <c r="M160" s="14"/>
      <c r="N160" s="14"/>
    </row>
    <row r="161" spans="1:14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26"/>
      <c r="L161" s="14"/>
      <c r="M161" s="14"/>
      <c r="N161" s="14"/>
    </row>
    <row r="162" spans="1:14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26"/>
      <c r="L162" s="14"/>
      <c r="M162" s="14"/>
      <c r="N162" s="14"/>
    </row>
    <row r="163" spans="1:14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26"/>
      <c r="L163" s="14"/>
      <c r="M163" s="14"/>
      <c r="N163" s="14"/>
    </row>
    <row r="164" spans="1:14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26"/>
      <c r="L164" s="14"/>
      <c r="M164" s="14"/>
      <c r="N164" s="14"/>
    </row>
    <row r="165" spans="1:14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26"/>
      <c r="L165" s="14"/>
      <c r="M165" s="14"/>
      <c r="N165" s="14"/>
    </row>
    <row r="166" spans="1:14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26"/>
      <c r="L166" s="14"/>
      <c r="M166" s="14"/>
      <c r="N166" s="14"/>
    </row>
    <row r="167" spans="1:14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26"/>
      <c r="L167" s="14"/>
      <c r="M167" s="14"/>
      <c r="N167" s="14"/>
    </row>
    <row r="168" spans="1:14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26"/>
      <c r="L168" s="14"/>
      <c r="M168" s="14"/>
      <c r="N168" s="14"/>
    </row>
    <row r="169" spans="1:14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26"/>
      <c r="L169" s="14"/>
      <c r="M169" s="14"/>
      <c r="N169" s="14"/>
    </row>
    <row r="170" spans="1:14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26"/>
      <c r="L170" s="14"/>
      <c r="M170" s="14"/>
      <c r="N170" s="14"/>
    </row>
    <row r="171" spans="1:14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26"/>
      <c r="L171" s="14"/>
      <c r="M171" s="14"/>
      <c r="N171" s="14"/>
    </row>
    <row r="172" spans="1:14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26"/>
      <c r="L172" s="14"/>
      <c r="M172" s="14"/>
      <c r="N172" s="14"/>
    </row>
    <row r="173" spans="1:14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26"/>
      <c r="L173" s="14"/>
      <c r="M173" s="14"/>
      <c r="N173" s="14"/>
    </row>
    <row r="174" spans="1:14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26"/>
      <c r="L174" s="14"/>
      <c r="M174" s="14"/>
      <c r="N174" s="14"/>
    </row>
    <row r="175" spans="1:14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26"/>
      <c r="L175" s="14"/>
      <c r="M175" s="14"/>
      <c r="N175" s="14"/>
    </row>
    <row r="176" spans="1:14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26"/>
      <c r="L176" s="14"/>
      <c r="M176" s="14"/>
      <c r="N176" s="14"/>
    </row>
    <row r="177" spans="1:14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26"/>
      <c r="L177" s="14"/>
      <c r="M177" s="14"/>
      <c r="N177" s="14"/>
    </row>
    <row r="178" spans="1:14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26"/>
      <c r="L178" s="14"/>
      <c r="M178" s="14"/>
      <c r="N178" s="14"/>
    </row>
    <row r="179" spans="1:14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26"/>
      <c r="L179" s="14"/>
      <c r="M179" s="14"/>
      <c r="N179" s="14"/>
    </row>
    <row r="180" spans="1:14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26"/>
      <c r="L180" s="14"/>
      <c r="M180" s="14"/>
      <c r="N180" s="14"/>
    </row>
    <row r="181" spans="1:14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26"/>
      <c r="L181" s="14"/>
      <c r="M181" s="14"/>
      <c r="N181" s="14"/>
    </row>
    <row r="182" spans="1:14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26"/>
      <c r="L182" s="14"/>
      <c r="M182" s="14"/>
      <c r="N182" s="14"/>
    </row>
    <row r="183" spans="1:14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26"/>
      <c r="L183" s="14"/>
      <c r="M183" s="14"/>
      <c r="N183" s="14"/>
    </row>
    <row r="184" spans="1:14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26"/>
      <c r="L184" s="14"/>
      <c r="M184" s="14"/>
      <c r="N184" s="14"/>
    </row>
    <row r="185" spans="1:14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26"/>
      <c r="L185" s="14"/>
      <c r="M185" s="14"/>
      <c r="N185" s="14"/>
    </row>
    <row r="186" spans="1:14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26"/>
      <c r="L186" s="14"/>
      <c r="M186" s="14"/>
      <c r="N186" s="14"/>
    </row>
    <row r="187" spans="1:14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26"/>
      <c r="L187" s="14"/>
      <c r="M187" s="14"/>
      <c r="N187" s="14"/>
    </row>
    <row r="188" spans="1:14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26"/>
      <c r="L188" s="14"/>
      <c r="M188" s="14"/>
      <c r="N188" s="14"/>
    </row>
    <row r="189" spans="1:14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26"/>
      <c r="L189" s="14"/>
      <c r="M189" s="14"/>
      <c r="N189" s="14"/>
    </row>
    <row r="190" spans="1:14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26"/>
      <c r="L190" s="14"/>
      <c r="M190" s="14"/>
      <c r="N190" s="14"/>
    </row>
    <row r="191" spans="1:14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26"/>
      <c r="L191" s="14"/>
      <c r="M191" s="14"/>
      <c r="N191" s="14"/>
    </row>
    <row r="192" spans="1:14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26"/>
      <c r="L192" s="14"/>
      <c r="M192" s="14"/>
      <c r="N192" s="14"/>
    </row>
    <row r="193" spans="1:14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26"/>
      <c r="L193" s="14"/>
      <c r="M193" s="14"/>
      <c r="N193" s="14"/>
    </row>
    <row r="194" spans="1:14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26"/>
      <c r="L194" s="14"/>
      <c r="M194" s="14"/>
      <c r="N194" s="14"/>
    </row>
    <row r="195" spans="1:14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26"/>
      <c r="L195" s="14"/>
      <c r="M195" s="14"/>
      <c r="N195" s="14"/>
    </row>
    <row r="196" spans="1:14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26"/>
      <c r="L196" s="14"/>
      <c r="M196" s="14"/>
      <c r="N196" s="14"/>
    </row>
    <row r="197" spans="1:14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26"/>
      <c r="L197" s="14"/>
      <c r="M197" s="14"/>
      <c r="N197" s="14"/>
    </row>
    <row r="198" spans="1:14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26"/>
      <c r="L198" s="14"/>
      <c r="M198" s="14"/>
      <c r="N198" s="14"/>
    </row>
    <row r="199" spans="1:14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26"/>
      <c r="L199" s="14"/>
      <c r="M199" s="14"/>
      <c r="N199" s="14"/>
    </row>
    <row r="200" spans="1:14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26"/>
      <c r="L200" s="14"/>
      <c r="M200" s="14"/>
      <c r="N200" s="14"/>
    </row>
    <row r="201" spans="1:14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26"/>
      <c r="L201" s="14"/>
      <c r="M201" s="14"/>
      <c r="N201" s="14"/>
    </row>
    <row r="202" spans="1:14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26"/>
      <c r="L202" s="14"/>
      <c r="M202" s="14"/>
      <c r="N202" s="14"/>
    </row>
    <row r="203" spans="1:14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26"/>
      <c r="L203" s="14"/>
      <c r="M203" s="14"/>
      <c r="N203" s="14"/>
    </row>
    <row r="204" spans="1:14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26"/>
      <c r="L204" s="14"/>
      <c r="M204" s="14"/>
      <c r="N204" s="14"/>
    </row>
    <row r="205" spans="1:14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26"/>
      <c r="L205" s="14"/>
      <c r="M205" s="14"/>
      <c r="N205" s="14"/>
    </row>
    <row r="206" spans="1:14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26"/>
      <c r="L206" s="14"/>
      <c r="M206" s="14"/>
      <c r="N206" s="14"/>
    </row>
    <row r="207" spans="1:14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26"/>
      <c r="L207" s="14"/>
      <c r="M207" s="14"/>
      <c r="N207" s="14"/>
    </row>
    <row r="208" spans="1:14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26"/>
      <c r="L208" s="14"/>
      <c r="M208" s="14"/>
      <c r="N208" s="14"/>
    </row>
    <row r="209" spans="1:14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26"/>
      <c r="L209" s="14"/>
      <c r="M209" s="14"/>
      <c r="N209" s="14"/>
    </row>
    <row r="210" spans="1:14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26"/>
      <c r="L210" s="14"/>
      <c r="M210" s="14"/>
      <c r="N210" s="14"/>
    </row>
    <row r="211" spans="1:14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26"/>
      <c r="L211" s="14"/>
      <c r="M211" s="14"/>
      <c r="N211" s="14"/>
    </row>
    <row r="212" spans="1:14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26"/>
      <c r="L212" s="14"/>
      <c r="M212" s="14"/>
      <c r="N212" s="14"/>
    </row>
    <row r="213" spans="1:14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26"/>
      <c r="L213" s="14"/>
      <c r="M213" s="14"/>
      <c r="N213" s="14"/>
    </row>
    <row r="214" spans="1:14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26"/>
      <c r="L214" s="14"/>
      <c r="M214" s="14"/>
      <c r="N214" s="14"/>
    </row>
    <row r="215" spans="1:14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26"/>
      <c r="L215" s="14"/>
      <c r="M215" s="14"/>
      <c r="N215" s="14"/>
    </row>
    <row r="216" spans="1:14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26"/>
      <c r="L216" s="14"/>
      <c r="M216" s="14"/>
      <c r="N216" s="14"/>
    </row>
    <row r="217" spans="1:14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26"/>
      <c r="L217" s="14"/>
      <c r="M217" s="14"/>
      <c r="N217" s="14"/>
    </row>
    <row r="218" spans="1:14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26"/>
      <c r="L218" s="14"/>
      <c r="M218" s="14"/>
      <c r="N218" s="14"/>
    </row>
    <row r="219" spans="1:14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26"/>
      <c r="L219" s="14"/>
      <c r="M219" s="14"/>
      <c r="N219" s="14"/>
    </row>
    <row r="220" spans="1:14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26"/>
      <c r="L220" s="14"/>
      <c r="M220" s="14"/>
      <c r="N220" s="14"/>
    </row>
    <row r="221" spans="1:14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26"/>
      <c r="L221" s="14"/>
      <c r="M221" s="14"/>
      <c r="N221" s="14"/>
    </row>
    <row r="222" spans="1:14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26"/>
      <c r="L222" s="14"/>
      <c r="M222" s="14"/>
      <c r="N222" s="14"/>
    </row>
    <row r="223" spans="1:14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26"/>
      <c r="L223" s="14"/>
      <c r="M223" s="14"/>
      <c r="N223" s="14"/>
    </row>
    <row r="224" spans="1:14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26"/>
      <c r="L224" s="14"/>
      <c r="M224" s="14"/>
      <c r="N224" s="14"/>
    </row>
    <row r="225" spans="1:14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26"/>
      <c r="L225" s="14"/>
      <c r="M225" s="14"/>
      <c r="N225" s="14"/>
    </row>
    <row r="226" spans="1:14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26"/>
      <c r="L226" s="14"/>
      <c r="M226" s="14"/>
      <c r="N226" s="14"/>
    </row>
    <row r="227" spans="1:14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26"/>
      <c r="L227" s="14"/>
      <c r="M227" s="14"/>
      <c r="N227" s="14"/>
    </row>
    <row r="228" spans="1:14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26"/>
      <c r="L228" s="14"/>
      <c r="M228" s="14"/>
      <c r="N228" s="14"/>
    </row>
    <row r="229" spans="1:14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26"/>
      <c r="L229" s="14"/>
      <c r="M229" s="14"/>
      <c r="N229" s="14"/>
    </row>
    <row r="230" spans="1:14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26"/>
      <c r="L230" s="14"/>
      <c r="M230" s="14"/>
      <c r="N230" s="14"/>
    </row>
    <row r="231" spans="1:14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26"/>
      <c r="L231" s="14"/>
      <c r="M231" s="14"/>
      <c r="N231" s="14"/>
    </row>
    <row r="232" spans="1:14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26"/>
      <c r="L232" s="14"/>
      <c r="M232" s="14"/>
      <c r="N232" s="14"/>
    </row>
    <row r="233" spans="1:14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26"/>
      <c r="L233" s="14"/>
      <c r="M233" s="14"/>
      <c r="N233" s="14"/>
    </row>
    <row r="234" spans="1:14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26"/>
      <c r="L234" s="14"/>
      <c r="M234" s="14"/>
      <c r="N234" s="14"/>
    </row>
    <row r="235" spans="1:14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26"/>
      <c r="L235" s="14"/>
      <c r="M235" s="14"/>
      <c r="N235" s="14"/>
    </row>
    <row r="236" spans="1:14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26"/>
      <c r="L236" s="14"/>
      <c r="M236" s="14"/>
      <c r="N236" s="14"/>
    </row>
    <row r="237" spans="1:14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26"/>
      <c r="L237" s="14"/>
      <c r="M237" s="14"/>
      <c r="N237" s="14"/>
    </row>
    <row r="238" spans="1:14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26"/>
      <c r="L238" s="14"/>
      <c r="M238" s="14"/>
      <c r="N238" s="14"/>
    </row>
    <row r="239" spans="1:14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26"/>
      <c r="L239" s="14"/>
      <c r="M239" s="14"/>
      <c r="N239" s="14"/>
    </row>
    <row r="240" spans="1:14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26"/>
      <c r="L240" s="14"/>
      <c r="M240" s="14"/>
      <c r="N240" s="14"/>
    </row>
    <row r="241" spans="1:14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26"/>
      <c r="L241" s="14"/>
      <c r="M241" s="14"/>
      <c r="N241" s="14"/>
    </row>
    <row r="242" spans="1:14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26"/>
      <c r="L242" s="14"/>
      <c r="M242" s="14"/>
      <c r="N242" s="14"/>
    </row>
    <row r="243" spans="1:14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26"/>
      <c r="L243" s="14"/>
      <c r="M243" s="14"/>
      <c r="N243" s="14"/>
    </row>
    <row r="244" spans="1:14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26"/>
      <c r="L244" s="14"/>
      <c r="M244" s="14"/>
      <c r="N244" s="14"/>
    </row>
    <row r="245" spans="1:14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26"/>
      <c r="L245" s="14"/>
      <c r="M245" s="14"/>
      <c r="N245" s="14"/>
    </row>
    <row r="246" spans="1:14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26"/>
      <c r="L246" s="14"/>
      <c r="M246" s="14"/>
      <c r="N246" s="14"/>
    </row>
    <row r="247" spans="1:14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26"/>
      <c r="L247" s="14"/>
      <c r="M247" s="14"/>
      <c r="N247" s="14"/>
    </row>
    <row r="248" spans="1:14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26"/>
      <c r="L248" s="14"/>
      <c r="M248" s="14"/>
      <c r="N248" s="14"/>
    </row>
    <row r="249" spans="1:14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26"/>
      <c r="L249" s="14"/>
      <c r="M249" s="14"/>
      <c r="N249" s="14"/>
    </row>
    <row r="250" spans="1:14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26"/>
      <c r="L250" s="14"/>
      <c r="M250" s="14"/>
      <c r="N250" s="14"/>
    </row>
    <row r="251" spans="1:14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26"/>
      <c r="L251" s="14"/>
      <c r="M251" s="14"/>
      <c r="N251" s="14"/>
    </row>
    <row r="252" spans="1:14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26"/>
      <c r="L252" s="14"/>
      <c r="M252" s="14"/>
      <c r="N252" s="14"/>
    </row>
    <row r="253" spans="1:14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26"/>
      <c r="L253" s="14"/>
      <c r="M253" s="14"/>
      <c r="N253" s="14"/>
    </row>
    <row r="254" spans="1:14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26"/>
      <c r="L254" s="14"/>
      <c r="M254" s="14"/>
      <c r="N254" s="14"/>
    </row>
    <row r="255" spans="1:14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26"/>
      <c r="L255" s="14"/>
      <c r="M255" s="14"/>
      <c r="N255" s="14"/>
    </row>
    <row r="256" spans="1:14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26"/>
      <c r="L256" s="14"/>
      <c r="M256" s="14"/>
      <c r="N256" s="14"/>
    </row>
    <row r="257" spans="1:14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26"/>
      <c r="L257" s="14"/>
      <c r="M257" s="14"/>
      <c r="N257" s="14"/>
    </row>
    <row r="258" spans="1:14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26"/>
      <c r="L258" s="14"/>
      <c r="M258" s="14"/>
      <c r="N258" s="14"/>
    </row>
    <row r="259" spans="1:14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26"/>
      <c r="L259" s="14"/>
      <c r="M259" s="14"/>
      <c r="N259" s="14"/>
    </row>
    <row r="260" spans="1:14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26"/>
      <c r="L260" s="14"/>
      <c r="M260" s="14"/>
      <c r="N260" s="14"/>
    </row>
    <row r="261" spans="1:14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26"/>
      <c r="L261" s="14"/>
      <c r="M261" s="14"/>
      <c r="N261" s="14"/>
    </row>
    <row r="262" spans="1:14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26"/>
      <c r="L262" s="14"/>
      <c r="M262" s="14"/>
      <c r="N262" s="14"/>
    </row>
    <row r="263" spans="1:14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26"/>
      <c r="L263" s="14"/>
      <c r="M263" s="14"/>
      <c r="N263" s="14"/>
    </row>
    <row r="264" spans="1:14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26"/>
      <c r="L264" s="14"/>
      <c r="M264" s="14"/>
      <c r="N264" s="14"/>
    </row>
    <row r="265" spans="1:14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26"/>
      <c r="L265" s="14"/>
      <c r="M265" s="14"/>
      <c r="N265" s="14"/>
    </row>
    <row r="266" spans="1:14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26"/>
      <c r="L266" s="14"/>
      <c r="M266" s="14"/>
      <c r="N266" s="14"/>
    </row>
    <row r="267" spans="1:14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26"/>
      <c r="L267" s="14"/>
      <c r="M267" s="14"/>
      <c r="N267" s="14"/>
    </row>
    <row r="268" spans="1:14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26"/>
      <c r="L268" s="14"/>
      <c r="M268" s="14"/>
      <c r="N268" s="14"/>
    </row>
    <row r="269" spans="1:14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26"/>
      <c r="L269" s="14"/>
      <c r="M269" s="14"/>
      <c r="N269" s="14"/>
    </row>
    <row r="270" spans="1:14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26"/>
      <c r="L270" s="14"/>
      <c r="M270" s="14"/>
      <c r="N270" s="14"/>
    </row>
    <row r="271" spans="1:14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26"/>
      <c r="L271" s="14"/>
      <c r="M271" s="14"/>
      <c r="N271" s="14"/>
    </row>
    <row r="272" spans="1:14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26"/>
      <c r="L272" s="14"/>
      <c r="M272" s="14"/>
      <c r="N272" s="14"/>
    </row>
    <row r="273" spans="1:14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26"/>
      <c r="L273" s="14"/>
      <c r="M273" s="14"/>
      <c r="N273" s="14"/>
    </row>
    <row r="274" spans="1:14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26"/>
      <c r="L274" s="14"/>
      <c r="M274" s="14"/>
      <c r="N274" s="14"/>
    </row>
    <row r="275" spans="1:14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26"/>
      <c r="L275" s="14"/>
      <c r="M275" s="14"/>
      <c r="N275" s="14"/>
    </row>
    <row r="276" spans="1:14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26"/>
      <c r="L276" s="14"/>
      <c r="M276" s="14"/>
      <c r="N276" s="14"/>
    </row>
    <row r="277" spans="1:14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26"/>
      <c r="L277" s="14"/>
      <c r="M277" s="14"/>
      <c r="N277" s="14"/>
    </row>
    <row r="278" spans="1:14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26"/>
      <c r="L278" s="14"/>
      <c r="M278" s="14"/>
      <c r="N278" s="14"/>
    </row>
    <row r="279" spans="1:14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26"/>
      <c r="L279" s="14"/>
      <c r="M279" s="14"/>
      <c r="N279" s="14"/>
    </row>
    <row r="280" spans="1:14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26"/>
      <c r="L280" s="14"/>
      <c r="M280" s="14"/>
      <c r="N280" s="14"/>
    </row>
    <row r="281" spans="1:14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26"/>
      <c r="L281" s="14"/>
      <c r="M281" s="14"/>
      <c r="N281" s="14"/>
    </row>
    <row r="282" spans="1:14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26"/>
      <c r="L282" s="14"/>
      <c r="M282" s="14"/>
      <c r="N282" s="14"/>
    </row>
    <row r="283" spans="1:14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26"/>
      <c r="L283" s="14"/>
      <c r="M283" s="14"/>
      <c r="N283" s="14"/>
    </row>
    <row r="284" spans="1:14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26"/>
      <c r="L284" s="14"/>
      <c r="M284" s="14"/>
      <c r="N284" s="14"/>
    </row>
    <row r="285" spans="1:14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26"/>
      <c r="L285" s="14"/>
      <c r="M285" s="14"/>
      <c r="N285" s="14"/>
    </row>
    <row r="286" spans="1:14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26"/>
      <c r="L286" s="14"/>
      <c r="M286" s="14"/>
      <c r="N286" s="14"/>
    </row>
    <row r="287" spans="1:14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26"/>
      <c r="L287" s="14"/>
      <c r="M287" s="14"/>
      <c r="N287" s="14"/>
    </row>
    <row r="288" spans="1:14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26"/>
      <c r="L288" s="14"/>
      <c r="M288" s="14"/>
      <c r="N288" s="14"/>
    </row>
    <row r="289" spans="1:14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26"/>
      <c r="L289" s="14"/>
      <c r="M289" s="14"/>
      <c r="N289" s="14"/>
    </row>
    <row r="290" spans="1:14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26"/>
      <c r="L290" s="14"/>
      <c r="M290" s="14"/>
      <c r="N290" s="14"/>
    </row>
    <row r="291" spans="1:14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26"/>
      <c r="L291" s="14"/>
      <c r="M291" s="14"/>
      <c r="N291" s="14"/>
    </row>
    <row r="292" spans="1:14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26"/>
      <c r="L292" s="14"/>
      <c r="M292" s="14"/>
      <c r="N292" s="14"/>
    </row>
    <row r="293" spans="1:14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26"/>
      <c r="L293" s="14"/>
      <c r="M293" s="14"/>
      <c r="N293" s="14"/>
    </row>
    <row r="294" spans="1:14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26"/>
      <c r="L294" s="14"/>
      <c r="M294" s="14"/>
      <c r="N294" s="14"/>
    </row>
    <row r="295" spans="1:14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26"/>
      <c r="L295" s="14"/>
      <c r="M295" s="14"/>
      <c r="N295" s="14"/>
    </row>
    <row r="296" spans="1:14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26"/>
      <c r="L296" s="14"/>
      <c r="M296" s="14"/>
      <c r="N296" s="14"/>
    </row>
    <row r="297" spans="1:14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26"/>
      <c r="L297" s="14"/>
      <c r="M297" s="14"/>
      <c r="N297" s="14"/>
    </row>
    <row r="298" spans="1:14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26"/>
      <c r="L298" s="14"/>
      <c r="M298" s="14"/>
      <c r="N298" s="14"/>
    </row>
    <row r="299" spans="1:14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26"/>
      <c r="L299" s="14"/>
      <c r="M299" s="14"/>
      <c r="N299" s="14"/>
    </row>
    <row r="300" spans="1:14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26"/>
      <c r="L300" s="14"/>
      <c r="M300" s="14"/>
      <c r="N300" s="14"/>
    </row>
    <row r="301" spans="1:14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26"/>
      <c r="L301" s="14"/>
      <c r="M301" s="14"/>
      <c r="N301" s="14"/>
    </row>
    <row r="302" spans="1:14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26"/>
      <c r="L302" s="14"/>
      <c r="M302" s="14"/>
      <c r="N302" s="14"/>
    </row>
    <row r="303" spans="1:14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26"/>
      <c r="L303" s="14"/>
      <c r="M303" s="14"/>
      <c r="N303" s="14"/>
    </row>
    <row r="304" spans="1:14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26"/>
      <c r="L304" s="14"/>
      <c r="M304" s="14"/>
      <c r="N304" s="14"/>
    </row>
    <row r="305" spans="1:14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26"/>
      <c r="L305" s="14"/>
      <c r="M305" s="14"/>
      <c r="N305" s="14"/>
    </row>
    <row r="306" spans="1:14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26"/>
      <c r="L306" s="14"/>
      <c r="M306" s="14"/>
      <c r="N306" s="14"/>
    </row>
    <row r="307" spans="1:14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26"/>
      <c r="L307" s="14"/>
      <c r="M307" s="14"/>
      <c r="N307" s="14"/>
    </row>
    <row r="308" spans="1:14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26"/>
      <c r="L308" s="14"/>
      <c r="M308" s="14"/>
      <c r="N308" s="14"/>
    </row>
    <row r="309" spans="1:14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26"/>
      <c r="L309" s="14"/>
      <c r="M309" s="14"/>
      <c r="N309" s="14"/>
    </row>
    <row r="310" spans="1:14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26"/>
      <c r="L310" s="14"/>
      <c r="M310" s="14"/>
      <c r="N310" s="14"/>
    </row>
    <row r="311" spans="1:14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26"/>
      <c r="L311" s="14"/>
      <c r="M311" s="14"/>
      <c r="N311" s="14"/>
    </row>
    <row r="312" spans="1:14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26"/>
      <c r="L312" s="14"/>
      <c r="M312" s="14"/>
      <c r="N312" s="14"/>
    </row>
    <row r="313" spans="1:14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26"/>
      <c r="L313" s="14"/>
      <c r="M313" s="14"/>
      <c r="N313" s="14"/>
    </row>
    <row r="314" spans="1:14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26"/>
      <c r="L314" s="14"/>
      <c r="M314" s="14"/>
      <c r="N314" s="14"/>
    </row>
    <row r="315" spans="1:14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26"/>
      <c r="L315" s="14"/>
      <c r="M315" s="14"/>
      <c r="N315" s="14"/>
    </row>
    <row r="316" spans="1:14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26"/>
      <c r="L316" s="14"/>
      <c r="M316" s="14"/>
      <c r="N316" s="14"/>
    </row>
    <row r="317" spans="1:14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26"/>
      <c r="L317" s="14"/>
      <c r="M317" s="14"/>
      <c r="N317" s="14"/>
    </row>
    <row r="318" spans="1:14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26"/>
      <c r="L318" s="14"/>
      <c r="M318" s="14"/>
      <c r="N318" s="14"/>
    </row>
    <row r="319" spans="1:14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26"/>
      <c r="L319" s="14"/>
      <c r="M319" s="14"/>
      <c r="N319" s="14"/>
    </row>
    <row r="320" spans="1:14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26"/>
      <c r="L320" s="14"/>
      <c r="M320" s="14"/>
      <c r="N320" s="14"/>
    </row>
    <row r="321" spans="1:14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26"/>
      <c r="L321" s="14"/>
      <c r="M321" s="14"/>
      <c r="N321" s="14"/>
    </row>
    <row r="322" spans="1:14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26"/>
      <c r="L322" s="14"/>
      <c r="M322" s="14"/>
      <c r="N322" s="14"/>
    </row>
    <row r="323" spans="1:14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26"/>
      <c r="L323" s="14"/>
      <c r="M323" s="14"/>
      <c r="N323" s="14"/>
    </row>
    <row r="324" spans="1:14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26"/>
      <c r="L324" s="14"/>
      <c r="M324" s="14"/>
      <c r="N324" s="14"/>
    </row>
    <row r="325" spans="1:14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26"/>
      <c r="L325" s="14"/>
      <c r="M325" s="14"/>
      <c r="N325" s="14"/>
    </row>
    <row r="326" spans="1:14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26"/>
      <c r="L326" s="14"/>
      <c r="M326" s="14"/>
      <c r="N326" s="14"/>
    </row>
    <row r="327" spans="1:14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26"/>
      <c r="L327" s="14"/>
      <c r="M327" s="14"/>
      <c r="N327" s="14"/>
    </row>
    <row r="328" spans="1:14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26"/>
      <c r="L328" s="14"/>
      <c r="M328" s="14"/>
      <c r="N328" s="14"/>
    </row>
    <row r="329" spans="1:14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26"/>
      <c r="L329" s="14"/>
      <c r="M329" s="14"/>
      <c r="N329" s="14"/>
    </row>
    <row r="330" spans="1:14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26"/>
      <c r="L330" s="14"/>
      <c r="M330" s="14"/>
      <c r="N330" s="14"/>
    </row>
    <row r="331" spans="1:14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26"/>
      <c r="L331" s="14"/>
      <c r="M331" s="14"/>
      <c r="N331" s="14"/>
    </row>
    <row r="332" spans="1:14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26"/>
      <c r="L332" s="14"/>
      <c r="M332" s="14"/>
      <c r="N332" s="14"/>
    </row>
    <row r="333" spans="1:14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26"/>
      <c r="L333" s="14"/>
      <c r="M333" s="14"/>
      <c r="N333" s="14"/>
    </row>
    <row r="334" spans="1:14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26"/>
      <c r="L334" s="14"/>
      <c r="M334" s="14"/>
      <c r="N334" s="14"/>
    </row>
    <row r="335" spans="1:14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26"/>
      <c r="L335" s="14"/>
      <c r="M335" s="14"/>
      <c r="N335" s="14"/>
    </row>
    <row r="336" spans="1:14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26"/>
      <c r="L336" s="14"/>
      <c r="M336" s="14"/>
      <c r="N336" s="14"/>
    </row>
    <row r="337" spans="1:14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26"/>
      <c r="L337" s="14"/>
      <c r="M337" s="14"/>
      <c r="N337" s="14"/>
    </row>
    <row r="338" spans="1:14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26"/>
      <c r="L338" s="14"/>
      <c r="M338" s="14"/>
      <c r="N338" s="14"/>
    </row>
    <row r="339" spans="1:14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26"/>
      <c r="L339" s="14"/>
      <c r="M339" s="14"/>
      <c r="N339" s="14"/>
    </row>
    <row r="340" spans="1:14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26"/>
      <c r="L340" s="14"/>
      <c r="M340" s="14"/>
      <c r="N340" s="14"/>
    </row>
    <row r="341" spans="1:14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26"/>
      <c r="L341" s="14"/>
      <c r="M341" s="14"/>
      <c r="N341" s="14"/>
    </row>
    <row r="342" spans="1:14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26"/>
      <c r="L342" s="14"/>
      <c r="M342" s="14"/>
      <c r="N342" s="14"/>
    </row>
    <row r="343" spans="1:14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26"/>
      <c r="L343" s="14"/>
      <c r="M343" s="14"/>
      <c r="N343" s="14"/>
    </row>
    <row r="344" spans="1:14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26"/>
      <c r="L344" s="14"/>
      <c r="M344" s="14"/>
      <c r="N344" s="14"/>
    </row>
    <row r="345" spans="1:14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26"/>
      <c r="L345" s="14"/>
      <c r="M345" s="14"/>
      <c r="N345" s="14"/>
    </row>
    <row r="346" spans="1:14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26"/>
      <c r="L346" s="14"/>
      <c r="M346" s="14"/>
      <c r="N346" s="14"/>
    </row>
    <row r="347" spans="1:14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26"/>
      <c r="L347" s="14"/>
      <c r="M347" s="14"/>
      <c r="N347" s="14"/>
    </row>
    <row r="348" spans="1:14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26"/>
      <c r="L348" s="14"/>
      <c r="M348" s="14"/>
      <c r="N348" s="14"/>
    </row>
    <row r="349" spans="1:14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26"/>
      <c r="L349" s="14"/>
      <c r="M349" s="14"/>
      <c r="N349" s="14"/>
    </row>
    <row r="350" spans="1:14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26"/>
      <c r="L350" s="14"/>
      <c r="M350" s="14"/>
      <c r="N350" s="14"/>
    </row>
    <row r="351" spans="1:14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26"/>
      <c r="L351" s="14"/>
      <c r="M351" s="14"/>
      <c r="N351" s="14"/>
    </row>
    <row r="352" spans="1:14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26"/>
      <c r="L352" s="14"/>
      <c r="M352" s="14"/>
      <c r="N352" s="14"/>
    </row>
    <row r="353" spans="1:14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26"/>
      <c r="L353" s="14"/>
      <c r="M353" s="14"/>
      <c r="N353" s="14"/>
    </row>
    <row r="354" spans="1:14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26"/>
      <c r="L354" s="14"/>
      <c r="M354" s="14"/>
      <c r="N354" s="14"/>
    </row>
    <row r="355" spans="1:14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26"/>
      <c r="L355" s="14"/>
      <c r="M355" s="14"/>
      <c r="N355" s="14"/>
    </row>
    <row r="356" spans="1:14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26"/>
      <c r="L356" s="14"/>
      <c r="M356" s="14"/>
      <c r="N356" s="14"/>
    </row>
    <row r="357" spans="1:14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26"/>
      <c r="L357" s="14"/>
      <c r="M357" s="14"/>
      <c r="N357" s="14"/>
    </row>
    <row r="358" spans="1:14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26"/>
      <c r="L358" s="14"/>
      <c r="M358" s="14"/>
      <c r="N358" s="14"/>
    </row>
    <row r="359" spans="1:14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26"/>
      <c r="L359" s="14"/>
      <c r="M359" s="14"/>
      <c r="N359" s="14"/>
    </row>
    <row r="360" spans="1:14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26"/>
      <c r="L360" s="14"/>
      <c r="M360" s="14"/>
      <c r="N360" s="14"/>
    </row>
    <row r="361" spans="1:14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26"/>
      <c r="L361" s="14"/>
      <c r="M361" s="14"/>
      <c r="N361" s="14"/>
    </row>
    <row r="362" spans="1:14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26"/>
      <c r="L362" s="14"/>
      <c r="M362" s="14"/>
      <c r="N362" s="14"/>
    </row>
  </sheetData>
  <mergeCells count="15">
    <mergeCell ref="F20:N20"/>
    <mergeCell ref="A1:N1"/>
    <mergeCell ref="A2:N2"/>
    <mergeCell ref="A5:A7"/>
    <mergeCell ref="L5:L7"/>
    <mergeCell ref="M5:N6"/>
    <mergeCell ref="M7:N7"/>
    <mergeCell ref="H5:I5"/>
    <mergeCell ref="F5:G5"/>
    <mergeCell ref="J5:J6"/>
    <mergeCell ref="K5:K6"/>
    <mergeCell ref="B5:B6"/>
    <mergeCell ref="C5:C6"/>
    <mergeCell ref="D5:D6"/>
    <mergeCell ref="E5:E6"/>
  </mergeCells>
  <phoneticPr fontId="0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90" firstPageNumber="58" orientation="landscape" useFirstPageNumber="1" horizontalDpi="4294967292" r:id="rId1"/>
  <headerFooter alignWithMargins="0">
    <oddHeader>&amp;L&amp;9PCBS: Finance and Insurance Survey, 2013&amp;R&amp;"Simplified Arabic,Regular"&amp;1&amp;K00+000م &amp;9&amp;K000000PCBS: مسح المالية والتامين، 2013</oddHeader>
    <oddFooter>&amp;C&amp;"Times New Roman,Regular"32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P22"/>
  <sheetViews>
    <sheetView workbookViewId="0">
      <selection activeCell="H8" sqref="H8"/>
    </sheetView>
  </sheetViews>
  <sheetFormatPr defaultColWidth="9.109375" defaultRowHeight="13.2"/>
  <cols>
    <col min="1" max="1" width="26.44140625" style="21" customWidth="1"/>
    <col min="2" max="2" width="10.33203125" style="22" customWidth="1"/>
    <col min="3" max="3" width="11.33203125" style="22" customWidth="1"/>
    <col min="4" max="4" width="8.88671875" style="22" customWidth="1"/>
    <col min="5" max="5" width="10" style="22" customWidth="1"/>
    <col min="6" max="6" width="14.5546875" style="22" customWidth="1"/>
    <col min="7" max="7" width="14" style="22" customWidth="1"/>
    <col min="8" max="8" width="9" style="22" customWidth="1"/>
    <col min="9" max="9" width="9.6640625" style="22" customWidth="1"/>
    <col min="10" max="10" width="12.44140625" style="22" customWidth="1"/>
    <col min="11" max="11" width="21.44140625" style="23" customWidth="1"/>
    <col min="12" max="12" width="0.33203125" style="14" customWidth="1"/>
    <col min="13" max="14" width="9.109375" style="14" hidden="1" customWidth="1"/>
    <col min="15" max="16384" width="9.109375" style="14"/>
  </cols>
  <sheetData>
    <row r="1" spans="1:16" s="57" customFormat="1" ht="18.600000000000001" customHeight="1">
      <c r="A1" s="100" t="s">
        <v>48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</row>
    <row r="2" spans="1:16" s="57" customFormat="1" ht="18.600000000000001" customHeight="1">
      <c r="A2" s="125" t="s">
        <v>49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6" s="57" customFormat="1" ht="6" customHeight="1">
      <c r="A3" s="58"/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6" s="30" customFormat="1" ht="15.9" customHeight="1">
      <c r="A4" s="59" t="s">
        <v>25</v>
      </c>
      <c r="B4" s="60"/>
      <c r="C4" s="60"/>
      <c r="D4" s="60"/>
      <c r="E4" s="60"/>
      <c r="F4" s="60"/>
      <c r="G4" s="60"/>
      <c r="H4" s="60"/>
      <c r="I4" s="60"/>
      <c r="J4" s="126" t="s">
        <v>50</v>
      </c>
      <c r="K4" s="126"/>
    </row>
    <row r="5" spans="1:16" s="10" customFormat="1" ht="18" customHeight="1">
      <c r="A5" s="127" t="s">
        <v>51</v>
      </c>
      <c r="B5" s="121" t="s">
        <v>42</v>
      </c>
      <c r="C5" s="123" t="s">
        <v>40</v>
      </c>
      <c r="D5" s="123" t="s">
        <v>52</v>
      </c>
      <c r="E5" s="123" t="s">
        <v>38</v>
      </c>
      <c r="F5" s="130" t="s">
        <v>26</v>
      </c>
      <c r="G5" s="131"/>
      <c r="H5" s="132" t="s">
        <v>53</v>
      </c>
      <c r="I5" s="133"/>
      <c r="J5" s="121" t="s">
        <v>54</v>
      </c>
      <c r="K5" s="105" t="s">
        <v>55</v>
      </c>
    </row>
    <row r="6" spans="1:16" s="10" customFormat="1" ht="40.5" customHeight="1">
      <c r="A6" s="128"/>
      <c r="B6" s="122"/>
      <c r="C6" s="124"/>
      <c r="D6" s="124"/>
      <c r="E6" s="124"/>
      <c r="F6" s="54" t="s">
        <v>36</v>
      </c>
      <c r="G6" s="54" t="s">
        <v>34</v>
      </c>
      <c r="H6" s="54" t="s">
        <v>32</v>
      </c>
      <c r="I6" s="55" t="s">
        <v>0</v>
      </c>
      <c r="J6" s="134"/>
      <c r="K6" s="106"/>
    </row>
    <row r="7" spans="1:16" s="10" customFormat="1" ht="52.5" customHeight="1">
      <c r="A7" s="129"/>
      <c r="B7" s="61" t="s">
        <v>43</v>
      </c>
      <c r="C7" s="62" t="s">
        <v>41</v>
      </c>
      <c r="D7" s="62" t="s">
        <v>56</v>
      </c>
      <c r="E7" s="62" t="s">
        <v>39</v>
      </c>
      <c r="F7" s="63" t="s">
        <v>37</v>
      </c>
      <c r="G7" s="63" t="s">
        <v>35</v>
      </c>
      <c r="H7" s="63" t="s">
        <v>33</v>
      </c>
      <c r="I7" s="61" t="s">
        <v>1</v>
      </c>
      <c r="J7" s="64" t="s">
        <v>31</v>
      </c>
      <c r="K7" s="135"/>
    </row>
    <row r="8" spans="1:16" s="10" customFormat="1" ht="15.9" customHeight="1">
      <c r="A8" s="65" t="s">
        <v>57</v>
      </c>
      <c r="B8" s="66">
        <f t="shared" ref="B8:I8" si="0">SUM(B9:B16)</f>
        <v>318816.89999999997</v>
      </c>
      <c r="C8" s="66">
        <f t="shared" si="0"/>
        <v>50589.600000000006</v>
      </c>
      <c r="D8" s="66">
        <f t="shared" si="0"/>
        <v>2817.5999999999995</v>
      </c>
      <c r="E8" s="66">
        <f t="shared" si="0"/>
        <v>676.3</v>
      </c>
      <c r="F8" s="66">
        <f t="shared" si="0"/>
        <v>17841.100000000002</v>
      </c>
      <c r="G8" s="66">
        <f t="shared" si="0"/>
        <v>0</v>
      </c>
      <c r="H8" s="66">
        <f t="shared" si="0"/>
        <v>7732.7</v>
      </c>
      <c r="I8" s="86">
        <f t="shared" si="0"/>
        <v>25573.800000000003</v>
      </c>
      <c r="J8" s="66">
        <f>SUM(J9:J16)</f>
        <v>347326.6</v>
      </c>
      <c r="K8" s="67" t="s">
        <v>58</v>
      </c>
      <c r="O8" s="10">
        <v>318816.90000000002</v>
      </c>
      <c r="P8" s="85">
        <f>B8-O8</f>
        <v>0</v>
      </c>
    </row>
    <row r="9" spans="1:16" s="10" customFormat="1" ht="15.9" customHeight="1">
      <c r="A9" s="68" t="s">
        <v>59</v>
      </c>
      <c r="B9" s="69">
        <v>27771.4</v>
      </c>
      <c r="C9" s="70">
        <v>0</v>
      </c>
      <c r="D9" s="70">
        <v>0</v>
      </c>
      <c r="E9" s="70">
        <v>0</v>
      </c>
      <c r="F9" s="70">
        <v>0</v>
      </c>
      <c r="G9" s="70">
        <v>0</v>
      </c>
      <c r="H9" s="70">
        <v>0</v>
      </c>
      <c r="I9" s="71">
        <f t="shared" ref="I9:I16" si="1">H9+G9+F9</f>
        <v>0</v>
      </c>
      <c r="J9" s="72">
        <v>27771.4</v>
      </c>
      <c r="K9" s="73" t="s">
        <v>60</v>
      </c>
      <c r="O9" s="10">
        <v>50589.599999999999</v>
      </c>
    </row>
    <row r="10" spans="1:16" s="10" customFormat="1" ht="15.9" customHeight="1">
      <c r="A10" s="74" t="s">
        <v>61</v>
      </c>
      <c r="B10" s="69">
        <v>7964.1</v>
      </c>
      <c r="C10" s="75">
        <v>265.2</v>
      </c>
      <c r="D10" s="70">
        <v>0</v>
      </c>
      <c r="E10" s="70">
        <v>0</v>
      </c>
      <c r="F10" s="75">
        <v>101.8</v>
      </c>
      <c r="G10" s="70">
        <v>0</v>
      </c>
      <c r="H10" s="75">
        <v>56.4</v>
      </c>
      <c r="I10" s="71">
        <f t="shared" si="1"/>
        <v>158.19999999999999</v>
      </c>
      <c r="J10" s="72">
        <v>8071.1</v>
      </c>
      <c r="K10" s="73" t="s">
        <v>62</v>
      </c>
      <c r="O10" s="10">
        <v>2817.6</v>
      </c>
    </row>
    <row r="11" spans="1:16" s="10" customFormat="1" ht="15.9" customHeight="1">
      <c r="A11" s="74" t="s">
        <v>63</v>
      </c>
      <c r="B11" s="69">
        <v>122690.8</v>
      </c>
      <c r="C11" s="75">
        <v>9159.9</v>
      </c>
      <c r="D11" s="75">
        <v>20.100000000000001</v>
      </c>
      <c r="E11" s="70">
        <v>0</v>
      </c>
      <c r="F11" s="75">
        <v>7697.3</v>
      </c>
      <c r="G11" s="70">
        <v>0</v>
      </c>
      <c r="H11" s="75">
        <v>1761.3</v>
      </c>
      <c r="I11" s="71">
        <f t="shared" si="1"/>
        <v>9458.6</v>
      </c>
      <c r="J11" s="72">
        <v>122412.2</v>
      </c>
      <c r="K11" s="73" t="s">
        <v>64</v>
      </c>
      <c r="O11" s="10">
        <v>676.30000000000007</v>
      </c>
    </row>
    <row r="12" spans="1:16" s="10" customFormat="1" ht="15.9" customHeight="1">
      <c r="A12" s="74" t="s">
        <v>65</v>
      </c>
      <c r="B12" s="69">
        <v>57008</v>
      </c>
      <c r="C12" s="75">
        <v>14268.4</v>
      </c>
      <c r="D12" s="75">
        <v>904.8</v>
      </c>
      <c r="E12" s="75">
        <v>85.6</v>
      </c>
      <c r="F12" s="75">
        <v>3626.5</v>
      </c>
      <c r="G12" s="75">
        <v>0</v>
      </c>
      <c r="H12" s="75">
        <v>767.8</v>
      </c>
      <c r="I12" s="71">
        <f t="shared" si="1"/>
        <v>4394.3</v>
      </c>
      <c r="J12" s="72">
        <v>67872.5</v>
      </c>
      <c r="K12" s="73" t="s">
        <v>66</v>
      </c>
      <c r="O12" s="10">
        <v>17841.100000000002</v>
      </c>
    </row>
    <row r="13" spans="1:16" s="10" customFormat="1" ht="15.9" customHeight="1">
      <c r="A13" s="74" t="s">
        <v>67</v>
      </c>
      <c r="B13" s="69">
        <v>1191.7</v>
      </c>
      <c r="C13" s="75">
        <v>331.8</v>
      </c>
      <c r="D13" s="75">
        <v>67</v>
      </c>
      <c r="E13" s="70">
        <v>0</v>
      </c>
      <c r="F13" s="75">
        <v>181.2</v>
      </c>
      <c r="G13" s="70">
        <v>0</v>
      </c>
      <c r="H13" s="70">
        <v>0</v>
      </c>
      <c r="I13" s="71">
        <f t="shared" si="1"/>
        <v>181.2</v>
      </c>
      <c r="J13" s="72">
        <v>1409.3</v>
      </c>
      <c r="K13" s="73" t="s">
        <v>68</v>
      </c>
      <c r="O13" s="87">
        <v>25573.8</v>
      </c>
    </row>
    <row r="14" spans="1:16" s="10" customFormat="1" ht="15.9" customHeight="1">
      <c r="A14" s="74" t="s">
        <v>69</v>
      </c>
      <c r="B14" s="69">
        <v>7230</v>
      </c>
      <c r="C14" s="75">
        <v>1552.2</v>
      </c>
      <c r="D14" s="75">
        <v>160.4</v>
      </c>
      <c r="E14" s="75">
        <v>565.79999999999995</v>
      </c>
      <c r="F14" s="75">
        <v>203.7</v>
      </c>
      <c r="G14" s="70">
        <v>0</v>
      </c>
      <c r="H14" s="75">
        <v>833.6</v>
      </c>
      <c r="I14" s="71">
        <f t="shared" si="1"/>
        <v>1037.3</v>
      </c>
      <c r="J14" s="72">
        <v>8471.1</v>
      </c>
      <c r="K14" s="76" t="s">
        <v>70</v>
      </c>
      <c r="O14" s="10">
        <v>347326.6</v>
      </c>
    </row>
    <row r="15" spans="1:16" s="10" customFormat="1" ht="15.9" customHeight="1">
      <c r="A15" s="74" t="s">
        <v>71</v>
      </c>
      <c r="B15" s="69">
        <v>59454.3</v>
      </c>
      <c r="C15" s="75">
        <v>17398.8</v>
      </c>
      <c r="D15" s="75">
        <v>1161.0999999999999</v>
      </c>
      <c r="E15" s="75">
        <v>18.600000000000001</v>
      </c>
      <c r="F15" s="75">
        <v>5110.6000000000004</v>
      </c>
      <c r="G15" s="70">
        <v>0</v>
      </c>
      <c r="H15" s="75">
        <v>1484.8</v>
      </c>
      <c r="I15" s="71">
        <f t="shared" si="1"/>
        <v>6595.4000000000005</v>
      </c>
      <c r="J15" s="72">
        <v>71437.399999999994</v>
      </c>
      <c r="K15" s="76" t="s">
        <v>72</v>
      </c>
    </row>
    <row r="16" spans="1:16" s="10" customFormat="1" ht="15.9" customHeight="1">
      <c r="A16" s="77" t="s">
        <v>73</v>
      </c>
      <c r="B16" s="78">
        <v>35506.6</v>
      </c>
      <c r="C16" s="79">
        <v>7613.3</v>
      </c>
      <c r="D16" s="79">
        <v>504.2</v>
      </c>
      <c r="E16" s="79">
        <v>6.3</v>
      </c>
      <c r="F16" s="79">
        <v>920</v>
      </c>
      <c r="G16" s="80">
        <v>0</v>
      </c>
      <c r="H16" s="79">
        <v>2828.8</v>
      </c>
      <c r="I16" s="71">
        <f t="shared" si="1"/>
        <v>3748.8</v>
      </c>
      <c r="J16" s="81">
        <v>39881.599999999999</v>
      </c>
      <c r="K16" s="82" t="s">
        <v>74</v>
      </c>
    </row>
    <row r="17" spans="1:15" ht="42.6" customHeight="1">
      <c r="A17" s="56" t="s">
        <v>44</v>
      </c>
      <c r="B17" s="12"/>
      <c r="C17" s="12"/>
      <c r="D17" s="12"/>
      <c r="E17" s="12"/>
      <c r="F17" s="98" t="s">
        <v>45</v>
      </c>
      <c r="G17" s="99"/>
      <c r="H17" s="99"/>
      <c r="I17" s="99"/>
      <c r="J17" s="99"/>
      <c r="K17" s="99"/>
      <c r="L17" s="99"/>
      <c r="M17" s="99"/>
      <c r="N17" s="99"/>
      <c r="O17" s="9"/>
    </row>
    <row r="18" spans="1:15" s="10" customFormat="1" ht="18.600000000000001" customHeight="1">
      <c r="A18" s="136" t="s">
        <v>75</v>
      </c>
      <c r="B18" s="136"/>
      <c r="C18" s="136"/>
      <c r="D18" s="136"/>
      <c r="E18" s="136"/>
      <c r="F18" s="136"/>
      <c r="G18" s="137" t="s">
        <v>76</v>
      </c>
      <c r="H18" s="137"/>
      <c r="I18" s="137"/>
      <c r="J18" s="137"/>
      <c r="K18" s="137"/>
    </row>
    <row r="19" spans="1:15" ht="12" customHeight="1">
      <c r="A19" s="56"/>
      <c r="B19" s="12"/>
      <c r="C19" s="12"/>
      <c r="D19" s="12"/>
      <c r="E19" s="12"/>
      <c r="F19" s="98"/>
      <c r="G19" s="98"/>
      <c r="H19" s="98"/>
      <c r="I19" s="98"/>
      <c r="J19" s="98"/>
      <c r="K19" s="98"/>
      <c r="L19" s="98"/>
      <c r="M19" s="98"/>
      <c r="N19" s="98"/>
      <c r="O19" s="9"/>
    </row>
    <row r="20" spans="1:15">
      <c r="I20" s="83"/>
      <c r="J20" s="84"/>
    </row>
    <row r="21" spans="1:15">
      <c r="J21" s="84"/>
    </row>
    <row r="22" spans="1:15">
      <c r="J22" s="84"/>
    </row>
  </sheetData>
  <mergeCells count="16">
    <mergeCell ref="F19:N19"/>
    <mergeCell ref="A1:K1"/>
    <mergeCell ref="A2:K2"/>
    <mergeCell ref="J4:K4"/>
    <mergeCell ref="A5:A7"/>
    <mergeCell ref="B5:B6"/>
    <mergeCell ref="C5:C6"/>
    <mergeCell ref="D5:D6"/>
    <mergeCell ref="E5:E6"/>
    <mergeCell ref="F5:G5"/>
    <mergeCell ref="H5:I5"/>
    <mergeCell ref="J5:J6"/>
    <mergeCell ref="K5:K7"/>
    <mergeCell ref="F17:N17"/>
    <mergeCell ref="A18:F18"/>
    <mergeCell ref="G18:K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sissam</cp:lastModifiedBy>
  <cp:lastPrinted>2014-11-18T07:27:48Z</cp:lastPrinted>
  <dcterms:created xsi:type="dcterms:W3CDTF">1998-08-16T05:36:34Z</dcterms:created>
  <dcterms:modified xsi:type="dcterms:W3CDTF">2014-11-27T09:14:59Z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