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2" windowHeight="47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I9" i="1"/>
  <c r="A101" i="3"/>
  <c r="A100" s="1"/>
  <c r="H22" i="2"/>
  <c r="H21"/>
  <c r="H20"/>
  <c r="A98" i="1"/>
  <c r="A97" s="1"/>
</calcChain>
</file>

<file path=xl/sharedStrings.xml><?xml version="1.0" encoding="utf-8"?>
<sst xmlns="http://schemas.openxmlformats.org/spreadsheetml/2006/main" count="83" uniqueCount="50">
  <si>
    <t>آخرون</t>
  </si>
  <si>
    <t>المجموع</t>
  </si>
  <si>
    <t>Total</t>
  </si>
  <si>
    <t>Economic Activity</t>
  </si>
  <si>
    <t>Others</t>
  </si>
  <si>
    <t>النشاط الاقتصادي</t>
  </si>
  <si>
    <t>ISIC</t>
  </si>
  <si>
    <t>انثى</t>
  </si>
  <si>
    <t>ذكر</t>
  </si>
  <si>
    <t>Palestine Monetary Authority</t>
  </si>
  <si>
    <t>+</t>
  </si>
  <si>
    <t>Commercial &amp; Islamic Banks</t>
  </si>
  <si>
    <t>Other Credit  Institutions</t>
  </si>
  <si>
    <t>Insurance Corporations</t>
  </si>
  <si>
    <t>في الادارة والإنتاج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</si>
  <si>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</si>
  <si>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</si>
  <si>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</si>
  <si>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</si>
  <si>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</si>
  <si>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</si>
  <si>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</si>
  <si>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</si>
  <si>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</si>
  <si>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</si>
  <si>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</si>
  <si>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</si>
  <si>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</si>
  <si>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</si>
  <si>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Female</t>
  </si>
  <si>
    <t>Male</t>
  </si>
  <si>
    <t xml:space="preserve">Adm.&amp; Oper. </t>
  </si>
  <si>
    <t xml:space="preserve">عدد المؤسسات  </t>
  </si>
  <si>
    <t xml:space="preserve">جدول 2: عدد العاملين حسب الجنس والنشاط الاقتصادي في فلسطين، 2012 </t>
  </si>
  <si>
    <t>Table 2: Number of Employed Persons by Sex and Economic Activity in Palestine, 2012</t>
  </si>
  <si>
    <t>شركات الصرافين</t>
  </si>
  <si>
    <t>العاملين بأجر</t>
  </si>
  <si>
    <t>العاملين بدون أجر</t>
  </si>
  <si>
    <t>تعويضات العاملين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</si>
  <si>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</si>
  <si>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</si>
  <si>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</si>
  <si>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</si>
  <si>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Compensations of Employees</t>
  </si>
  <si>
    <t>*البيانات باستثناء ذلك الجزء من محافظة القدس والذي ضمته إسرائيل عنوة بعيد احتلالها للضفة الغربية عام 1967</t>
  </si>
  <si>
    <t xml:space="preserve">جدول 2: عدد وتعويضات العاملين حسب النشاط الاقتصادي في فلسطين*، 2013 </t>
  </si>
  <si>
    <t xml:space="preserve"> Table 2: Number and Compensations of Employees by  Economic Activity in Palestine*, 2013</t>
  </si>
  <si>
    <t>*The data excludes those parts of Jerusalem Governorate which were annexed by Israel in 1967</t>
  </si>
  <si>
    <t>Paid Employees</t>
  </si>
  <si>
    <t>Non-Paid Employees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</si>
</sst>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9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readingOrder="2"/>
    </xf>
    <xf numFmtId="0" fontId="1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 readingOrder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17" fillId="0" borderId="0" xfId="0" applyFont="1" applyBorder="1" applyAlignment="1">
      <alignment horizontal="right" vertical="center"/>
    </xf>
    <xf numFmtId="0" fontId="18" fillId="0" borderId="0" xfId="0" applyFo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indent="1" readingOrder="1"/>
    </xf>
    <xf numFmtId="0" fontId="5" fillId="0" borderId="11" xfId="0" applyFont="1" applyBorder="1" applyAlignment="1">
      <alignment horizontal="right" vertical="top" indent="1" readingOrder="1"/>
    </xf>
    <xf numFmtId="0" fontId="5" fillId="0" borderId="5" xfId="0" applyFont="1" applyBorder="1" applyAlignment="1">
      <alignment horizontal="right" vertical="top" indent="1" readingOrder="1"/>
    </xf>
    <xf numFmtId="0" fontId="19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indent="1" readingOrder="1"/>
    </xf>
    <xf numFmtId="0" fontId="4" fillId="0" borderId="6" xfId="0" applyFont="1" applyBorder="1" applyAlignment="1">
      <alignment horizontal="right" vertical="top" indent="1" readingOrder="1"/>
    </xf>
    <xf numFmtId="0" fontId="19" fillId="0" borderId="1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1"/>
    </xf>
    <xf numFmtId="0" fontId="21" fillId="0" borderId="10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wrapText="1" indent="1" readingOrder="1"/>
    </xf>
    <xf numFmtId="0" fontId="21" fillId="0" borderId="10" xfId="0" applyFont="1" applyFill="1" applyBorder="1" applyAlignment="1">
      <alignment horizontal="right" vertical="top" indent="1" readingOrder="2"/>
    </xf>
    <xf numFmtId="0" fontId="21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 vertical="top"/>
    </xf>
    <xf numFmtId="0" fontId="5" fillId="0" borderId="10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25" fillId="0" borderId="0" xfId="0" applyFont="1" applyAlignment="1">
      <alignment horizontal="right" vertical="top" wrapText="1" indent="1" readingOrder="1"/>
    </xf>
    <xf numFmtId="0" fontId="21" fillId="0" borderId="5" xfId="0" applyFont="1" applyBorder="1" applyAlignment="1">
      <alignment horizontal="center" vertical="top"/>
    </xf>
    <xf numFmtId="0" fontId="26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26" fillId="0" borderId="9" xfId="0" applyFont="1" applyBorder="1" applyAlignment="1">
      <alignment horizontal="right" vertical="top"/>
    </xf>
    <xf numFmtId="0" fontId="5" fillId="0" borderId="9" xfId="0" applyFont="1" applyBorder="1" applyAlignment="1">
      <alignment horizontal="left" vertical="top" wrapText="1" indent="1"/>
    </xf>
    <xf numFmtId="0" fontId="5" fillId="0" borderId="8" xfId="0" applyFont="1" applyBorder="1" applyAlignment="1">
      <alignment horizontal="left" vertical="top" wrapText="1" indent="1"/>
    </xf>
    <xf numFmtId="0" fontId="26" fillId="0" borderId="8" xfId="0" applyFont="1" applyBorder="1" applyAlignment="1">
      <alignment horizontal="right" vertical="top"/>
    </xf>
    <xf numFmtId="0" fontId="27" fillId="0" borderId="9" xfId="0" applyFont="1" applyBorder="1" applyAlignment="1">
      <alignment horizontal="right"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5" fontId="27" fillId="0" borderId="11" xfId="0" applyNumberFormat="1" applyFont="1" applyBorder="1" applyAlignment="1">
      <alignment horizontal="right" vertical="top" indent="1"/>
    </xf>
    <xf numFmtId="0" fontId="26" fillId="0" borderId="11" xfId="0" applyFont="1" applyBorder="1" applyAlignment="1">
      <alignment horizontal="right" vertical="top" indent="1"/>
    </xf>
    <xf numFmtId="0" fontId="27" fillId="0" borderId="11" xfId="0" applyFont="1" applyBorder="1" applyAlignment="1">
      <alignment horizontal="right" vertical="top" indent="1"/>
    </xf>
    <xf numFmtId="0" fontId="27" fillId="0" borderId="11" xfId="0" applyFont="1" applyBorder="1" applyAlignment="1">
      <alignment horizontal="right" vertical="top" indent="1" readingOrder="1"/>
    </xf>
    <xf numFmtId="0" fontId="27" fillId="0" borderId="5" xfId="0" applyFont="1" applyBorder="1" applyAlignment="1">
      <alignment horizontal="right" vertical="top" indent="1" readingOrder="1"/>
    </xf>
    <xf numFmtId="0" fontId="26" fillId="0" borderId="0" xfId="0" applyFont="1" applyBorder="1" applyAlignment="1">
      <alignment horizontal="right" vertical="top" indent="1"/>
    </xf>
    <xf numFmtId="0" fontId="27" fillId="0" borderId="0" xfId="0" applyFont="1" applyBorder="1" applyAlignment="1">
      <alignment horizontal="right" vertical="top" indent="1"/>
    </xf>
    <xf numFmtId="0" fontId="26" fillId="0" borderId="0" xfId="0" applyFont="1" applyBorder="1" applyAlignment="1">
      <alignment horizontal="right" vertical="top" indent="1" readingOrder="1"/>
    </xf>
    <xf numFmtId="0" fontId="26" fillId="0" borderId="6" xfId="0" applyFont="1" applyBorder="1" applyAlignment="1">
      <alignment horizontal="right" vertical="top" indent="1" readingOrder="1"/>
    </xf>
    <xf numFmtId="165" fontId="26" fillId="0" borderId="0" xfId="0" applyNumberFormat="1" applyFont="1" applyBorder="1" applyAlignment="1">
      <alignment horizontal="right" vertical="top" indent="1"/>
    </xf>
    <xf numFmtId="0" fontId="26" fillId="0" borderId="0" xfId="0" applyFont="1" applyBorder="1" applyAlignment="1">
      <alignment horizontal="right" vertical="top" wrapText="1" indent="1" readingOrder="1"/>
    </xf>
    <xf numFmtId="164" fontId="26" fillId="0" borderId="0" xfId="0" applyNumberFormat="1" applyFont="1" applyBorder="1" applyAlignment="1">
      <alignment horizontal="right" vertical="top" wrapText="1" indent="1" readingOrder="1"/>
    </xf>
    <xf numFmtId="0" fontId="26" fillId="0" borderId="6" xfId="0" applyFont="1" applyBorder="1" applyAlignment="1">
      <alignment horizontal="right" vertical="top" wrapText="1" indent="1" readingOrder="1"/>
    </xf>
    <xf numFmtId="0" fontId="27" fillId="0" borderId="9" xfId="0" applyFont="1" applyBorder="1" applyAlignment="1">
      <alignment horizontal="center" vertical="top"/>
    </xf>
    <xf numFmtId="165" fontId="26" fillId="0" borderId="0" xfId="0" applyNumberFormat="1" applyFont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 wrapText="1" readingOrder="1"/>
    </xf>
    <xf numFmtId="0" fontId="26" fillId="0" borderId="6" xfId="0" applyFont="1" applyBorder="1" applyAlignment="1">
      <alignment horizontal="center" vertical="top" readingOrder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right" vertical="top" readingOrder="2"/>
    </xf>
    <xf numFmtId="0" fontId="19" fillId="0" borderId="6" xfId="0" applyFont="1" applyBorder="1" applyAlignment="1">
      <alignment horizontal="right" vertical="top" readingOrder="2"/>
    </xf>
    <xf numFmtId="0" fontId="21" fillId="0" borderId="6" xfId="0" applyFont="1" applyFill="1" applyBorder="1" applyAlignment="1">
      <alignment horizontal="right" vertical="top" readingOrder="2"/>
    </xf>
    <xf numFmtId="0" fontId="22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top"/>
    </xf>
    <xf numFmtId="0" fontId="21" fillId="0" borderId="1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0" xfId="0" applyBorder="1"/>
    <xf numFmtId="0" fontId="19" fillId="0" borderId="8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right" vertical="center" readingOrder="2"/>
    </xf>
    <xf numFmtId="0" fontId="21" fillId="0" borderId="4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vertical="center" readingOrder="2"/>
    </xf>
    <xf numFmtId="0" fontId="4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/>
    </xf>
    <xf numFmtId="165" fontId="26" fillId="0" borderId="4" xfId="0" applyNumberFormat="1" applyFont="1" applyBorder="1" applyAlignment="1">
      <alignment horizontal="right" vertical="top" indent="1"/>
    </xf>
    <xf numFmtId="0" fontId="27" fillId="0" borderId="4" xfId="0" applyFont="1" applyBorder="1" applyAlignment="1">
      <alignment horizontal="right" vertical="top" indent="1"/>
    </xf>
    <xf numFmtId="0" fontId="26" fillId="0" borderId="4" xfId="0" applyFont="1" applyBorder="1" applyAlignment="1">
      <alignment horizontal="right" vertical="top" indent="1"/>
    </xf>
    <xf numFmtId="164" fontId="26" fillId="0" borderId="4" xfId="0" applyNumberFormat="1" applyFont="1" applyBorder="1" applyAlignment="1">
      <alignment horizontal="right" vertical="top" indent="1"/>
    </xf>
    <xf numFmtId="0" fontId="26" fillId="0" borderId="3" xfId="0" applyFont="1" applyBorder="1" applyAlignment="1">
      <alignment horizontal="right" vertical="top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75"/>
  <sheetViews>
    <sheetView tabSelected="1" view="pageBreakPreview" zoomScale="96" zoomScaleNormal="100" zoomScaleSheetLayoutView="96" workbookViewId="0">
      <selection activeCell="E24" sqref="E24"/>
    </sheetView>
  </sheetViews>
  <sheetFormatPr defaultColWidth="9.109375" defaultRowHeight="13.2"/>
  <cols>
    <col min="1" max="1" width="31" style="21" customWidth="1"/>
    <col min="2" max="2" width="6.6640625" style="22" customWidth="1"/>
    <col min="3" max="3" width="14.88671875" style="22" customWidth="1"/>
    <col min="4" max="4" width="7.5546875" style="22" customWidth="1"/>
    <col min="5" max="5" width="13.77734375" style="22" customWidth="1"/>
    <col min="6" max="6" width="7.109375" style="22" customWidth="1"/>
    <col min="7" max="7" width="6.5546875" style="22" customWidth="1"/>
    <col min="8" max="8" width="8.44140625" style="22" customWidth="1"/>
    <col min="9" max="9" width="10.33203125" style="22" customWidth="1"/>
    <col min="10" max="10" width="22.109375" style="23" customWidth="1"/>
    <col min="11" max="11" width="2" style="23" customWidth="1"/>
    <col min="12" max="12" width="7.5546875" style="23" customWidth="1"/>
    <col min="13" max="13" width="0.33203125" style="7" customWidth="1"/>
    <col min="14" max="16" width="9.109375" style="7" hidden="1" customWidth="1"/>
    <col min="17" max="16384" width="9.109375" style="7"/>
  </cols>
  <sheetData>
    <row r="1" spans="1:31" s="1" customFormat="1" ht="18.600000000000001" customHeight="1">
      <c r="A1" s="153" t="s">
        <v>45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31" s="1" customFormat="1" ht="18.600000000000001" customHeight="1">
      <c r="A2" s="154" t="s">
        <v>46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81" customFormat="1" ht="15.9" customHeight="1">
      <c r="A4" s="78" t="s">
        <v>41</v>
      </c>
      <c r="B4" s="78"/>
      <c r="C4" s="79"/>
      <c r="D4" s="79"/>
      <c r="E4" s="79"/>
      <c r="F4" s="79"/>
      <c r="G4" s="22"/>
      <c r="H4" s="22"/>
      <c r="I4" s="80"/>
      <c r="J4" s="152" t="s">
        <v>42</v>
      </c>
      <c r="K4" s="152"/>
      <c r="L4" s="152"/>
    </row>
    <row r="5" spans="1:31" s="1" customFormat="1" ht="18.600000000000001" customHeight="1">
      <c r="A5" s="130" t="s">
        <v>3</v>
      </c>
      <c r="B5" s="132" t="s">
        <v>23</v>
      </c>
      <c r="C5" s="133"/>
      <c r="D5" s="133"/>
      <c r="E5" s="133"/>
      <c r="F5" s="133"/>
      <c r="G5" s="133"/>
      <c r="H5" s="134"/>
      <c r="I5" s="139" t="s">
        <v>32</v>
      </c>
      <c r="J5" s="128" t="s">
        <v>5</v>
      </c>
      <c r="K5" s="145" t="s">
        <v>22</v>
      </c>
      <c r="L5" s="146"/>
      <c r="M5" s="3"/>
      <c r="N5" s="3"/>
    </row>
    <row r="6" spans="1:31" s="3" customFormat="1" ht="18.75" customHeight="1">
      <c r="A6" s="131"/>
      <c r="B6" s="135" t="s">
        <v>24</v>
      </c>
      <c r="C6" s="136"/>
      <c r="D6" s="136"/>
      <c r="E6" s="136"/>
      <c r="F6" s="137"/>
      <c r="G6" s="137"/>
      <c r="H6" s="138"/>
      <c r="I6" s="140"/>
      <c r="J6" s="129"/>
      <c r="K6" s="147"/>
      <c r="L6" s="148"/>
    </row>
    <row r="7" spans="1:31" s="3" customFormat="1" ht="18.75" customHeight="1">
      <c r="A7" s="131"/>
      <c r="B7" s="124" t="s">
        <v>38</v>
      </c>
      <c r="C7" s="141"/>
      <c r="D7" s="124" t="s">
        <v>37</v>
      </c>
      <c r="E7" s="125"/>
      <c r="F7" s="124" t="s">
        <v>36</v>
      </c>
      <c r="G7" s="141"/>
      <c r="H7" s="77" t="s">
        <v>1</v>
      </c>
      <c r="I7" s="144" t="s">
        <v>21</v>
      </c>
      <c r="J7" s="129"/>
      <c r="K7" s="147"/>
      <c r="L7" s="148"/>
    </row>
    <row r="8" spans="1:31" s="3" customFormat="1" ht="29.25" customHeight="1">
      <c r="A8" s="131"/>
      <c r="B8" s="126" t="s">
        <v>43</v>
      </c>
      <c r="C8" s="127"/>
      <c r="D8" s="126" t="s">
        <v>49</v>
      </c>
      <c r="E8" s="127"/>
      <c r="F8" s="142" t="s">
        <v>48</v>
      </c>
      <c r="G8" s="143"/>
      <c r="H8" s="48" t="s">
        <v>2</v>
      </c>
      <c r="I8" s="144"/>
      <c r="J8" s="129"/>
      <c r="K8" s="149" t="s">
        <v>6</v>
      </c>
      <c r="L8" s="150"/>
    </row>
    <row r="9" spans="1:31" s="3" customFormat="1" ht="15.9" customHeight="1">
      <c r="A9" s="84" t="s">
        <v>20</v>
      </c>
      <c r="B9" s="85"/>
      <c r="C9" s="96">
        <v>162795.19999999998</v>
      </c>
      <c r="D9" s="97"/>
      <c r="E9" s="98">
        <v>492</v>
      </c>
      <c r="F9" s="97"/>
      <c r="G9" s="98">
        <v>7851</v>
      </c>
      <c r="H9" s="99">
        <v>8343</v>
      </c>
      <c r="I9" s="100">
        <f>SUM(I11:I20)</f>
        <v>596</v>
      </c>
      <c r="J9" s="52" t="s">
        <v>28</v>
      </c>
      <c r="K9" s="43"/>
      <c r="L9" s="44"/>
      <c r="M9" s="5"/>
      <c r="N9" s="5"/>
    </row>
    <row r="10" spans="1:31" s="5" customFormat="1" ht="6.6" customHeight="1">
      <c r="A10" s="83"/>
      <c r="B10" s="86"/>
      <c r="C10" s="101"/>
      <c r="D10" s="102"/>
      <c r="E10" s="101"/>
      <c r="F10" s="102"/>
      <c r="G10" s="101"/>
      <c r="H10" s="103"/>
      <c r="I10" s="104"/>
      <c r="J10" s="121"/>
      <c r="K10" s="45"/>
      <c r="L10" s="90"/>
      <c r="Q10" s="3"/>
    </row>
    <row r="11" spans="1:31" s="116" customFormat="1" ht="16.5" customHeight="1">
      <c r="A11" s="119" t="s">
        <v>9</v>
      </c>
      <c r="B11" s="109"/>
      <c r="C11" s="110">
        <v>131710.5</v>
      </c>
      <c r="D11" s="111"/>
      <c r="E11" s="112">
        <v>0</v>
      </c>
      <c r="F11" s="111"/>
      <c r="G11" s="112">
        <v>6099</v>
      </c>
      <c r="H11" s="113">
        <v>6099</v>
      </c>
      <c r="I11" s="114">
        <v>26</v>
      </c>
      <c r="J11" s="120" t="s">
        <v>17</v>
      </c>
      <c r="K11" s="43" t="s">
        <v>10</v>
      </c>
      <c r="L11" s="92">
        <v>6411</v>
      </c>
      <c r="M11" s="115"/>
      <c r="N11" s="115"/>
      <c r="Q11" s="117"/>
      <c r="S11" s="118"/>
    </row>
    <row r="12" spans="1:31" s="5" customFormat="1" ht="15.6" customHeight="1">
      <c r="A12" s="119" t="s">
        <v>11</v>
      </c>
      <c r="B12" s="86"/>
      <c r="C12" s="105"/>
      <c r="D12" s="102"/>
      <c r="E12" s="101"/>
      <c r="F12" s="102"/>
      <c r="G12" s="101"/>
      <c r="H12" s="107"/>
      <c r="I12" s="108"/>
      <c r="J12" s="120" t="s">
        <v>16</v>
      </c>
      <c r="K12" s="88" t="s">
        <v>10</v>
      </c>
      <c r="L12" s="92">
        <v>6419</v>
      </c>
      <c r="M12" s="7"/>
      <c r="N12" s="7"/>
      <c r="O12" s="6"/>
      <c r="P12" s="6"/>
      <c r="Q12" s="3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s="8" customFormat="1" ht="15.6" customHeight="1">
      <c r="A13" s="119" t="s">
        <v>12</v>
      </c>
      <c r="B13" s="82"/>
      <c r="C13" s="105"/>
      <c r="D13" s="101"/>
      <c r="E13" s="101"/>
      <c r="F13" s="101"/>
      <c r="G13" s="101"/>
      <c r="H13" s="106"/>
      <c r="I13" s="108"/>
      <c r="J13" s="120" t="s">
        <v>18</v>
      </c>
      <c r="K13" s="88"/>
      <c r="L13" s="92">
        <v>6492</v>
      </c>
      <c r="M13" s="5"/>
      <c r="N13" s="5"/>
      <c r="O13" s="7"/>
      <c r="P13" s="7"/>
      <c r="Q13" s="3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5" customFormat="1" ht="6.6" customHeight="1">
      <c r="A14" s="119"/>
      <c r="B14" s="86"/>
      <c r="C14" s="105"/>
      <c r="D14" s="102"/>
      <c r="E14" s="101"/>
      <c r="F14" s="102"/>
      <c r="G14" s="101"/>
      <c r="H14" s="103"/>
      <c r="I14" s="104"/>
      <c r="J14" s="120"/>
      <c r="K14" s="89"/>
      <c r="L14" s="93"/>
      <c r="Q14" s="3"/>
    </row>
    <row r="15" spans="1:31" s="5" customFormat="1" ht="15.9" customHeight="1">
      <c r="A15" s="119" t="s">
        <v>40</v>
      </c>
      <c r="B15" s="86"/>
      <c r="C15" s="105">
        <v>3285.8</v>
      </c>
      <c r="D15" s="102"/>
      <c r="E15" s="101">
        <v>492</v>
      </c>
      <c r="F15" s="102"/>
      <c r="G15" s="101">
        <v>495</v>
      </c>
      <c r="H15" s="106">
        <v>987</v>
      </c>
      <c r="I15" s="104">
        <v>552</v>
      </c>
      <c r="J15" s="120" t="s">
        <v>39</v>
      </c>
      <c r="K15" s="88"/>
      <c r="L15" s="92">
        <v>66122</v>
      </c>
      <c r="Q15" s="3"/>
    </row>
    <row r="16" spans="1:31" s="5" customFormat="1" ht="6.6" customHeight="1">
      <c r="A16" s="119"/>
      <c r="B16" s="86"/>
      <c r="C16" s="105"/>
      <c r="D16" s="102"/>
      <c r="E16" s="101"/>
      <c r="F16" s="102"/>
      <c r="G16" s="101"/>
      <c r="H16" s="103"/>
      <c r="I16" s="104"/>
      <c r="J16" s="120"/>
      <c r="K16" s="88"/>
      <c r="L16" s="92"/>
      <c r="Q16" s="3"/>
    </row>
    <row r="17" spans="1:17" s="5" customFormat="1" ht="16.5" customHeight="1">
      <c r="A17" s="119" t="s">
        <v>25</v>
      </c>
      <c r="B17" s="86"/>
      <c r="C17" s="105">
        <v>4073.3</v>
      </c>
      <c r="D17" s="102"/>
      <c r="E17" s="101">
        <v>0</v>
      </c>
      <c r="F17" s="102"/>
      <c r="G17" s="101">
        <v>178</v>
      </c>
      <c r="H17" s="103">
        <v>178</v>
      </c>
      <c r="I17" s="104">
        <v>9</v>
      </c>
      <c r="J17" s="120" t="s">
        <v>26</v>
      </c>
      <c r="K17" s="87" t="s">
        <v>10</v>
      </c>
      <c r="L17" s="91">
        <v>6611</v>
      </c>
      <c r="Q17" s="3"/>
    </row>
    <row r="18" spans="1:17" s="5" customFormat="1" ht="16.5" customHeight="1">
      <c r="A18" s="119" t="s">
        <v>15</v>
      </c>
      <c r="B18" s="86"/>
      <c r="C18" s="105"/>
      <c r="D18" s="102"/>
      <c r="E18" s="101"/>
      <c r="F18" s="102"/>
      <c r="G18" s="101"/>
      <c r="H18" s="106"/>
      <c r="I18" s="108"/>
      <c r="J18" s="122" t="s">
        <v>27</v>
      </c>
      <c r="K18" s="42"/>
      <c r="L18" s="93">
        <v>6612</v>
      </c>
      <c r="Q18" s="3"/>
    </row>
    <row r="19" spans="1:17" s="5" customFormat="1" ht="6.6" customHeight="1">
      <c r="A19" s="119"/>
      <c r="B19" s="86"/>
      <c r="C19" s="105"/>
      <c r="D19" s="102"/>
      <c r="E19" s="101"/>
      <c r="F19" s="102"/>
      <c r="G19" s="101"/>
      <c r="H19" s="103"/>
      <c r="I19" s="104"/>
      <c r="J19" s="120"/>
      <c r="K19" s="39"/>
      <c r="L19" s="92"/>
      <c r="Q19" s="3"/>
    </row>
    <row r="20" spans="1:17" s="5" customFormat="1" ht="16.5" customHeight="1">
      <c r="A20" s="161" t="s">
        <v>13</v>
      </c>
      <c r="B20" s="162"/>
      <c r="C20" s="163">
        <v>23725.599999999999</v>
      </c>
      <c r="D20" s="164"/>
      <c r="E20" s="165">
        <v>0</v>
      </c>
      <c r="F20" s="164"/>
      <c r="G20" s="165">
        <v>1079</v>
      </c>
      <c r="H20" s="166">
        <v>1079</v>
      </c>
      <c r="I20" s="167">
        <v>9</v>
      </c>
      <c r="J20" s="120" t="s">
        <v>19</v>
      </c>
      <c r="K20" s="40"/>
      <c r="L20" s="92">
        <v>65</v>
      </c>
      <c r="Q20" s="3"/>
    </row>
    <row r="21" spans="1:17" ht="18" customHeight="1">
      <c r="A21" s="46" t="s">
        <v>47</v>
      </c>
      <c r="B21" s="94"/>
      <c r="C21" s="94"/>
      <c r="D21" s="94"/>
      <c r="E21" s="94"/>
      <c r="F21" s="160" t="s">
        <v>44</v>
      </c>
      <c r="G21" s="160"/>
      <c r="H21" s="160"/>
      <c r="I21" s="160"/>
      <c r="J21" s="151"/>
      <c r="K21" s="151"/>
      <c r="L21" s="151"/>
      <c r="M21" s="151"/>
      <c r="N21" s="151"/>
      <c r="O21" s="95"/>
    </row>
    <row r="22" spans="1:17" s="8" customFormat="1" ht="12">
      <c r="A22" s="17"/>
      <c r="B22" s="12"/>
      <c r="C22" s="12"/>
      <c r="D22" s="12"/>
      <c r="E22" s="12"/>
      <c r="F22" s="12"/>
      <c r="G22" s="12"/>
      <c r="H22" s="12"/>
      <c r="I22" s="12"/>
      <c r="J22" s="14"/>
      <c r="K22" s="14"/>
      <c r="L22" s="16"/>
    </row>
    <row r="23" spans="1:17" s="8" customFormat="1" ht="15.9" customHeight="1">
      <c r="A23" s="13"/>
      <c r="B23" s="12"/>
      <c r="C23" s="12"/>
      <c r="D23" s="12"/>
      <c r="E23" s="12"/>
      <c r="F23" s="12"/>
      <c r="G23" s="12"/>
      <c r="H23" s="12"/>
      <c r="I23" s="12"/>
      <c r="J23" s="32"/>
      <c r="K23" s="123"/>
      <c r="L23" s="123"/>
      <c r="M23" s="123"/>
      <c r="N23" s="123"/>
    </row>
    <row r="24" spans="1:17" s="8" customFormat="1" ht="12">
      <c r="A24" s="11"/>
      <c r="B24" s="12"/>
      <c r="C24" s="12"/>
      <c r="D24" s="12"/>
      <c r="E24" s="12"/>
      <c r="F24" s="12"/>
      <c r="G24" s="12"/>
      <c r="H24" s="12"/>
      <c r="J24" s="14"/>
      <c r="K24" s="14"/>
      <c r="L24" s="18"/>
    </row>
    <row r="25" spans="1:17" s="8" customFormat="1" ht="12">
      <c r="A25" s="13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5"/>
    </row>
    <row r="26" spans="1:17" s="8" customFormat="1" ht="12">
      <c r="A26" s="13"/>
      <c r="B26" s="12"/>
      <c r="C26" s="12"/>
      <c r="D26" s="12"/>
      <c r="E26" s="12"/>
      <c r="F26" s="12"/>
      <c r="G26" s="12"/>
      <c r="H26" s="12"/>
      <c r="I26" s="12"/>
      <c r="J26" s="14"/>
      <c r="K26" s="14"/>
      <c r="L26" s="16"/>
      <c r="M26" s="5"/>
      <c r="N26" s="5"/>
    </row>
    <row r="27" spans="1:17" s="5" customFormat="1" ht="12">
      <c r="A27" s="17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6"/>
      <c r="M27" s="8"/>
      <c r="N27" s="8"/>
    </row>
    <row r="28" spans="1:17" s="8" customFormat="1" ht="12">
      <c r="A28" s="13"/>
      <c r="B28" s="12"/>
      <c r="C28" s="12"/>
      <c r="D28" s="12"/>
      <c r="E28" s="12"/>
      <c r="F28" s="12"/>
      <c r="G28" s="12"/>
      <c r="H28" s="12"/>
      <c r="I28" s="12"/>
      <c r="J28" s="14"/>
      <c r="K28" s="14"/>
      <c r="L28" s="18"/>
      <c r="M28" s="5"/>
      <c r="N28" s="5"/>
    </row>
    <row r="29" spans="1:17" s="5" customFormat="1" ht="12">
      <c r="A29" s="17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6"/>
      <c r="M29" s="8"/>
      <c r="N29" s="8"/>
    </row>
    <row r="30" spans="1:17" s="8" customFormat="1" ht="12">
      <c r="A30" s="13"/>
      <c r="B30" s="12"/>
      <c r="C30" s="12"/>
      <c r="D30" s="12"/>
      <c r="E30" s="12"/>
      <c r="F30" s="12"/>
      <c r="G30" s="12"/>
      <c r="H30" s="12"/>
      <c r="I30" s="12"/>
      <c r="J30" s="14"/>
      <c r="K30" s="14"/>
      <c r="L30" s="16"/>
    </row>
    <row r="31" spans="1:17" s="8" customFormat="1">
      <c r="A31" s="13"/>
      <c r="B31" s="19"/>
      <c r="C31" s="19"/>
      <c r="D31" s="19"/>
      <c r="E31" s="19"/>
      <c r="F31" s="19"/>
      <c r="G31" s="19"/>
      <c r="H31" s="19"/>
      <c r="I31" s="19"/>
      <c r="J31" s="14"/>
      <c r="K31" s="14"/>
      <c r="L31" s="18"/>
      <c r="M31" s="7"/>
      <c r="N31" s="7"/>
    </row>
    <row r="32" spans="1:17">
      <c r="A32" s="12"/>
      <c r="B32" s="19"/>
      <c r="C32" s="19"/>
      <c r="D32" s="19"/>
      <c r="E32" s="19"/>
      <c r="F32" s="19"/>
      <c r="G32" s="19"/>
      <c r="H32" s="19"/>
      <c r="I32" s="19"/>
      <c r="J32" s="12"/>
      <c r="K32" s="12"/>
      <c r="L32" s="20"/>
    </row>
    <row r="33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29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30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>
      <c r="A37" s="3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>
      <c r="A38" s="30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>
      <c r="A40" s="30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3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3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3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3.8">
      <c r="A45" s="7"/>
      <c r="B45" s="7"/>
      <c r="C45" s="7"/>
      <c r="D45" s="7"/>
      <c r="E45" s="7"/>
      <c r="F45" s="7"/>
      <c r="G45" s="7"/>
      <c r="H45" s="7"/>
      <c r="I45" s="7"/>
      <c r="J45" s="33"/>
      <c r="K45" s="7"/>
      <c r="L45" s="7"/>
    </row>
    <row r="46" spans="1:1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>
        <v>86.098130841121502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>
        <f>100*A98</f>
        <v>13.901869158878505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>
        <f>A101/A99</f>
        <v>0.13901869158878505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ht="23.4">
      <c r="A99" s="28">
        <v>342.4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ht="23.4">
      <c r="A100" s="28">
        <v>342.4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23.4">
      <c r="A101" s="28">
        <v>47.6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</sheetData>
  <mergeCells count="19">
    <mergeCell ref="J4:L4"/>
    <mergeCell ref="A1:P1"/>
    <mergeCell ref="A2:P2"/>
    <mergeCell ref="K23:N23"/>
    <mergeCell ref="D7:E7"/>
    <mergeCell ref="D8:E8"/>
    <mergeCell ref="J5:J8"/>
    <mergeCell ref="A5:A8"/>
    <mergeCell ref="B5:H5"/>
    <mergeCell ref="B6:H6"/>
    <mergeCell ref="B8:C8"/>
    <mergeCell ref="I5:I6"/>
    <mergeCell ref="B7:C7"/>
    <mergeCell ref="F7:G7"/>
    <mergeCell ref="F8:G8"/>
    <mergeCell ref="I7:I8"/>
    <mergeCell ref="K5:L7"/>
    <mergeCell ref="K8:L8"/>
    <mergeCell ref="F21:N2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&amp;L&amp;9PCBS: Finance and Insurance Survey, 2013&amp;R&amp;"Simplified Arabic,Regular"&amp;1&amp;K00+000م &amp;9&amp;K000000PCBS: مسح المالية والتامين، 2013</oddHeader>
    <oddFooter>&amp;C&amp;"Times New Roman,Regular"30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H20:H22"/>
  <sheetViews>
    <sheetView workbookViewId="0">
      <selection activeCell="H20" sqref="H20"/>
    </sheetView>
  </sheetViews>
  <sheetFormatPr defaultRowHeight="13.2"/>
  <sheetData>
    <row r="20" spans="8:8">
      <c r="H20">
        <f>171.3/151.3</f>
        <v>1.1321877065432915</v>
      </c>
    </row>
    <row r="21" spans="8:8">
      <c r="H21">
        <f>H20-1</f>
        <v>0.13218770654329148</v>
      </c>
    </row>
    <row r="22" spans="8:8">
      <c r="H22">
        <f>100*H21</f>
        <v>13.218770654329148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578"/>
  <sheetViews>
    <sheetView workbookViewId="0">
      <selection activeCell="E8" sqref="D8:E9"/>
    </sheetView>
  </sheetViews>
  <sheetFormatPr defaultColWidth="9.109375" defaultRowHeight="13.2"/>
  <cols>
    <col min="1" max="1" width="30" style="21" customWidth="1"/>
    <col min="2" max="2" width="6.6640625" style="22" customWidth="1"/>
    <col min="3" max="3" width="6" style="22" customWidth="1"/>
    <col min="4" max="4" width="7.5546875" style="22" customWidth="1"/>
    <col min="5" max="5" width="8.88671875" style="22" customWidth="1"/>
    <col min="6" max="6" width="7.109375" style="22" customWidth="1"/>
    <col min="7" max="7" width="6.88671875" style="22" customWidth="1"/>
    <col min="8" max="8" width="9.6640625" style="22" customWidth="1"/>
    <col min="9" max="9" width="7.5546875" style="22" customWidth="1"/>
    <col min="10" max="10" width="25.44140625" style="23" customWidth="1"/>
    <col min="11" max="11" width="3.44140625" style="23" customWidth="1"/>
    <col min="12" max="12" width="7.33203125" style="23" customWidth="1"/>
    <col min="13" max="16384" width="9.109375" style="7"/>
  </cols>
  <sheetData>
    <row r="1" spans="1:31" s="1" customFormat="1" ht="18.600000000000001" customHeight="1">
      <c r="A1" s="153" t="s">
        <v>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31" s="1" customFormat="1" ht="18.600000000000001" customHeight="1">
      <c r="A2" s="154" t="s">
        <v>34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1" customFormat="1" ht="18.600000000000001" customHeight="1">
      <c r="A4" s="130" t="s">
        <v>3</v>
      </c>
      <c r="B4" s="132" t="s">
        <v>23</v>
      </c>
      <c r="C4" s="133"/>
      <c r="D4" s="133"/>
      <c r="E4" s="133"/>
      <c r="F4" s="133"/>
      <c r="G4" s="133"/>
      <c r="H4" s="134"/>
      <c r="I4" s="139" t="s">
        <v>32</v>
      </c>
      <c r="J4" s="128" t="s">
        <v>5</v>
      </c>
      <c r="K4" s="145" t="s">
        <v>22</v>
      </c>
      <c r="L4" s="146"/>
      <c r="M4" s="3"/>
      <c r="N4" s="3"/>
    </row>
    <row r="5" spans="1:31" s="3" customFormat="1" ht="18.75" customHeight="1">
      <c r="A5" s="131"/>
      <c r="B5" s="135" t="s">
        <v>24</v>
      </c>
      <c r="C5" s="136"/>
      <c r="D5" s="136"/>
      <c r="E5" s="136"/>
      <c r="F5" s="136"/>
      <c r="G5" s="136"/>
      <c r="H5" s="138"/>
      <c r="I5" s="140"/>
      <c r="J5" s="129"/>
      <c r="K5" s="147"/>
      <c r="L5" s="148"/>
    </row>
    <row r="6" spans="1:31" s="3" customFormat="1" ht="18.75" customHeight="1">
      <c r="A6" s="131"/>
      <c r="B6" s="124" t="s">
        <v>0</v>
      </c>
      <c r="C6" s="141"/>
      <c r="D6" s="124" t="s">
        <v>14</v>
      </c>
      <c r="E6" s="141"/>
      <c r="F6" s="61"/>
      <c r="G6" s="61"/>
      <c r="H6" s="61" t="s">
        <v>1</v>
      </c>
      <c r="I6" s="144" t="s">
        <v>21</v>
      </c>
      <c r="J6" s="129"/>
      <c r="K6" s="147"/>
      <c r="L6" s="148"/>
    </row>
    <row r="7" spans="1:31" s="3" customFormat="1" ht="18.75" customHeight="1">
      <c r="A7" s="131"/>
      <c r="B7" s="158" t="s">
        <v>4</v>
      </c>
      <c r="C7" s="159"/>
      <c r="D7" s="158" t="s">
        <v>31</v>
      </c>
      <c r="E7" s="159"/>
      <c r="F7" s="47"/>
      <c r="G7" s="48"/>
      <c r="H7" s="48" t="s">
        <v>2</v>
      </c>
      <c r="I7" s="144"/>
      <c r="J7" s="129"/>
      <c r="K7" s="149" t="s">
        <v>6</v>
      </c>
      <c r="L7" s="150"/>
    </row>
    <row r="8" spans="1:31" s="3" customFormat="1" ht="12.75" customHeight="1">
      <c r="A8" s="131"/>
      <c r="B8" s="62" t="s">
        <v>7</v>
      </c>
      <c r="C8" s="63" t="s">
        <v>8</v>
      </c>
      <c r="D8" s="64" t="s">
        <v>7</v>
      </c>
      <c r="E8" s="62" t="s">
        <v>8</v>
      </c>
      <c r="F8" s="65"/>
      <c r="G8" s="66"/>
      <c r="H8" s="67"/>
      <c r="I8" s="144"/>
      <c r="J8" s="129"/>
      <c r="K8" s="149"/>
      <c r="L8" s="150"/>
    </row>
    <row r="9" spans="1:31" s="3" customFormat="1" ht="17.25" customHeight="1">
      <c r="A9" s="155"/>
      <c r="B9" s="68" t="s">
        <v>29</v>
      </c>
      <c r="C9" s="69" t="s">
        <v>30</v>
      </c>
      <c r="D9" s="68" t="s">
        <v>29</v>
      </c>
      <c r="E9" s="69" t="s">
        <v>30</v>
      </c>
      <c r="F9" s="70"/>
      <c r="G9" s="71"/>
      <c r="H9" s="72"/>
      <c r="I9" s="157"/>
      <c r="J9" s="156"/>
      <c r="K9" s="135"/>
      <c r="L9" s="138"/>
    </row>
    <row r="10" spans="1:31" s="3" customFormat="1" ht="17.399999999999999" customHeight="1">
      <c r="A10" s="73" t="s">
        <v>20</v>
      </c>
      <c r="B10" s="49">
        <v>22</v>
      </c>
      <c r="C10" s="49">
        <v>795</v>
      </c>
      <c r="D10" s="49">
        <v>1951</v>
      </c>
      <c r="E10" s="49">
        <v>4333</v>
      </c>
      <c r="F10" s="49">
        <v>1973</v>
      </c>
      <c r="G10" s="49">
        <v>5128</v>
      </c>
      <c r="H10" s="50">
        <v>7101</v>
      </c>
      <c r="I10" s="51">
        <v>46</v>
      </c>
      <c r="J10" s="52" t="s">
        <v>28</v>
      </c>
      <c r="K10" s="43"/>
      <c r="L10" s="44"/>
      <c r="M10" s="5"/>
      <c r="N10" s="5"/>
    </row>
    <row r="11" spans="1:31" s="5" customFormat="1" ht="9.9" customHeight="1">
      <c r="A11" s="74"/>
      <c r="B11" s="53"/>
      <c r="C11" s="53"/>
      <c r="D11" s="53"/>
      <c r="E11" s="53"/>
      <c r="F11" s="53"/>
      <c r="G11" s="53"/>
      <c r="H11" s="53"/>
      <c r="I11" s="54"/>
      <c r="J11" s="55"/>
      <c r="K11" s="45"/>
      <c r="L11" s="41"/>
    </row>
    <row r="12" spans="1:31" s="5" customFormat="1" ht="17.399999999999999" customHeight="1">
      <c r="A12" s="75" t="s">
        <v>9</v>
      </c>
      <c r="B12" s="53">
        <v>20</v>
      </c>
      <c r="C12" s="53">
        <v>701</v>
      </c>
      <c r="D12" s="53">
        <v>1585</v>
      </c>
      <c r="E12" s="53">
        <v>3556</v>
      </c>
      <c r="F12" s="53">
        <v>1605</v>
      </c>
      <c r="G12" s="53">
        <v>4257</v>
      </c>
      <c r="H12" s="53">
        <v>5862</v>
      </c>
      <c r="I12" s="56">
        <v>27</v>
      </c>
      <c r="J12" s="57" t="s">
        <v>17</v>
      </c>
      <c r="K12" s="39" t="s">
        <v>10</v>
      </c>
      <c r="L12" s="34">
        <v>6411</v>
      </c>
      <c r="M12" s="6"/>
      <c r="N12" s="6"/>
    </row>
    <row r="13" spans="1:31" s="5" customFormat="1" ht="17.399999999999999" customHeight="1">
      <c r="A13" s="75" t="s">
        <v>11</v>
      </c>
      <c r="B13" s="76"/>
      <c r="C13" s="76"/>
      <c r="D13" s="58"/>
      <c r="E13" s="58"/>
      <c r="F13" s="58"/>
      <c r="G13" s="58"/>
      <c r="H13" s="58"/>
      <c r="I13" s="59"/>
      <c r="J13" s="57" t="s">
        <v>16</v>
      </c>
      <c r="K13" s="40" t="s">
        <v>10</v>
      </c>
      <c r="L13" s="35">
        <v>6419</v>
      </c>
      <c r="M13" s="7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8" customFormat="1" ht="17.399999999999999" customHeight="1">
      <c r="A14" s="75" t="s">
        <v>12</v>
      </c>
      <c r="B14" s="58"/>
      <c r="C14" s="58"/>
      <c r="D14" s="58"/>
      <c r="E14" s="58"/>
      <c r="F14" s="58"/>
      <c r="G14" s="58"/>
      <c r="H14" s="58"/>
      <c r="I14" s="59"/>
      <c r="J14" s="57" t="s">
        <v>18</v>
      </c>
      <c r="K14" s="40"/>
      <c r="L14" s="35">
        <v>6492</v>
      </c>
      <c r="M14" s="5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5" customFormat="1" ht="9.9" customHeight="1">
      <c r="A15" s="75"/>
      <c r="B15" s="53"/>
      <c r="C15" s="53"/>
      <c r="D15" s="53"/>
      <c r="E15" s="53"/>
      <c r="F15" s="53"/>
      <c r="G15" s="53"/>
      <c r="H15" s="53"/>
      <c r="I15" s="56"/>
      <c r="J15" s="57"/>
      <c r="K15" s="42"/>
      <c r="L15" s="36"/>
    </row>
    <row r="16" spans="1:31" s="5" customFormat="1" ht="17.399999999999999" customHeight="1">
      <c r="A16" s="75" t="s">
        <v>25</v>
      </c>
      <c r="B16" s="58">
        <v>0</v>
      </c>
      <c r="C16" s="58">
        <v>23</v>
      </c>
      <c r="D16" s="58">
        <v>60</v>
      </c>
      <c r="E16" s="58">
        <v>106</v>
      </c>
      <c r="F16" s="58">
        <v>60</v>
      </c>
      <c r="G16" s="58">
        <v>129</v>
      </c>
      <c r="H16" s="58">
        <v>189</v>
      </c>
      <c r="I16" s="56">
        <v>10</v>
      </c>
      <c r="J16" s="57" t="s">
        <v>26</v>
      </c>
      <c r="K16" s="39" t="s">
        <v>10</v>
      </c>
      <c r="L16" s="34">
        <v>6611</v>
      </c>
    </row>
    <row r="17" spans="1:14" s="5" customFormat="1" ht="17.399999999999999" customHeight="1">
      <c r="A17" s="75" t="s">
        <v>15</v>
      </c>
      <c r="B17" s="58"/>
      <c r="C17" s="58"/>
      <c r="D17" s="58"/>
      <c r="E17" s="58"/>
      <c r="F17" s="58"/>
      <c r="G17" s="58"/>
      <c r="H17" s="58"/>
      <c r="I17" s="59"/>
      <c r="J17" s="60" t="s">
        <v>27</v>
      </c>
      <c r="K17" s="42"/>
      <c r="L17" s="36">
        <v>6612</v>
      </c>
    </row>
    <row r="18" spans="1:14" s="5" customFormat="1" ht="9.9" customHeight="1">
      <c r="A18" s="75"/>
      <c r="B18" s="53"/>
      <c r="C18" s="53"/>
      <c r="D18" s="53"/>
      <c r="E18" s="53"/>
      <c r="F18" s="53"/>
      <c r="G18" s="53"/>
      <c r="H18" s="53"/>
      <c r="I18" s="56"/>
      <c r="J18" s="57"/>
      <c r="K18" s="39"/>
      <c r="L18" s="35"/>
    </row>
    <row r="19" spans="1:14" s="5" customFormat="1" ht="17.399999999999999" customHeight="1">
      <c r="A19" s="75" t="s">
        <v>13</v>
      </c>
      <c r="B19" s="58">
        <v>2</v>
      </c>
      <c r="C19" s="58">
        <v>71</v>
      </c>
      <c r="D19" s="58">
        <v>306</v>
      </c>
      <c r="E19" s="58">
        <v>671</v>
      </c>
      <c r="F19" s="58">
        <v>308</v>
      </c>
      <c r="G19" s="58">
        <v>742</v>
      </c>
      <c r="H19" s="58">
        <v>1050</v>
      </c>
      <c r="I19" s="56">
        <v>9</v>
      </c>
      <c r="J19" s="57" t="s">
        <v>19</v>
      </c>
      <c r="K19" s="40"/>
      <c r="L19" s="35">
        <v>65</v>
      </c>
    </row>
    <row r="20" spans="1:14" s="5" customFormat="1" ht="9" customHeight="1">
      <c r="A20" s="75"/>
      <c r="B20" s="58"/>
      <c r="C20" s="58"/>
      <c r="D20" s="58"/>
      <c r="E20" s="58"/>
      <c r="F20" s="58"/>
      <c r="G20" s="58"/>
      <c r="H20" s="58"/>
      <c r="I20" s="56"/>
      <c r="J20" s="57"/>
      <c r="K20" s="40"/>
      <c r="L20" s="35"/>
    </row>
    <row r="21" spans="1:14" s="5" customFormat="1" ht="17.399999999999999" customHeight="1">
      <c r="A21" s="75"/>
      <c r="B21" s="58"/>
      <c r="C21" s="58"/>
      <c r="D21" s="58"/>
      <c r="E21" s="58"/>
      <c r="F21" s="58"/>
      <c r="G21" s="58"/>
      <c r="H21" s="58"/>
      <c r="I21" s="56"/>
      <c r="J21" s="57" t="s">
        <v>35</v>
      </c>
      <c r="K21" s="40"/>
      <c r="L21" s="35">
        <v>66122</v>
      </c>
    </row>
    <row r="22" spans="1:14" s="5" customFormat="1" ht="9" customHeight="1">
      <c r="A22" s="27"/>
      <c r="B22" s="24"/>
      <c r="C22" s="25"/>
      <c r="D22" s="25"/>
      <c r="E22" s="25"/>
      <c r="F22" s="25"/>
      <c r="G22" s="26"/>
      <c r="H22" s="25"/>
      <c r="I22" s="25"/>
      <c r="J22" s="9"/>
      <c r="K22" s="4"/>
      <c r="L22" s="10"/>
      <c r="M22" s="8"/>
      <c r="N22" s="8"/>
    </row>
    <row r="23" spans="1:14" s="8" customFormat="1" ht="16.5" customHeight="1">
      <c r="A23" s="38"/>
      <c r="B23" s="12"/>
      <c r="C23" s="12"/>
      <c r="D23" s="12"/>
      <c r="E23" s="12"/>
      <c r="F23" s="12"/>
      <c r="G23" s="12"/>
      <c r="H23" s="12"/>
      <c r="I23" s="12"/>
      <c r="K23" s="12"/>
      <c r="L23" s="37"/>
    </row>
    <row r="24" spans="1:14" s="8" customFormat="1" ht="16.5" customHeight="1">
      <c r="A24" s="46"/>
      <c r="B24" s="12"/>
      <c r="C24" s="12"/>
      <c r="D24" s="12"/>
      <c r="E24" s="12"/>
      <c r="F24" s="12"/>
      <c r="G24" s="12"/>
      <c r="H24" s="12"/>
      <c r="I24" s="12"/>
      <c r="J24" s="14"/>
      <c r="K24" s="14"/>
    </row>
    <row r="25" spans="1:14" s="8" customFormat="1" ht="12">
      <c r="A25" s="17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6"/>
    </row>
    <row r="26" spans="1:14" s="8" customFormat="1" ht="21">
      <c r="A26" s="13"/>
      <c r="B26" s="12"/>
      <c r="C26" s="12"/>
      <c r="D26" s="12"/>
      <c r="E26" s="12"/>
      <c r="F26" s="12"/>
      <c r="G26" s="12"/>
      <c r="H26" s="12"/>
      <c r="I26" s="12"/>
      <c r="J26" s="32"/>
      <c r="K26" s="123"/>
      <c r="L26" s="123"/>
      <c r="M26" s="123"/>
      <c r="N26" s="123"/>
    </row>
    <row r="27" spans="1:14" s="8" customFormat="1" ht="12">
      <c r="A27" s="11"/>
      <c r="B27" s="12"/>
      <c r="C27" s="12"/>
      <c r="D27" s="12"/>
      <c r="E27" s="12"/>
      <c r="F27" s="12"/>
      <c r="G27" s="12"/>
      <c r="H27" s="12"/>
      <c r="J27" s="14"/>
      <c r="K27" s="14"/>
      <c r="L27" s="18"/>
    </row>
    <row r="28" spans="1:14" s="8" customFormat="1" ht="12">
      <c r="A28" s="13"/>
      <c r="B28" s="12"/>
      <c r="C28" s="12"/>
      <c r="D28" s="12"/>
      <c r="E28" s="12"/>
      <c r="F28" s="12"/>
      <c r="G28" s="12"/>
      <c r="H28" s="12"/>
      <c r="I28" s="12"/>
      <c r="J28" s="14"/>
      <c r="K28" s="14"/>
      <c r="L28" s="15"/>
    </row>
    <row r="29" spans="1:14" s="8" customFormat="1" ht="12">
      <c r="A29" s="13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6"/>
      <c r="M29" s="5"/>
      <c r="N29" s="5"/>
    </row>
    <row r="30" spans="1:14" s="5" customFormat="1" ht="12">
      <c r="A30" s="17"/>
      <c r="B30" s="12"/>
      <c r="C30" s="12"/>
      <c r="D30" s="12"/>
      <c r="E30" s="12"/>
      <c r="F30" s="12"/>
      <c r="G30" s="12"/>
      <c r="H30" s="12"/>
      <c r="I30" s="12"/>
      <c r="J30" s="14"/>
      <c r="K30" s="14"/>
      <c r="L30" s="16"/>
      <c r="M30" s="8"/>
      <c r="N30" s="8"/>
    </row>
    <row r="31" spans="1:14" s="8" customFormat="1" ht="12">
      <c r="A31" s="13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8"/>
      <c r="M31" s="5"/>
      <c r="N31" s="5"/>
    </row>
    <row r="32" spans="1:14" s="5" customFormat="1" ht="12">
      <c r="A32" s="17"/>
      <c r="B32" s="12"/>
      <c r="C32" s="12"/>
      <c r="D32" s="12"/>
      <c r="E32" s="12"/>
      <c r="F32" s="12"/>
      <c r="G32" s="12"/>
      <c r="H32" s="12"/>
      <c r="I32" s="12"/>
      <c r="J32" s="14"/>
      <c r="K32" s="14"/>
      <c r="L32" s="16"/>
      <c r="M32" s="8"/>
      <c r="N32" s="8"/>
    </row>
    <row r="33" spans="1:14" s="8" customFormat="1" ht="12">
      <c r="A33" s="13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6"/>
    </row>
    <row r="34" spans="1:14" s="8" customFormat="1">
      <c r="A34" s="13"/>
      <c r="B34" s="19"/>
      <c r="C34" s="19"/>
      <c r="D34" s="19"/>
      <c r="E34" s="19"/>
      <c r="F34" s="19"/>
      <c r="G34" s="19"/>
      <c r="H34" s="19"/>
      <c r="I34" s="19"/>
      <c r="J34" s="14"/>
      <c r="K34" s="14"/>
      <c r="L34" s="18"/>
      <c r="M34" s="7"/>
      <c r="N34" s="7"/>
    </row>
    <row r="35" spans="1:14">
      <c r="A35" s="12"/>
      <c r="B35" s="19"/>
      <c r="C35" s="19"/>
      <c r="D35" s="19"/>
      <c r="E35" s="19"/>
      <c r="F35" s="19"/>
      <c r="G35" s="19"/>
      <c r="H35" s="19"/>
      <c r="I35" s="19"/>
      <c r="J35" s="12"/>
      <c r="K35" s="12"/>
      <c r="L35" s="20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4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4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4">
      <c r="A40" s="3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4">
      <c r="A41" s="3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4">
      <c r="A42" s="3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4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4">
      <c r="A44" s="3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4">
      <c r="A45" s="30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4">
      <c r="A46" s="30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4">
      <c r="A47" s="3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4" ht="13.8">
      <c r="A48" s="7"/>
      <c r="B48" s="7"/>
      <c r="C48" s="7"/>
      <c r="D48" s="7"/>
      <c r="E48" s="7"/>
      <c r="F48" s="7"/>
      <c r="G48" s="7"/>
      <c r="H48" s="7"/>
      <c r="I48" s="7"/>
      <c r="J48" s="33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>
        <v>86.098130841121502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>
      <c r="A100" s="7">
        <f>100*A101</f>
        <v>13.901869158878505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>
      <c r="A101" s="7">
        <f>A104/A102</f>
        <v>0.13901869158878505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3.4">
      <c r="A102" s="28">
        <v>342.4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3.4">
      <c r="A103" s="28">
        <v>342.4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23.4">
      <c r="A104" s="28">
        <v>47.6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</sheetData>
  <mergeCells count="15">
    <mergeCell ref="K26:N26"/>
    <mergeCell ref="A1:L1"/>
    <mergeCell ref="A2:L2"/>
    <mergeCell ref="A4:A9"/>
    <mergeCell ref="B4:H4"/>
    <mergeCell ref="I4:I5"/>
    <mergeCell ref="J4:J9"/>
    <mergeCell ref="K4:L6"/>
    <mergeCell ref="B5:H5"/>
    <mergeCell ref="B6:C6"/>
    <mergeCell ref="D6:E6"/>
    <mergeCell ref="I6:I9"/>
    <mergeCell ref="B7:C7"/>
    <mergeCell ref="D7:E7"/>
    <mergeCell ref="K7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2014-11-05T11:10:53Z</cp:lastPrinted>
  <dcterms:created xsi:type="dcterms:W3CDTF">1998-08-15T18:14:32Z</dcterms:created>
  <dcterms:modified xsi:type="dcterms:W3CDTF">2014-11-27T09:54:26Z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