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8472" windowHeight="4716" tabRatio="599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externalReferences>
    <externalReference r:id="rId6"/>
  </externalReferences>
  <definedNames>
    <definedName name="_xlnm.Print_Area" localSheetId="0">Sheet1!$A$1:$L$20</definedName>
  </definedNames>
  <calcPr calcId="125725"/>
</workbook>
</file>

<file path=xl/calcChain.xml><?xml version="1.0" encoding="utf-8"?>
<calcChain xmlns="http://schemas.openxmlformats.org/spreadsheetml/2006/main">
  <c r="N5" i="4"/>
  <c r="H18" i="1"/>
  <c r="H13"/>
  <c r="H15"/>
  <c r="N30" i="4"/>
  <c r="N27"/>
  <c r="N25"/>
  <c r="N21"/>
  <c r="S7"/>
  <c r="R7"/>
  <c r="Q7"/>
  <c r="P7"/>
  <c r="O7"/>
  <c r="N7"/>
  <c r="H9"/>
  <c r="H7" s="1"/>
  <c r="G7"/>
  <c r="F7"/>
  <c r="E7"/>
  <c r="D7"/>
  <c r="C7"/>
  <c r="B7"/>
  <c r="F14" i="3"/>
  <c r="H22"/>
  <c r="I24"/>
  <c r="F3" l="1"/>
  <c r="F11" l="1"/>
  <c r="F9"/>
  <c r="F5"/>
  <c r="D7" i="1"/>
  <c r="C20" i="2"/>
  <c r="C21"/>
  <c r="C22"/>
  <c r="C19"/>
  <c r="B7" i="1"/>
  <c r="C7"/>
  <c r="E7"/>
  <c r="F7"/>
  <c r="G7"/>
  <c r="H17" i="2"/>
  <c r="H18"/>
  <c r="H16"/>
  <c r="G17"/>
  <c r="G18"/>
  <c r="G16"/>
  <c r="F17"/>
  <c r="F18"/>
  <c r="F16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C14"/>
  <c r="C13"/>
  <c r="C12"/>
  <c r="H9" i="1"/>
  <c r="H7" l="1"/>
</calcChain>
</file>

<file path=xl/sharedStrings.xml><?xml version="1.0" encoding="utf-8"?>
<sst xmlns="http://schemas.openxmlformats.org/spreadsheetml/2006/main" count="153" uniqueCount="85">
  <si>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</si>
  <si>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</si>
  <si>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</si>
  <si>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</si>
  <si>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</si>
  <si>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</si>
  <si>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</si>
  <si>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</si>
  <si>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</si>
  <si>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</si>
  <si>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</si>
  <si>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</si>
  <si>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</si>
  <si>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</si>
  <si>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</si>
  <si>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Palestine Exchange</t>
  </si>
  <si>
    <t xml:space="preserve"> وشركات الأوراق المالية</t>
  </si>
  <si>
    <t xml:space="preserve"> بورصة فلسطين</t>
  </si>
  <si>
    <t xml:space="preserve"> مجموع الوساطة المالية</t>
  </si>
  <si>
    <t>رسوم اشتراك في بورصة فلسطين</t>
  </si>
  <si>
    <t>رسوم اتحادات ونقابات</t>
  </si>
  <si>
    <t>برق وبريد وهاتف وفاكس</t>
  </si>
  <si>
    <t>Union Fees</t>
  </si>
  <si>
    <t>Palestine Exchange Fees</t>
  </si>
  <si>
    <t>دليل النشاط</t>
  </si>
  <si>
    <t>(Value in USD 1000)</t>
  </si>
  <si>
    <t>Teleco-mmunication</t>
  </si>
  <si>
    <t>استئجار ابنية</t>
  </si>
  <si>
    <t>استئجار آلات ومعدات</t>
  </si>
  <si>
    <t>عمولات مدفوعة لوكلاء التأمين*</t>
  </si>
  <si>
    <t>Rent of Build.</t>
  </si>
  <si>
    <t>Rent of Mach.&amp; Equip.</t>
  </si>
  <si>
    <t>Commissions to Insurance Agents*</t>
  </si>
  <si>
    <t>عدد المؤسسات</t>
  </si>
  <si>
    <t xml:space="preserve">No. Of Ent. </t>
  </si>
  <si>
    <t>Total</t>
  </si>
  <si>
    <t>المجموع</t>
  </si>
  <si>
    <t>Money Exchangers</t>
  </si>
  <si>
    <t xml:space="preserve">صرافي العملات </t>
  </si>
  <si>
    <t xml:space="preserve">جدول14 : مصاريف الإنتاج الأخرى حسب النشاط الاقتصادي في فلسطين، 2013 </t>
  </si>
  <si>
    <t>مصروفات الانتاج الاخرى حسب النشاط الانتاجي</t>
  </si>
  <si>
    <t xml:space="preserve"> </t>
  </si>
  <si>
    <t>PE510</t>
  </si>
  <si>
    <t>PE511</t>
  </si>
  <si>
    <t>PE512</t>
  </si>
  <si>
    <t>PE513</t>
  </si>
  <si>
    <t>PE514</t>
  </si>
  <si>
    <t>PE515</t>
  </si>
  <si>
    <t>PE516</t>
  </si>
  <si>
    <t>PE517</t>
  </si>
  <si>
    <t>PE518</t>
  </si>
  <si>
    <t>PE519</t>
  </si>
  <si>
    <t>PE520</t>
  </si>
  <si>
    <t>PE521</t>
  </si>
  <si>
    <t>PE522</t>
  </si>
  <si>
    <t>PE523</t>
  </si>
  <si>
    <t>PE524</t>
  </si>
  <si>
    <t>PE526</t>
  </si>
  <si>
    <t>PE545</t>
  </si>
  <si>
    <t>PE550</t>
  </si>
  <si>
    <t>PE560</t>
  </si>
  <si>
    <t>PE588</t>
  </si>
  <si>
    <t>Sum</t>
  </si>
  <si>
    <t>6411</t>
  </si>
  <si>
    <t>6419</t>
  </si>
  <si>
    <t>6492</t>
  </si>
  <si>
    <t>6511</t>
  </si>
  <si>
    <t>6512</t>
  </si>
  <si>
    <t>6611</t>
  </si>
  <si>
    <t>6612</t>
  </si>
  <si>
    <t>Table 14: Other Production Expenditures by Economic Activity in Palestine, 2013</t>
  </si>
  <si>
    <t>tab14</t>
  </si>
  <si>
    <t>tab13</t>
  </si>
  <si>
    <t>تعويضات إعادة التأمين</t>
  </si>
  <si>
    <t>أقساط اعادة التأمين</t>
  </si>
  <si>
    <t xml:space="preserve"> مجموع الوساطة المالية </t>
  </si>
  <si>
    <t>صرافي العملات</t>
  </si>
  <si>
    <t xml:space="preserve">  </t>
  </si>
  <si>
    <t>*البيانات باستثناء ذلك الجزء من محافظة القدس والذي ضمته إسرائيل عنوة بعيد احتلالها للضفة الغربية عام 1967</t>
  </si>
  <si>
    <t xml:space="preserve"> Table 14: Other Production Expenditures by Economic Activity in Palestine*, 2013</t>
  </si>
  <si>
    <t>*The data excludes those parts of Jerusalem Governorate which were annexed by Israel in 1967</t>
  </si>
  <si>
    <t xml:space="preserve">جدول 14: مصاريف الإنتاج الأخرى حسب النشاط الاقتصادي في فلسطين*، 2013 </t>
  </si>
  <si>
    <t>برق ربريد وهاتف وفاكس</t>
  </si>
  <si>
    <t>عمولات مدفوعة لوكلاء التأمين</t>
  </si>
  <si>
    <t>Commissions to Insurance Agents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</si>
</sst>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#.00"/>
    <numFmt numFmtId="166" formatCode="0.000"/>
    <numFmt numFmtId="167" formatCode="0.00000"/>
  </numFmts>
  <fonts count="25">
    <font>
      <sz val="10"/>
      <name val="Arial"/>
      <charset val="178"/>
    </font>
    <font>
      <b/>
      <sz val="10"/>
      <name val="Arial"/>
      <family val="2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b/>
      <sz val="10"/>
      <color rgb="FFFF0000"/>
      <name val="Arial"/>
      <family val="2"/>
    </font>
    <font>
      <sz val="10"/>
      <name val="Arabic Transparent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2">
    <xf numFmtId="0" fontId="0" fillId="0" borderId="0"/>
    <xf numFmtId="0" fontId="20" fillId="0" borderId="0"/>
  </cellStyleXfs>
  <cellXfs count="185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5" fillId="0" borderId="0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Border="1" applyAlignment="1">
      <alignment horizontal="left" vertical="center"/>
    </xf>
    <xf numFmtId="164" fontId="3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2" fillId="0" borderId="0" xfId="0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top" wrapText="1"/>
    </xf>
    <xf numFmtId="0" fontId="14" fillId="0" borderId="5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13" fillId="0" borderId="0" xfId="0" applyFont="1" applyAlignment="1">
      <alignment horizontal="left" vertical="center"/>
    </xf>
    <xf numFmtId="164" fontId="13" fillId="0" borderId="0" xfId="0" applyNumberFormat="1" applyFont="1" applyAlignment="1">
      <alignment horizontal="right" vertical="top" wrapText="1" indent="1" readingOrder="1"/>
    </xf>
    <xf numFmtId="164" fontId="13" fillId="0" borderId="9" xfId="0" applyNumberFormat="1" applyFont="1" applyBorder="1" applyAlignment="1">
      <alignment horizontal="right" vertical="top" wrapText="1" indent="1" readingOrder="1"/>
    </xf>
    <xf numFmtId="0" fontId="14" fillId="0" borderId="7" xfId="0" applyFont="1" applyBorder="1" applyAlignment="1">
      <alignment horizontal="right" vertical="top" wrapText="1"/>
    </xf>
    <xf numFmtId="0" fontId="16" fillId="0" borderId="8" xfId="0" applyFont="1" applyBorder="1" applyAlignment="1">
      <alignment horizontal="center" vertical="top" wrapText="1"/>
    </xf>
    <xf numFmtId="164" fontId="14" fillId="0" borderId="0" xfId="0" applyNumberFormat="1" applyFont="1" applyAlignment="1">
      <alignment horizontal="right" vertical="top" indent="1" readingOrder="1"/>
    </xf>
    <xf numFmtId="164" fontId="13" fillId="0" borderId="0" xfId="0" applyNumberFormat="1" applyFont="1" applyAlignment="1">
      <alignment horizontal="right" vertical="top" indent="1" readingOrder="1"/>
    </xf>
    <xf numFmtId="164" fontId="14" fillId="2" borderId="0" xfId="0" applyNumberFormat="1" applyFont="1" applyFill="1" applyAlignment="1">
      <alignment horizontal="right" vertical="top" wrapText="1" indent="1" readingOrder="1"/>
    </xf>
    <xf numFmtId="164" fontId="13" fillId="2" borderId="0" xfId="0" applyNumberFormat="1" applyFont="1" applyFill="1" applyAlignment="1">
      <alignment horizontal="right" vertical="top" wrapText="1" indent="1" readingOrder="1"/>
    </xf>
    <xf numFmtId="164" fontId="13" fillId="2" borderId="9" xfId="0" applyNumberFormat="1" applyFont="1" applyFill="1" applyBorder="1" applyAlignment="1">
      <alignment horizontal="right" vertical="top" wrapText="1" indent="1" readingOrder="1"/>
    </xf>
    <xf numFmtId="2" fontId="13" fillId="0" borderId="3" xfId="0" applyNumberFormat="1" applyFont="1" applyBorder="1" applyAlignment="1">
      <alignment horizontal="left" vertical="top" wrapText="1" indent="1"/>
    </xf>
    <xf numFmtId="164" fontId="7" fillId="0" borderId="0" xfId="0" applyNumberFormat="1" applyFont="1" applyBorder="1" applyAlignment="1">
      <alignment vertical="center"/>
    </xf>
    <xf numFmtId="2" fontId="14" fillId="0" borderId="1" xfId="0" applyNumberFormat="1" applyFont="1" applyBorder="1" applyAlignment="1">
      <alignment horizontal="left" vertical="top" wrapText="1" indent="1"/>
    </xf>
    <xf numFmtId="2" fontId="14" fillId="0" borderId="3" xfId="0" applyNumberFormat="1" applyFont="1" applyBorder="1" applyAlignment="1">
      <alignment horizontal="left" vertical="top" wrapText="1" indent="1"/>
    </xf>
    <xf numFmtId="0" fontId="16" fillId="0" borderId="2" xfId="0" applyFont="1" applyBorder="1" applyAlignment="1">
      <alignment horizontal="right" vertical="top" wrapText="1" indent="1" readingOrder="2"/>
    </xf>
    <xf numFmtId="0" fontId="16" fillId="0" borderId="10" xfId="0" applyFont="1" applyBorder="1" applyAlignment="1">
      <alignment horizontal="right" vertical="top" wrapText="1" indent="1" readingOrder="2"/>
    </xf>
    <xf numFmtId="0" fontId="12" fillId="0" borderId="10" xfId="0" applyFont="1" applyBorder="1" applyAlignment="1">
      <alignment horizontal="right" vertical="top" wrapText="1" indent="1"/>
    </xf>
    <xf numFmtId="0" fontId="14" fillId="0" borderId="4" xfId="0" applyFont="1" applyBorder="1" applyAlignment="1">
      <alignment horizontal="center" vertical="top" wrapText="1"/>
    </xf>
    <xf numFmtId="164" fontId="0" fillId="0" borderId="0" xfId="0" applyNumberForma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3" fillId="0" borderId="10" xfId="0" applyFont="1" applyBorder="1" applyAlignment="1">
      <alignment horizontal="right" vertical="top" wrapText="1"/>
    </xf>
    <xf numFmtId="0" fontId="2" fillId="0" borderId="9" xfId="0" applyFont="1" applyBorder="1" applyAlignment="1">
      <alignment horizontal="right" vertical="center"/>
    </xf>
    <xf numFmtId="0" fontId="17" fillId="0" borderId="7" xfId="0" applyFont="1" applyBorder="1" applyAlignment="1">
      <alignment horizontal="right" readingOrder="2"/>
    </xf>
    <xf numFmtId="0" fontId="13" fillId="0" borderId="3" xfId="0" applyFont="1" applyBorder="1" applyAlignment="1">
      <alignment horizontal="left" vertical="top" indent="1"/>
    </xf>
    <xf numFmtId="0" fontId="14" fillId="0" borderId="1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right" vertical="top"/>
    </xf>
    <xf numFmtId="0" fontId="13" fillId="0" borderId="10" xfId="0" applyFont="1" applyBorder="1" applyAlignment="1">
      <alignment horizontal="right" vertical="top"/>
    </xf>
    <xf numFmtId="0" fontId="13" fillId="0" borderId="7" xfId="0" applyFont="1" applyBorder="1" applyAlignment="1">
      <alignment horizontal="right" vertical="top"/>
    </xf>
    <xf numFmtId="0" fontId="12" fillId="0" borderId="10" xfId="0" applyFont="1" applyBorder="1" applyAlignment="1">
      <alignment horizontal="right" vertical="top" indent="1"/>
    </xf>
    <xf numFmtId="165" fontId="1" fillId="0" borderId="0" xfId="0" applyNumberFormat="1" applyFont="1" applyAlignment="1">
      <alignment vertical="center"/>
    </xf>
    <xf numFmtId="0" fontId="20" fillId="0" borderId="0" xfId="1"/>
    <xf numFmtId="0" fontId="22" fillId="0" borderId="15" xfId="1" applyFont="1" applyBorder="1" applyAlignment="1">
      <alignment horizontal="center" wrapText="1"/>
    </xf>
    <xf numFmtId="0" fontId="22" fillId="0" borderId="16" xfId="1" applyFont="1" applyBorder="1" applyAlignment="1">
      <alignment horizontal="center" wrapText="1"/>
    </xf>
    <xf numFmtId="0" fontId="22" fillId="0" borderId="20" xfId="1" applyFont="1" applyBorder="1" applyAlignment="1">
      <alignment horizontal="center" wrapText="1"/>
    </xf>
    <xf numFmtId="0" fontId="22" fillId="0" borderId="21" xfId="1" applyFont="1" applyBorder="1" applyAlignment="1">
      <alignment horizontal="center" wrapText="1"/>
    </xf>
    <xf numFmtId="0" fontId="22" fillId="0" borderId="13" xfId="1" applyFont="1" applyBorder="1" applyAlignment="1">
      <alignment horizontal="left" vertical="top" wrapText="1"/>
    </xf>
    <xf numFmtId="165" fontId="22" fillId="0" borderId="24" xfId="1" applyNumberFormat="1" applyFont="1" applyBorder="1" applyAlignment="1">
      <alignment horizontal="right" vertical="top"/>
    </xf>
    <xf numFmtId="165" fontId="22" fillId="0" borderId="25" xfId="1" applyNumberFormat="1" applyFont="1" applyBorder="1" applyAlignment="1">
      <alignment horizontal="right" vertical="top"/>
    </xf>
    <xf numFmtId="0" fontId="22" fillId="0" borderId="27" xfId="1" applyFont="1" applyBorder="1" applyAlignment="1">
      <alignment horizontal="left" vertical="top" wrapText="1"/>
    </xf>
    <xf numFmtId="165" fontId="22" fillId="0" borderId="29" xfId="1" applyNumberFormat="1" applyFont="1" applyBorder="1" applyAlignment="1">
      <alignment horizontal="right" vertical="top"/>
    </xf>
    <xf numFmtId="165" fontId="22" fillId="0" borderId="30" xfId="1" applyNumberFormat="1" applyFont="1" applyBorder="1" applyAlignment="1">
      <alignment horizontal="right" vertical="top"/>
    </xf>
    <xf numFmtId="0" fontId="22" fillId="0" borderId="18" xfId="1" applyFont="1" applyBorder="1" applyAlignment="1">
      <alignment horizontal="left" vertical="top" wrapText="1"/>
    </xf>
    <xf numFmtId="165" fontId="22" fillId="0" borderId="32" xfId="1" applyNumberFormat="1" applyFont="1" applyBorder="1" applyAlignment="1">
      <alignment horizontal="right" vertical="top"/>
    </xf>
    <xf numFmtId="165" fontId="22" fillId="0" borderId="33" xfId="1" applyNumberFormat="1" applyFont="1" applyBorder="1" applyAlignment="1">
      <alignment horizontal="right" vertical="top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22" fillId="2" borderId="15" xfId="1" applyFont="1" applyFill="1" applyBorder="1" applyAlignment="1">
      <alignment horizontal="center" wrapText="1"/>
    </xf>
    <xf numFmtId="0" fontId="22" fillId="2" borderId="20" xfId="1" applyFont="1" applyFill="1" applyBorder="1" applyAlignment="1">
      <alignment horizontal="center" wrapText="1"/>
    </xf>
    <xf numFmtId="165" fontId="22" fillId="2" borderId="24" xfId="1" applyNumberFormat="1" applyFont="1" applyFill="1" applyBorder="1" applyAlignment="1">
      <alignment horizontal="right" vertical="top"/>
    </xf>
    <xf numFmtId="165" fontId="22" fillId="2" borderId="29" xfId="1" applyNumberFormat="1" applyFont="1" applyFill="1" applyBorder="1" applyAlignment="1">
      <alignment horizontal="right" vertical="top"/>
    </xf>
    <xf numFmtId="165" fontId="22" fillId="2" borderId="32" xfId="1" applyNumberFormat="1" applyFont="1" applyFill="1" applyBorder="1" applyAlignment="1">
      <alignment horizontal="right" vertical="top"/>
    </xf>
    <xf numFmtId="165" fontId="0" fillId="2" borderId="0" xfId="0" applyNumberFormat="1" applyFill="1"/>
    <xf numFmtId="166" fontId="0" fillId="2" borderId="0" xfId="0" applyNumberFormat="1" applyFill="1"/>
    <xf numFmtId="167" fontId="0" fillId="2" borderId="0" xfId="0" applyNumberFormat="1" applyFill="1"/>
    <xf numFmtId="164" fontId="13" fillId="2" borderId="0" xfId="0" applyNumberFormat="1" applyFont="1" applyFill="1" applyAlignment="1">
      <alignment horizontal="right" vertical="top" indent="1" readingOrder="1"/>
    </xf>
    <xf numFmtId="0" fontId="0" fillId="2" borderId="0" xfId="0" applyFill="1"/>
    <xf numFmtId="164" fontId="14" fillId="2" borderId="0" xfId="0" applyNumberFormat="1" applyFont="1" applyFill="1" applyAlignment="1">
      <alignment horizontal="right" vertical="top" indent="1" readingOrder="1"/>
    </xf>
    <xf numFmtId="0" fontId="22" fillId="2" borderId="14" xfId="1" applyFont="1" applyFill="1" applyBorder="1" applyAlignment="1">
      <alignment horizontal="center" wrapText="1"/>
    </xf>
    <xf numFmtId="0" fontId="22" fillId="2" borderId="19" xfId="1" applyFont="1" applyFill="1" applyBorder="1" applyAlignment="1">
      <alignment horizontal="center" wrapText="1"/>
    </xf>
    <xf numFmtId="165" fontId="22" fillId="2" borderId="23" xfId="1" applyNumberFormat="1" applyFont="1" applyFill="1" applyBorder="1" applyAlignment="1">
      <alignment horizontal="right" vertical="top"/>
    </xf>
    <xf numFmtId="165" fontId="22" fillId="2" borderId="28" xfId="1" applyNumberFormat="1" applyFont="1" applyFill="1" applyBorder="1" applyAlignment="1">
      <alignment horizontal="right" vertical="top"/>
    </xf>
    <xf numFmtId="165" fontId="22" fillId="2" borderId="31" xfId="1" applyNumberFormat="1" applyFont="1" applyFill="1" applyBorder="1" applyAlignment="1">
      <alignment horizontal="right" vertical="top"/>
    </xf>
    <xf numFmtId="164" fontId="13" fillId="2" borderId="3" xfId="0" applyNumberFormat="1" applyFont="1" applyFill="1" applyBorder="1" applyAlignment="1">
      <alignment horizontal="right" vertical="top" wrapText="1" indent="1" readingOrder="1"/>
    </xf>
    <xf numFmtId="164" fontId="13" fillId="2" borderId="5" xfId="0" applyNumberFormat="1" applyFont="1" applyFill="1" applyBorder="1" applyAlignment="1">
      <alignment horizontal="right" vertical="top" wrapText="1" indent="1" readingOrder="1"/>
    </xf>
    <xf numFmtId="0" fontId="18" fillId="0" borderId="5" xfId="0" applyFont="1" applyBorder="1"/>
    <xf numFmtId="164" fontId="12" fillId="0" borderId="7" xfId="0" applyNumberFormat="1" applyFont="1" applyBorder="1" applyAlignment="1">
      <alignment vertical="center"/>
    </xf>
    <xf numFmtId="164" fontId="14" fillId="0" borderId="1" xfId="0" applyNumberFormat="1" applyFont="1" applyFill="1" applyBorder="1" applyAlignment="1">
      <alignment horizontal="right" vertical="top" wrapText="1" readingOrder="1"/>
    </xf>
    <xf numFmtId="164" fontId="14" fillId="0" borderId="11" xfId="0" applyNumberFormat="1" applyFont="1" applyFill="1" applyBorder="1" applyAlignment="1">
      <alignment horizontal="right" vertical="top" wrapText="1" readingOrder="1"/>
    </xf>
    <xf numFmtId="1" fontId="14" fillId="0" borderId="2" xfId="0" applyNumberFormat="1" applyFont="1" applyFill="1" applyBorder="1" applyAlignment="1">
      <alignment horizontal="right" vertical="top" wrapText="1" readingOrder="1"/>
    </xf>
    <xf numFmtId="164" fontId="14" fillId="0" borderId="3" xfId="0" applyNumberFormat="1" applyFont="1" applyFill="1" applyBorder="1" applyAlignment="1">
      <alignment horizontal="right" vertical="top" wrapText="1" readingOrder="1"/>
    </xf>
    <xf numFmtId="164" fontId="14" fillId="0" borderId="0" xfId="0" applyNumberFormat="1" applyFont="1" applyFill="1" applyBorder="1" applyAlignment="1">
      <alignment horizontal="right" vertical="top" wrapText="1" readingOrder="1"/>
    </xf>
    <xf numFmtId="164" fontId="14" fillId="0" borderId="10" xfId="0" applyNumberFormat="1" applyFont="1" applyFill="1" applyBorder="1" applyAlignment="1">
      <alignment horizontal="right" vertical="top" wrapText="1" readingOrder="1"/>
    </xf>
    <xf numFmtId="164" fontId="13" fillId="0" borderId="3" xfId="0" applyNumberFormat="1" applyFont="1" applyFill="1" applyBorder="1" applyAlignment="1">
      <alignment horizontal="right" vertical="top" wrapText="1" readingOrder="1"/>
    </xf>
    <xf numFmtId="164" fontId="13" fillId="0" borderId="0" xfId="0" applyNumberFormat="1" applyFont="1" applyFill="1" applyBorder="1" applyAlignment="1">
      <alignment horizontal="right" vertical="top"/>
    </xf>
    <xf numFmtId="164" fontId="13" fillId="0" borderId="0" xfId="0" applyNumberFormat="1" applyFont="1" applyFill="1" applyBorder="1" applyAlignment="1">
      <alignment horizontal="right" vertical="top" wrapText="1" readingOrder="1"/>
    </xf>
    <xf numFmtId="164" fontId="14" fillId="0" borderId="0" xfId="0" applyNumberFormat="1" applyFont="1" applyFill="1" applyBorder="1" applyAlignment="1">
      <alignment horizontal="right" vertical="top"/>
    </xf>
    <xf numFmtId="1" fontId="13" fillId="0" borderId="10" xfId="0" applyNumberFormat="1" applyFont="1" applyFill="1" applyBorder="1" applyAlignment="1">
      <alignment horizontal="right" vertical="top" wrapText="1" readingOrder="1"/>
    </xf>
    <xf numFmtId="164" fontId="19" fillId="0" borderId="0" xfId="0" applyNumberFormat="1" applyFont="1" applyFill="1" applyBorder="1" applyAlignment="1">
      <alignment horizontal="right" vertical="top"/>
    </xf>
    <xf numFmtId="164" fontId="13" fillId="0" borderId="3" xfId="0" applyNumberFormat="1" applyFont="1" applyFill="1" applyBorder="1" applyAlignment="1">
      <alignment horizontal="right" vertical="top"/>
    </xf>
    <xf numFmtId="164" fontId="13" fillId="0" borderId="5" xfId="0" applyNumberFormat="1" applyFont="1" applyFill="1" applyBorder="1" applyAlignment="1">
      <alignment horizontal="right" vertical="top"/>
    </xf>
    <xf numFmtId="164" fontId="13" fillId="0" borderId="9" xfId="0" applyNumberFormat="1" applyFont="1" applyFill="1" applyBorder="1" applyAlignment="1">
      <alignment horizontal="right" vertical="top"/>
    </xf>
    <xf numFmtId="164" fontId="14" fillId="0" borderId="9" xfId="0" applyNumberFormat="1" applyFont="1" applyFill="1" applyBorder="1" applyAlignment="1">
      <alignment horizontal="right" vertical="top"/>
    </xf>
    <xf numFmtId="164" fontId="13" fillId="0" borderId="7" xfId="0" applyNumberFormat="1" applyFont="1" applyFill="1" applyBorder="1" applyAlignment="1">
      <alignment horizontal="right" vertical="top"/>
    </xf>
    <xf numFmtId="0" fontId="7" fillId="0" borderId="0" xfId="0" applyFont="1"/>
    <xf numFmtId="164" fontId="0" fillId="0" borderId="0" xfId="0" applyNumberFormat="1"/>
    <xf numFmtId="0" fontId="12" fillId="0" borderId="8" xfId="0" applyFont="1" applyBorder="1" applyAlignment="1">
      <alignment horizontal="center" vertical="top" wrapText="1"/>
    </xf>
    <xf numFmtId="164" fontId="1" fillId="0" borderId="0" xfId="0" applyNumberFormat="1" applyFont="1"/>
    <xf numFmtId="0" fontId="23" fillId="2" borderId="0" xfId="0" applyFont="1" applyFill="1"/>
    <xf numFmtId="164" fontId="14" fillId="0" borderId="0" xfId="0" applyNumberFormat="1" applyFont="1" applyBorder="1" applyAlignment="1">
      <alignment horizontal="right" vertical="top" readingOrder="1"/>
    </xf>
    <xf numFmtId="164" fontId="14" fillId="0" borderId="1" xfId="0" applyNumberFormat="1" applyFont="1" applyBorder="1" applyAlignment="1">
      <alignment horizontal="right" vertical="top" readingOrder="1"/>
    </xf>
    <xf numFmtId="164" fontId="14" fillId="0" borderId="11" xfId="0" applyNumberFormat="1" applyFont="1" applyBorder="1" applyAlignment="1">
      <alignment horizontal="right" vertical="top" readingOrder="1"/>
    </xf>
    <xf numFmtId="164" fontId="14" fillId="0" borderId="2" xfId="0" applyNumberFormat="1" applyFont="1" applyBorder="1" applyAlignment="1">
      <alignment horizontal="right" vertical="top" readingOrder="1"/>
    </xf>
    <xf numFmtId="164" fontId="16" fillId="0" borderId="2" xfId="0" applyNumberFormat="1" applyFont="1" applyBorder="1" applyAlignment="1">
      <alignment horizontal="right" vertical="top" indent="1" readingOrder="1"/>
    </xf>
    <xf numFmtId="164" fontId="14" fillId="0" borderId="3" xfId="0" applyNumberFormat="1" applyFont="1" applyBorder="1" applyAlignment="1">
      <alignment horizontal="right" vertical="top" readingOrder="1"/>
    </xf>
    <xf numFmtId="164" fontId="14" fillId="0" borderId="10" xfId="0" applyNumberFormat="1" applyFont="1" applyBorder="1" applyAlignment="1">
      <alignment horizontal="right" vertical="top" readingOrder="1"/>
    </xf>
    <xf numFmtId="164" fontId="16" fillId="0" borderId="0" xfId="0" applyNumberFormat="1" applyFont="1" applyBorder="1" applyAlignment="1">
      <alignment horizontal="right" vertical="top" indent="1" readingOrder="1"/>
    </xf>
    <xf numFmtId="164" fontId="13" fillId="0" borderId="3" xfId="0" applyNumberFormat="1" applyFont="1" applyBorder="1" applyAlignment="1">
      <alignment horizontal="right" vertical="top"/>
    </xf>
    <xf numFmtId="164" fontId="13" fillId="0" borderId="0" xfId="0" applyNumberFormat="1" applyFont="1" applyBorder="1" applyAlignment="1">
      <alignment horizontal="right" vertical="top"/>
    </xf>
    <xf numFmtId="164" fontId="13" fillId="0" borderId="10" xfId="0" applyNumberFormat="1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 indent="1"/>
    </xf>
    <xf numFmtId="164" fontId="13" fillId="0" borderId="3" xfId="0" applyNumberFormat="1" applyFont="1" applyBorder="1" applyAlignment="1">
      <alignment horizontal="right" vertical="top" readingOrder="1"/>
    </xf>
    <xf numFmtId="164" fontId="13" fillId="0" borderId="0" xfId="0" applyNumberFormat="1" applyFont="1" applyBorder="1" applyAlignment="1">
      <alignment horizontal="right" vertical="top" readingOrder="1"/>
    </xf>
    <xf numFmtId="164" fontId="13" fillId="0" borderId="10" xfId="0" applyNumberFormat="1" applyFont="1" applyBorder="1" applyAlignment="1">
      <alignment horizontal="right" vertical="top" readingOrder="1"/>
    </xf>
    <xf numFmtId="164" fontId="19" fillId="0" borderId="0" xfId="0" applyNumberFormat="1" applyFont="1" applyBorder="1" applyAlignment="1">
      <alignment horizontal="right" vertical="top"/>
    </xf>
    <xf numFmtId="164" fontId="19" fillId="0" borderId="10" xfId="0" applyNumberFormat="1" applyFont="1" applyBorder="1" applyAlignment="1">
      <alignment horizontal="right" vertical="top"/>
    </xf>
    <xf numFmtId="164" fontId="1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18" fillId="0" borderId="0" xfId="0" applyFont="1" applyBorder="1"/>
    <xf numFmtId="164" fontId="12" fillId="0" borderId="0" xfId="0" applyNumberFormat="1" applyFont="1" applyBorder="1" applyAlignment="1">
      <alignment vertical="center"/>
    </xf>
    <xf numFmtId="0" fontId="17" fillId="0" borderId="0" xfId="0" applyFont="1" applyBorder="1" applyAlignment="1">
      <alignment horizontal="right" readingOrder="2"/>
    </xf>
    <xf numFmtId="0" fontId="12" fillId="0" borderId="0" xfId="0" applyFont="1" applyBorder="1" applyAlignment="1">
      <alignment horizontal="right" vertical="top" wrapText="1" indent="1"/>
    </xf>
    <xf numFmtId="0" fontId="16" fillId="0" borderId="11" xfId="0" applyFont="1" applyBorder="1" applyAlignment="1">
      <alignment horizontal="right" vertical="top" wrapText="1" indent="1" readingOrder="2"/>
    </xf>
    <xf numFmtId="0" fontId="16" fillId="0" borderId="0" xfId="0" applyFont="1" applyBorder="1" applyAlignment="1">
      <alignment horizontal="right" vertical="top" wrapText="1" indent="1" readingOrder="2"/>
    </xf>
    <xf numFmtId="164" fontId="13" fillId="0" borderId="3" xfId="0" applyNumberFormat="1" applyFont="1" applyFill="1" applyBorder="1" applyAlignment="1">
      <alignment horizontal="right" vertical="justify" wrapText="1" readingOrder="1"/>
    </xf>
    <xf numFmtId="164" fontId="13" fillId="0" borderId="0" xfId="0" applyNumberFormat="1" applyFont="1" applyFill="1" applyBorder="1" applyAlignment="1">
      <alignment horizontal="right" vertical="justify"/>
    </xf>
    <xf numFmtId="164" fontId="14" fillId="0" borderId="0" xfId="0" applyNumberFormat="1" applyFont="1" applyFill="1" applyBorder="1" applyAlignment="1">
      <alignment horizontal="right" vertical="justify"/>
    </xf>
    <xf numFmtId="1" fontId="13" fillId="0" borderId="10" xfId="0" applyNumberFormat="1" applyFont="1" applyFill="1" applyBorder="1" applyAlignment="1">
      <alignment horizontal="right" vertical="justify" wrapText="1" readingOrder="1"/>
    </xf>
    <xf numFmtId="0" fontId="13" fillId="0" borderId="11" xfId="0" applyFont="1" applyBorder="1" applyAlignment="1">
      <alignment horizontal="left" vertical="center"/>
    </xf>
    <xf numFmtId="164" fontId="3" fillId="0" borderId="11" xfId="0" applyNumberFormat="1" applyFont="1" applyBorder="1" applyAlignment="1">
      <alignment vertical="center"/>
    </xf>
    <xf numFmtId="2" fontId="13" fillId="0" borderId="6" xfId="0" applyNumberFormat="1" applyFont="1" applyBorder="1" applyAlignment="1">
      <alignment horizontal="left" vertical="top" wrapText="1" indent="1"/>
    </xf>
    <xf numFmtId="164" fontId="14" fillId="0" borderId="1" xfId="0" applyNumberFormat="1" applyFont="1" applyFill="1" applyBorder="1" applyAlignment="1">
      <alignment horizontal="right" vertical="justify" wrapText="1" indent="1" readingOrder="1"/>
    </xf>
    <xf numFmtId="164" fontId="14" fillId="0" borderId="11" xfId="0" applyNumberFormat="1" applyFont="1" applyFill="1" applyBorder="1" applyAlignment="1">
      <alignment horizontal="right" vertical="justify" wrapText="1" indent="1" readingOrder="1"/>
    </xf>
    <xf numFmtId="1" fontId="14" fillId="0" borderId="2" xfId="0" applyNumberFormat="1" applyFont="1" applyFill="1" applyBorder="1" applyAlignment="1">
      <alignment horizontal="right" vertical="justify" wrapText="1" indent="1" readingOrder="1"/>
    </xf>
    <xf numFmtId="164" fontId="14" fillId="0" borderId="3" xfId="0" applyNumberFormat="1" applyFont="1" applyFill="1" applyBorder="1" applyAlignment="1">
      <alignment horizontal="right" vertical="justify" wrapText="1" indent="1" readingOrder="1"/>
    </xf>
    <xf numFmtId="164" fontId="14" fillId="0" borderId="0" xfId="0" applyNumberFormat="1" applyFont="1" applyFill="1" applyBorder="1" applyAlignment="1">
      <alignment horizontal="right" vertical="justify" wrapText="1" indent="1" readingOrder="1"/>
    </xf>
    <xf numFmtId="164" fontId="14" fillId="0" borderId="10" xfId="0" applyNumberFormat="1" applyFont="1" applyFill="1" applyBorder="1" applyAlignment="1">
      <alignment horizontal="right" vertical="justify" wrapText="1" indent="1" readingOrder="1"/>
    </xf>
    <xf numFmtId="164" fontId="13" fillId="0" borderId="3" xfId="0" applyNumberFormat="1" applyFont="1" applyFill="1" applyBorder="1" applyAlignment="1">
      <alignment horizontal="right" vertical="justify" wrapText="1" indent="1" readingOrder="1"/>
    </xf>
    <xf numFmtId="164" fontId="13" fillId="0" borderId="0" xfId="0" applyNumberFormat="1" applyFont="1" applyFill="1" applyBorder="1" applyAlignment="1">
      <alignment horizontal="right" vertical="justify" indent="1"/>
    </xf>
    <xf numFmtId="164" fontId="19" fillId="0" borderId="0" xfId="0" applyNumberFormat="1" applyFont="1" applyFill="1" applyBorder="1" applyAlignment="1">
      <alignment horizontal="right" vertical="justify" indent="1"/>
    </xf>
    <xf numFmtId="164" fontId="13" fillId="0" borderId="0" xfId="0" applyNumberFormat="1" applyFont="1" applyFill="1" applyBorder="1" applyAlignment="1">
      <alignment horizontal="right" vertical="justify" wrapText="1" indent="1" readingOrder="1"/>
    </xf>
    <xf numFmtId="164" fontId="14" fillId="0" borderId="0" xfId="0" applyNumberFormat="1" applyFont="1" applyFill="1" applyBorder="1" applyAlignment="1">
      <alignment horizontal="right" vertical="justify" indent="1"/>
    </xf>
    <xf numFmtId="1" fontId="13" fillId="0" borderId="10" xfId="0" applyNumberFormat="1" applyFont="1" applyFill="1" applyBorder="1" applyAlignment="1">
      <alignment horizontal="right" vertical="justify" wrapText="1" indent="1" readingOrder="1"/>
    </xf>
    <xf numFmtId="164" fontId="13" fillId="0" borderId="3" xfId="0" applyNumberFormat="1" applyFont="1" applyFill="1" applyBorder="1" applyAlignment="1">
      <alignment horizontal="right" vertical="justify" indent="1"/>
    </xf>
    <xf numFmtId="0" fontId="12" fillId="0" borderId="11" xfId="0" applyFont="1" applyBorder="1" applyAlignment="1">
      <alignment horizontal="right" vertical="center" readingOrder="2"/>
    </xf>
    <xf numFmtId="0" fontId="16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2" fontId="14" fillId="0" borderId="6" xfId="0" applyNumberFormat="1" applyFont="1" applyBorder="1" applyAlignment="1">
      <alignment horizontal="center" vertical="center" wrapText="1"/>
    </xf>
    <xf numFmtId="0" fontId="21" fillId="0" borderId="0" xfId="1" applyFont="1" applyBorder="1" applyAlignment="1">
      <alignment horizontal="center" vertical="center" wrapText="1"/>
    </xf>
    <xf numFmtId="0" fontId="20" fillId="0" borderId="0" xfId="1" applyFont="1" applyBorder="1" applyAlignment="1">
      <alignment horizontal="center" vertical="center"/>
    </xf>
    <xf numFmtId="0" fontId="20" fillId="0" borderId="12" xfId="1" applyBorder="1" applyAlignment="1">
      <alignment horizontal="center" vertical="center" wrapText="1"/>
    </xf>
    <xf numFmtId="0" fontId="20" fillId="0" borderId="13" xfId="1" applyFont="1" applyBorder="1" applyAlignment="1">
      <alignment horizontal="center" vertical="center"/>
    </xf>
    <xf numFmtId="0" fontId="20" fillId="0" borderId="17" xfId="1" applyFont="1" applyBorder="1" applyAlignment="1">
      <alignment horizontal="center" vertical="center"/>
    </xf>
    <xf numFmtId="0" fontId="20" fillId="0" borderId="18" xfId="1" applyFont="1" applyBorder="1" applyAlignment="1">
      <alignment horizontal="center" vertical="center"/>
    </xf>
    <xf numFmtId="0" fontId="22" fillId="0" borderId="22" xfId="1" applyFont="1" applyBorder="1" applyAlignment="1">
      <alignment horizontal="left" vertical="top" wrapText="1"/>
    </xf>
    <xf numFmtId="0" fontId="20" fillId="0" borderId="26" xfId="1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top" wrapText="1"/>
    </xf>
    <xf numFmtId="0" fontId="12" fillId="0" borderId="4" xfId="0" applyFont="1" applyBorder="1" applyAlignment="1"/>
  </cellXfs>
  <cellStyles count="2">
    <cellStyle name="Normal" xfId="0" builtinId="0"/>
    <cellStyle name="Normal_Sheet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14B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">
          <cell r="B9">
            <v>20629.2</v>
          </cell>
          <cell r="C9">
            <v>10447.5</v>
          </cell>
          <cell r="D9">
            <v>2008</v>
          </cell>
          <cell r="E9">
            <v>2043.4</v>
          </cell>
          <cell r="F9">
            <v>1401.2</v>
          </cell>
          <cell r="G9">
            <v>1958.9</v>
          </cell>
        </row>
        <row r="13">
          <cell r="B13">
            <v>278.39999999999998</v>
          </cell>
          <cell r="C13">
            <v>93</v>
          </cell>
          <cell r="D13">
            <v>70.400000000000006</v>
          </cell>
          <cell r="E13">
            <v>6.3</v>
          </cell>
          <cell r="F13">
            <v>147.9</v>
          </cell>
          <cell r="G13">
            <v>115.5</v>
          </cell>
        </row>
        <row r="15">
          <cell r="B15">
            <v>322.89999999999998</v>
          </cell>
          <cell r="C15">
            <v>26.1</v>
          </cell>
          <cell r="D15">
            <v>45.8</v>
          </cell>
          <cell r="E15">
            <v>36.9</v>
          </cell>
          <cell r="F15">
            <v>92.7</v>
          </cell>
          <cell r="G15">
            <v>0</v>
          </cell>
        </row>
        <row r="18">
          <cell r="B18">
            <v>3004.1</v>
          </cell>
          <cell r="C18">
            <v>1250.7</v>
          </cell>
          <cell r="D18">
            <v>121.2</v>
          </cell>
          <cell r="E18">
            <v>332.7</v>
          </cell>
          <cell r="F18">
            <v>558.70000000000005</v>
          </cell>
          <cell r="G18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27"/>
  <sheetViews>
    <sheetView tabSelected="1" view="pageBreakPreview" zoomScale="96" zoomScaleNormal="75" zoomScaleSheetLayoutView="96" workbookViewId="0">
      <selection activeCell="I6" sqref="I6"/>
    </sheetView>
  </sheetViews>
  <sheetFormatPr defaultColWidth="9.109375" defaultRowHeight="13.2"/>
  <cols>
    <col min="1" max="1" width="28.77734375" style="18" customWidth="1"/>
    <col min="2" max="2" width="11.109375" style="19" customWidth="1"/>
    <col min="3" max="3" width="10.88671875" style="19" customWidth="1"/>
    <col min="4" max="4" width="11.5546875" style="19" customWidth="1"/>
    <col min="5" max="5" width="13.77734375" style="19" customWidth="1"/>
    <col min="6" max="6" width="12.5546875" style="19" customWidth="1"/>
    <col min="7" max="7" width="8.6640625" style="19" customWidth="1"/>
    <col min="8" max="8" width="9" style="19" customWidth="1"/>
    <col min="9" max="9" width="10.33203125" style="19" customWidth="1"/>
    <col min="10" max="10" width="17.109375" style="20" customWidth="1"/>
    <col min="11" max="11" width="2.109375" style="20" customWidth="1"/>
    <col min="12" max="12" width="6.109375" style="21" customWidth="1"/>
    <col min="13" max="13" width="0.6640625" style="3" hidden="1" customWidth="1"/>
    <col min="14" max="14" width="9.109375" style="13" hidden="1" customWidth="1"/>
    <col min="15" max="15" width="13.5546875" style="13" customWidth="1"/>
    <col min="16" max="18" width="9.109375" style="13"/>
    <col min="19" max="19" width="15.6640625" style="13" customWidth="1"/>
    <col min="20" max="16384" width="9.109375" style="13"/>
  </cols>
  <sheetData>
    <row r="1" spans="1:22" s="1" customFormat="1" ht="18.600000000000001" customHeight="1">
      <c r="A1" s="169" t="s">
        <v>81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2"/>
    </row>
    <row r="2" spans="1:22" s="1" customFormat="1" ht="18.600000000000001" customHeight="1">
      <c r="A2" s="170" t="s">
        <v>79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2"/>
    </row>
    <row r="3" spans="1:22" s="1" customFormat="1" ht="6" customHeight="1">
      <c r="A3" s="22"/>
      <c r="B3" s="22"/>
      <c r="C3" s="22"/>
      <c r="D3" s="22"/>
      <c r="E3" s="22"/>
      <c r="F3" s="22"/>
      <c r="G3" s="22"/>
      <c r="H3" s="22"/>
      <c r="I3" s="22"/>
      <c r="J3" s="22" t="s">
        <v>77</v>
      </c>
      <c r="K3" s="22"/>
      <c r="L3" s="22"/>
      <c r="M3" s="2"/>
    </row>
    <row r="4" spans="1:22" s="24" customFormat="1" ht="15.9" customHeight="1">
      <c r="A4" s="29" t="s">
        <v>25</v>
      </c>
      <c r="B4" s="23"/>
      <c r="C4" s="23"/>
      <c r="D4" s="23"/>
      <c r="E4" s="23"/>
      <c r="F4" s="23"/>
      <c r="G4" s="23"/>
      <c r="H4" s="23"/>
      <c r="I4" s="23"/>
      <c r="J4" s="25"/>
      <c r="K4" s="25"/>
      <c r="L4" s="25" t="s">
        <v>9</v>
      </c>
    </row>
    <row r="5" spans="1:22" s="5" customFormat="1" ht="57.75" customHeight="1">
      <c r="A5" s="173" t="s">
        <v>0</v>
      </c>
      <c r="B5" s="33" t="s">
        <v>19</v>
      </c>
      <c r="C5" s="33" t="s">
        <v>20</v>
      </c>
      <c r="D5" s="33" t="s">
        <v>27</v>
      </c>
      <c r="E5" s="33" t="s">
        <v>28</v>
      </c>
      <c r="F5" s="33" t="s">
        <v>83</v>
      </c>
      <c r="G5" s="33" t="s">
        <v>82</v>
      </c>
      <c r="H5" s="33" t="s">
        <v>36</v>
      </c>
      <c r="I5" s="33" t="s">
        <v>33</v>
      </c>
      <c r="J5" s="171" t="s">
        <v>1</v>
      </c>
      <c r="K5" s="165" t="s">
        <v>24</v>
      </c>
      <c r="L5" s="166"/>
      <c r="M5" s="4"/>
    </row>
    <row r="6" spans="1:22" s="5" customFormat="1" ht="36" customHeight="1">
      <c r="A6" s="174"/>
      <c r="B6" s="46" t="s">
        <v>23</v>
      </c>
      <c r="C6" s="46" t="s">
        <v>22</v>
      </c>
      <c r="D6" s="46" t="s">
        <v>30</v>
      </c>
      <c r="E6" s="46" t="s">
        <v>31</v>
      </c>
      <c r="F6" s="46" t="s">
        <v>84</v>
      </c>
      <c r="G6" s="46" t="s">
        <v>26</v>
      </c>
      <c r="H6" s="46" t="s">
        <v>35</v>
      </c>
      <c r="I6" s="46" t="s">
        <v>34</v>
      </c>
      <c r="J6" s="172"/>
      <c r="K6" s="167" t="s">
        <v>2</v>
      </c>
      <c r="L6" s="168"/>
      <c r="M6" s="40"/>
    </row>
    <row r="7" spans="1:22" s="4" customFormat="1" ht="16.5" customHeight="1">
      <c r="A7" s="41" t="s">
        <v>14</v>
      </c>
      <c r="B7" s="151">
        <f t="shared" ref="B7:F7" si="0">SUM(B9:B18)</f>
        <v>143.4</v>
      </c>
      <c r="C7" s="152">
        <f t="shared" si="0"/>
        <v>2753.6</v>
      </c>
      <c r="D7" s="152">
        <f t="shared" si="0"/>
        <v>11876</v>
      </c>
      <c r="E7" s="152">
        <f t="shared" si="0"/>
        <v>216.7</v>
      </c>
      <c r="F7" s="152">
        <f t="shared" si="0"/>
        <v>9006.4</v>
      </c>
      <c r="G7" s="152">
        <f>SUM(G9:G18)</f>
        <v>8633.1999999999989</v>
      </c>
      <c r="H7" s="152">
        <f>H9+H13+H15+H18</f>
        <v>77620.799999999988</v>
      </c>
      <c r="I7" s="153">
        <v>596</v>
      </c>
      <c r="J7" s="142" t="s">
        <v>18</v>
      </c>
      <c r="K7" s="53"/>
      <c r="L7" s="26"/>
      <c r="M7" s="6"/>
      <c r="N7" s="40"/>
      <c r="O7" s="40"/>
    </row>
    <row r="8" spans="1:22" s="4" customFormat="1" ht="6" customHeight="1">
      <c r="A8" s="42"/>
      <c r="B8" s="154"/>
      <c r="C8" s="155"/>
      <c r="D8" s="155"/>
      <c r="E8" s="155"/>
      <c r="F8" s="155"/>
      <c r="G8" s="155"/>
      <c r="H8" s="155"/>
      <c r="I8" s="156"/>
      <c r="J8" s="143"/>
      <c r="K8" s="27"/>
      <c r="L8" s="32"/>
      <c r="M8" s="6"/>
      <c r="N8" s="40"/>
    </row>
    <row r="9" spans="1:22" s="8" customFormat="1" ht="16.5" customHeight="1">
      <c r="A9" s="39" t="s">
        <v>3</v>
      </c>
      <c r="B9" s="157">
        <v>0</v>
      </c>
      <c r="C9" s="158">
        <v>2296.5</v>
      </c>
      <c r="D9" s="159">
        <v>9097.6</v>
      </c>
      <c r="E9" s="158">
        <v>160.5</v>
      </c>
      <c r="F9" s="160">
        <v>0</v>
      </c>
      <c r="G9" s="158">
        <v>6737.4</v>
      </c>
      <c r="H9" s="161">
        <f>G9+F9+E9+D9+C9+B9+[1]Sheet1!$G$9+[1]Sheet1!$F$9+[1]Sheet1!$E$9+[1]Sheet1!$D$9+[1]Sheet1!$C$9+[1]Sheet1!$B$9</f>
        <v>56780.2</v>
      </c>
      <c r="I9" s="162">
        <v>26</v>
      </c>
      <c r="J9" s="141" t="s">
        <v>10</v>
      </c>
      <c r="K9" s="53" t="s">
        <v>4</v>
      </c>
      <c r="L9" s="54">
        <v>6411</v>
      </c>
      <c r="M9" s="6"/>
      <c r="N9" s="40"/>
      <c r="O9" s="7"/>
      <c r="P9" s="7"/>
      <c r="Q9" s="7"/>
      <c r="R9" s="7"/>
      <c r="S9" s="7"/>
      <c r="T9" s="7"/>
      <c r="U9" s="7"/>
      <c r="V9" s="7"/>
    </row>
    <row r="10" spans="1:22" s="8" customFormat="1" ht="16.5" customHeight="1">
      <c r="A10" s="39" t="s">
        <v>5</v>
      </c>
      <c r="B10" s="157"/>
      <c r="C10" s="160"/>
      <c r="D10" s="160"/>
      <c r="E10" s="160"/>
      <c r="F10" s="160"/>
      <c r="G10" s="160"/>
      <c r="H10" s="161"/>
      <c r="I10" s="162"/>
      <c r="J10" s="141" t="s">
        <v>11</v>
      </c>
      <c r="K10" s="28" t="s">
        <v>4</v>
      </c>
      <c r="L10" s="55">
        <v>6419</v>
      </c>
      <c r="M10" s="6"/>
      <c r="N10" s="40"/>
    </row>
    <row r="11" spans="1:22" s="8" customFormat="1" ht="15.9" customHeight="1">
      <c r="A11" s="39" t="s">
        <v>6</v>
      </c>
      <c r="B11" s="157"/>
      <c r="C11" s="160"/>
      <c r="D11" s="160"/>
      <c r="E11" s="160"/>
      <c r="F11" s="160"/>
      <c r="G11" s="160"/>
      <c r="H11" s="155"/>
      <c r="I11" s="162"/>
      <c r="J11" s="141" t="s">
        <v>12</v>
      </c>
      <c r="K11" s="28"/>
      <c r="L11" s="55">
        <v>6492</v>
      </c>
      <c r="M11" s="6"/>
      <c r="N11" s="40"/>
      <c r="O11" s="58"/>
    </row>
    <row r="12" spans="1:22" s="8" customFormat="1" ht="6" customHeight="1">
      <c r="A12" s="39"/>
      <c r="B12" s="157"/>
      <c r="C12" s="160"/>
      <c r="D12" s="160"/>
      <c r="E12" s="160"/>
      <c r="F12" s="160"/>
      <c r="G12" s="160"/>
      <c r="H12" s="155"/>
      <c r="I12" s="162"/>
      <c r="J12" s="141"/>
      <c r="K12" s="28"/>
      <c r="L12" s="55"/>
      <c r="M12" s="6"/>
      <c r="N12" s="40"/>
    </row>
    <row r="13" spans="1:22" s="8" customFormat="1" ht="16.5" customHeight="1">
      <c r="A13" s="39" t="s">
        <v>37</v>
      </c>
      <c r="B13" s="157">
        <v>0</v>
      </c>
      <c r="C13" s="159">
        <v>31.9</v>
      </c>
      <c r="D13" s="159">
        <v>1029.3</v>
      </c>
      <c r="E13" s="160">
        <v>0</v>
      </c>
      <c r="F13" s="160">
        <v>0</v>
      </c>
      <c r="G13" s="159">
        <v>495.5</v>
      </c>
      <c r="H13" s="155">
        <f>G13+F13+E13+D13+C13+B13+[1]Sheet1!$G$13+[1]Sheet1!$F$13+[1]Sheet1!$E$13+[1]Sheet1!$D$13+[1]Sheet1!$C$13+[1]Sheet1!$B$13</f>
        <v>2268.2000000000003</v>
      </c>
      <c r="I13" s="162">
        <v>552</v>
      </c>
      <c r="J13" s="141" t="s">
        <v>38</v>
      </c>
      <c r="K13" s="53"/>
      <c r="L13" s="54">
        <v>66122</v>
      </c>
      <c r="M13" s="6"/>
      <c r="N13" s="40"/>
    </row>
    <row r="14" spans="1:22" s="9" customFormat="1" ht="6" customHeight="1">
      <c r="A14" s="39"/>
      <c r="B14" s="157"/>
      <c r="C14" s="160"/>
      <c r="D14" s="160"/>
      <c r="E14" s="160"/>
      <c r="F14" s="160"/>
      <c r="G14" s="160"/>
      <c r="H14" s="155"/>
      <c r="I14" s="162"/>
      <c r="J14" s="141"/>
      <c r="K14" s="27"/>
      <c r="L14" s="56"/>
      <c r="M14" s="6"/>
      <c r="N14" s="40"/>
      <c r="O14" s="5"/>
    </row>
    <row r="15" spans="1:22" s="9" customFormat="1" ht="16.5" customHeight="1">
      <c r="A15" s="52" t="s">
        <v>15</v>
      </c>
      <c r="B15" s="163">
        <v>143.4</v>
      </c>
      <c r="C15" s="158">
        <v>48.7</v>
      </c>
      <c r="D15" s="158">
        <v>280.2</v>
      </c>
      <c r="E15" s="160">
        <v>0</v>
      </c>
      <c r="F15" s="160">
        <v>0</v>
      </c>
      <c r="G15" s="158">
        <v>137.5</v>
      </c>
      <c r="H15" s="155">
        <f>G15+F15+E15+D15+C15+B15+[1]Sheet1!$G$15+[1]Sheet1!$F$15+[1]Sheet1!$E$15+[1]Sheet1!$D$15+[1]Sheet1!$C$15+[1]Sheet1!$B$15</f>
        <v>1134.1999999999998</v>
      </c>
      <c r="I15" s="162">
        <v>9</v>
      </c>
      <c r="J15" s="129" t="s">
        <v>17</v>
      </c>
      <c r="K15" s="53" t="s">
        <v>4</v>
      </c>
      <c r="L15" s="54">
        <v>6611</v>
      </c>
      <c r="M15" s="6"/>
      <c r="N15" s="40"/>
    </row>
    <row r="16" spans="1:22" s="9" customFormat="1" ht="16.5" customHeight="1">
      <c r="A16" s="39" t="s">
        <v>8</v>
      </c>
      <c r="B16" s="157"/>
      <c r="C16" s="160"/>
      <c r="D16" s="160"/>
      <c r="E16" s="160"/>
      <c r="F16" s="160"/>
      <c r="G16" s="160"/>
      <c r="H16" s="155"/>
      <c r="I16" s="162"/>
      <c r="J16" s="141" t="s">
        <v>16</v>
      </c>
      <c r="K16" s="27"/>
      <c r="L16" s="56">
        <v>6612</v>
      </c>
      <c r="M16" s="6"/>
      <c r="N16" s="40"/>
    </row>
    <row r="17" spans="1:15" s="9" customFormat="1" ht="6" customHeight="1">
      <c r="A17" s="39"/>
      <c r="B17" s="157"/>
      <c r="C17" s="160" t="s">
        <v>41</v>
      </c>
      <c r="D17" s="160"/>
      <c r="E17" s="160"/>
      <c r="F17" s="160"/>
      <c r="G17" s="160"/>
      <c r="H17" s="155"/>
      <c r="I17" s="162"/>
      <c r="J17" s="141"/>
      <c r="K17" s="28"/>
      <c r="L17" s="55"/>
      <c r="M17" s="6"/>
      <c r="N17" s="40"/>
    </row>
    <row r="18" spans="1:15" s="9" customFormat="1" ht="16.5" customHeight="1">
      <c r="A18" s="39" t="s">
        <v>7</v>
      </c>
      <c r="B18" s="157">
        <v>0</v>
      </c>
      <c r="C18" s="158">
        <v>376.5</v>
      </c>
      <c r="D18" s="158">
        <v>1468.9</v>
      </c>
      <c r="E18" s="158">
        <v>56.2</v>
      </c>
      <c r="F18" s="158">
        <v>9006.4</v>
      </c>
      <c r="G18" s="158">
        <v>1262.8</v>
      </c>
      <c r="H18" s="161">
        <f>G18+F18+E18+D18+C18+B18+[1]Sheet1!$G$18+[1]Sheet1!$F$18+[1]Sheet1!$E$18+[1]Sheet1!$D$18+[1]Sheet1!$C$18+[1]Sheet1!$B$18</f>
        <v>17438.2</v>
      </c>
      <c r="I18" s="162">
        <v>9</v>
      </c>
      <c r="J18" s="141" t="s">
        <v>13</v>
      </c>
      <c r="K18" s="28"/>
      <c r="L18" s="49">
        <v>65</v>
      </c>
      <c r="M18" s="6"/>
      <c r="N18" s="40"/>
    </row>
    <row r="19" spans="1:15" s="9" customFormat="1" ht="0.6" customHeight="1">
      <c r="A19" s="150"/>
      <c r="B19" s="144"/>
      <c r="C19" s="145"/>
      <c r="D19" s="145"/>
      <c r="E19" s="145"/>
      <c r="F19" s="145"/>
      <c r="G19" s="145"/>
      <c r="H19" s="146"/>
      <c r="I19" s="147"/>
      <c r="J19" s="141"/>
      <c r="K19" s="28"/>
      <c r="L19" s="49"/>
      <c r="M19" s="6"/>
      <c r="N19" s="40"/>
    </row>
    <row r="20" spans="1:15" ht="18" customHeight="1">
      <c r="A20" s="148" t="s">
        <v>80</v>
      </c>
      <c r="B20" s="149"/>
      <c r="C20" s="149"/>
      <c r="D20" s="149"/>
      <c r="E20" s="149"/>
      <c r="F20" s="164" t="s">
        <v>78</v>
      </c>
      <c r="G20" s="164"/>
      <c r="H20" s="164"/>
      <c r="I20" s="164"/>
      <c r="J20" s="164"/>
      <c r="K20" s="164"/>
      <c r="L20" s="164"/>
      <c r="M20" s="164"/>
      <c r="N20" s="164"/>
      <c r="O20" s="137"/>
    </row>
    <row r="21" spans="1:15" ht="9.9" customHeight="1">
      <c r="A21" s="138"/>
      <c r="B21" s="103"/>
      <c r="C21" s="103"/>
      <c r="D21" s="103"/>
      <c r="E21" s="103"/>
      <c r="F21" s="103"/>
      <c r="G21" s="103"/>
      <c r="H21" s="105"/>
      <c r="I21" s="103"/>
      <c r="J21" s="139"/>
      <c r="K21" s="12"/>
      <c r="L21" s="140"/>
      <c r="M21" s="6"/>
    </row>
    <row r="23" spans="1:15" ht="17.100000000000001" customHeight="1">
      <c r="A23" s="16"/>
      <c r="B23" s="11"/>
      <c r="C23" s="11"/>
      <c r="D23" s="11"/>
      <c r="E23" s="11"/>
      <c r="F23" s="11"/>
      <c r="G23" s="11"/>
      <c r="H23" s="11"/>
      <c r="I23" s="11"/>
      <c r="J23" s="11"/>
      <c r="K23" s="12"/>
      <c r="L23" s="15"/>
      <c r="M23" s="47"/>
    </row>
    <row r="24" spans="1:15" ht="17.100000000000001" customHeight="1">
      <c r="A24" s="10"/>
      <c r="B24" s="11"/>
      <c r="C24" s="11"/>
      <c r="D24" s="11"/>
      <c r="E24" s="11"/>
      <c r="F24" s="11"/>
      <c r="G24" s="11"/>
      <c r="H24" s="11"/>
      <c r="I24" s="11"/>
      <c r="J24" s="11"/>
      <c r="K24" s="12"/>
      <c r="L24" s="17"/>
      <c r="M24" s="47"/>
    </row>
    <row r="25" spans="1:15" ht="1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</row>
    <row r="26" spans="1:15" ht="1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</row>
    <row r="27" spans="1:15" ht="1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5" ht="1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</row>
    <row r="29" spans="1: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</row>
    <row r="30" spans="1:1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</row>
    <row r="31" spans="1:1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</row>
    <row r="32" spans="1:1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</row>
    <row r="33" spans="1:13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</row>
    <row r="34" spans="1:13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</row>
    <row r="35" spans="1:13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  <row r="36" spans="1:13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spans="1:13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</row>
    <row r="38" spans="1:13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</row>
    <row r="39" spans="1:1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13"/>
    </row>
    <row r="40" spans="1:1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13"/>
    </row>
    <row r="41" spans="1:1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13"/>
    </row>
    <row r="42" spans="1:1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13"/>
    </row>
    <row r="43" spans="1:1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13"/>
    </row>
    <row r="44" spans="1:1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13"/>
    </row>
    <row r="45" spans="1:13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</row>
    <row r="46" spans="1:13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</row>
    <row r="47" spans="1:13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</row>
    <row r="48" spans="1:13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</row>
    <row r="49" spans="1:13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</row>
    <row r="50" spans="1:13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</row>
    <row r="51" spans="1:13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</row>
    <row r="52" spans="1:13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</row>
    <row r="53" spans="1:1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</row>
    <row r="54" spans="1:13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</row>
    <row r="55" spans="1:13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</row>
    <row r="56" spans="1:13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</row>
    <row r="57" spans="1:13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</row>
    <row r="58" spans="1:13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</row>
    <row r="59" spans="1:13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</row>
    <row r="60" spans="1:13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</row>
    <row r="61" spans="1:13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</row>
    <row r="62" spans="1:13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</row>
    <row r="63" spans="1:13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</row>
    <row r="64" spans="1:13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</row>
    <row r="65" spans="1:13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</row>
    <row r="66" spans="1:13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</row>
    <row r="67" spans="1:13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</row>
    <row r="68" spans="1:13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</row>
    <row r="69" spans="1:13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</row>
    <row r="70" spans="1:13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</row>
    <row r="71" spans="1:13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</row>
    <row r="72" spans="1:13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</row>
    <row r="73" spans="1:13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</row>
    <row r="74" spans="1:13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</row>
    <row r="75" spans="1:13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</row>
    <row r="76" spans="1:13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</row>
    <row r="77" spans="1:13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</row>
    <row r="78" spans="1:13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</row>
    <row r="79" spans="1:13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</row>
    <row r="80" spans="1:13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</row>
    <row r="81" spans="1:13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</row>
    <row r="82" spans="1:13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</row>
    <row r="83" spans="1:13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</row>
    <row r="84" spans="1:13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</row>
    <row r="85" spans="1:13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</row>
    <row r="86" spans="1:13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</row>
    <row r="87" spans="1:13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</row>
    <row r="88" spans="1:13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</row>
    <row r="89" spans="1:13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</row>
    <row r="90" spans="1:13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</row>
    <row r="91" spans="1:13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</row>
    <row r="92" spans="1:13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</row>
    <row r="93" spans="1:13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</row>
    <row r="94" spans="1:13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</row>
    <row r="95" spans="1:1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</row>
    <row r="96" spans="1:13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</row>
    <row r="97" spans="1:13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</row>
    <row r="98" spans="1:13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</row>
    <row r="99" spans="1:13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</row>
    <row r="100" spans="1:13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</row>
    <row r="101" spans="1:13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</row>
    <row r="102" spans="1:13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</row>
    <row r="103" spans="1:13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</row>
    <row r="104" spans="1:13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</row>
    <row r="105" spans="1:13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</row>
    <row r="106" spans="1:13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</row>
    <row r="107" spans="1:13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</row>
    <row r="108" spans="1:13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</row>
    <row r="109" spans="1:13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</row>
    <row r="110" spans="1:13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</row>
    <row r="111" spans="1:13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</row>
    <row r="112" spans="1:13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</row>
    <row r="113" spans="1:13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</row>
    <row r="114" spans="1:13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</row>
    <row r="115" spans="1:13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</row>
    <row r="116" spans="1:13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</row>
    <row r="117" spans="1:13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</row>
    <row r="118" spans="1:13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</row>
    <row r="119" spans="1:13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</row>
    <row r="120" spans="1:13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</row>
    <row r="121" spans="1:13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</row>
    <row r="122" spans="1:13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</row>
    <row r="123" spans="1:13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</row>
    <row r="124" spans="1:13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</row>
    <row r="125" spans="1:13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</row>
    <row r="126" spans="1:13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</row>
    <row r="127" spans="1:13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</row>
    <row r="128" spans="1:13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</row>
    <row r="129" spans="1:13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</row>
    <row r="130" spans="1:13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</row>
    <row r="131" spans="1:13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</row>
    <row r="132" spans="1:13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</row>
    <row r="133" spans="1:13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</row>
    <row r="134" spans="1:13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</row>
    <row r="135" spans="1:13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</row>
    <row r="136" spans="1:13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</row>
    <row r="137" spans="1:13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</row>
    <row r="138" spans="1:13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</row>
    <row r="139" spans="1:13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</row>
    <row r="140" spans="1:13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</row>
    <row r="141" spans="1:13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</row>
    <row r="142" spans="1:13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</row>
    <row r="143" spans="1:13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</row>
    <row r="144" spans="1:13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</row>
    <row r="145" spans="1:13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</row>
    <row r="146" spans="1:13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</row>
    <row r="147" spans="1:13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</row>
    <row r="148" spans="1:13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</row>
    <row r="149" spans="1:13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</row>
    <row r="150" spans="1:13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</row>
    <row r="151" spans="1:13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</row>
    <row r="152" spans="1:13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</row>
    <row r="153" spans="1:13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</row>
    <row r="154" spans="1:13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</row>
    <row r="155" spans="1:13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</row>
    <row r="156" spans="1:13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</row>
    <row r="157" spans="1:13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</row>
    <row r="158" spans="1:13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</row>
    <row r="159" spans="1:13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</row>
    <row r="160" spans="1:13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</row>
    <row r="161" spans="1:13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</row>
    <row r="162" spans="1:13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</row>
    <row r="163" spans="1:13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</row>
    <row r="164" spans="1:13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</row>
    <row r="165" spans="1:13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</row>
    <row r="166" spans="1:13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</row>
    <row r="167" spans="1:13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</row>
    <row r="168" spans="1:13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</row>
    <row r="169" spans="1:13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</row>
    <row r="170" spans="1:13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</row>
    <row r="171" spans="1:13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</row>
    <row r="172" spans="1:13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</row>
    <row r="173" spans="1:13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</row>
    <row r="174" spans="1:13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</row>
    <row r="175" spans="1:13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</row>
    <row r="176" spans="1:13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</row>
    <row r="177" spans="1:13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</row>
    <row r="178" spans="1:13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</row>
    <row r="179" spans="1:13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</row>
    <row r="180" spans="1:13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</row>
    <row r="181" spans="1:13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</row>
    <row r="182" spans="1:13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</row>
    <row r="183" spans="1:13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</row>
    <row r="184" spans="1:13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</row>
    <row r="185" spans="1:13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</row>
    <row r="186" spans="1:13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</row>
    <row r="187" spans="1:13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</row>
    <row r="188" spans="1:13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</row>
    <row r="189" spans="1:13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</row>
    <row r="190" spans="1:13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</row>
    <row r="191" spans="1:13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</row>
    <row r="192" spans="1:13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</row>
    <row r="193" spans="1:13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</row>
    <row r="194" spans="1:13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</row>
    <row r="195" spans="1:13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</row>
    <row r="196" spans="1:13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</row>
    <row r="197" spans="1:13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</row>
    <row r="198" spans="1:13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</row>
    <row r="199" spans="1:13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</row>
    <row r="200" spans="1:13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</row>
    <row r="201" spans="1:13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</row>
    <row r="202" spans="1:13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</row>
    <row r="203" spans="1:13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</row>
    <row r="204" spans="1:13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</row>
    <row r="205" spans="1:13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</row>
    <row r="206" spans="1:13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</row>
    <row r="207" spans="1:13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</row>
    <row r="208" spans="1:13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</row>
    <row r="209" spans="1:13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</row>
    <row r="210" spans="1:13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</row>
    <row r="211" spans="1:13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</row>
    <row r="212" spans="1:13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</row>
    <row r="213" spans="1:13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</row>
    <row r="214" spans="1:13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</row>
    <row r="215" spans="1:13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</row>
    <row r="216" spans="1:13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</row>
    <row r="217" spans="1:13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</row>
    <row r="218" spans="1:13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</row>
    <row r="219" spans="1:13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</row>
    <row r="220" spans="1:13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</row>
    <row r="221" spans="1:13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</row>
    <row r="222" spans="1:13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</row>
    <row r="223" spans="1:13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</row>
    <row r="224" spans="1:13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</row>
    <row r="225" spans="1:13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</row>
    <row r="226" spans="1:13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</row>
    <row r="227" spans="1:13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</row>
    <row r="228" spans="1:13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</row>
    <row r="229" spans="1:13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</row>
    <row r="230" spans="1:13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</row>
    <row r="231" spans="1:13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</row>
    <row r="232" spans="1:13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</row>
    <row r="233" spans="1:13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</row>
    <row r="234" spans="1:13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</row>
    <row r="235" spans="1:13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</row>
    <row r="236" spans="1:13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</row>
    <row r="237" spans="1:13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</row>
    <row r="238" spans="1:13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</row>
    <row r="239" spans="1:13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</row>
    <row r="240" spans="1:13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</row>
    <row r="241" spans="1:13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</row>
    <row r="242" spans="1:13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</row>
    <row r="243" spans="1:13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</row>
    <row r="244" spans="1:13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</row>
    <row r="245" spans="1:13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</row>
    <row r="246" spans="1:13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</row>
    <row r="247" spans="1:13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</row>
    <row r="248" spans="1:13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</row>
    <row r="249" spans="1:13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</row>
    <row r="250" spans="1:13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</row>
    <row r="251" spans="1:13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</row>
    <row r="252" spans="1:13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</row>
    <row r="253" spans="1:13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</row>
    <row r="254" spans="1:13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</row>
    <row r="255" spans="1:13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</row>
    <row r="256" spans="1:13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</row>
    <row r="257" spans="1:13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</row>
    <row r="258" spans="1:13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</row>
    <row r="259" spans="1:13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</row>
    <row r="260" spans="1:13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</row>
    <row r="261" spans="1:13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</row>
    <row r="262" spans="1:13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</row>
    <row r="263" spans="1:13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</row>
    <row r="264" spans="1:13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</row>
    <row r="265" spans="1:13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</row>
    <row r="266" spans="1:13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</row>
    <row r="267" spans="1:13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</row>
    <row r="268" spans="1:13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</row>
    <row r="269" spans="1:13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</row>
    <row r="270" spans="1:13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</row>
    <row r="271" spans="1:13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</row>
    <row r="272" spans="1:13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</row>
    <row r="273" spans="1:13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</row>
    <row r="274" spans="1:13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</row>
    <row r="275" spans="1:13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</row>
    <row r="276" spans="1:13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</row>
    <row r="277" spans="1:13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</row>
    <row r="278" spans="1:13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</row>
    <row r="279" spans="1:13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</row>
    <row r="280" spans="1:13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</row>
    <row r="281" spans="1:13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</row>
    <row r="282" spans="1:13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</row>
    <row r="283" spans="1:13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</row>
    <row r="284" spans="1:13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</row>
    <row r="285" spans="1:13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</row>
    <row r="286" spans="1:13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</row>
    <row r="287" spans="1:13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</row>
    <row r="288" spans="1:13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</row>
    <row r="289" spans="1:13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</row>
    <row r="290" spans="1:13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</row>
    <row r="291" spans="1:13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</row>
    <row r="292" spans="1:13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</row>
    <row r="293" spans="1:13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</row>
    <row r="294" spans="1:13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</row>
    <row r="295" spans="1:13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</row>
    <row r="296" spans="1:13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</row>
    <row r="297" spans="1:13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</row>
    <row r="298" spans="1:13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</row>
    <row r="299" spans="1:13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</row>
    <row r="300" spans="1:13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</row>
    <row r="301" spans="1:13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</row>
    <row r="302" spans="1:13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</row>
    <row r="303" spans="1:13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</row>
    <row r="304" spans="1:13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</row>
    <row r="305" spans="1:13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</row>
    <row r="306" spans="1:13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</row>
    <row r="307" spans="1:13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</row>
    <row r="308" spans="1:13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</row>
    <row r="309" spans="1:13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</row>
    <row r="310" spans="1:13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</row>
    <row r="311" spans="1:13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</row>
    <row r="312" spans="1:13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</row>
    <row r="313" spans="1:13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</row>
    <row r="314" spans="1:13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</row>
    <row r="315" spans="1:13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</row>
    <row r="316" spans="1:13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</row>
    <row r="317" spans="1:13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</row>
    <row r="318" spans="1:13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</row>
    <row r="319" spans="1:13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</row>
    <row r="320" spans="1:13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</row>
    <row r="321" spans="1:13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</row>
    <row r="322" spans="1:13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</row>
    <row r="323" spans="1:13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</row>
    <row r="324" spans="1:13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</row>
    <row r="325" spans="1:13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</row>
    <row r="326" spans="1:13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</row>
    <row r="327" spans="1:13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</row>
  </sheetData>
  <mergeCells count="7">
    <mergeCell ref="F20:N20"/>
    <mergeCell ref="K5:L5"/>
    <mergeCell ref="K6:L6"/>
    <mergeCell ref="A1:L1"/>
    <mergeCell ref="A2:L2"/>
    <mergeCell ref="J5:J6"/>
    <mergeCell ref="A5:A6"/>
  </mergeCells>
  <phoneticPr fontId="0" type="noConversion"/>
  <printOptions horizontalCentered="1"/>
  <pageMargins left="0.39370078740157483" right="0.39370078740157483" top="0.78740157480314965" bottom="0.59055118110236227" header="0.59055118110236227" footer="0.39370078740157483"/>
  <pageSetup paperSize="9" scale="95" firstPageNumber="103" orientation="landscape" useFirstPageNumber="1" horizontalDpi="4294967292" r:id="rId1"/>
  <headerFooter alignWithMargins="0">
    <oddHeader>&amp;L&amp;9PCBS: Finance and Insurance Survey, 2013&amp;R&amp;"Simplified Arabic,Regular"&amp;1&amp;K00+000م &amp;9&amp;K000000PCBS: مسح المالية والتامين، 2013</oddHeader>
    <oddFooter>&amp;C&amp;"Times New Roman,Regular"43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X31"/>
  <sheetViews>
    <sheetView workbookViewId="0">
      <selection activeCell="H16" sqref="H16"/>
    </sheetView>
  </sheetViews>
  <sheetFormatPr defaultRowHeight="13.2"/>
  <cols>
    <col min="3" max="3" width="11.6640625" style="85" bestFit="1" customWidth="1"/>
    <col min="4" max="4" width="9.33203125" style="85" bestFit="1" customWidth="1"/>
    <col min="5" max="5" width="9.5546875" style="85" bestFit="1" customWidth="1"/>
    <col min="6" max="6" width="9.5546875" bestFit="1" customWidth="1"/>
    <col min="7" max="7" width="9.33203125" bestFit="1" customWidth="1"/>
    <col min="8" max="9" width="9.5546875" style="85" bestFit="1" customWidth="1"/>
    <col min="10" max="10" width="9.33203125" bestFit="1" customWidth="1"/>
    <col min="11" max="11" width="10.5546875" style="85" bestFit="1" customWidth="1"/>
    <col min="12" max="13" width="9.5546875" style="85" bestFit="1" customWidth="1"/>
    <col min="14" max="14" width="9.33203125" bestFit="1" customWidth="1"/>
    <col min="15" max="15" width="9.5546875" bestFit="1" customWidth="1"/>
    <col min="16" max="16" width="9.33203125" bestFit="1" customWidth="1"/>
    <col min="17" max="17" width="9.5546875" bestFit="1" customWidth="1"/>
    <col min="18" max="18" width="10.5546875" bestFit="1" customWidth="1"/>
    <col min="19" max="19" width="9.33203125" style="85" bestFit="1" customWidth="1"/>
    <col min="20" max="20" width="10.5546875" style="85" bestFit="1" customWidth="1"/>
    <col min="21" max="21" width="9.33203125" style="85" bestFit="1" customWidth="1"/>
    <col min="22" max="22" width="14.6640625" customWidth="1"/>
  </cols>
  <sheetData>
    <row r="2" spans="1:23" ht="13.8" thickBot="1">
      <c r="A2" s="175" t="s">
        <v>40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59"/>
    </row>
    <row r="3" spans="1:23" ht="13.8" thickBot="1">
      <c r="A3" s="177" t="s">
        <v>41</v>
      </c>
      <c r="B3" s="178"/>
      <c r="C3" s="87" t="s">
        <v>42</v>
      </c>
      <c r="D3" s="76" t="s">
        <v>43</v>
      </c>
      <c r="E3" s="76" t="s">
        <v>44</v>
      </c>
      <c r="F3" s="60" t="s">
        <v>45</v>
      </c>
      <c r="G3" s="60" t="s">
        <v>46</v>
      </c>
      <c r="H3" s="76" t="s">
        <v>47</v>
      </c>
      <c r="I3" s="76" t="s">
        <v>48</v>
      </c>
      <c r="J3" s="60" t="s">
        <v>49</v>
      </c>
      <c r="K3" s="76" t="s">
        <v>50</v>
      </c>
      <c r="L3" s="76" t="s">
        <v>51</v>
      </c>
      <c r="M3" s="76" t="s">
        <v>52</v>
      </c>
      <c r="N3" s="60" t="s">
        <v>53</v>
      </c>
      <c r="O3" s="60" t="s">
        <v>54</v>
      </c>
      <c r="P3" s="60" t="s">
        <v>55</v>
      </c>
      <c r="Q3" s="60" t="s">
        <v>56</v>
      </c>
      <c r="R3" s="60" t="s">
        <v>57</v>
      </c>
      <c r="S3" s="76" t="s">
        <v>58</v>
      </c>
      <c r="T3" s="76" t="s">
        <v>59</v>
      </c>
      <c r="U3" s="76" t="s">
        <v>60</v>
      </c>
      <c r="V3" s="61" t="s">
        <v>61</v>
      </c>
      <c r="W3" s="59"/>
    </row>
    <row r="4" spans="1:23" ht="13.8" thickBot="1">
      <c r="A4" s="179"/>
      <c r="B4" s="180"/>
      <c r="C4" s="88" t="s">
        <v>62</v>
      </c>
      <c r="D4" s="77" t="s">
        <v>62</v>
      </c>
      <c r="E4" s="77" t="s">
        <v>62</v>
      </c>
      <c r="F4" s="62" t="s">
        <v>62</v>
      </c>
      <c r="G4" s="62" t="s">
        <v>62</v>
      </c>
      <c r="H4" s="77" t="s">
        <v>62</v>
      </c>
      <c r="I4" s="77" t="s">
        <v>62</v>
      </c>
      <c r="J4" s="62" t="s">
        <v>62</v>
      </c>
      <c r="K4" s="77" t="s">
        <v>62</v>
      </c>
      <c r="L4" s="77" t="s">
        <v>62</v>
      </c>
      <c r="M4" s="77" t="s">
        <v>62</v>
      </c>
      <c r="N4" s="62" t="s">
        <v>62</v>
      </c>
      <c r="O4" s="62" t="s">
        <v>62</v>
      </c>
      <c r="P4" s="62" t="s">
        <v>62</v>
      </c>
      <c r="Q4" s="62" t="s">
        <v>62</v>
      </c>
      <c r="R4" s="62" t="s">
        <v>62</v>
      </c>
      <c r="S4" s="77" t="s">
        <v>62</v>
      </c>
      <c r="T4" s="77" t="s">
        <v>62</v>
      </c>
      <c r="U4" s="77" t="s">
        <v>62</v>
      </c>
      <c r="V4" s="63" t="s">
        <v>62</v>
      </c>
      <c r="W4" s="59"/>
    </row>
    <row r="5" spans="1:23" ht="13.8" thickBot="1">
      <c r="A5" s="181" t="s">
        <v>2</v>
      </c>
      <c r="B5" s="64" t="s">
        <v>63</v>
      </c>
      <c r="C5" s="89">
        <v>373.41699999999997</v>
      </c>
      <c r="D5" s="78">
        <v>23.236000000000001</v>
      </c>
      <c r="E5" s="78">
        <v>734.64099999999996</v>
      </c>
      <c r="F5" s="65">
        <v>60.223999999999997</v>
      </c>
      <c r="G5" s="65">
        <v>29.928999999999998</v>
      </c>
      <c r="H5" s="78">
        <v>89.843999999999994</v>
      </c>
      <c r="I5" s="78">
        <v>37.1</v>
      </c>
      <c r="J5" s="65">
        <v>0</v>
      </c>
      <c r="K5" s="78">
        <v>93.372</v>
      </c>
      <c r="L5" s="78">
        <v>0</v>
      </c>
      <c r="M5" s="78">
        <v>218.947</v>
      </c>
      <c r="N5" s="65">
        <v>0</v>
      </c>
      <c r="O5" s="65">
        <v>8.3710000000000004</v>
      </c>
      <c r="P5" s="65">
        <v>0</v>
      </c>
      <c r="Q5" s="65">
        <v>107.73</v>
      </c>
      <c r="R5" s="65">
        <v>951.93200000000002</v>
      </c>
      <c r="S5" s="78">
        <v>0</v>
      </c>
      <c r="T5" s="78">
        <v>0</v>
      </c>
      <c r="U5" s="78">
        <v>0</v>
      </c>
      <c r="V5" s="66">
        <v>2728.7429999999999</v>
      </c>
      <c r="W5" s="59"/>
    </row>
    <row r="6" spans="1:23">
      <c r="A6" s="182"/>
      <c r="B6" s="67" t="s">
        <v>64</v>
      </c>
      <c r="C6" s="90">
        <v>8337.8853496000011</v>
      </c>
      <c r="D6" s="79">
        <v>133.63941199999996</v>
      </c>
      <c r="E6" s="79">
        <v>1176.2004047999999</v>
      </c>
      <c r="F6" s="68">
        <v>5450.6468984000003</v>
      </c>
      <c r="G6" s="68">
        <v>242.05002720000007</v>
      </c>
      <c r="H6" s="79">
        <v>10087.981828799999</v>
      </c>
      <c r="I6" s="79">
        <v>1226.8024015999999</v>
      </c>
      <c r="J6" s="68">
        <v>1356.6400088</v>
      </c>
      <c r="K6" s="79">
        <v>6338.6019696000003</v>
      </c>
      <c r="L6" s="79">
        <v>1915.0835376000002</v>
      </c>
      <c r="M6" s="79">
        <v>2015.1133224</v>
      </c>
      <c r="N6" s="68">
        <v>77.076999999999998</v>
      </c>
      <c r="O6" s="68">
        <v>1652.8749392000004</v>
      </c>
      <c r="P6" s="68">
        <v>152.23468319999998</v>
      </c>
      <c r="Q6" s="68">
        <v>1155.8994824000006</v>
      </c>
      <c r="R6" s="68">
        <v>5564.1456536000014</v>
      </c>
      <c r="S6" s="79">
        <v>0</v>
      </c>
      <c r="T6" s="79">
        <v>0</v>
      </c>
      <c r="U6" s="79">
        <v>1892.5403416000004</v>
      </c>
      <c r="V6" s="69">
        <v>48775.417260799994</v>
      </c>
      <c r="W6" s="59"/>
    </row>
    <row r="7" spans="1:23">
      <c r="A7" s="182"/>
      <c r="B7" s="67" t="s">
        <v>65</v>
      </c>
      <c r="C7" s="90">
        <v>386.31400000000002</v>
      </c>
      <c r="D7" s="79">
        <v>3.6</v>
      </c>
      <c r="E7" s="79">
        <v>97.160000000000011</v>
      </c>
      <c r="F7" s="68">
        <v>61.190000000000005</v>
      </c>
      <c r="G7" s="68">
        <v>73.098000000000013</v>
      </c>
      <c r="H7" s="79">
        <v>269.67</v>
      </c>
      <c r="I7" s="79">
        <v>137.322</v>
      </c>
      <c r="J7" s="68">
        <v>67.477000000000004</v>
      </c>
      <c r="K7" s="79">
        <v>305.44</v>
      </c>
      <c r="L7" s="79">
        <v>128.36100000000002</v>
      </c>
      <c r="M7" s="79">
        <v>62.393999999999998</v>
      </c>
      <c r="N7" s="68">
        <v>0</v>
      </c>
      <c r="O7" s="68">
        <v>8.0809999999999995</v>
      </c>
      <c r="P7" s="68">
        <v>4.7140000000000013</v>
      </c>
      <c r="Q7" s="68">
        <v>34.322999999999993</v>
      </c>
      <c r="R7" s="68">
        <v>3570.5690000000004</v>
      </c>
      <c r="S7" s="79">
        <v>0</v>
      </c>
      <c r="T7" s="79">
        <v>0</v>
      </c>
      <c r="U7" s="79">
        <v>66.375</v>
      </c>
      <c r="V7" s="69">
        <v>5276.0879999999997</v>
      </c>
      <c r="W7" s="59"/>
    </row>
    <row r="8" spans="1:23">
      <c r="A8" s="182"/>
      <c r="B8" s="67" t="s">
        <v>66</v>
      </c>
      <c r="C8" s="90">
        <v>55.945999999999998</v>
      </c>
      <c r="D8" s="79">
        <v>0</v>
      </c>
      <c r="E8" s="79">
        <v>6.4740000000000002</v>
      </c>
      <c r="F8" s="68">
        <v>4.601</v>
      </c>
      <c r="G8" s="68">
        <v>5.0199999999999996</v>
      </c>
      <c r="H8" s="79">
        <v>0.95399999999999996</v>
      </c>
      <c r="I8" s="79">
        <v>4.62</v>
      </c>
      <c r="J8" s="68">
        <v>2.1539999999999999</v>
      </c>
      <c r="K8" s="79">
        <v>64.001000000000005</v>
      </c>
      <c r="L8" s="79">
        <v>0</v>
      </c>
      <c r="M8" s="79">
        <v>33.408999999999999</v>
      </c>
      <c r="N8" s="68">
        <v>0</v>
      </c>
      <c r="O8" s="68">
        <v>4.2930000000000001</v>
      </c>
      <c r="P8" s="68">
        <v>2.2450000000000001</v>
      </c>
      <c r="Q8" s="68">
        <v>0</v>
      </c>
      <c r="R8" s="68">
        <v>10.878</v>
      </c>
      <c r="S8" s="79">
        <v>245.01600000000002</v>
      </c>
      <c r="T8" s="79">
        <v>0</v>
      </c>
      <c r="U8" s="79">
        <v>0</v>
      </c>
      <c r="V8" s="69">
        <v>439.61099999999999</v>
      </c>
      <c r="W8" s="59"/>
    </row>
    <row r="9" spans="1:23">
      <c r="A9" s="182"/>
      <c r="B9" s="67" t="s">
        <v>67</v>
      </c>
      <c r="C9" s="90">
        <v>1412.9780000000001</v>
      </c>
      <c r="D9" s="79">
        <v>56.194000000000003</v>
      </c>
      <c r="E9" s="79">
        <v>114.7</v>
      </c>
      <c r="F9" s="68">
        <v>479.97499999999997</v>
      </c>
      <c r="G9" s="68">
        <v>100.07800000000002</v>
      </c>
      <c r="H9" s="79">
        <v>1249.7430000000002</v>
      </c>
      <c r="I9" s="79">
        <v>554.048</v>
      </c>
      <c r="J9" s="68">
        <v>63.711999999999996</v>
      </c>
      <c r="K9" s="79">
        <v>1198.749</v>
      </c>
      <c r="L9" s="79">
        <v>332.74</v>
      </c>
      <c r="M9" s="79">
        <v>343.04599999999999</v>
      </c>
      <c r="N9" s="68">
        <v>0</v>
      </c>
      <c r="O9" s="68">
        <v>199.32599999999999</v>
      </c>
      <c r="P9" s="68">
        <v>70.197000000000003</v>
      </c>
      <c r="Q9" s="68">
        <v>36.856000000000002</v>
      </c>
      <c r="R9" s="68">
        <v>2024.7640000000001</v>
      </c>
      <c r="S9" s="79">
        <v>8761.402</v>
      </c>
      <c r="T9" s="79">
        <v>0</v>
      </c>
      <c r="U9" s="79">
        <v>0</v>
      </c>
      <c r="V9" s="69">
        <v>16998.507999999998</v>
      </c>
      <c r="W9" s="59"/>
    </row>
    <row r="10" spans="1:23">
      <c r="A10" s="182"/>
      <c r="B10" s="67" t="s">
        <v>68</v>
      </c>
      <c r="C10" s="90">
        <v>82.424999999999997</v>
      </c>
      <c r="D10" s="79">
        <v>0</v>
      </c>
      <c r="E10" s="79">
        <v>0</v>
      </c>
      <c r="F10" s="68">
        <v>49.706000000000003</v>
      </c>
      <c r="G10" s="68">
        <v>0</v>
      </c>
      <c r="H10" s="79">
        <v>0.96199999999999997</v>
      </c>
      <c r="I10" s="79">
        <v>40</v>
      </c>
      <c r="J10" s="68">
        <v>0</v>
      </c>
      <c r="K10" s="79">
        <v>18.018000000000001</v>
      </c>
      <c r="L10" s="79">
        <v>35.469000000000001</v>
      </c>
      <c r="M10" s="79">
        <v>25.988</v>
      </c>
      <c r="N10" s="68">
        <v>0</v>
      </c>
      <c r="O10" s="68">
        <v>3.4</v>
      </c>
      <c r="P10" s="68">
        <v>0.63100000000000001</v>
      </c>
      <c r="Q10" s="68">
        <v>0</v>
      </c>
      <c r="R10" s="68">
        <v>0</v>
      </c>
      <c r="S10" s="79">
        <v>0</v>
      </c>
      <c r="T10" s="79">
        <v>0</v>
      </c>
      <c r="U10" s="79">
        <v>0</v>
      </c>
      <c r="V10" s="69">
        <v>256.59899999999999</v>
      </c>
      <c r="W10" s="59"/>
    </row>
    <row r="11" spans="1:23" ht="13.8" thickBot="1">
      <c r="A11" s="179"/>
      <c r="B11" s="70" t="s">
        <v>69</v>
      </c>
      <c r="C11" s="91">
        <v>197.8232592</v>
      </c>
      <c r="D11" s="80">
        <v>0</v>
      </c>
      <c r="E11" s="80">
        <v>45.773892799999999</v>
      </c>
      <c r="F11" s="71">
        <v>19.677440799999999</v>
      </c>
      <c r="G11" s="71">
        <v>1.4104000000000001</v>
      </c>
      <c r="H11" s="80">
        <v>25.160884000000003</v>
      </c>
      <c r="I11" s="80">
        <v>52.698930400000002</v>
      </c>
      <c r="J11" s="71">
        <v>2.4569168000000006</v>
      </c>
      <c r="K11" s="80">
        <v>119.460308</v>
      </c>
      <c r="L11" s="80">
        <v>1.4152399999999998</v>
      </c>
      <c r="M11" s="80">
        <v>22.664704</v>
      </c>
      <c r="N11" s="71">
        <v>0.74541999999999997</v>
      </c>
      <c r="O11" s="71">
        <v>10.938027200000001</v>
      </c>
      <c r="P11" s="71">
        <v>1.9336584000000001</v>
      </c>
      <c r="Q11" s="71">
        <v>15.007324799999999</v>
      </c>
      <c r="R11" s="71">
        <v>217.0427368</v>
      </c>
      <c r="S11" s="80">
        <v>0</v>
      </c>
      <c r="T11" s="80">
        <v>143.3814672</v>
      </c>
      <c r="U11" s="80">
        <v>0</v>
      </c>
      <c r="V11" s="72">
        <v>877.59061039999995</v>
      </c>
      <c r="W11" s="59"/>
    </row>
    <row r="12" spans="1:23">
      <c r="C12" s="81">
        <f>SUM(C5:C7)</f>
        <v>9097.6163496000008</v>
      </c>
      <c r="D12" s="81">
        <f t="shared" ref="D12:V12" si="0">SUM(D5:D7)</f>
        <v>160.47541199999995</v>
      </c>
      <c r="E12" s="81">
        <f t="shared" si="0"/>
        <v>2008.0014048</v>
      </c>
      <c r="F12" s="73">
        <f t="shared" si="0"/>
        <v>5572.0608984</v>
      </c>
      <c r="G12" s="73">
        <f t="shared" si="0"/>
        <v>345.07702720000009</v>
      </c>
      <c r="H12" s="81">
        <f t="shared" si="0"/>
        <v>10447.495828799998</v>
      </c>
      <c r="I12" s="81">
        <f t="shared" si="0"/>
        <v>1401.2244016</v>
      </c>
      <c r="J12" s="73">
        <f t="shared" si="0"/>
        <v>1424.1170088000001</v>
      </c>
      <c r="K12" s="81">
        <f t="shared" si="0"/>
        <v>6737.4139696000002</v>
      </c>
      <c r="L12" s="81">
        <f t="shared" si="0"/>
        <v>2043.4445376000003</v>
      </c>
      <c r="M12" s="81">
        <f t="shared" si="0"/>
        <v>2296.4543223999999</v>
      </c>
      <c r="N12" s="73">
        <f t="shared" si="0"/>
        <v>77.076999999999998</v>
      </c>
      <c r="O12" s="73">
        <f t="shared" si="0"/>
        <v>1669.3269392000004</v>
      </c>
      <c r="P12" s="73">
        <f t="shared" si="0"/>
        <v>156.94868319999998</v>
      </c>
      <c r="Q12" s="73">
        <f t="shared" si="0"/>
        <v>1297.9524824000007</v>
      </c>
      <c r="R12" s="73">
        <f t="shared" si="0"/>
        <v>10086.646653600001</v>
      </c>
      <c r="S12" s="81">
        <f t="shared" si="0"/>
        <v>0</v>
      </c>
      <c r="T12" s="81">
        <f t="shared" si="0"/>
        <v>0</v>
      </c>
      <c r="U12" s="81">
        <f t="shared" si="0"/>
        <v>1958.9153416000004</v>
      </c>
      <c r="V12" s="73">
        <f t="shared" si="0"/>
        <v>56780.248260799999</v>
      </c>
    </row>
    <row r="13" spans="1:23">
      <c r="C13" s="82">
        <f>C8+C9</f>
        <v>1468.924</v>
      </c>
      <c r="D13" s="82">
        <f t="shared" ref="D13:V13" si="1">D8+D9</f>
        <v>56.194000000000003</v>
      </c>
      <c r="E13" s="82">
        <f t="shared" si="1"/>
        <v>121.17400000000001</v>
      </c>
      <c r="F13" s="74">
        <f t="shared" si="1"/>
        <v>484.57599999999996</v>
      </c>
      <c r="G13" s="74">
        <f t="shared" si="1"/>
        <v>105.09800000000001</v>
      </c>
      <c r="H13" s="82">
        <f t="shared" si="1"/>
        <v>1250.6970000000001</v>
      </c>
      <c r="I13" s="82">
        <f t="shared" si="1"/>
        <v>558.66800000000001</v>
      </c>
      <c r="J13" s="74">
        <f t="shared" si="1"/>
        <v>65.866</v>
      </c>
      <c r="K13" s="82">
        <f t="shared" si="1"/>
        <v>1262.75</v>
      </c>
      <c r="L13" s="82">
        <f t="shared" si="1"/>
        <v>332.74</v>
      </c>
      <c r="M13" s="82">
        <f t="shared" si="1"/>
        <v>376.45499999999998</v>
      </c>
      <c r="N13" s="74">
        <f t="shared" si="1"/>
        <v>0</v>
      </c>
      <c r="O13" s="74">
        <f t="shared" si="1"/>
        <v>203.619</v>
      </c>
      <c r="P13" s="74">
        <f t="shared" si="1"/>
        <v>72.442000000000007</v>
      </c>
      <c r="Q13" s="74">
        <f t="shared" si="1"/>
        <v>36.856000000000002</v>
      </c>
      <c r="R13" s="74">
        <f t="shared" si="1"/>
        <v>2035.6420000000001</v>
      </c>
      <c r="S13" s="82">
        <f t="shared" si="1"/>
        <v>9006.4179999999997</v>
      </c>
      <c r="T13" s="82">
        <f t="shared" si="1"/>
        <v>0</v>
      </c>
      <c r="U13" s="82">
        <f t="shared" si="1"/>
        <v>0</v>
      </c>
      <c r="V13" s="74">
        <f t="shared" si="1"/>
        <v>17438.118999999999</v>
      </c>
    </row>
    <row r="14" spans="1:23">
      <c r="C14" s="83">
        <f>C10+C11</f>
        <v>280.24825920000001</v>
      </c>
      <c r="D14" s="83">
        <f t="shared" ref="D14:V14" si="2">D10+D11</f>
        <v>0</v>
      </c>
      <c r="E14" s="83">
        <f t="shared" si="2"/>
        <v>45.773892799999999</v>
      </c>
      <c r="F14" s="75">
        <f t="shared" si="2"/>
        <v>69.383440800000002</v>
      </c>
      <c r="G14" s="75">
        <f t="shared" si="2"/>
        <v>1.4104000000000001</v>
      </c>
      <c r="H14" s="83">
        <f t="shared" si="2"/>
        <v>26.122884000000003</v>
      </c>
      <c r="I14" s="83">
        <f t="shared" si="2"/>
        <v>92.698930399999995</v>
      </c>
      <c r="J14" s="75">
        <f t="shared" si="2"/>
        <v>2.4569168000000006</v>
      </c>
      <c r="K14" s="83">
        <f t="shared" si="2"/>
        <v>137.478308</v>
      </c>
      <c r="L14" s="83">
        <f t="shared" si="2"/>
        <v>36.884239999999998</v>
      </c>
      <c r="M14" s="83">
        <f t="shared" si="2"/>
        <v>48.652704</v>
      </c>
      <c r="N14" s="75">
        <f t="shared" si="2"/>
        <v>0.74541999999999997</v>
      </c>
      <c r="O14" s="75">
        <f t="shared" si="2"/>
        <v>14.338027200000001</v>
      </c>
      <c r="P14" s="75">
        <f t="shared" si="2"/>
        <v>2.5646583999999999</v>
      </c>
      <c r="Q14" s="75">
        <f t="shared" si="2"/>
        <v>15.007324799999999</v>
      </c>
      <c r="R14" s="75">
        <f t="shared" si="2"/>
        <v>217.0427368</v>
      </c>
      <c r="S14" s="83">
        <f t="shared" si="2"/>
        <v>0</v>
      </c>
      <c r="T14" s="83">
        <f t="shared" si="2"/>
        <v>143.3814672</v>
      </c>
      <c r="U14" s="83">
        <f t="shared" si="2"/>
        <v>0</v>
      </c>
      <c r="V14" s="75">
        <f t="shared" si="2"/>
        <v>1134.1896104</v>
      </c>
    </row>
    <row r="15" spans="1:23">
      <c r="E15" s="84"/>
      <c r="F15" s="35"/>
      <c r="G15" s="35"/>
      <c r="H15" s="84"/>
      <c r="I15" s="84"/>
      <c r="J15" s="35"/>
      <c r="K15" s="84"/>
      <c r="L15" s="92"/>
      <c r="M15" s="37"/>
      <c r="N15" s="30"/>
      <c r="O15" s="30"/>
      <c r="P15" s="30"/>
      <c r="Q15" s="30"/>
      <c r="R15" s="37"/>
    </row>
    <row r="16" spans="1:23">
      <c r="E16" s="84"/>
      <c r="F16" s="35">
        <f>F12+G12+J12+N12+O12+P12+Q12+R12</f>
        <v>20629.206692800002</v>
      </c>
      <c r="G16" s="35">
        <f>C12+D12+E12+H12+I12+K12+L12+M12+S12+T12+U12</f>
        <v>36151.041568000001</v>
      </c>
      <c r="H16" s="84">
        <f>F16+G16</f>
        <v>56780.248260799999</v>
      </c>
      <c r="I16" s="84"/>
      <c r="J16" s="35"/>
      <c r="K16" s="84"/>
      <c r="L16" s="92"/>
      <c r="M16" s="37"/>
      <c r="N16" s="30"/>
      <c r="O16" s="30"/>
      <c r="P16" s="30"/>
      <c r="Q16" s="30"/>
      <c r="R16" s="37"/>
    </row>
    <row r="17" spans="3:24">
      <c r="E17" s="84"/>
      <c r="F17" s="35">
        <f t="shared" ref="F17:F18" si="3">F13+G13+J13+N13+O13+P13+Q13+R13</f>
        <v>3004.0990000000002</v>
      </c>
      <c r="G17" s="35">
        <f t="shared" ref="G17:G18" si="4">C13+D13+E13+H13+I13+K13+L13+M13+S13+T13+U13</f>
        <v>14434.02</v>
      </c>
      <c r="H17" s="84">
        <f t="shared" ref="H17:H18" si="5">F17+G17</f>
        <v>17438.118999999999</v>
      </c>
      <c r="I17" s="84"/>
      <c r="J17" s="35"/>
      <c r="K17" s="84"/>
      <c r="L17" s="92"/>
      <c r="M17" s="37"/>
      <c r="N17" s="30"/>
      <c r="O17" s="30"/>
      <c r="P17" s="30"/>
      <c r="Q17" s="30"/>
      <c r="R17" s="36"/>
    </row>
    <row r="18" spans="3:24">
      <c r="E18" s="84"/>
      <c r="F18" s="35">
        <f t="shared" si="3"/>
        <v>322.94892479999999</v>
      </c>
      <c r="G18" s="35">
        <f t="shared" si="4"/>
        <v>811.24068559999989</v>
      </c>
      <c r="H18" s="84">
        <f t="shared" si="5"/>
        <v>1134.1896103999998</v>
      </c>
      <c r="I18" s="84"/>
      <c r="J18" s="35"/>
      <c r="K18" s="84"/>
      <c r="L18" s="92"/>
      <c r="M18" s="37"/>
      <c r="N18" s="30"/>
      <c r="O18" s="30"/>
      <c r="P18" s="30"/>
      <c r="Q18" s="30"/>
      <c r="R18" s="37"/>
    </row>
    <row r="19" spans="3:24">
      <c r="C19" s="81">
        <f>C12+D12+E12+H12+I12+K12+L12+M12+S12+T12+U12</f>
        <v>36151.041568000001</v>
      </c>
      <c r="E19" s="84"/>
      <c r="F19" s="35"/>
      <c r="G19" s="35"/>
      <c r="H19" s="84"/>
      <c r="I19" s="84"/>
      <c r="J19" s="35"/>
      <c r="K19" s="84"/>
      <c r="L19" s="93"/>
      <c r="M19" s="38"/>
      <c r="N19" s="31"/>
      <c r="O19" s="31"/>
      <c r="P19" s="31"/>
      <c r="Q19" s="31"/>
      <c r="R19" s="38"/>
    </row>
    <row r="20" spans="3:24">
      <c r="C20" s="81">
        <f t="shared" ref="C20:C22" si="6">C13+D13+E13+H13+I13+K13+L13+M13+S13+T13+U13</f>
        <v>14434.02</v>
      </c>
      <c r="R20" s="36"/>
    </row>
    <row r="21" spans="3:24">
      <c r="C21" s="81">
        <f t="shared" si="6"/>
        <v>811.24068559999989</v>
      </c>
      <c r="G21" s="48">
        <v>37498.699999999997</v>
      </c>
    </row>
    <row r="22" spans="3:24">
      <c r="C22" s="81">
        <f t="shared" si="6"/>
        <v>0</v>
      </c>
      <c r="R22" s="34"/>
      <c r="S22" s="86"/>
      <c r="T22" s="86"/>
      <c r="U22" s="86"/>
      <c r="V22" s="34"/>
      <c r="W22" s="34"/>
      <c r="X22" s="34"/>
    </row>
    <row r="23" spans="3:24">
      <c r="R23" s="34"/>
      <c r="S23" s="86"/>
      <c r="T23" s="86"/>
      <c r="U23" s="86"/>
      <c r="V23" s="34"/>
      <c r="W23" s="34"/>
      <c r="X23" s="34"/>
    </row>
    <row r="24" spans="3:24">
      <c r="R24" s="35"/>
      <c r="S24" s="84"/>
      <c r="T24" s="84"/>
      <c r="U24" s="84"/>
      <c r="V24" s="35"/>
      <c r="W24" s="35"/>
      <c r="X24" s="35"/>
    </row>
    <row r="25" spans="3:24">
      <c r="R25" s="35"/>
      <c r="S25" s="84"/>
      <c r="T25" s="84"/>
      <c r="U25" s="84"/>
      <c r="V25" s="35"/>
      <c r="W25" s="35"/>
      <c r="X25" s="35"/>
    </row>
    <row r="26" spans="3:24">
      <c r="R26" s="35"/>
      <c r="S26" s="84"/>
      <c r="T26" s="84"/>
      <c r="U26" s="84"/>
      <c r="V26" s="35"/>
      <c r="W26" s="35"/>
      <c r="X26" s="35"/>
    </row>
    <row r="27" spans="3:24">
      <c r="R27" s="35"/>
      <c r="S27" s="84"/>
      <c r="T27" s="84"/>
      <c r="U27" s="84"/>
      <c r="V27" s="35"/>
      <c r="W27" s="35"/>
      <c r="X27" s="35"/>
    </row>
    <row r="28" spans="3:24">
      <c r="R28" s="35"/>
      <c r="S28" s="84"/>
      <c r="T28" s="84"/>
      <c r="U28" s="84"/>
      <c r="V28" s="35"/>
      <c r="W28" s="35"/>
      <c r="X28" s="35"/>
    </row>
    <row r="29" spans="3:24">
      <c r="R29" s="35"/>
      <c r="S29" s="84"/>
      <c r="T29" s="84"/>
      <c r="U29" s="84"/>
      <c r="V29" s="35"/>
      <c r="W29" s="35"/>
      <c r="X29" s="35"/>
    </row>
    <row r="30" spans="3:24">
      <c r="R30" s="35"/>
      <c r="S30" s="84"/>
      <c r="T30" s="84"/>
      <c r="U30" s="84"/>
      <c r="V30" s="35"/>
      <c r="W30" s="35"/>
      <c r="X30" s="35"/>
    </row>
    <row r="31" spans="3:24">
      <c r="R31" s="35"/>
      <c r="S31" s="84"/>
      <c r="T31" s="84"/>
      <c r="U31" s="84"/>
      <c r="V31" s="35"/>
      <c r="W31" s="35"/>
      <c r="X31" s="35"/>
    </row>
  </sheetData>
  <mergeCells count="3">
    <mergeCell ref="A2:V2"/>
    <mergeCell ref="A3:B4"/>
    <mergeCell ref="A5:A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C1:J24"/>
  <sheetViews>
    <sheetView workbookViewId="0">
      <selection activeCell="H8" sqref="H8"/>
    </sheetView>
  </sheetViews>
  <sheetFormatPr defaultRowHeight="13.2"/>
  <cols>
    <col min="8" max="8" width="17" customWidth="1"/>
    <col min="9" max="9" width="18.44140625" customWidth="1"/>
  </cols>
  <sheetData>
    <row r="1" spans="3:10" ht="18.600000000000001">
      <c r="H1" s="183" t="s">
        <v>73</v>
      </c>
      <c r="I1" s="115" t="s">
        <v>74</v>
      </c>
    </row>
    <row r="2" spans="3:10" ht="13.2" customHeight="1">
      <c r="C2" s="113" t="s">
        <v>71</v>
      </c>
      <c r="D2" s="113" t="s">
        <v>72</v>
      </c>
      <c r="H2" s="184"/>
    </row>
    <row r="3" spans="3:10" ht="13.2" customHeight="1">
      <c r="C3" s="97">
        <v>77620.865274399999</v>
      </c>
      <c r="D3">
        <v>19634.099999999999</v>
      </c>
      <c r="F3" s="114">
        <f>F5+F9+F11+F14</f>
        <v>106759.6652744</v>
      </c>
      <c r="H3">
        <v>9395.7000000000007</v>
      </c>
      <c r="I3">
        <v>18900.400000000001</v>
      </c>
    </row>
    <row r="4" spans="3:10">
      <c r="C4" s="100"/>
      <c r="J4" s="118"/>
    </row>
    <row r="5" spans="3:10">
      <c r="C5" s="105">
        <v>56780.216349599999</v>
      </c>
      <c r="D5">
        <v>13948.7</v>
      </c>
      <c r="F5" s="114">
        <f>D5+C5</f>
        <v>70728.916349599996</v>
      </c>
    </row>
    <row r="6" spans="3:10">
      <c r="C6" s="105"/>
    </row>
    <row r="7" spans="3:10">
      <c r="C7" s="100"/>
    </row>
    <row r="8" spans="3:10">
      <c r="C8" s="100"/>
    </row>
    <row r="9" spans="3:10">
      <c r="C9" s="100">
        <v>2268.3000000000002</v>
      </c>
      <c r="D9">
        <v>1305.7</v>
      </c>
      <c r="F9" s="114">
        <f>D9+C9</f>
        <v>3574</v>
      </c>
    </row>
    <row r="10" spans="3:10">
      <c r="C10" s="100"/>
    </row>
    <row r="11" spans="3:10">
      <c r="C11" s="100">
        <v>1134.2489247999999</v>
      </c>
      <c r="D11">
        <v>2119.1999999999998</v>
      </c>
      <c r="F11" s="114">
        <f>D11+C11</f>
        <v>3253.4489248</v>
      </c>
    </row>
    <row r="12" spans="3:10">
      <c r="C12" s="100"/>
    </row>
    <row r="13" spans="3:10">
      <c r="C13" s="100"/>
    </row>
    <row r="14" spans="3:10">
      <c r="C14" s="105">
        <v>17438.099999999999</v>
      </c>
      <c r="D14">
        <v>2260.5</v>
      </c>
      <c r="F14" s="114">
        <f>C14+D14+H22</f>
        <v>29203.3</v>
      </c>
      <c r="H14" s="114"/>
    </row>
    <row r="18" spans="6:9">
      <c r="F18" s="116"/>
    </row>
    <row r="22" spans="6:9">
      <c r="F22" s="114"/>
      <c r="H22" s="117">
        <f>I3-H3</f>
        <v>9504.7000000000007</v>
      </c>
    </row>
    <row r="23" spans="6:9">
      <c r="F23" s="114"/>
    </row>
    <row r="24" spans="6:9">
      <c r="H24" s="114"/>
      <c r="I24">
        <f>I18</f>
        <v>0</v>
      </c>
    </row>
  </sheetData>
  <mergeCells count="1">
    <mergeCell ref="H1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V325"/>
  <sheetViews>
    <sheetView topLeftCell="F1" workbookViewId="0">
      <selection activeCell="N6" sqref="N6"/>
    </sheetView>
  </sheetViews>
  <sheetFormatPr defaultColWidth="9.109375" defaultRowHeight="13.2"/>
  <cols>
    <col min="1" max="1" width="29.6640625" style="18" customWidth="1"/>
    <col min="2" max="2" width="11" style="19" customWidth="1"/>
    <col min="3" max="3" width="10" style="19" customWidth="1"/>
    <col min="4" max="4" width="10.33203125" style="19" customWidth="1"/>
    <col min="5" max="5" width="8.109375" style="19" customWidth="1"/>
    <col min="6" max="6" width="12.5546875" style="19" customWidth="1"/>
    <col min="7" max="7" width="8.109375" style="19" customWidth="1"/>
    <col min="8" max="8" width="11.44140625" style="19" customWidth="1"/>
    <col min="9" max="9" width="10.33203125" style="19" customWidth="1"/>
    <col min="10" max="10" width="17.6640625" style="20" customWidth="1"/>
    <col min="11" max="11" width="2.109375" style="20" customWidth="1"/>
    <col min="12" max="12" width="6.109375" style="21" customWidth="1"/>
    <col min="13" max="13" width="9.109375" style="3"/>
    <col min="14" max="14" width="9.109375" style="13"/>
    <col min="15" max="15" width="13.5546875" style="13" customWidth="1"/>
    <col min="16" max="18" width="9.109375" style="13"/>
    <col min="19" max="19" width="15.6640625" style="13" customWidth="1"/>
    <col min="20" max="16384" width="9.109375" style="13"/>
  </cols>
  <sheetData>
    <row r="1" spans="1:22" s="1" customFormat="1" ht="18.600000000000001" customHeight="1">
      <c r="A1" s="169" t="s">
        <v>39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2"/>
    </row>
    <row r="2" spans="1:22" s="1" customFormat="1" ht="18.600000000000001" customHeight="1">
      <c r="A2" s="170" t="s">
        <v>70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2"/>
    </row>
    <row r="3" spans="1:22" s="1" customFormat="1" ht="6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"/>
    </row>
    <row r="4" spans="1:22" s="24" customFormat="1" ht="15.9" customHeight="1">
      <c r="A4" s="29" t="s">
        <v>25</v>
      </c>
      <c r="B4" s="23"/>
      <c r="C4" s="23"/>
      <c r="D4" s="23"/>
      <c r="E4" s="23"/>
      <c r="F4" s="23"/>
      <c r="G4" s="23"/>
      <c r="H4" s="23"/>
      <c r="I4" s="23"/>
      <c r="J4" s="25"/>
      <c r="K4" s="25"/>
      <c r="L4" s="25" t="s">
        <v>9</v>
      </c>
    </row>
    <row r="5" spans="1:22" s="5" customFormat="1" ht="57.75" customHeight="1">
      <c r="A5" s="173" t="s">
        <v>0</v>
      </c>
      <c r="B5" s="33" t="s">
        <v>19</v>
      </c>
      <c r="C5" s="33" t="s">
        <v>20</v>
      </c>
      <c r="D5" s="33" t="s">
        <v>27</v>
      </c>
      <c r="E5" s="33" t="s">
        <v>28</v>
      </c>
      <c r="F5" s="33" t="s">
        <v>29</v>
      </c>
      <c r="G5" s="33" t="s">
        <v>21</v>
      </c>
      <c r="H5" s="33" t="s">
        <v>36</v>
      </c>
      <c r="I5" s="33" t="s">
        <v>33</v>
      </c>
      <c r="J5" s="171" t="s">
        <v>1</v>
      </c>
      <c r="K5" s="165" t="s">
        <v>24</v>
      </c>
      <c r="L5" s="166"/>
      <c r="M5" s="4"/>
      <c r="N5" s="136">
        <f>G7+F7+E7+D7+C7+B7+N6+O6+P6+Q6+R6+S6</f>
        <v>77620.799999999988</v>
      </c>
    </row>
    <row r="6" spans="1:22" s="5" customFormat="1" ht="36" customHeight="1">
      <c r="A6" s="174"/>
      <c r="B6" s="46" t="s">
        <v>23</v>
      </c>
      <c r="C6" s="46" t="s">
        <v>22</v>
      </c>
      <c r="D6" s="46" t="s">
        <v>30</v>
      </c>
      <c r="E6" s="46" t="s">
        <v>31</v>
      </c>
      <c r="F6" s="46" t="s">
        <v>32</v>
      </c>
      <c r="G6" s="46" t="s">
        <v>26</v>
      </c>
      <c r="H6" s="46" t="s">
        <v>35</v>
      </c>
      <c r="I6" s="46" t="s">
        <v>34</v>
      </c>
      <c r="J6" s="172"/>
      <c r="K6" s="167" t="s">
        <v>2</v>
      </c>
      <c r="L6" s="168"/>
      <c r="M6" s="40"/>
      <c r="N6" s="8">
        <v>24234.600000000002</v>
      </c>
      <c r="O6" s="8">
        <v>11817.300000000001</v>
      </c>
      <c r="P6" s="8">
        <v>2245.4</v>
      </c>
      <c r="Q6" s="8">
        <v>2419.3000000000002</v>
      </c>
      <c r="R6" s="8">
        <v>2200.5</v>
      </c>
      <c r="S6" s="8">
        <v>2074.4</v>
      </c>
    </row>
    <row r="7" spans="1:22" s="4" customFormat="1" ht="15.9" customHeight="1">
      <c r="A7" s="41" t="s">
        <v>14</v>
      </c>
      <c r="B7" s="96">
        <f t="shared" ref="B7:F7" si="0">SUM(B9:B18)</f>
        <v>143.4</v>
      </c>
      <c r="C7" s="97">
        <f t="shared" si="0"/>
        <v>2753.6</v>
      </c>
      <c r="D7" s="97">
        <f t="shared" si="0"/>
        <v>11876</v>
      </c>
      <c r="E7" s="97">
        <f t="shared" si="0"/>
        <v>216.7</v>
      </c>
      <c r="F7" s="97">
        <f t="shared" si="0"/>
        <v>9006.4</v>
      </c>
      <c r="G7" s="97">
        <f>SUM(G9:G18)</f>
        <v>8633.1999999999989</v>
      </c>
      <c r="H7" s="97">
        <f>H9+H13+H15+H18</f>
        <v>77620.848924799997</v>
      </c>
      <c r="I7" s="98">
        <v>596</v>
      </c>
      <c r="J7" s="43" t="s">
        <v>18</v>
      </c>
      <c r="K7" s="53" t="s">
        <v>4</v>
      </c>
      <c r="L7" s="26">
        <v>64</v>
      </c>
      <c r="M7" s="6"/>
      <c r="N7" s="119">
        <f t="shared" ref="N7:R7" si="1">N9+N13+N15+N18</f>
        <v>24234.600000000002</v>
      </c>
      <c r="O7" s="120">
        <f t="shared" si="1"/>
        <v>11817.300000000001</v>
      </c>
      <c r="P7" s="120">
        <f t="shared" si="1"/>
        <v>2245.4</v>
      </c>
      <c r="Q7" s="120">
        <f t="shared" si="1"/>
        <v>2419.3000000000002</v>
      </c>
      <c r="R7" s="120">
        <f t="shared" si="1"/>
        <v>2200.5</v>
      </c>
      <c r="S7" s="121">
        <f>S9+S13+S15+S18</f>
        <v>2074.4</v>
      </c>
      <c r="T7" s="122" t="s">
        <v>75</v>
      </c>
    </row>
    <row r="8" spans="1:22" s="4" customFormat="1" ht="11.25" customHeight="1">
      <c r="A8" s="42"/>
      <c r="B8" s="99"/>
      <c r="C8" s="100"/>
      <c r="D8" s="100"/>
      <c r="E8" s="100"/>
      <c r="F8" s="100"/>
      <c r="G8" s="100"/>
      <c r="H8" s="100"/>
      <c r="I8" s="101"/>
      <c r="J8" s="44"/>
      <c r="K8" s="27"/>
      <c r="L8" s="32">
        <v>66</v>
      </c>
      <c r="M8" s="6"/>
      <c r="N8" s="123"/>
      <c r="O8" s="118"/>
      <c r="P8" s="118"/>
      <c r="Q8" s="118"/>
      <c r="R8" s="118"/>
      <c r="S8" s="124"/>
      <c r="T8" s="125"/>
    </row>
    <row r="9" spans="1:22" s="8" customFormat="1" ht="15.9" customHeight="1">
      <c r="A9" s="39" t="s">
        <v>3</v>
      </c>
      <c r="B9" s="102">
        <v>0</v>
      </c>
      <c r="C9" s="103">
        <v>2296.5</v>
      </c>
      <c r="D9" s="107">
        <v>9097.6</v>
      </c>
      <c r="E9" s="103">
        <v>160.5</v>
      </c>
      <c r="F9" s="104">
        <v>0</v>
      </c>
      <c r="G9" s="103">
        <v>6737.4</v>
      </c>
      <c r="H9" s="105">
        <f>G9+F9+E9+D9+C9+B9+[1]Sheet1!$G$9+[1]Sheet1!$F$9+[1]Sheet1!$E$9+[1]Sheet1!$D$9+[1]Sheet1!$C$9+[1]Sheet1!$B$9</f>
        <v>56780.2</v>
      </c>
      <c r="I9" s="106">
        <v>26</v>
      </c>
      <c r="J9" s="45" t="s">
        <v>10</v>
      </c>
      <c r="K9" s="53" t="s">
        <v>4</v>
      </c>
      <c r="L9" s="54">
        <v>6411</v>
      </c>
      <c r="M9" s="6"/>
      <c r="N9" s="126">
        <v>20629.2</v>
      </c>
      <c r="O9" s="127">
        <v>10447.5</v>
      </c>
      <c r="P9" s="127">
        <v>2008</v>
      </c>
      <c r="Q9" s="127">
        <v>2043.4</v>
      </c>
      <c r="R9" s="127">
        <v>1401.2</v>
      </c>
      <c r="S9" s="128">
        <v>1958.9</v>
      </c>
      <c r="T9" s="129" t="s">
        <v>10</v>
      </c>
      <c r="U9" s="7"/>
      <c r="V9" s="7"/>
    </row>
    <row r="10" spans="1:22" s="8" customFormat="1" ht="15.9" customHeight="1">
      <c r="A10" s="39" t="s">
        <v>5</v>
      </c>
      <c r="B10" s="102"/>
      <c r="C10" s="104"/>
      <c r="D10" s="104"/>
      <c r="E10" s="104"/>
      <c r="F10" s="104"/>
      <c r="G10" s="104"/>
      <c r="H10" s="105"/>
      <c r="I10" s="106"/>
      <c r="J10" s="45" t="s">
        <v>11</v>
      </c>
      <c r="K10" s="28" t="s">
        <v>4</v>
      </c>
      <c r="L10" s="55">
        <v>6419</v>
      </c>
      <c r="M10" s="6"/>
      <c r="N10" s="130"/>
      <c r="O10" s="131"/>
      <c r="P10" s="131"/>
      <c r="Q10" s="131"/>
      <c r="R10" s="131"/>
      <c r="S10" s="132"/>
      <c r="T10" s="129" t="s">
        <v>11</v>
      </c>
    </row>
    <row r="11" spans="1:22" s="8" customFormat="1" ht="15.9" customHeight="1">
      <c r="A11" s="39" t="s">
        <v>6</v>
      </c>
      <c r="B11" s="102"/>
      <c r="C11" s="104"/>
      <c r="D11" s="104"/>
      <c r="E11" s="104"/>
      <c r="F11" s="104"/>
      <c r="G11" s="104"/>
      <c r="H11" s="100"/>
      <c r="I11" s="106"/>
      <c r="J11" s="45" t="s">
        <v>12</v>
      </c>
      <c r="K11" s="28"/>
      <c r="L11" s="55">
        <v>6492</v>
      </c>
      <c r="M11" s="6"/>
      <c r="N11" s="130"/>
      <c r="O11" s="131"/>
      <c r="P11" s="131"/>
      <c r="Q11" s="131"/>
      <c r="R11" s="131"/>
      <c r="S11" s="132"/>
      <c r="T11" s="129" t="s">
        <v>12</v>
      </c>
    </row>
    <row r="12" spans="1:22" s="8" customFormat="1" ht="9" customHeight="1">
      <c r="A12" s="39"/>
      <c r="B12" s="102"/>
      <c r="C12" s="104"/>
      <c r="D12" s="104"/>
      <c r="E12" s="104"/>
      <c r="F12" s="104"/>
      <c r="G12" s="104"/>
      <c r="H12" s="100"/>
      <c r="I12" s="106"/>
      <c r="J12" s="45"/>
      <c r="K12" s="28"/>
      <c r="L12" s="55"/>
      <c r="M12" s="6"/>
      <c r="N12" s="130"/>
      <c r="O12" s="131"/>
      <c r="P12" s="131"/>
      <c r="Q12" s="131"/>
      <c r="R12" s="131"/>
      <c r="S12" s="132"/>
      <c r="T12" s="129"/>
    </row>
    <row r="13" spans="1:22" s="8" customFormat="1" ht="15.9" customHeight="1">
      <c r="A13" s="39" t="s">
        <v>37</v>
      </c>
      <c r="B13" s="102">
        <v>0</v>
      </c>
      <c r="C13" s="107">
        <v>31.9</v>
      </c>
      <c r="D13" s="107">
        <v>1029.3</v>
      </c>
      <c r="E13" s="104">
        <v>0</v>
      </c>
      <c r="F13" s="104">
        <v>0</v>
      </c>
      <c r="G13" s="107">
        <v>495.5</v>
      </c>
      <c r="H13" s="100">
        <v>2268.3000000000002</v>
      </c>
      <c r="I13" s="106">
        <v>552</v>
      </c>
      <c r="J13" s="45" t="s">
        <v>38</v>
      </c>
      <c r="K13" s="53"/>
      <c r="L13" s="54">
        <v>66122</v>
      </c>
      <c r="M13" s="6"/>
      <c r="N13" s="126">
        <v>278.39999999999998</v>
      </c>
      <c r="O13" s="133">
        <v>93</v>
      </c>
      <c r="P13" s="133">
        <v>70.400000000000006</v>
      </c>
      <c r="Q13" s="133">
        <v>6.3</v>
      </c>
      <c r="R13" s="133">
        <v>147.9</v>
      </c>
      <c r="S13" s="134">
        <v>115.5</v>
      </c>
      <c r="T13" s="129" t="s">
        <v>76</v>
      </c>
    </row>
    <row r="14" spans="1:22" s="9" customFormat="1" ht="9.9" customHeight="1">
      <c r="A14" s="39"/>
      <c r="B14" s="102"/>
      <c r="C14" s="104"/>
      <c r="D14" s="104"/>
      <c r="E14" s="104"/>
      <c r="F14" s="104"/>
      <c r="G14" s="104"/>
      <c r="H14" s="100"/>
      <c r="I14" s="106"/>
      <c r="J14" s="45"/>
      <c r="K14" s="27"/>
      <c r="L14" s="56"/>
      <c r="M14" s="6"/>
      <c r="N14" s="130"/>
      <c r="O14" s="131"/>
      <c r="P14" s="131"/>
      <c r="Q14" s="131"/>
      <c r="R14" s="131"/>
      <c r="S14" s="132"/>
      <c r="T14" s="57"/>
    </row>
    <row r="15" spans="1:22" s="9" customFormat="1" ht="15.9" customHeight="1">
      <c r="A15" s="52" t="s">
        <v>15</v>
      </c>
      <c r="B15" s="108">
        <v>143.4</v>
      </c>
      <c r="C15" s="103">
        <v>48.7</v>
      </c>
      <c r="D15" s="103">
        <v>280.2</v>
      </c>
      <c r="E15" s="104">
        <v>0</v>
      </c>
      <c r="F15" s="104">
        <v>0</v>
      </c>
      <c r="G15" s="103">
        <v>137.5</v>
      </c>
      <c r="H15" s="100">
        <v>1134.2489247999999</v>
      </c>
      <c r="I15" s="106">
        <v>9</v>
      </c>
      <c r="J15" s="57" t="s">
        <v>17</v>
      </c>
      <c r="K15" s="53" t="s">
        <v>4</v>
      </c>
      <c r="L15" s="54">
        <v>6611</v>
      </c>
      <c r="M15" s="6"/>
      <c r="N15" s="126">
        <v>322.89999999999998</v>
      </c>
      <c r="O15" s="127">
        <v>26.1</v>
      </c>
      <c r="P15" s="127">
        <v>45.8</v>
      </c>
      <c r="Q15" s="127">
        <v>36.9</v>
      </c>
      <c r="R15" s="127">
        <v>92.7</v>
      </c>
      <c r="S15" s="132">
        <v>0</v>
      </c>
      <c r="T15" s="57" t="s">
        <v>17</v>
      </c>
    </row>
    <row r="16" spans="1:22" s="9" customFormat="1" ht="15.9" customHeight="1">
      <c r="A16" s="39" t="s">
        <v>8</v>
      </c>
      <c r="B16" s="102"/>
      <c r="C16" s="104"/>
      <c r="D16" s="104"/>
      <c r="E16" s="104"/>
      <c r="F16" s="104"/>
      <c r="G16" s="104"/>
      <c r="H16" s="100"/>
      <c r="I16" s="106"/>
      <c r="J16" s="45" t="s">
        <v>16</v>
      </c>
      <c r="K16" s="27"/>
      <c r="L16" s="56">
        <v>6612</v>
      </c>
      <c r="M16" s="6"/>
      <c r="N16" s="130"/>
      <c r="O16" s="131"/>
      <c r="P16" s="131"/>
      <c r="Q16" s="131"/>
      <c r="R16" s="131"/>
      <c r="S16" s="132"/>
      <c r="T16" s="57" t="s">
        <v>16</v>
      </c>
    </row>
    <row r="17" spans="1:20" s="9" customFormat="1" ht="18.600000000000001">
      <c r="A17" s="39"/>
      <c r="B17" s="102"/>
      <c r="C17" s="104"/>
      <c r="D17" s="104"/>
      <c r="E17" s="104"/>
      <c r="F17" s="104"/>
      <c r="G17" s="104"/>
      <c r="H17" s="100"/>
      <c r="I17" s="106"/>
      <c r="J17" s="45"/>
      <c r="K17" s="28"/>
      <c r="L17" s="55"/>
      <c r="M17" s="6"/>
      <c r="N17" s="130"/>
      <c r="O17" s="131"/>
      <c r="P17" s="131"/>
      <c r="Q17" s="131"/>
      <c r="R17" s="131"/>
      <c r="S17" s="132"/>
      <c r="T17" s="57"/>
    </row>
    <row r="18" spans="1:20" s="9" customFormat="1" ht="18.600000000000001">
      <c r="A18" s="39" t="s">
        <v>7</v>
      </c>
      <c r="B18" s="102">
        <v>0</v>
      </c>
      <c r="C18" s="103">
        <v>376.5</v>
      </c>
      <c r="D18" s="103">
        <v>1468.9</v>
      </c>
      <c r="E18" s="103">
        <v>56.2</v>
      </c>
      <c r="F18" s="103">
        <v>9006.4</v>
      </c>
      <c r="G18" s="103">
        <v>1262.8</v>
      </c>
      <c r="H18" s="105">
        <v>17438.099999999999</v>
      </c>
      <c r="I18" s="106">
        <v>9</v>
      </c>
      <c r="J18" s="45" t="s">
        <v>13</v>
      </c>
      <c r="K18" s="28"/>
      <c r="L18" s="49">
        <v>65</v>
      </c>
      <c r="M18" s="6"/>
      <c r="N18" s="126">
        <v>3004.1</v>
      </c>
      <c r="O18" s="127">
        <v>1250.7</v>
      </c>
      <c r="P18" s="127">
        <v>121.2</v>
      </c>
      <c r="Q18" s="127">
        <v>332.7</v>
      </c>
      <c r="R18" s="127">
        <v>558.70000000000005</v>
      </c>
      <c r="S18" s="132">
        <v>0</v>
      </c>
      <c r="T18" s="57" t="s">
        <v>13</v>
      </c>
    </row>
    <row r="19" spans="1:20" ht="18.600000000000001">
      <c r="A19" s="94"/>
      <c r="B19" s="109"/>
      <c r="C19" s="110"/>
      <c r="D19" s="110"/>
      <c r="E19" s="110"/>
      <c r="F19" s="110"/>
      <c r="G19" s="110"/>
      <c r="H19" s="111"/>
      <c r="I19" s="112"/>
      <c r="J19" s="95"/>
      <c r="K19" s="50"/>
      <c r="L19" s="51"/>
      <c r="M19" s="6"/>
    </row>
    <row r="20" spans="1:20">
      <c r="A20" s="14"/>
      <c r="B20" s="11"/>
      <c r="C20" s="11"/>
      <c r="D20" s="11"/>
      <c r="E20" s="11"/>
      <c r="F20" s="11"/>
      <c r="G20" s="11"/>
      <c r="H20" s="11"/>
      <c r="I20" s="11"/>
      <c r="J20" s="11"/>
      <c r="K20" s="12"/>
      <c r="L20" s="15"/>
    </row>
    <row r="21" spans="1:20">
      <c r="A21" s="16"/>
      <c r="B21" s="11"/>
      <c r="C21" s="11"/>
      <c r="D21" s="11"/>
      <c r="E21" s="11"/>
      <c r="F21" s="11"/>
      <c r="G21" s="11"/>
      <c r="H21" s="11"/>
      <c r="I21" s="11"/>
      <c r="J21" s="11"/>
      <c r="K21" s="12"/>
      <c r="L21" s="15"/>
      <c r="M21" s="47"/>
      <c r="N21" s="135">
        <f>G9++F9+E9+D9+C9+B9+S9+R9+Q9+P9+O9+N9</f>
        <v>56780.2</v>
      </c>
    </row>
    <row r="22" spans="1:20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2"/>
      <c r="L22" s="17"/>
      <c r="M22" s="47"/>
      <c r="N22" s="8"/>
    </row>
    <row r="23" spans="1:20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8"/>
    </row>
    <row r="24" spans="1:20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8"/>
    </row>
    <row r="25" spans="1:20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5">
        <f>G13++F13+E13+D13+C13+B13+S13+R13+Q13+P13+O13+N13</f>
        <v>2268.2000000000003</v>
      </c>
    </row>
    <row r="26" spans="1:20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8"/>
    </row>
    <row r="27" spans="1:20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5">
        <f>G15++F15+E15+D15+C15+B15+S15+R15+Q15+P15+O15+N15</f>
        <v>1134.1999999999998</v>
      </c>
    </row>
    <row r="28" spans="1:20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8"/>
    </row>
    <row r="29" spans="1:20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8"/>
    </row>
    <row r="30" spans="1:20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5">
        <f>G18++F18+E18+D18+C18+B18+S18+R18+Q18+P18+O18+N18</f>
        <v>17438.2</v>
      </c>
    </row>
    <row r="31" spans="1:20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8"/>
    </row>
    <row r="32" spans="1:20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</row>
    <row r="33" spans="1:13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</row>
    <row r="34" spans="1:13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</row>
    <row r="35" spans="1:13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  <row r="36" spans="1:13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spans="1:1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13"/>
    </row>
    <row r="38" spans="1:1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13"/>
    </row>
    <row r="39" spans="1:1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13"/>
    </row>
    <row r="40" spans="1:1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13"/>
    </row>
    <row r="41" spans="1:1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13"/>
    </row>
    <row r="42" spans="1:1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13"/>
    </row>
    <row r="43" spans="1:13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</row>
    <row r="44" spans="1:13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</row>
    <row r="45" spans="1:13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</row>
    <row r="46" spans="1:13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</row>
    <row r="47" spans="1:13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</row>
    <row r="48" spans="1:13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</row>
    <row r="49" spans="1:13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</row>
    <row r="50" spans="1:13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</row>
    <row r="51" spans="1:13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</row>
    <row r="52" spans="1:13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</row>
    <row r="53" spans="1:1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</row>
    <row r="54" spans="1:13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</row>
    <row r="55" spans="1:13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</row>
    <row r="56" spans="1:13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</row>
    <row r="57" spans="1:13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</row>
    <row r="58" spans="1:13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</row>
    <row r="59" spans="1:13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</row>
    <row r="60" spans="1:13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</row>
    <row r="61" spans="1:13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</row>
    <row r="62" spans="1:13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</row>
    <row r="63" spans="1:13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</row>
    <row r="64" spans="1:13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</row>
    <row r="65" spans="1:13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</row>
    <row r="66" spans="1:13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</row>
    <row r="67" spans="1:13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</row>
    <row r="68" spans="1:13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</row>
    <row r="69" spans="1:13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</row>
    <row r="70" spans="1:13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</row>
    <row r="71" spans="1:13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</row>
    <row r="72" spans="1:13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</row>
    <row r="73" spans="1:13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</row>
    <row r="74" spans="1:13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</row>
    <row r="75" spans="1:13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</row>
    <row r="76" spans="1:13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</row>
    <row r="77" spans="1:13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</row>
    <row r="78" spans="1:13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</row>
    <row r="79" spans="1:13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</row>
    <row r="80" spans="1:13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</row>
    <row r="81" spans="1:13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</row>
    <row r="82" spans="1:13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</row>
    <row r="83" spans="1:13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</row>
    <row r="84" spans="1:13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</row>
    <row r="85" spans="1:13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</row>
    <row r="86" spans="1:13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</row>
    <row r="87" spans="1:13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</row>
    <row r="88" spans="1:13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</row>
    <row r="89" spans="1:13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</row>
    <row r="90" spans="1:13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</row>
    <row r="91" spans="1:13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</row>
    <row r="92" spans="1:13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</row>
    <row r="93" spans="1:13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</row>
    <row r="94" spans="1:13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</row>
    <row r="95" spans="1:1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</row>
    <row r="96" spans="1:13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</row>
    <row r="97" spans="1:13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</row>
    <row r="98" spans="1:13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</row>
    <row r="99" spans="1:13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</row>
    <row r="100" spans="1:13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</row>
    <row r="101" spans="1:13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</row>
    <row r="102" spans="1:13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</row>
    <row r="103" spans="1:13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</row>
    <row r="104" spans="1:13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</row>
    <row r="105" spans="1:13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</row>
    <row r="106" spans="1:13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</row>
    <row r="107" spans="1:13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</row>
    <row r="108" spans="1:13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</row>
    <row r="109" spans="1:13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</row>
    <row r="110" spans="1:13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</row>
    <row r="111" spans="1:13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</row>
    <row r="112" spans="1:13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</row>
    <row r="113" spans="1:13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</row>
    <row r="114" spans="1:13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</row>
    <row r="115" spans="1:13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</row>
    <row r="116" spans="1:13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</row>
    <row r="117" spans="1:13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</row>
    <row r="118" spans="1:13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</row>
    <row r="119" spans="1:13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</row>
    <row r="120" spans="1:13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</row>
    <row r="121" spans="1:13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</row>
    <row r="122" spans="1:13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</row>
    <row r="123" spans="1:13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</row>
    <row r="124" spans="1:13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</row>
    <row r="125" spans="1:13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</row>
    <row r="126" spans="1:13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</row>
    <row r="127" spans="1:13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</row>
    <row r="128" spans="1:13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</row>
    <row r="129" spans="1:13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</row>
    <row r="130" spans="1:13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</row>
    <row r="131" spans="1:13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</row>
    <row r="132" spans="1:13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</row>
    <row r="133" spans="1:13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</row>
    <row r="134" spans="1:13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</row>
    <row r="135" spans="1:13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</row>
    <row r="136" spans="1:13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</row>
    <row r="137" spans="1:13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</row>
    <row r="138" spans="1:13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</row>
    <row r="139" spans="1:13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</row>
    <row r="140" spans="1:13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</row>
    <row r="141" spans="1:13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</row>
    <row r="142" spans="1:13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</row>
    <row r="143" spans="1:13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</row>
    <row r="144" spans="1:13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</row>
    <row r="145" spans="1:13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</row>
    <row r="146" spans="1:13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</row>
    <row r="147" spans="1:13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</row>
    <row r="148" spans="1:13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</row>
    <row r="149" spans="1:13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</row>
    <row r="150" spans="1:13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</row>
    <row r="151" spans="1:13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</row>
    <row r="152" spans="1:13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</row>
    <row r="153" spans="1:13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</row>
    <row r="154" spans="1:13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</row>
    <row r="155" spans="1:13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</row>
    <row r="156" spans="1:13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</row>
    <row r="157" spans="1:13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</row>
    <row r="158" spans="1:13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</row>
    <row r="159" spans="1:13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</row>
    <row r="160" spans="1:13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</row>
    <row r="161" spans="1:13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</row>
    <row r="162" spans="1:13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</row>
    <row r="163" spans="1:13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</row>
    <row r="164" spans="1:13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</row>
    <row r="165" spans="1:13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</row>
    <row r="166" spans="1:13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</row>
    <row r="167" spans="1:13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</row>
    <row r="168" spans="1:13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</row>
    <row r="169" spans="1:13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</row>
    <row r="170" spans="1:13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</row>
    <row r="171" spans="1:13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</row>
    <row r="172" spans="1:13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</row>
    <row r="173" spans="1:13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</row>
    <row r="174" spans="1:13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</row>
    <row r="175" spans="1:13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</row>
    <row r="176" spans="1:13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</row>
    <row r="177" spans="1:13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</row>
    <row r="178" spans="1:13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</row>
    <row r="179" spans="1:13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</row>
    <row r="180" spans="1:13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</row>
    <row r="181" spans="1:13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</row>
    <row r="182" spans="1:13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</row>
    <row r="183" spans="1:13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</row>
    <row r="184" spans="1:13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</row>
    <row r="185" spans="1:13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</row>
    <row r="186" spans="1:13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</row>
    <row r="187" spans="1:13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</row>
    <row r="188" spans="1:13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</row>
    <row r="189" spans="1:13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</row>
    <row r="190" spans="1:13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</row>
    <row r="191" spans="1:13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</row>
    <row r="192" spans="1:13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</row>
    <row r="193" spans="1:13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</row>
    <row r="194" spans="1:13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</row>
    <row r="195" spans="1:13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</row>
    <row r="196" spans="1:13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</row>
    <row r="197" spans="1:13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</row>
    <row r="198" spans="1:13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</row>
    <row r="199" spans="1:13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</row>
    <row r="200" spans="1:13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</row>
    <row r="201" spans="1:13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</row>
    <row r="202" spans="1:13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</row>
    <row r="203" spans="1:13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</row>
    <row r="204" spans="1:13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</row>
    <row r="205" spans="1:13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</row>
    <row r="206" spans="1:13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</row>
    <row r="207" spans="1:13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</row>
    <row r="208" spans="1:13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</row>
    <row r="209" spans="1:13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</row>
    <row r="210" spans="1:13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</row>
    <row r="211" spans="1:13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</row>
    <row r="212" spans="1:13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</row>
    <row r="213" spans="1:13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</row>
    <row r="214" spans="1:13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</row>
    <row r="215" spans="1:13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</row>
    <row r="216" spans="1:13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</row>
    <row r="217" spans="1:13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</row>
    <row r="218" spans="1:13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</row>
    <row r="219" spans="1:13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</row>
    <row r="220" spans="1:13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</row>
    <row r="221" spans="1:13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</row>
    <row r="222" spans="1:13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</row>
    <row r="223" spans="1:13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</row>
    <row r="224" spans="1:13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</row>
    <row r="225" spans="1:13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</row>
    <row r="226" spans="1:13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</row>
    <row r="227" spans="1:13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</row>
    <row r="228" spans="1:13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</row>
    <row r="229" spans="1:13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</row>
    <row r="230" spans="1:13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</row>
    <row r="231" spans="1:13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</row>
    <row r="232" spans="1:13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</row>
    <row r="233" spans="1:13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</row>
    <row r="234" spans="1:13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</row>
    <row r="235" spans="1:13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</row>
    <row r="236" spans="1:13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</row>
    <row r="237" spans="1:13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</row>
    <row r="238" spans="1:13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</row>
    <row r="239" spans="1:13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</row>
    <row r="240" spans="1:13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</row>
    <row r="241" spans="1:13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</row>
    <row r="242" spans="1:13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</row>
    <row r="243" spans="1:13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</row>
    <row r="244" spans="1:13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</row>
    <row r="245" spans="1:13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</row>
    <row r="246" spans="1:13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</row>
    <row r="247" spans="1:13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</row>
    <row r="248" spans="1:13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</row>
    <row r="249" spans="1:13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</row>
    <row r="250" spans="1:13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</row>
    <row r="251" spans="1:13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</row>
    <row r="252" spans="1:13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</row>
    <row r="253" spans="1:13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</row>
    <row r="254" spans="1:13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</row>
    <row r="255" spans="1:13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</row>
    <row r="256" spans="1:13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</row>
    <row r="257" spans="1:13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</row>
    <row r="258" spans="1:13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</row>
    <row r="259" spans="1:13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</row>
    <row r="260" spans="1:13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</row>
    <row r="261" spans="1:13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</row>
    <row r="262" spans="1:13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</row>
    <row r="263" spans="1:13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</row>
    <row r="264" spans="1:13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</row>
    <row r="265" spans="1:13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</row>
    <row r="266" spans="1:13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</row>
    <row r="267" spans="1:13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</row>
    <row r="268" spans="1:13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</row>
    <row r="269" spans="1:13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</row>
    <row r="270" spans="1:13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</row>
    <row r="271" spans="1:13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</row>
    <row r="272" spans="1:13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</row>
    <row r="273" spans="1:13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</row>
    <row r="274" spans="1:13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</row>
    <row r="275" spans="1:13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</row>
    <row r="276" spans="1:13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</row>
    <row r="277" spans="1:13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</row>
    <row r="278" spans="1:13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</row>
    <row r="279" spans="1:13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</row>
    <row r="280" spans="1:13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</row>
    <row r="281" spans="1:13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</row>
    <row r="282" spans="1:13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</row>
    <row r="283" spans="1:13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</row>
    <row r="284" spans="1:13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</row>
    <row r="285" spans="1:13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</row>
    <row r="286" spans="1:13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</row>
    <row r="287" spans="1:13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</row>
    <row r="288" spans="1:13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</row>
    <row r="289" spans="1:13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</row>
    <row r="290" spans="1:13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</row>
    <row r="291" spans="1:13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</row>
    <row r="292" spans="1:13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</row>
    <row r="293" spans="1:13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</row>
    <row r="294" spans="1:13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</row>
    <row r="295" spans="1:13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</row>
    <row r="296" spans="1:13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</row>
    <row r="297" spans="1:13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</row>
    <row r="298" spans="1:13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</row>
    <row r="299" spans="1:13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</row>
    <row r="300" spans="1:13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</row>
    <row r="301" spans="1:13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</row>
    <row r="302" spans="1:13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</row>
    <row r="303" spans="1:13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</row>
    <row r="304" spans="1:13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</row>
    <row r="305" spans="1:13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</row>
    <row r="306" spans="1:13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</row>
    <row r="307" spans="1:13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</row>
    <row r="308" spans="1:13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</row>
    <row r="309" spans="1:13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</row>
    <row r="310" spans="1:13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</row>
    <row r="311" spans="1:13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</row>
    <row r="312" spans="1:13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</row>
    <row r="313" spans="1:13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</row>
    <row r="314" spans="1:13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</row>
    <row r="315" spans="1:13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</row>
    <row r="316" spans="1:13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</row>
    <row r="317" spans="1:13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</row>
    <row r="318" spans="1:13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</row>
    <row r="319" spans="1:13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</row>
    <row r="320" spans="1:13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</row>
    <row r="321" spans="1:13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</row>
    <row r="322" spans="1:13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</row>
    <row r="323" spans="1:13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</row>
    <row r="324" spans="1:13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</row>
    <row r="325" spans="1:13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</row>
  </sheetData>
  <mergeCells count="6">
    <mergeCell ref="A1:L1"/>
    <mergeCell ref="A2:L2"/>
    <mergeCell ref="A5:A6"/>
    <mergeCell ref="J5:J6"/>
    <mergeCell ref="K5:L5"/>
    <mergeCell ref="K6:L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2014-11-27T09:50:57Z</cp:lastPrinted>
  <dcterms:created xsi:type="dcterms:W3CDTF">1998-08-17T10:41:36Z</dcterms:created>
  <dcterms:modified xsi:type="dcterms:W3CDTF">2014-11-27T09:51:34Z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