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30"/>
  </bookViews>
  <sheets>
    <sheet name="tab1" sheetId="21" r:id="rId1"/>
    <sheet name="tab2" sheetId="2" r:id="rId2"/>
    <sheet name="tab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</sheets>
  <definedNames>
    <definedName name="_xlnm.Print_Area" localSheetId="0">'tab1'!$A$1:$M$23</definedName>
    <definedName name="_xlnm.Print_Area" localSheetId="1">'tab2'!$A$1:$L$11</definedName>
    <definedName name="_xlnm.Print_Area" localSheetId="2">'tab3'!$A$1:$N$12</definedName>
    <definedName name="_xlnm.Print_Area" localSheetId="3">'tab4'!$A$1:$L$12</definedName>
    <definedName name="_xlnm.Print_Area" localSheetId="4">'tab5-1'!$A$1:$O$24</definedName>
    <definedName name="_xlnm.Print_Area" localSheetId="5">'tab5-2 '!$A$1:$P$24</definedName>
    <definedName name="_xlnm.Print_Area" localSheetId="6">'tab6-1 '!$A$1:$O$24</definedName>
    <definedName name="_xlnm.Print_Area" localSheetId="7">'tab6-2  '!$A$1:$P$24</definedName>
    <definedName name="_xlnm.Print_Area" localSheetId="8">'tab7'!$A$1:$P$23</definedName>
  </definedNames>
  <calcPr calcId="125725"/>
</workbook>
</file>

<file path=xl/calcChain.xml><?xml version="1.0" encoding="utf-8"?>
<calcChain xmlns="http://schemas.openxmlformats.org/spreadsheetml/2006/main">
  <c r="K8" i="11"/>
  <c r="K9"/>
  <c r="K10"/>
  <c r="K11"/>
  <c r="K7"/>
  <c r="J8"/>
  <c r="J9"/>
  <c r="J10"/>
  <c r="J11"/>
  <c r="J7"/>
  <c r="I8"/>
  <c r="I9"/>
  <c r="I10"/>
  <c r="I11"/>
  <c r="I7"/>
  <c r="H8"/>
  <c r="H9"/>
  <c r="H10"/>
  <c r="H11"/>
  <c r="H7"/>
  <c r="G7"/>
  <c r="F7"/>
  <c r="C7" l="1"/>
  <c r="D7"/>
  <c r="E8"/>
  <c r="E9"/>
  <c r="E10"/>
  <c r="E11"/>
  <c r="F8" i="21"/>
  <c r="F9"/>
  <c r="F7"/>
  <c r="F6" s="1"/>
  <c r="E7" i="11" l="1"/>
  <c r="C7" i="2"/>
  <c r="B7"/>
  <c r="E50" i="5"/>
  <c r="J65" i="21"/>
  <c r="J64"/>
  <c r="J63"/>
  <c r="J62"/>
  <c r="J61"/>
  <c r="J60"/>
  <c r="J59"/>
  <c r="J58"/>
  <c r="J57"/>
  <c r="J56"/>
  <c r="J55"/>
  <c r="J54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<sst xmlns="http://schemas.openxmlformats.org/spreadsheetml/2006/main" count="595" uniqueCount="203">
  <si>
    <t>المنطقة</t>
  </si>
  <si>
    <t>الشهر</t>
  </si>
  <si>
    <t>عدد الغرف المتاح</t>
  </si>
  <si>
    <t>No. of Rooms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</si>
  <si>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</si>
  <si>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</si>
  <si>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</si>
  <si>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</si>
  <si>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</si>
  <si>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</si>
  <si>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</si>
  <si>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 xml:space="preserve"> Bed Occupancy</t>
  </si>
  <si>
    <t>Month</t>
  </si>
  <si>
    <t>Region</t>
  </si>
  <si>
    <t>%</t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</si>
  <si>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</si>
  <si>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</si>
  <si>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</si>
  <si>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</si>
  <si>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</si>
  <si>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</si>
  <si>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</si>
  <si>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</si>
  <si>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</si>
  <si>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</si>
  <si>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</si>
  <si>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</si>
  <si>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</si>
  <si>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</si>
  <si>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</si>
  <si>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</si>
  <si>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</si>
  <si>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</si>
  <si>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</si>
  <si>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</si>
  <si>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</si>
  <si>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</si>
  <si>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</si>
  <si>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</si>
  <si>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</si>
  <si>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</si>
  <si>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</si>
  <si>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</si>
  <si>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</si>
  <si>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</si>
  <si>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</si>
  <si>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</si>
  <si>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</si>
  <si>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</si>
  <si>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</si>
  <si>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</si>
  <si>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</si>
  <si>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</si>
  <si>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</si>
  <si>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</si>
  <si>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</si>
  <si>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</si>
  <si>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</si>
  <si>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</si>
  <si>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</si>
  <si>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</si>
  <si>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</si>
  <si>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</si>
  <si>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</si>
  <si>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</si>
  <si>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</si>
  <si>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</si>
  <si>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</si>
  <si>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</si>
  <si>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</si>
  <si>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</si>
  <si>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</si>
  <si>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</si>
  <si>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</si>
  <si>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</si>
  <si>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</si>
  <si>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</si>
  <si>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</si>
  <si>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</si>
  <si>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</si>
  <si>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</si>
  <si>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</si>
  <si>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Middle of West Bank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</si>
  <si>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</si>
  <si>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</si>
  <si>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</si>
  <si>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</si>
  <si>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</si>
  <si>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</si>
  <si>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</si>
  <si>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</si>
  <si>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</si>
  <si>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</si>
  <si>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</si>
  <si>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</si>
  <si>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</si>
  <si>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</si>
  <si>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</si>
  <si>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</si>
  <si>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</si>
  <si>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</si>
  <si>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</si>
  <si>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</si>
  <si>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</si>
  <si>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</si>
  <si>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</si>
  <si>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</si>
  <si>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</si>
  <si>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</si>
  <si>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</si>
  <si>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</si>
  <si>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</si>
  <si>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</si>
  <si>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</si>
  <si>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</si>
  <si>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</si>
  <si>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</si>
  <si>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</si>
  <si>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Calibri"/>
        <family val="2"/>
        <scheme val="minor"/>
      </rPr>
      <t>Total</t>
    </r>
  </si>
  <si>
    <t xml:space="preserve">*عدد الفنادق </t>
  </si>
  <si>
    <t xml:space="preserve">استراليا ونيوزيلاندا   </t>
  </si>
  <si>
    <t>Australia &amp; Newzeland</t>
  </si>
  <si>
    <t xml:space="preserve"> الجنسية</t>
  </si>
  <si>
    <r>
      <t xml:space="preserve">متوسط </t>
    </r>
    <r>
      <rPr>
        <sz val="9"/>
        <color theme="1"/>
        <rFont val="Arial"/>
        <family val="2"/>
      </rPr>
      <t>Average</t>
    </r>
  </si>
  <si>
    <t>No.  of Hotels</t>
  </si>
  <si>
    <t xml:space="preserve"> No. of Hotels </t>
  </si>
  <si>
    <t xml:space="preserve"> &amp; Central   South America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</si>
  <si>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</si>
  <si>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t>تموز</t>
  </si>
  <si>
    <t>آب</t>
  </si>
  <si>
    <t>أيلول</t>
  </si>
  <si>
    <t>July</t>
  </si>
  <si>
    <t>August</t>
  </si>
  <si>
    <t>September</t>
  </si>
  <si>
    <t>الضفة الغربية</t>
  </si>
  <si>
    <t>West Bank</t>
  </si>
  <si>
    <t>West  Bank</t>
  </si>
  <si>
    <t>No.   of Rooms</t>
  </si>
  <si>
    <r>
      <t xml:space="preserve">الولايات المتحدة وكندا    </t>
    </r>
    <r>
      <rPr>
        <sz val="9"/>
        <color theme="1"/>
        <rFont val="Arial"/>
        <family val="2"/>
      </rPr>
      <t xml:space="preserve"> U.S.A  &amp; Canada</t>
    </r>
  </si>
  <si>
    <r>
      <t>الولايات المتحدة وكندا</t>
    </r>
    <r>
      <rPr>
        <sz val="9"/>
        <color theme="1"/>
        <rFont val="Arial"/>
        <family val="2"/>
      </rPr>
      <t xml:space="preserve">    </t>
    </r>
  </si>
  <si>
    <t>U.S.A  &amp; Canada</t>
  </si>
  <si>
    <r>
      <t>العدد</t>
    </r>
    <r>
      <rPr>
        <sz val="9"/>
        <color theme="1"/>
        <rFont val="Arial"/>
        <family val="2"/>
      </rPr>
      <t xml:space="preserve">     Number </t>
    </r>
  </si>
  <si>
    <r>
      <t xml:space="preserve">العدد    </t>
    </r>
    <r>
      <rPr>
        <sz val="9"/>
        <color theme="1"/>
        <rFont val="Arial"/>
        <family val="2"/>
      </rPr>
      <t xml:space="preserve"> Number </t>
    </r>
  </si>
  <si>
    <r>
      <t>العد</t>
    </r>
    <r>
      <rPr>
        <sz val="9"/>
        <color theme="1"/>
        <rFont val="Arial"/>
        <family val="2"/>
      </rPr>
      <t>د     Number</t>
    </r>
  </si>
  <si>
    <t>الضفة الغربية*</t>
  </si>
  <si>
    <t xml:space="preserve"> </t>
  </si>
  <si>
    <t>Sum</t>
  </si>
  <si>
    <t>area</t>
  </si>
  <si>
    <t>1.00</t>
  </si>
  <si>
    <t>2.00</t>
  </si>
  <si>
    <t>3.00</t>
  </si>
  <si>
    <t>4.00</t>
  </si>
  <si>
    <t>MONTH</t>
  </si>
  <si>
    <t>7</t>
  </si>
  <si>
    <t>8</t>
  </si>
  <si>
    <t>9</t>
  </si>
  <si>
    <t>nights</t>
  </si>
  <si>
    <r>
      <t>متوسط</t>
    </r>
    <r>
      <rPr>
        <sz val="9"/>
        <color theme="1"/>
        <rFont val="Arial"/>
        <family val="2"/>
      </rPr>
      <t xml:space="preserve">      Average</t>
    </r>
  </si>
  <si>
    <t>ايلول</t>
  </si>
  <si>
    <r>
      <t xml:space="preserve">      العدد        </t>
    </r>
    <r>
      <rPr>
        <sz val="9"/>
        <color theme="1"/>
        <rFont val="Arial"/>
        <family val="2"/>
      </rPr>
      <t xml:space="preserve"> Number</t>
    </r>
  </si>
  <si>
    <r>
      <t xml:space="preserve">   العدد   </t>
    </r>
    <r>
      <rPr>
        <sz val="9"/>
        <color theme="1"/>
        <rFont val="Arial"/>
        <family val="2"/>
      </rPr>
      <t xml:space="preserve"> Number</t>
    </r>
  </si>
  <si>
    <r>
      <t>العدد</t>
    </r>
    <r>
      <rPr>
        <sz val="9"/>
        <color theme="1"/>
        <rFont val="Arial"/>
        <family val="2"/>
      </rPr>
      <t xml:space="preserve"> 
Number  </t>
    </r>
  </si>
  <si>
    <r>
      <t>العدد</t>
    </r>
    <r>
      <rPr>
        <sz val="9"/>
        <color theme="1"/>
        <rFont val="Arial"/>
        <family val="2"/>
      </rPr>
      <t xml:space="preserve">  
    Number </t>
    </r>
  </si>
  <si>
    <r>
      <t>العدد</t>
    </r>
    <r>
      <rPr>
        <sz val="9"/>
        <color theme="1"/>
        <rFont val="Arial"/>
        <family val="2"/>
      </rPr>
      <t xml:space="preserve"> 
Number</t>
    </r>
  </si>
  <si>
    <r>
      <t>العد</t>
    </r>
    <r>
      <rPr>
        <sz val="9"/>
        <color theme="1"/>
        <rFont val="Arial"/>
        <family val="2"/>
      </rPr>
      <t>د 
Number</t>
    </r>
  </si>
  <si>
    <r>
      <t>العدد</t>
    </r>
    <r>
      <rPr>
        <sz val="9"/>
        <color theme="1"/>
        <rFont val="Arial"/>
        <family val="2"/>
      </rPr>
      <t xml:space="preserve">    
  Number</t>
    </r>
  </si>
  <si>
    <r>
      <t xml:space="preserve">العدد  
  </t>
    </r>
    <r>
      <rPr>
        <sz val="9"/>
        <color theme="1"/>
        <rFont val="Arial"/>
        <family val="2"/>
      </rPr>
      <t>Number</t>
    </r>
  </si>
  <si>
    <r>
      <t xml:space="preserve">العدد  
  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</si>
  <si>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
   Number</t>
    </r>
  </si>
  <si>
    <t>جدول 1: المؤشرات الرئيسة للنشاط الفندقي حسب الشهر والمنطقة خلال الربع الثالث، 2014</t>
  </si>
  <si>
    <t>Table 1: Main Indicators for Hotel Activities by Month and Region During the Third Quarter, 2014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</si>
  <si>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family val="1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توفر التجهيزات والمنطقة كما في شهر أيلول، 2014</t>
    </r>
  </si>
  <si>
    <t>Table 2: Number of Hotels and Rooms by Facilities and Region as in September, 2014</t>
  </si>
  <si>
    <t>جدول 3: عدد الفنادق حسب توفر الخدمات العامة والمنطقة كما في شهر أيلول، 2014</t>
  </si>
  <si>
    <t>Table 3: Number of Hotels by Availability of Public Services and Region as in September, 2014</t>
  </si>
  <si>
    <t>Table 4: Average Number of Workers in Hotels by Type of Work, Sex and Region During the Third Quarter, 2014</t>
  </si>
  <si>
    <t>جدول 4: متوسط عدد العاملين في الفنادق حسب طبيعة العمل والجنس والمنطقة خلال الربع الثالث، 2014</t>
  </si>
  <si>
    <t>جدول 5: عدد ونسبة النزلاء حسب الجنسية والمنطقة خلال الربع الثالث، 2014</t>
  </si>
  <si>
    <t>Table 5: Number and Percentage of Guests by Nationality and Region During theThird Quarter, 2014</t>
  </si>
  <si>
    <t>جدول 5 (تابع): عدد ونسبة النزلاء حسب الجنسية والمنطقة خلال الربع الثالث، 2014</t>
  </si>
  <si>
    <t>Table 5 (Cont.): Number and Percentage of Guests by Nationality and Region During the Third Quarter, 2014</t>
  </si>
  <si>
    <t>جدول 6: عدد ونسبة ليالي المبيت حسب الجنسية والمنطقة خلال الربع الثالث، 2014</t>
  </si>
  <si>
    <t>Table 6: Number and Percentage of Guest Nights by Nationality and Region During the Third Quarter, 2014</t>
  </si>
  <si>
    <t>Table 6 (Cont.): Number and Percentage of Guest Nights by Nationality and Region During the Third Quarter, 2014</t>
  </si>
  <si>
    <t>جدول 6 (تابع): عدد ونسبة ليالي المبيت حسب الجنسية والمنطقة خلال الربع الثالث، 2014</t>
  </si>
  <si>
    <t>جدول 7: معدل مدة اقامة النزلاء في الفنادق (ليلة/نزيل) حسب الجنسية والمنطقة خلال الربع الثالث، 2014</t>
  </si>
  <si>
    <t xml:space="preserve">Table 7: Average Length of Stay for the Guests in Hotels (Night/Guest) by Nationality and Region During the Third Quarter, 2014 </t>
  </si>
  <si>
    <t>*0.0</t>
  </si>
  <si>
    <t>* النسبة المئوية أقل من 0.05%</t>
  </si>
  <si>
    <t>*The Percentage less than 0.05%</t>
  </si>
  <si>
    <t>هاتف عمومي*</t>
  </si>
  <si>
    <t>* يمثل الهاتف العمومي الذي يعمل بقطع نقدية او ببطاقات الهاتف</t>
  </si>
  <si>
    <t>* Represents a public telephone operated by coins or a phonecard</t>
  </si>
  <si>
    <r>
      <t xml:space="preserve">    العدد   </t>
    </r>
    <r>
      <rPr>
        <sz val="9"/>
        <color theme="1"/>
        <rFont val="Arial"/>
        <family val="2"/>
      </rPr>
      <t xml:space="preserve"> Number</t>
    </r>
  </si>
  <si>
    <r>
      <t xml:space="preserve">     العدد   </t>
    </r>
    <r>
      <rPr>
        <sz val="9"/>
        <color theme="1"/>
        <rFont val="Arial"/>
        <family val="2"/>
      </rPr>
      <t xml:space="preserve"> Number</t>
    </r>
  </si>
  <si>
    <t>* كما في شهر أيلول، 2014</t>
  </si>
  <si>
    <t>*As in September, 2014</t>
  </si>
  <si>
    <r>
      <t xml:space="preserve">   العد</t>
    </r>
    <r>
      <rPr>
        <b/>
        <sz val="9"/>
        <color theme="1"/>
        <rFont val="Arial"/>
        <family val="2"/>
      </rPr>
      <t>د  Number</t>
    </r>
  </si>
  <si>
    <r>
      <t xml:space="preserve">    العدد  
   </t>
    </r>
    <r>
      <rPr>
        <sz val="9"/>
        <color theme="1"/>
        <rFont val="Arial"/>
        <family val="2"/>
      </rPr>
      <t xml:space="preserve"> Number</t>
    </r>
  </si>
  <si>
    <r>
      <t xml:space="preserve">   العدد
 </t>
    </r>
    <r>
      <rPr>
        <sz val="9"/>
        <color theme="1"/>
        <rFont val="Calibri"/>
        <family val="2"/>
        <scheme val="minor"/>
      </rPr>
      <t>Number</t>
    </r>
  </si>
  <si>
    <r>
      <t xml:space="preserve">    العد</t>
    </r>
    <r>
      <rPr>
        <b/>
        <sz val="9"/>
        <color theme="1"/>
        <rFont val="Arial"/>
        <family val="2"/>
      </rPr>
      <t>د    Number</t>
    </r>
  </si>
  <si>
    <t>إشغال الأسرَّة</t>
  </si>
  <si>
    <t>عدد الأسرَّة المتاح</t>
  </si>
</sst>
</file>

<file path=xl/styles.xml><?xml version="1.0" encoding="utf-8"?>
<styleSheet xmlns="http://schemas.openxmlformats.org/spreadsheetml/2006/main">
  <numFmts count="9">
    <numFmt numFmtId="164" formatCode="_-* #,##0.00_-;_-* #,##0.00\-;_-* &quot;-&quot;??_-;_-@_-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#,##0.0"/>
    <numFmt numFmtId="169" formatCode="_-* #,##0.0_-;_-* #,##0.0\-;_-* &quot;-&quot;??_-;_-@_-"/>
    <numFmt numFmtId="170" formatCode="###0"/>
    <numFmt numFmtId="171" formatCode="####.00"/>
    <numFmt numFmtId="172" formatCode="_-* #,##0.000_-;_-* #,##0.000\-;_-* &quot;-&quot;??_-;_-@_-"/>
  </numFmts>
  <fonts count="36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9"/>
      <color rgb="FF000000"/>
      <name val="Simplified Arabic"/>
      <family val="1"/>
    </font>
    <font>
      <b/>
      <sz val="9"/>
      <color rgb="FF000000"/>
      <name val="Calibri"/>
      <family val="2"/>
      <scheme val="minor"/>
    </font>
    <font>
      <sz val="9"/>
      <color rgb="FF000000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rgb="FFFF0000"/>
      <name val="Calibri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9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</borders>
  <cellStyleXfs count="12">
    <xf numFmtId="0" fontId="0" fillId="0" borderId="0"/>
    <xf numFmtId="164" fontId="16" fillId="0" borderId="0" applyFont="0" applyFill="0" applyBorder="0" applyAlignment="0" applyProtection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</cellStyleXfs>
  <cellXfs count="466">
    <xf numFmtId="0" fontId="0" fillId="0" borderId="0" xfId="0"/>
    <xf numFmtId="0" fontId="9" fillId="0" borderId="0" xfId="0" applyFont="1" applyAlignment="1">
      <alignment horizontal="center" readingOrder="2"/>
    </xf>
    <xf numFmtId="0" fontId="8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1"/>
    </xf>
    <xf numFmtId="0" fontId="0" fillId="0" borderId="0" xfId="0" applyAlignment="1">
      <alignment horizontal="right" indent="1"/>
    </xf>
    <xf numFmtId="0" fontId="12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5" fillId="0" borderId="10" xfId="0" applyFont="1" applyBorder="1" applyAlignment="1">
      <alignment horizontal="center" vertical="top" readingOrder="2"/>
    </xf>
    <xf numFmtId="0" fontId="4" fillId="0" borderId="3" xfId="0" applyFont="1" applyBorder="1" applyAlignment="1">
      <alignment horizontal="left" vertical="top" wrapText="1" indent="1"/>
    </xf>
    <xf numFmtId="0" fontId="13" fillId="0" borderId="12" xfId="0" applyFont="1" applyBorder="1" applyAlignment="1">
      <alignment horizontal="center" vertical="top" readingOrder="1"/>
    </xf>
    <xf numFmtId="0" fontId="13" fillId="0" borderId="12" xfId="0" applyFont="1" applyBorder="1" applyAlignment="1">
      <alignment horizontal="center" vertical="top" readingOrder="2"/>
    </xf>
    <xf numFmtId="169" fontId="0" fillId="0" borderId="0" xfId="0" applyNumberFormat="1"/>
    <xf numFmtId="167" fontId="0" fillId="0" borderId="0" xfId="0" applyNumberFormat="1"/>
    <xf numFmtId="0" fontId="3" fillId="0" borderId="9" xfId="0" applyFont="1" applyBorder="1" applyAlignment="1">
      <alignment horizontal="center" vertical="center" wrapText="1" readingOrder="2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readingOrder="1"/>
    </xf>
    <xf numFmtId="0" fontId="13" fillId="0" borderId="9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right" vertical="center" wrapText="1" indent="1" readingOrder="2"/>
    </xf>
    <xf numFmtId="166" fontId="0" fillId="0" borderId="0" xfId="0" applyNumberFormat="1"/>
    <xf numFmtId="0" fontId="3" fillId="0" borderId="1" xfId="0" applyFont="1" applyBorder="1" applyAlignment="1">
      <alignment horizontal="right" vertical="center" indent="1" readingOrder="2"/>
    </xf>
    <xf numFmtId="3" fontId="3" fillId="0" borderId="1" xfId="0" applyNumberFormat="1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right" vertical="center" indent="1" readingOrder="2"/>
    </xf>
    <xf numFmtId="0" fontId="5" fillId="0" borderId="4" xfId="0" applyFont="1" applyBorder="1" applyAlignment="1">
      <alignment horizontal="right" vertical="center" indent="1" readingOrder="2"/>
    </xf>
    <xf numFmtId="0" fontId="5" fillId="0" borderId="6" xfId="0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right" vertical="center" wrapText="1" indent="1" readingOrder="2"/>
    </xf>
    <xf numFmtId="3" fontId="3" fillId="0" borderId="1" xfId="0" applyNumberFormat="1" applyFont="1" applyBorder="1" applyAlignment="1">
      <alignment horizontal="right" vertical="center" wrapText="1" indent="1" readingOrder="2"/>
    </xf>
    <xf numFmtId="164" fontId="0" fillId="0" borderId="0" xfId="0" applyNumberFormat="1"/>
    <xf numFmtId="0" fontId="6" fillId="0" borderId="9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right" vertical="top" indent="1" readingOrder="2"/>
    </xf>
    <xf numFmtId="0" fontId="4" fillId="0" borderId="3" xfId="0" applyFont="1" applyBorder="1" applyAlignment="1">
      <alignment horizontal="left" vertical="top" indent="1"/>
    </xf>
    <xf numFmtId="0" fontId="0" fillId="0" borderId="0" xfId="0" applyAlignment="1">
      <alignment horizontal="right" vertical="top" indent="1"/>
    </xf>
    <xf numFmtId="0" fontId="5" fillId="0" borderId="4" xfId="0" applyFont="1" applyBorder="1" applyAlignment="1">
      <alignment horizontal="right" vertical="top" indent="1" readingOrder="2"/>
    </xf>
    <xf numFmtId="0" fontId="0" fillId="0" borderId="0" xfId="0" applyFont="1" applyAlignment="1">
      <alignment horizontal="right" vertical="top" indent="1"/>
    </xf>
    <xf numFmtId="169" fontId="0" fillId="0" borderId="0" xfId="0" applyNumberFormat="1" applyAlignment="1">
      <alignment horizontal="right" vertical="top" indent="1"/>
    </xf>
    <xf numFmtId="0" fontId="3" fillId="0" borderId="4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left" vertical="top" indent="1"/>
    </xf>
    <xf numFmtId="0" fontId="4" fillId="0" borderId="10" xfId="0" applyFont="1" applyBorder="1" applyAlignment="1">
      <alignment horizontal="left" vertical="top" indent="1" readingOrder="1"/>
    </xf>
    <xf numFmtId="0" fontId="6" fillId="0" borderId="10" xfId="0" applyFont="1" applyBorder="1" applyAlignment="1">
      <alignment horizontal="left" vertical="top" indent="1" readingOrder="1"/>
    </xf>
    <xf numFmtId="0" fontId="6" fillId="0" borderId="11" xfId="0" applyFont="1" applyBorder="1" applyAlignment="1">
      <alignment horizontal="left" vertical="top" indent="1" readingOrder="1"/>
    </xf>
    <xf numFmtId="0" fontId="3" fillId="0" borderId="9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center" vertical="center" wrapText="1" readingOrder="2"/>
    </xf>
    <xf numFmtId="3" fontId="3" fillId="0" borderId="4" xfId="0" applyNumberFormat="1" applyFont="1" applyBorder="1" applyAlignment="1">
      <alignment horizontal="right" vertical="center" wrapText="1" indent="1" readingOrder="2"/>
    </xf>
    <xf numFmtId="3" fontId="5" fillId="0" borderId="4" xfId="0" applyNumberFormat="1" applyFont="1" applyBorder="1" applyAlignment="1">
      <alignment horizontal="right" vertical="center" wrapText="1" indent="1" readingOrder="2"/>
    </xf>
    <xf numFmtId="3" fontId="5" fillId="0" borderId="1" xfId="0" applyNumberFormat="1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left" vertical="top" indent="1"/>
    </xf>
    <xf numFmtId="168" fontId="18" fillId="0" borderId="2" xfId="1" applyNumberFormat="1" applyFont="1" applyBorder="1" applyAlignment="1">
      <alignment horizontal="center" vertical="center" wrapText="1"/>
    </xf>
    <xf numFmtId="0" fontId="25" fillId="0" borderId="0" xfId="0" applyFont="1"/>
    <xf numFmtId="0" fontId="26" fillId="0" borderId="4" xfId="0" applyFont="1" applyBorder="1" applyAlignment="1">
      <alignment horizontal="right" vertical="center" indent="1" readingOrder="2"/>
    </xf>
    <xf numFmtId="0" fontId="27" fillId="0" borderId="4" xfId="0" applyFont="1" applyBorder="1" applyAlignment="1">
      <alignment horizontal="right" vertical="center" indent="1" readingOrder="2"/>
    </xf>
    <xf numFmtId="0" fontId="6" fillId="0" borderId="0" xfId="0" applyFont="1" applyBorder="1" applyAlignment="1">
      <alignment horizontal="left" vertical="center" wrapText="1" indent="1" readingOrder="1"/>
    </xf>
    <xf numFmtId="0" fontId="6" fillId="0" borderId="7" xfId="0" applyFont="1" applyBorder="1" applyAlignment="1">
      <alignment horizontal="left" vertical="center" wrapText="1" indent="1" readingOrder="1"/>
    </xf>
    <xf numFmtId="0" fontId="4" fillId="0" borderId="2" xfId="0" applyFont="1" applyBorder="1" applyAlignment="1">
      <alignment horizontal="left" vertical="top" indent="1"/>
    </xf>
    <xf numFmtId="0" fontId="4" fillId="0" borderId="0" xfId="0" applyFont="1" applyBorder="1" applyAlignment="1">
      <alignment horizontal="left" vertical="center" wrapText="1" indent="1" readingOrder="1"/>
    </xf>
    <xf numFmtId="0" fontId="4" fillId="0" borderId="9" xfId="0" applyFont="1" applyBorder="1" applyAlignment="1">
      <alignment horizontal="left" vertical="top" indent="1" readingOrder="1"/>
    </xf>
    <xf numFmtId="0" fontId="3" fillId="0" borderId="2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center" vertical="center" readingOrder="1"/>
    </xf>
    <xf numFmtId="0" fontId="15" fillId="0" borderId="10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wrapText="1" readingOrder="2"/>
    </xf>
    <xf numFmtId="169" fontId="0" fillId="0" borderId="0" xfId="0" applyNumberFormat="1" applyAlignment="1">
      <alignment horizontal="right" vertical="center" indent="1"/>
    </xf>
    <xf numFmtId="0" fontId="0" fillId="0" borderId="0" xfId="0" applyBorder="1"/>
    <xf numFmtId="0" fontId="5" fillId="0" borderId="15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right" vertical="top" wrapText="1" indent="1" readingOrder="2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 indent="1" readingOrder="2"/>
    </xf>
    <xf numFmtId="169" fontId="0" fillId="0" borderId="0" xfId="0" applyNumberFormat="1" applyBorder="1"/>
    <xf numFmtId="169" fontId="0" fillId="0" borderId="0" xfId="1" applyNumberFormat="1" applyFont="1"/>
    <xf numFmtId="169" fontId="0" fillId="0" borderId="0" xfId="1" applyNumberFormat="1" applyFont="1" applyAlignment="1">
      <alignment horizontal="right" vertical="top" indent="1"/>
    </xf>
    <xf numFmtId="3" fontId="18" fillId="0" borderId="14" xfId="1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 readingOrder="1"/>
    </xf>
    <xf numFmtId="3" fontId="5" fillId="0" borderId="6" xfId="0" applyNumberFormat="1" applyFont="1" applyBorder="1" applyAlignment="1">
      <alignment horizontal="right" vertical="top" wrapText="1" indent="1" readingOrder="2"/>
    </xf>
    <xf numFmtId="0" fontId="4" fillId="0" borderId="9" xfId="0" applyFont="1" applyBorder="1" applyAlignment="1">
      <alignment horizontal="left" vertical="center" indent="1"/>
    </xf>
    <xf numFmtId="0" fontId="24" fillId="0" borderId="10" xfId="0" applyFont="1" applyBorder="1" applyAlignment="1">
      <alignment horizontal="left" vertical="center" indent="1" readingOrder="1"/>
    </xf>
    <xf numFmtId="0" fontId="23" fillId="0" borderId="10" xfId="0" applyFont="1" applyBorder="1" applyAlignment="1">
      <alignment horizontal="left" vertical="center" indent="1" readingOrder="1"/>
    </xf>
    <xf numFmtId="0" fontId="6" fillId="0" borderId="10" xfId="0" applyFont="1" applyBorder="1" applyAlignment="1">
      <alignment horizontal="left" vertical="center" indent="1" readingOrder="1"/>
    </xf>
    <xf numFmtId="3" fontId="10" fillId="0" borderId="14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 indent="1" readingOrder="1"/>
    </xf>
    <xf numFmtId="0" fontId="6" fillId="0" borderId="0" xfId="0" applyFont="1" applyBorder="1" applyAlignment="1">
      <alignment horizontal="left" vertical="top" wrapText="1" indent="1" readingOrder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right" vertical="top" indent="1" readingOrder="2"/>
    </xf>
    <xf numFmtId="0" fontId="5" fillId="0" borderId="11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1" readingOrder="1"/>
    </xf>
    <xf numFmtId="0" fontId="5" fillId="0" borderId="11" xfId="0" applyFont="1" applyBorder="1" applyAlignment="1">
      <alignment horizontal="right" vertical="top" indent="1" readingOrder="2"/>
    </xf>
    <xf numFmtId="0" fontId="6" fillId="0" borderId="11" xfId="0" applyFont="1" applyBorder="1" applyAlignment="1">
      <alignment horizontal="center" vertical="center" wrapText="1" readingOrder="1"/>
    </xf>
    <xf numFmtId="3" fontId="3" fillId="0" borderId="0" xfId="0" applyNumberFormat="1" applyFont="1" applyBorder="1" applyAlignment="1">
      <alignment horizontal="right" vertical="top" wrapText="1" indent="1" readingOrder="2"/>
    </xf>
    <xf numFmtId="3" fontId="5" fillId="0" borderId="0" xfId="0" applyNumberFormat="1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5" fillId="0" borderId="9" xfId="0" applyFont="1" applyBorder="1" applyAlignment="1">
      <alignment horizontal="center" vertical="center" wrapText="1" readingOrder="2"/>
    </xf>
    <xf numFmtId="166" fontId="0" fillId="0" borderId="0" xfId="0" applyNumberFormat="1" applyBorder="1"/>
    <xf numFmtId="0" fontId="6" fillId="0" borderId="11" xfId="0" applyFont="1" applyBorder="1" applyAlignment="1">
      <alignment horizontal="center" vertical="top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30" fillId="0" borderId="0" xfId="2" applyFont="1" applyBorder="1" applyAlignment="1">
      <alignment horizontal="left" vertical="top" wrapText="1"/>
    </xf>
    <xf numFmtId="170" fontId="30" fillId="0" borderId="0" xfId="2" applyNumberFormat="1" applyFont="1" applyBorder="1" applyAlignment="1">
      <alignment horizontal="right" vertical="top"/>
    </xf>
    <xf numFmtId="0" fontId="6" fillId="0" borderId="11" xfId="0" applyFont="1" applyBorder="1" applyAlignment="1">
      <alignment horizontal="center" vertical="center" wrapText="1" readingOrder="2"/>
    </xf>
    <xf numFmtId="170" fontId="30" fillId="0" borderId="0" xfId="3" applyNumberFormat="1" applyFont="1" applyBorder="1" applyAlignment="1">
      <alignment horizontal="right" vertical="top"/>
    </xf>
    <xf numFmtId="0" fontId="3" fillId="0" borderId="9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/>
    </xf>
    <xf numFmtId="170" fontId="22" fillId="0" borderId="0" xfId="4" applyNumberFormat="1" applyFont="1" applyBorder="1" applyAlignment="1">
      <alignment horizontal="right" vertical="top"/>
    </xf>
    <xf numFmtId="170" fontId="22" fillId="0" borderId="0" xfId="5" applyNumberFormat="1" applyFont="1" applyBorder="1" applyAlignment="1">
      <alignment horizontal="right" vertical="top"/>
    </xf>
    <xf numFmtId="0" fontId="22" fillId="0" borderId="0" xfId="5" applyFont="1" applyBorder="1" applyAlignment="1">
      <alignment horizontal="center" wrapText="1"/>
    </xf>
    <xf numFmtId="0" fontId="21" fillId="0" borderId="0" xfId="5" applyBorder="1"/>
    <xf numFmtId="0" fontId="22" fillId="0" borderId="0" xfId="5" applyFont="1" applyBorder="1" applyAlignment="1">
      <alignment horizontal="left" vertical="top" wrapText="1"/>
    </xf>
    <xf numFmtId="170" fontId="0" fillId="0" borderId="0" xfId="0" applyNumberFormat="1" applyBorder="1"/>
    <xf numFmtId="0" fontId="21" fillId="0" borderId="0" xfId="7"/>
    <xf numFmtId="0" fontId="22" fillId="0" borderId="0" xfId="7" applyFont="1" applyBorder="1" applyAlignment="1">
      <alignment horizontal="left" vertical="top" wrapText="1"/>
    </xf>
    <xf numFmtId="170" fontId="22" fillId="0" borderId="0" xfId="7" applyNumberFormat="1" applyFont="1" applyBorder="1" applyAlignment="1">
      <alignment horizontal="right" vertical="top"/>
    </xf>
    <xf numFmtId="0" fontId="22" fillId="0" borderId="0" xfId="6" applyFont="1" applyBorder="1" applyAlignment="1">
      <alignment horizontal="center" wrapText="1"/>
    </xf>
    <xf numFmtId="0" fontId="21" fillId="0" borderId="0" xfId="6" applyBorder="1"/>
    <xf numFmtId="169" fontId="0" fillId="0" borderId="0" xfId="0" quotePrefix="1" applyNumberFormat="1" applyAlignment="1">
      <alignment horizontal="right" vertical="top" indent="1"/>
    </xf>
    <xf numFmtId="0" fontId="5" fillId="0" borderId="15" xfId="0" applyFont="1" applyBorder="1" applyAlignment="1">
      <alignment horizontal="center" vertical="top" wrapText="1" readingOrder="2"/>
    </xf>
    <xf numFmtId="168" fontId="17" fillId="0" borderId="14" xfId="1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 readingOrder="1"/>
    </xf>
    <xf numFmtId="170" fontId="0" fillId="0" borderId="0" xfId="0" applyNumberFormat="1"/>
    <xf numFmtId="0" fontId="30" fillId="0" borderId="17" xfId="9" applyFont="1" applyBorder="1" applyAlignment="1">
      <alignment horizontal="left" vertical="top" wrapText="1"/>
    </xf>
    <xf numFmtId="0" fontId="30" fillId="0" borderId="25" xfId="9" applyFont="1" applyBorder="1" applyAlignment="1">
      <alignment horizontal="left" vertical="top" wrapText="1"/>
    </xf>
    <xf numFmtId="0" fontId="30" fillId="0" borderId="20" xfId="9" applyFont="1" applyBorder="1" applyAlignment="1">
      <alignment horizontal="left" vertical="top" wrapText="1"/>
    </xf>
    <xf numFmtId="0" fontId="30" fillId="0" borderId="0" xfId="9" applyFont="1" applyBorder="1" applyAlignment="1">
      <alignment horizontal="center" wrapText="1"/>
    </xf>
    <xf numFmtId="171" fontId="30" fillId="0" borderId="0" xfId="9" applyNumberFormat="1" applyFont="1" applyBorder="1" applyAlignment="1">
      <alignment horizontal="right" vertical="top"/>
    </xf>
    <xf numFmtId="170" fontId="30" fillId="0" borderId="0" xfId="9" applyNumberFormat="1" applyFont="1" applyBorder="1" applyAlignment="1">
      <alignment horizontal="right" vertical="top"/>
    </xf>
    <xf numFmtId="0" fontId="30" fillId="0" borderId="18" xfId="9" applyFont="1" applyBorder="1" applyAlignment="1">
      <alignment horizontal="center" wrapText="1"/>
    </xf>
    <xf numFmtId="0" fontId="30" fillId="0" borderId="21" xfId="9" applyFont="1" applyBorder="1" applyAlignment="1">
      <alignment horizontal="center" wrapText="1"/>
    </xf>
    <xf numFmtId="166" fontId="30" fillId="0" borderId="0" xfId="9" applyNumberFormat="1" applyFont="1" applyBorder="1" applyAlignment="1">
      <alignment horizontal="center" wrapText="1"/>
    </xf>
    <xf numFmtId="171" fontId="30" fillId="0" borderId="23" xfId="9" applyNumberFormat="1" applyFont="1" applyBorder="1" applyAlignment="1">
      <alignment horizontal="right" vertical="top"/>
    </xf>
    <xf numFmtId="171" fontId="30" fillId="0" borderId="26" xfId="9" applyNumberFormat="1" applyFont="1" applyBorder="1" applyAlignment="1">
      <alignment horizontal="right" vertical="top"/>
    </xf>
    <xf numFmtId="171" fontId="30" fillId="0" borderId="27" xfId="9" applyNumberFormat="1" applyFont="1" applyBorder="1" applyAlignment="1">
      <alignment horizontal="right" vertical="top"/>
    </xf>
    <xf numFmtId="0" fontId="11" fillId="0" borderId="11" xfId="0" applyFont="1" applyBorder="1" applyAlignment="1">
      <alignment horizontal="center" vertical="top" wrapText="1" readingOrder="1"/>
    </xf>
    <xf numFmtId="164" fontId="0" fillId="0" borderId="0" xfId="0" applyNumberFormat="1" applyBorder="1"/>
    <xf numFmtId="0" fontId="0" fillId="0" borderId="0" xfId="0" applyBorder="1" applyAlignment="1"/>
    <xf numFmtId="0" fontId="6" fillId="0" borderId="11" xfId="0" applyFont="1" applyBorder="1" applyAlignment="1">
      <alignment horizontal="center" vertical="top" wrapText="1" readingOrder="1"/>
    </xf>
    <xf numFmtId="0" fontId="0" fillId="0" borderId="0" xfId="0" applyBorder="1"/>
    <xf numFmtId="169" fontId="10" fillId="0" borderId="0" xfId="1" applyNumberFormat="1" applyFont="1" applyBorder="1" applyAlignment="1">
      <alignment horizontal="right" vertical="top" indent="1"/>
    </xf>
    <xf numFmtId="170" fontId="22" fillId="0" borderId="0" xfId="6" applyNumberFormat="1" applyFont="1" applyBorder="1" applyAlignment="1">
      <alignment horizontal="right" vertical="top"/>
    </xf>
    <xf numFmtId="166" fontId="0" fillId="0" borderId="0" xfId="0" applyNumberFormat="1"/>
    <xf numFmtId="0" fontId="30" fillId="0" borderId="0" xfId="3" applyFont="1" applyBorder="1" applyAlignment="1">
      <alignment horizontal="center" wrapText="1"/>
    </xf>
    <xf numFmtId="0" fontId="22" fillId="0" borderId="0" xfId="7" applyFont="1" applyBorder="1" applyAlignment="1">
      <alignment horizontal="center" wrapText="1"/>
    </xf>
    <xf numFmtId="0" fontId="4" fillId="0" borderId="9" xfId="0" applyFont="1" applyBorder="1" applyAlignment="1">
      <alignment horizontal="left" vertical="center" indent="1" readingOrder="1"/>
    </xf>
    <xf numFmtId="3" fontId="4" fillId="0" borderId="2" xfId="1" applyNumberFormat="1" applyFont="1" applyBorder="1" applyAlignment="1">
      <alignment horizontal="right" vertical="center" indent="1"/>
    </xf>
    <xf numFmtId="3" fontId="4" fillId="0" borderId="0" xfId="1" applyNumberFormat="1" applyFont="1" applyBorder="1" applyAlignment="1">
      <alignment horizontal="right" vertical="top" indent="1"/>
    </xf>
    <xf numFmtId="3" fontId="6" fillId="0" borderId="0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3" fontId="6" fillId="0" borderId="6" xfId="1" applyNumberFormat="1" applyFont="1" applyBorder="1" applyAlignment="1">
      <alignment horizontal="right" vertical="center" indent="1"/>
    </xf>
    <xf numFmtId="3" fontId="6" fillId="0" borderId="7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167" fontId="22" fillId="0" borderId="0" xfId="1" applyNumberFormat="1" applyFont="1" applyBorder="1" applyAlignment="1">
      <alignment horizontal="right" vertical="top"/>
    </xf>
    <xf numFmtId="167" fontId="4" fillId="0" borderId="0" xfId="1" applyNumberFormat="1" applyFont="1" applyBorder="1" applyAlignment="1">
      <alignment horizontal="right" vertical="top" indent="1"/>
    </xf>
    <xf numFmtId="169" fontId="4" fillId="0" borderId="0" xfId="1" applyNumberFormat="1" applyFont="1" applyBorder="1" applyAlignment="1">
      <alignment horizontal="right" vertical="top" indent="1"/>
    </xf>
    <xf numFmtId="0" fontId="6" fillId="0" borderId="5" xfId="0" applyFont="1" applyBorder="1" applyAlignment="1">
      <alignment horizontal="left" vertical="top" wrapText="1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166" fontId="4" fillId="0" borderId="0" xfId="1" applyNumberFormat="1" applyFont="1" applyBorder="1" applyAlignment="1">
      <alignment horizontal="right" vertical="top" indent="1"/>
    </xf>
    <xf numFmtId="166" fontId="6" fillId="0" borderId="0" xfId="1" applyNumberFormat="1" applyFont="1" applyBorder="1" applyAlignment="1">
      <alignment horizontal="right" vertical="top" indent="1"/>
    </xf>
    <xf numFmtId="166" fontId="33" fillId="0" borderId="0" xfId="0" applyNumberFormat="1" applyFont="1"/>
    <xf numFmtId="169" fontId="33" fillId="0" borderId="0" xfId="0" applyNumberFormat="1" applyFont="1"/>
    <xf numFmtId="166" fontId="6" fillId="0" borderId="0" xfId="0" applyNumberFormat="1" applyFont="1"/>
    <xf numFmtId="0" fontId="31" fillId="0" borderId="10" xfId="0" applyFont="1" applyBorder="1" applyAlignment="1">
      <alignment horizontal="center" vertical="top" readingOrder="1"/>
    </xf>
    <xf numFmtId="2" fontId="0" fillId="0" borderId="0" xfId="0" applyNumberFormat="1" applyAlignment="1"/>
    <xf numFmtId="167" fontId="34" fillId="0" borderId="0" xfId="1" applyNumberFormat="1" applyFont="1" applyBorder="1" applyAlignment="1">
      <alignment horizontal="right" vertical="top" indent="1"/>
    </xf>
    <xf numFmtId="169" fontId="0" fillId="0" borderId="0" xfId="0" quotePrefix="1" applyNumberFormat="1" applyBorder="1" applyAlignment="1">
      <alignment horizontal="right" vertical="top" indent="1"/>
    </xf>
    <xf numFmtId="0" fontId="22" fillId="0" borderId="0" xfId="4" applyFont="1" applyBorder="1" applyAlignment="1">
      <alignment horizontal="left" vertical="top" wrapText="1"/>
    </xf>
    <xf numFmtId="0" fontId="22" fillId="0" borderId="0" xfId="6" applyFont="1" applyBorder="1" applyAlignment="1">
      <alignment horizontal="left" vertical="top" wrapText="1"/>
    </xf>
    <xf numFmtId="0" fontId="30" fillId="0" borderId="0" xfId="8" applyFont="1" applyBorder="1" applyAlignment="1">
      <alignment horizontal="left" vertical="top" wrapText="1"/>
    </xf>
    <xf numFmtId="167" fontId="0" fillId="0" borderId="0" xfId="0" applyNumberFormat="1" applyBorder="1"/>
    <xf numFmtId="3" fontId="0" fillId="0" borderId="0" xfId="0" applyNumberFormat="1" applyBorder="1"/>
    <xf numFmtId="166" fontId="22" fillId="0" borderId="0" xfId="6" applyNumberFormat="1" applyFont="1" applyBorder="1" applyAlignment="1">
      <alignment horizontal="center" wrapText="1"/>
    </xf>
    <xf numFmtId="166" fontId="30" fillId="0" borderId="0" xfId="2" applyNumberFormat="1" applyFont="1" applyBorder="1" applyAlignment="1">
      <alignment horizontal="right" vertical="top"/>
    </xf>
    <xf numFmtId="167" fontId="22" fillId="0" borderId="0" xfId="6" applyNumberFormat="1" applyFont="1" applyBorder="1" applyAlignment="1">
      <alignment horizontal="center" wrapText="1"/>
    </xf>
    <xf numFmtId="166" fontId="22" fillId="0" borderId="0" xfId="6" applyNumberFormat="1" applyFont="1" applyBorder="1" applyAlignment="1">
      <alignment horizontal="right" vertical="top"/>
    </xf>
    <xf numFmtId="166" fontId="22" fillId="0" borderId="0" xfId="4" applyNumberFormat="1" applyFont="1" applyBorder="1" applyAlignment="1">
      <alignment horizontal="right" vertical="top"/>
    </xf>
    <xf numFmtId="166" fontId="21" fillId="0" borderId="0" xfId="4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right" vertical="center" indent="1"/>
    </xf>
    <xf numFmtId="167" fontId="4" fillId="0" borderId="0" xfId="1" applyNumberFormat="1" applyFont="1" applyBorder="1" applyAlignment="1">
      <alignment horizontal="right" vertical="center" indent="1"/>
    </xf>
    <xf numFmtId="170" fontId="22" fillId="0" borderId="0" xfId="4" applyNumberFormat="1" applyFont="1" applyBorder="1" applyAlignment="1">
      <alignment horizontal="right" vertical="center" indent="1"/>
    </xf>
    <xf numFmtId="170" fontId="22" fillId="0" borderId="7" xfId="4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vertical="center" wrapText="1" indent="1" readingOrder="1"/>
    </xf>
    <xf numFmtId="0" fontId="30" fillId="0" borderId="0" xfId="8" applyFont="1" applyBorder="1" applyAlignment="1">
      <alignment horizontal="center" wrapText="1"/>
    </xf>
    <xf numFmtId="0" fontId="29" fillId="0" borderId="0" xfId="8" applyBorder="1"/>
    <xf numFmtId="171" fontId="30" fillId="0" borderId="0" xfId="8" applyNumberFormat="1" applyFont="1" applyBorder="1" applyAlignment="1">
      <alignment horizontal="right" vertical="top"/>
    </xf>
    <xf numFmtId="170" fontId="30" fillId="0" borderId="0" xfId="8" applyNumberFormat="1" applyFont="1" applyBorder="1" applyAlignment="1">
      <alignment horizontal="right" vertical="top"/>
    </xf>
    <xf numFmtId="170" fontId="29" fillId="0" borderId="0" xfId="8" applyNumberFormat="1" applyBorder="1"/>
    <xf numFmtId="166" fontId="4" fillId="0" borderId="0" xfId="1" applyNumberFormat="1" applyFont="1" applyBorder="1" applyAlignment="1">
      <alignment horizontal="right" vertical="center" indent="1"/>
    </xf>
    <xf numFmtId="1" fontId="4" fillId="0" borderId="0" xfId="1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166" fontId="6" fillId="0" borderId="7" xfId="1" applyNumberFormat="1" applyFont="1" applyBorder="1" applyAlignment="1">
      <alignment horizontal="right" vertical="center" indent="1"/>
    </xf>
    <xf numFmtId="1" fontId="4" fillId="0" borderId="7" xfId="1" applyNumberFormat="1" applyFont="1" applyBorder="1" applyAlignment="1">
      <alignment horizontal="right" vertical="center" indent="1"/>
    </xf>
    <xf numFmtId="170" fontId="28" fillId="0" borderId="0" xfId="4" applyNumberFormat="1" applyFont="1" applyBorder="1" applyAlignment="1">
      <alignment horizontal="right" vertical="center" indent="1"/>
    </xf>
    <xf numFmtId="0" fontId="13" fillId="0" borderId="10" xfId="0" applyFont="1" applyBorder="1" applyAlignment="1">
      <alignment horizontal="center" vertical="center" readingOrder="2"/>
    </xf>
    <xf numFmtId="0" fontId="13" fillId="0" borderId="10" xfId="0" applyFont="1" applyBorder="1" applyAlignment="1">
      <alignment horizontal="center" vertical="center" wrapText="1" readingOrder="2"/>
    </xf>
    <xf numFmtId="0" fontId="31" fillId="0" borderId="10" xfId="0" applyFont="1" applyBorder="1" applyAlignment="1">
      <alignment horizontal="center" vertical="top" wrapTex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6" fillId="0" borderId="8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170" fontId="28" fillId="0" borderId="7" xfId="4" applyNumberFormat="1" applyFont="1" applyBorder="1" applyAlignment="1">
      <alignment horizontal="right" vertical="center" indent="1"/>
    </xf>
    <xf numFmtId="0" fontId="32" fillId="0" borderId="10" xfId="0" applyFont="1" applyBorder="1" applyAlignment="1">
      <alignment horizontal="center" vertical="top" readingOrder="1"/>
    </xf>
    <xf numFmtId="0" fontId="32" fillId="0" borderId="10" xfId="0" applyFont="1" applyBorder="1" applyAlignment="1">
      <alignment horizontal="center" vertical="top" wrapText="1" readingOrder="1"/>
    </xf>
    <xf numFmtId="170" fontId="28" fillId="0" borderId="2" xfId="4" applyNumberFormat="1" applyFont="1" applyBorder="1" applyAlignment="1">
      <alignment horizontal="right" vertical="center" indent="1"/>
    </xf>
    <xf numFmtId="167" fontId="6" fillId="0" borderId="0" xfId="1" applyNumberFormat="1" applyFont="1" applyBorder="1" applyAlignment="1">
      <alignment horizontal="right" vertical="center" indent="1"/>
    </xf>
    <xf numFmtId="167" fontId="6" fillId="0" borderId="7" xfId="1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left" vertical="top" wrapText="1" indent="1" readingOrder="1"/>
    </xf>
    <xf numFmtId="167" fontId="28" fillId="0" borderId="2" xfId="1" applyNumberFormat="1" applyFont="1" applyBorder="1" applyAlignment="1">
      <alignment horizontal="right" vertical="center" indent="1"/>
    </xf>
    <xf numFmtId="167" fontId="28" fillId="0" borderId="3" xfId="1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center" vertical="center" wrapText="1" readingOrder="2"/>
    </xf>
    <xf numFmtId="167" fontId="28" fillId="0" borderId="0" xfId="1" applyNumberFormat="1" applyFont="1" applyBorder="1" applyAlignment="1">
      <alignment horizontal="right" vertical="center" indent="1"/>
    </xf>
    <xf numFmtId="167" fontId="28" fillId="0" borderId="7" xfId="1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center" vertical="center" wrapText="1" readingOrder="2"/>
    </xf>
    <xf numFmtId="169" fontId="25" fillId="0" borderId="0" xfId="0" applyNumberFormat="1" applyFont="1"/>
    <xf numFmtId="165" fontId="0" fillId="0" borderId="0" xfId="0" applyNumberFormat="1"/>
    <xf numFmtId="0" fontId="29" fillId="0" borderId="0" xfId="2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top" wrapText="1" readingOrder="2"/>
    </xf>
    <xf numFmtId="0" fontId="22" fillId="0" borderId="0" xfId="4" applyFont="1" applyBorder="1" applyAlignment="1">
      <alignment horizontal="left" vertical="top" wrapText="1"/>
    </xf>
    <xf numFmtId="0" fontId="21" fillId="0" borderId="0" xfId="4" applyFont="1" applyBorder="1" applyAlignment="1">
      <alignment vertical="center"/>
    </xf>
    <xf numFmtId="170" fontId="28" fillId="0" borderId="1" xfId="4" applyNumberFormat="1" applyFont="1" applyBorder="1" applyAlignment="1">
      <alignment horizontal="right" vertical="center" indent="1"/>
    </xf>
    <xf numFmtId="170" fontId="22" fillId="0" borderId="4" xfId="4" applyNumberFormat="1" applyFont="1" applyBorder="1" applyAlignment="1">
      <alignment horizontal="right" vertical="center" indent="1"/>
    </xf>
    <xf numFmtId="170" fontId="22" fillId="0" borderId="6" xfId="4" applyNumberFormat="1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wrapText="1" indent="1" readingOrder="1"/>
    </xf>
    <xf numFmtId="0" fontId="32" fillId="0" borderId="5" xfId="0" applyFont="1" applyBorder="1" applyAlignment="1">
      <alignment horizontal="left" vertical="center" wrapText="1" indent="1" readingOrder="1"/>
    </xf>
    <xf numFmtId="0" fontId="32" fillId="0" borderId="8" xfId="0" applyFont="1" applyBorder="1" applyAlignment="1">
      <alignment horizontal="left" vertical="center" wrapText="1" indent="1" readingOrder="1"/>
    </xf>
    <xf numFmtId="167" fontId="28" fillId="0" borderId="5" xfId="1" applyNumberFormat="1" applyFont="1" applyBorder="1" applyAlignment="1">
      <alignment horizontal="right" vertical="center" indent="1"/>
    </xf>
    <xf numFmtId="167" fontId="28" fillId="0" borderId="8" xfId="1" applyNumberFormat="1" applyFont="1" applyBorder="1" applyAlignment="1">
      <alignment horizontal="right" vertical="center" indent="1"/>
    </xf>
    <xf numFmtId="0" fontId="0" fillId="0" borderId="0" xfId="0" applyFont="1" applyAlignment="1"/>
    <xf numFmtId="171" fontId="6" fillId="0" borderId="0" xfId="9" applyNumberFormat="1" applyFont="1" applyBorder="1" applyAlignment="1">
      <alignment horizontal="right" vertical="top"/>
    </xf>
    <xf numFmtId="0" fontId="30" fillId="0" borderId="0" xfId="9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 indent="1" readingOrder="1"/>
    </xf>
    <xf numFmtId="0" fontId="6" fillId="0" borderId="11" xfId="0" applyFont="1" applyBorder="1" applyAlignment="1">
      <alignment horizontal="left" vertical="top" wrapText="1" indent="1" readingOrder="1"/>
    </xf>
    <xf numFmtId="0" fontId="5" fillId="0" borderId="3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right" vertical="top" wrapText="1" indent="1" readingOrder="2"/>
    </xf>
    <xf numFmtId="0" fontId="29" fillId="0" borderId="0" xfId="9" applyBorder="1" applyAlignment="1">
      <alignment vertical="center" wrapText="1"/>
    </xf>
    <xf numFmtId="0" fontId="29" fillId="0" borderId="0" xfId="9" applyFont="1" applyBorder="1" applyAlignment="1">
      <alignment vertical="center"/>
    </xf>
    <xf numFmtId="0" fontId="30" fillId="0" borderId="0" xfId="9" applyFont="1" applyBorder="1" applyAlignment="1">
      <alignment vertical="top" wrapText="1"/>
    </xf>
    <xf numFmtId="0" fontId="35" fillId="0" borderId="0" xfId="9" applyFont="1" applyBorder="1" applyAlignment="1">
      <alignment vertical="center"/>
    </xf>
    <xf numFmtId="0" fontId="22" fillId="0" borderId="0" xfId="10" applyFont="1" applyBorder="1" applyAlignment="1">
      <alignment horizontal="left" vertical="top" wrapText="1"/>
    </xf>
    <xf numFmtId="0" fontId="22" fillId="0" borderId="0" xfId="10" applyFont="1" applyBorder="1" applyAlignment="1">
      <alignment horizontal="center" wrapText="1"/>
    </xf>
    <xf numFmtId="166" fontId="0" fillId="0" borderId="0" xfId="0" applyNumberFormat="1" applyBorder="1" applyAlignment="1"/>
    <xf numFmtId="0" fontId="22" fillId="0" borderId="0" xfId="11" applyFont="1" applyBorder="1" applyAlignment="1">
      <alignment horizontal="center" wrapText="1"/>
    </xf>
    <xf numFmtId="0" fontId="22" fillId="0" borderId="0" xfId="11" applyFont="1" applyBorder="1" applyAlignment="1">
      <alignment horizontal="left" vertical="top" wrapText="1"/>
    </xf>
    <xf numFmtId="171" fontId="22" fillId="0" borderId="0" xfId="11" applyNumberFormat="1" applyFont="1" applyBorder="1" applyAlignment="1">
      <alignment horizontal="right" vertical="top"/>
    </xf>
    <xf numFmtId="0" fontId="4" fillId="0" borderId="9" xfId="0" applyFont="1" applyBorder="1" applyAlignment="1">
      <alignment horizontal="left" vertical="top" wrapText="1" indent="1" readingOrder="1"/>
    </xf>
    <xf numFmtId="3" fontId="6" fillId="0" borderId="11" xfId="1" applyNumberFormat="1" applyFont="1" applyBorder="1" applyAlignment="1">
      <alignment horizontal="center" vertical="center" wrapText="1"/>
    </xf>
    <xf numFmtId="3" fontId="6" fillId="0" borderId="1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top" wrapText="1" indent="1" readingOrder="2"/>
    </xf>
    <xf numFmtId="0" fontId="5" fillId="0" borderId="9" xfId="0" applyFont="1" applyBorder="1" applyAlignment="1">
      <alignment horizontal="center" vertical="center" wrapText="1" readingOrder="2"/>
    </xf>
    <xf numFmtId="167" fontId="34" fillId="0" borderId="2" xfId="1" applyNumberFormat="1" applyFont="1" applyBorder="1" applyAlignment="1">
      <alignment vertical="center"/>
    </xf>
    <xf numFmtId="166" fontId="4" fillId="0" borderId="2" xfId="1" applyNumberFormat="1" applyFont="1" applyBorder="1" applyAlignment="1">
      <alignment horizontal="right" vertical="center" indent="1"/>
    </xf>
    <xf numFmtId="167" fontId="4" fillId="0" borderId="0" xfId="1" applyNumberFormat="1" applyFont="1" applyBorder="1" applyAlignment="1">
      <alignment vertical="center"/>
    </xf>
    <xf numFmtId="3" fontId="4" fillId="0" borderId="0" xfId="1" applyNumberFormat="1" applyFont="1" applyBorder="1" applyAlignment="1">
      <alignment horizontal="right" vertical="center" indent="1"/>
    </xf>
    <xf numFmtId="167" fontId="6" fillId="0" borderId="0" xfId="1" applyNumberFormat="1" applyFont="1" applyBorder="1" applyAlignment="1">
      <alignment vertical="center"/>
    </xf>
    <xf numFmtId="3" fontId="22" fillId="0" borderId="0" xfId="1" applyNumberFormat="1" applyFont="1" applyBorder="1" applyAlignment="1">
      <alignment horizontal="right" vertical="center" indent="1"/>
    </xf>
    <xf numFmtId="3" fontId="6" fillId="0" borderId="0" xfId="1" applyNumberFormat="1" applyFont="1" applyAlignment="1">
      <alignment horizontal="right" vertical="center" indent="1"/>
    </xf>
    <xf numFmtId="166" fontId="6" fillId="0" borderId="0" xfId="1" applyNumberFormat="1" applyFont="1" applyAlignment="1">
      <alignment horizontal="right" vertical="center" indent="1"/>
    </xf>
    <xf numFmtId="49" fontId="6" fillId="0" borderId="0" xfId="1" applyNumberFormat="1" applyFont="1" applyBorder="1" applyAlignment="1">
      <alignment horizontal="right" vertical="center" indent="1" readingOrder="2"/>
    </xf>
    <xf numFmtId="167" fontId="6" fillId="0" borderId="7" xfId="1" applyNumberFormat="1" applyFont="1" applyBorder="1" applyAlignment="1">
      <alignment vertical="center"/>
    </xf>
    <xf numFmtId="3" fontId="22" fillId="0" borderId="7" xfId="1" applyNumberFormat="1" applyFont="1" applyBorder="1" applyAlignment="1">
      <alignment horizontal="right" vertical="center" indent="1"/>
    </xf>
    <xf numFmtId="2" fontId="0" fillId="0" borderId="0" xfId="0" applyNumberFormat="1"/>
    <xf numFmtId="3" fontId="23" fillId="0" borderId="0" xfId="1" applyNumberFormat="1" applyFont="1" applyBorder="1" applyAlignment="1">
      <alignment horizontal="right" vertical="center" indent="1"/>
    </xf>
    <xf numFmtId="166" fontId="23" fillId="0" borderId="0" xfId="1" applyNumberFormat="1" applyFont="1" applyBorder="1" applyAlignment="1">
      <alignment horizontal="right" vertical="center" indent="1"/>
    </xf>
    <xf numFmtId="166" fontId="23" fillId="0" borderId="7" xfId="1" applyNumberFormat="1" applyFont="1" applyBorder="1" applyAlignment="1">
      <alignment horizontal="right" vertical="center" indent="1"/>
    </xf>
    <xf numFmtId="0" fontId="17" fillId="0" borderId="0" xfId="0" applyFont="1"/>
    <xf numFmtId="169" fontId="17" fillId="0" borderId="0" xfId="0" applyNumberFormat="1" applyFont="1"/>
    <xf numFmtId="0" fontId="17" fillId="0" borderId="0" xfId="0" applyFont="1" applyBorder="1"/>
    <xf numFmtId="169" fontId="17" fillId="0" borderId="0" xfId="1" applyNumberFormat="1" applyFont="1" applyFill="1" applyBorder="1" applyAlignment="1">
      <alignment horizontal="right" vertical="top"/>
    </xf>
    <xf numFmtId="167" fontId="17" fillId="0" borderId="0" xfId="0" applyNumberFormat="1" applyFont="1"/>
    <xf numFmtId="166" fontId="17" fillId="0" borderId="0" xfId="0" applyNumberFormat="1" applyFont="1"/>
    <xf numFmtId="166" fontId="24" fillId="0" borderId="2" xfId="1" applyNumberFormat="1" applyFont="1" applyBorder="1" applyAlignment="1">
      <alignment horizontal="right" vertical="center" indent="1"/>
    </xf>
    <xf numFmtId="1" fontId="4" fillId="0" borderId="2" xfId="1" applyNumberFormat="1" applyFont="1" applyBorder="1" applyAlignment="1">
      <alignment horizontal="right" vertical="center" indent="1"/>
    </xf>
    <xf numFmtId="166" fontId="24" fillId="0" borderId="0" xfId="1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2" fontId="0" fillId="0" borderId="0" xfId="0" applyNumberFormat="1" applyBorder="1"/>
    <xf numFmtId="167" fontId="24" fillId="0" borderId="2" xfId="1" applyNumberFormat="1" applyFont="1" applyBorder="1" applyAlignment="1">
      <alignment horizontal="right" vertical="center" indent="1"/>
    </xf>
    <xf numFmtId="167" fontId="24" fillId="0" borderId="0" xfId="1" applyNumberFormat="1" applyFont="1" applyBorder="1" applyAlignment="1">
      <alignment horizontal="right" vertical="center" indent="1"/>
    </xf>
    <xf numFmtId="167" fontId="23" fillId="0" borderId="0" xfId="1" applyNumberFormat="1" applyFont="1" applyBorder="1" applyAlignment="1">
      <alignment horizontal="right" vertical="center" indent="1"/>
    </xf>
    <xf numFmtId="172" fontId="17" fillId="0" borderId="0" xfId="0" applyNumberFormat="1" applyFont="1" applyBorder="1"/>
    <xf numFmtId="170" fontId="17" fillId="0" borderId="0" xfId="0" applyNumberFormat="1" applyFont="1" applyBorder="1"/>
    <xf numFmtId="170" fontId="22" fillId="0" borderId="0" xfId="7" applyNumberFormat="1" applyFont="1" applyBorder="1" applyAlignment="1">
      <alignment horizontal="center" vertical="top"/>
    </xf>
    <xf numFmtId="166" fontId="4" fillId="0" borderId="7" xfId="1" applyNumberFormat="1" applyFont="1" applyBorder="1" applyAlignment="1">
      <alignment horizontal="right" vertical="center" indent="1"/>
    </xf>
    <xf numFmtId="167" fontId="4" fillId="0" borderId="2" xfId="1" applyNumberFormat="1" applyFont="1" applyBorder="1" applyAlignment="1">
      <alignment horizontal="right" vertical="center" indent="1"/>
    </xf>
    <xf numFmtId="168" fontId="4" fillId="0" borderId="2" xfId="1" applyNumberFormat="1" applyFont="1" applyBorder="1" applyAlignment="1">
      <alignment horizontal="right" vertical="center" indent="1"/>
    </xf>
    <xf numFmtId="169" fontId="4" fillId="0" borderId="2" xfId="1" applyNumberFormat="1" applyFont="1" applyBorder="1" applyAlignment="1">
      <alignment horizontal="right" vertical="center" indent="1"/>
    </xf>
    <xf numFmtId="168" fontId="4" fillId="0" borderId="0" xfId="1" applyNumberFormat="1" applyFont="1" applyBorder="1" applyAlignment="1">
      <alignment horizontal="right" vertical="center" indent="1"/>
    </xf>
    <xf numFmtId="169" fontId="4" fillId="0" borderId="0" xfId="1" applyNumberFormat="1" applyFont="1" applyBorder="1" applyAlignment="1">
      <alignment horizontal="right" vertical="center" indent="1"/>
    </xf>
    <xf numFmtId="168" fontId="6" fillId="0" borderId="0" xfId="1" applyNumberFormat="1" applyFont="1" applyBorder="1" applyAlignment="1">
      <alignment horizontal="right" vertical="center" indent="1"/>
    </xf>
    <xf numFmtId="169" fontId="6" fillId="0" borderId="0" xfId="1" applyNumberFormat="1" applyFont="1" applyBorder="1" applyAlignment="1">
      <alignment horizontal="right" vertical="center" indent="1"/>
    </xf>
    <xf numFmtId="168" fontId="6" fillId="0" borderId="7" xfId="1" applyNumberFormat="1" applyFont="1" applyBorder="1" applyAlignment="1">
      <alignment horizontal="right" vertical="center" indent="1"/>
    </xf>
    <xf numFmtId="169" fontId="6" fillId="0" borderId="7" xfId="1" applyNumberFormat="1" applyFont="1" applyBorder="1" applyAlignment="1">
      <alignment horizontal="right" vertical="center" indent="1"/>
    </xf>
    <xf numFmtId="0" fontId="24" fillId="0" borderId="1" xfId="1" applyNumberFormat="1" applyFont="1" applyBorder="1" applyAlignment="1">
      <alignment horizontal="right" vertical="center" indent="1"/>
    </xf>
    <xf numFmtId="0" fontId="23" fillId="0" borderId="4" xfId="1" applyNumberFormat="1" applyFont="1" applyBorder="1" applyAlignment="1">
      <alignment horizontal="right" vertical="center" indent="1"/>
    </xf>
    <xf numFmtId="0" fontId="23" fillId="0" borderId="6" xfId="1" applyNumberFormat="1" applyFont="1" applyBorder="1" applyAlignment="1">
      <alignment horizontal="right" vertical="center" indent="1"/>
    </xf>
    <xf numFmtId="167" fontId="24" fillId="0" borderId="3" xfId="1" applyNumberFormat="1" applyFont="1" applyBorder="1" applyAlignment="1">
      <alignment horizontal="right" vertical="center" indent="1"/>
    </xf>
    <xf numFmtId="167" fontId="6" fillId="0" borderId="5" xfId="1" applyNumberFormat="1" applyFont="1" applyBorder="1" applyAlignment="1">
      <alignment horizontal="right" vertical="center" indent="1"/>
    </xf>
    <xf numFmtId="167" fontId="23" fillId="0" borderId="5" xfId="1" applyNumberFormat="1" applyFont="1" applyBorder="1" applyAlignment="1">
      <alignment horizontal="right" vertical="center" indent="1"/>
    </xf>
    <xf numFmtId="167" fontId="6" fillId="0" borderId="8" xfId="1" applyNumberFormat="1" applyFont="1" applyBorder="1" applyAlignment="1">
      <alignment horizontal="right" vertical="center" indent="1"/>
    </xf>
    <xf numFmtId="0" fontId="6" fillId="0" borderId="0" xfId="0" applyFont="1" applyBorder="1"/>
    <xf numFmtId="0" fontId="6" fillId="0" borderId="7" xfId="0" applyFont="1" applyBorder="1"/>
    <xf numFmtId="0" fontId="3" fillId="0" borderId="9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top" wrapText="1" readingOrder="2"/>
    </xf>
    <xf numFmtId="0" fontId="4" fillId="0" borderId="9" xfId="0" applyFont="1" applyBorder="1" applyAlignment="1">
      <alignment horizontal="center" vertical="center" wrapText="1" readingOrder="1"/>
    </xf>
    <xf numFmtId="0" fontId="3" fillId="0" borderId="15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top" wrapText="1" readingOrder="2"/>
    </xf>
    <xf numFmtId="1" fontId="4" fillId="0" borderId="0" xfId="0" applyNumberFormat="1" applyFont="1" applyBorder="1" applyAlignment="1">
      <alignment horizontal="right" vertical="center" indent="1" readingOrder="2"/>
    </xf>
    <xf numFmtId="0" fontId="4" fillId="0" borderId="11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right" vertical="top" wrapText="1" readingOrder="2"/>
    </xf>
    <xf numFmtId="0" fontId="6" fillId="0" borderId="0" xfId="0" applyFont="1" applyBorder="1" applyAlignment="1">
      <alignment horizontal="left" vertical="top" wrapText="1"/>
    </xf>
    <xf numFmtId="0" fontId="21" fillId="0" borderId="0" xfId="10" applyBorder="1" applyAlignment="1">
      <alignment horizontal="center" vertical="center" wrapText="1"/>
    </xf>
    <xf numFmtId="0" fontId="21" fillId="0" borderId="0" xfId="10" applyFont="1" applyBorder="1" applyAlignment="1">
      <alignment horizontal="center" vertical="center"/>
    </xf>
    <xf numFmtId="0" fontId="22" fillId="0" borderId="0" xfId="10" applyFont="1" applyBorder="1" applyAlignment="1">
      <alignment horizontal="left" vertical="top" wrapText="1"/>
    </xf>
    <xf numFmtId="0" fontId="29" fillId="0" borderId="16" xfId="9" applyBorder="1" applyAlignment="1">
      <alignment horizontal="center" vertical="center" wrapText="1"/>
    </xf>
    <xf numFmtId="0" fontId="29" fillId="0" borderId="28" xfId="9" applyFont="1" applyBorder="1" applyAlignment="1">
      <alignment horizontal="center" vertical="center"/>
    </xf>
    <xf numFmtId="0" fontId="29" fillId="0" borderId="17" xfId="9" applyFont="1" applyBorder="1" applyAlignment="1">
      <alignment horizontal="center" vertical="center"/>
    </xf>
    <xf numFmtId="0" fontId="29" fillId="0" borderId="19" xfId="9" applyFont="1" applyBorder="1" applyAlignment="1">
      <alignment horizontal="center" vertical="center"/>
    </xf>
    <xf numFmtId="0" fontId="29" fillId="0" borderId="29" xfId="9" applyFont="1" applyBorder="1" applyAlignment="1">
      <alignment horizontal="center" vertical="center"/>
    </xf>
    <xf numFmtId="0" fontId="29" fillId="0" borderId="20" xfId="9" applyFont="1" applyBorder="1" applyAlignment="1">
      <alignment horizontal="center" vertical="center"/>
    </xf>
    <xf numFmtId="0" fontId="30" fillId="0" borderId="22" xfId="9" applyFont="1" applyBorder="1" applyAlignment="1">
      <alignment horizontal="left" vertical="top" wrapText="1"/>
    </xf>
    <xf numFmtId="0" fontId="29" fillId="0" borderId="24" xfId="9" applyFont="1" applyBorder="1" applyAlignment="1">
      <alignment horizontal="center" vertical="center"/>
    </xf>
    <xf numFmtId="0" fontId="30" fillId="0" borderId="28" xfId="9" applyFont="1" applyBorder="1" applyAlignment="1">
      <alignment horizontal="left" vertical="top" wrapText="1"/>
    </xf>
    <xf numFmtId="0" fontId="29" fillId="0" borderId="0" xfId="9" applyFont="1" applyBorder="1" applyAlignment="1">
      <alignment horizontal="center" vertical="center"/>
    </xf>
    <xf numFmtId="0" fontId="6" fillId="0" borderId="28" xfId="9" applyFont="1" applyBorder="1" applyAlignment="1">
      <alignment horizontal="left" vertical="top" wrapText="1"/>
    </xf>
    <xf numFmtId="0" fontId="35" fillId="0" borderId="0" xfId="9" applyFont="1" applyBorder="1" applyAlignment="1">
      <alignment horizontal="center" vertical="center"/>
    </xf>
    <xf numFmtId="0" fontId="30" fillId="0" borderId="0" xfId="9" applyFont="1" applyBorder="1" applyAlignment="1">
      <alignment horizontal="left" vertical="top" wrapText="1"/>
    </xf>
    <xf numFmtId="0" fontId="6" fillId="0" borderId="0" xfId="9" applyFont="1" applyBorder="1" applyAlignment="1">
      <alignment horizontal="left" vertical="top" wrapText="1"/>
    </xf>
    <xf numFmtId="0" fontId="30" fillId="0" borderId="29" xfId="9" applyFont="1" applyBorder="1" applyAlignment="1">
      <alignment horizontal="left" vertical="top" wrapText="1"/>
    </xf>
    <xf numFmtId="0" fontId="6" fillId="0" borderId="29" xfId="9" applyFont="1" applyBorder="1" applyAlignment="1">
      <alignment horizontal="left" vertical="top" wrapText="1"/>
    </xf>
    <xf numFmtId="0" fontId="35" fillId="0" borderId="29" xfId="9" applyFont="1" applyBorder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 readingOrder="2"/>
    </xf>
    <xf numFmtId="0" fontId="3" fillId="0" borderId="10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left" vertical="top" wrapText="1" indent="1" readingOrder="2"/>
    </xf>
    <xf numFmtId="0" fontId="4" fillId="0" borderId="14" xfId="0" applyFont="1" applyBorder="1" applyAlignment="1">
      <alignment horizontal="left" vertical="top" wrapText="1" indent="1" readingOrder="2"/>
    </xf>
    <xf numFmtId="0" fontId="4" fillId="0" borderId="13" xfId="0" applyFont="1" applyBorder="1" applyAlignment="1">
      <alignment horizontal="left" vertical="top" wrapText="1" indent="1" readingOrder="2"/>
    </xf>
    <xf numFmtId="0" fontId="3" fillId="0" borderId="1" xfId="0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29" fillId="0" borderId="0" xfId="3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2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right" vertical="center" wrapText="1" readingOrder="2"/>
    </xf>
    <xf numFmtId="0" fontId="4" fillId="0" borderId="14" xfId="0" applyFont="1" applyBorder="1" applyAlignment="1">
      <alignment horizontal="left" vertical="center" wrapText="1" readingOrder="2"/>
    </xf>
    <xf numFmtId="0" fontId="4" fillId="0" borderId="13" xfId="0" applyFont="1" applyBorder="1" applyAlignment="1">
      <alignment horizontal="left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10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center" vertical="center" wrapText="1" readingOrder="2"/>
    </xf>
    <xf numFmtId="0" fontId="17" fillId="0" borderId="2" xfId="0" applyFont="1" applyBorder="1" applyAlignment="1">
      <alignment horizontal="right" readingOrder="2"/>
    </xf>
    <xf numFmtId="0" fontId="17" fillId="0" borderId="2" xfId="0" applyFont="1" applyBorder="1" applyAlignment="1">
      <alignment horizontal="left"/>
    </xf>
    <xf numFmtId="0" fontId="14" fillId="0" borderId="9" xfId="0" applyFont="1" applyBorder="1" applyAlignment="1">
      <alignment horizontal="center" vertical="center" readingOrder="1"/>
    </xf>
    <xf numFmtId="0" fontId="14" fillId="0" borderId="10" xfId="0" applyFont="1" applyBorder="1" applyAlignment="1">
      <alignment horizontal="center" vertical="center" readingOrder="1"/>
    </xf>
    <xf numFmtId="0" fontId="14" fillId="0" borderId="11" xfId="0" applyFont="1" applyBorder="1" applyAlignment="1">
      <alignment horizontal="center" vertical="center" readingOrder="1"/>
    </xf>
    <xf numFmtId="3" fontId="6" fillId="0" borderId="0" xfId="0" applyNumberFormat="1" applyFont="1" applyBorder="1" applyAlignment="1">
      <alignment horizontal="left" vertical="top" wrapText="1" readingOrder="1"/>
    </xf>
    <xf numFmtId="169" fontId="6" fillId="0" borderId="0" xfId="0" applyNumberFormat="1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right" vertical="top" wrapText="1" readingOrder="2"/>
    </xf>
    <xf numFmtId="3" fontId="5" fillId="0" borderId="0" xfId="0" applyNumberFormat="1" applyFont="1" applyBorder="1" applyAlignment="1">
      <alignment horizontal="right" vertical="top" wrapText="1" readingOrder="2"/>
    </xf>
    <xf numFmtId="0" fontId="3" fillId="0" borderId="9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center" vertical="center" readingOrder="1"/>
    </xf>
    <xf numFmtId="0" fontId="14" fillId="0" borderId="13" xfId="0" applyFont="1" applyBorder="1" applyAlignment="1">
      <alignment horizontal="center" vertical="center" readingOrder="1"/>
    </xf>
    <xf numFmtId="166" fontId="22" fillId="0" borderId="0" xfId="4" applyNumberFormat="1" applyFont="1" applyBorder="1" applyAlignment="1">
      <alignment horizontal="left" vertical="top" wrapText="1"/>
    </xf>
    <xf numFmtId="0" fontId="21" fillId="0" borderId="0" xfId="4" applyFont="1" applyBorder="1" applyAlignment="1">
      <alignment horizontal="center" vertical="center"/>
    </xf>
    <xf numFmtId="0" fontId="22" fillId="0" borderId="0" xfId="4" applyFont="1" applyBorder="1" applyAlignment="1">
      <alignment horizontal="left" vertical="top" wrapText="1"/>
    </xf>
    <xf numFmtId="166" fontId="21" fillId="0" borderId="0" xfId="4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left" vertical="top" wrapText="1" indent="1" readingOrder="1"/>
    </xf>
    <xf numFmtId="0" fontId="6" fillId="0" borderId="10" xfId="0" applyFont="1" applyBorder="1" applyAlignment="1">
      <alignment horizontal="left" vertical="top" wrapText="1" indent="1" readingOrder="1"/>
    </xf>
    <xf numFmtId="0" fontId="6" fillId="0" borderId="11" xfId="0" applyFont="1" applyBorder="1" applyAlignment="1">
      <alignment horizontal="left" vertical="top" wrapText="1" indent="1" readingOrder="1"/>
    </xf>
    <xf numFmtId="0" fontId="4" fillId="0" borderId="10" xfId="0" applyFont="1" applyBorder="1" applyAlignment="1">
      <alignment horizontal="center" vertical="top" wrapText="1" readingOrder="1"/>
    </xf>
    <xf numFmtId="0" fontId="4" fillId="0" borderId="11" xfId="0" applyFont="1" applyBorder="1" applyAlignment="1">
      <alignment horizontal="center" vertical="top" wrapText="1" readingOrder="1"/>
    </xf>
    <xf numFmtId="0" fontId="4" fillId="0" borderId="14" xfId="0" applyFont="1" applyBorder="1" applyAlignment="1">
      <alignment vertical="top" wrapText="1" readingOrder="2"/>
    </xf>
    <xf numFmtId="0" fontId="4" fillId="0" borderId="13" xfId="0" applyFont="1" applyBorder="1" applyAlignment="1">
      <alignment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21" fillId="0" borderId="0" xfId="5" applyBorder="1" applyAlignment="1">
      <alignment horizontal="center" vertical="center" wrapText="1"/>
    </xf>
    <xf numFmtId="0" fontId="21" fillId="0" borderId="0" xfId="5" applyFont="1" applyBorder="1" applyAlignment="1">
      <alignment horizontal="center" vertical="center"/>
    </xf>
    <xf numFmtId="0" fontId="22" fillId="0" borderId="0" xfId="5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 readingOrder="2"/>
    </xf>
    <xf numFmtId="0" fontId="17" fillId="0" borderId="6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 indent="1" readingOrder="1"/>
    </xf>
    <xf numFmtId="0" fontId="6" fillId="0" borderId="8" xfId="0" applyFont="1" applyBorder="1" applyAlignment="1">
      <alignment horizontal="left" vertical="top" wrapText="1" indent="1" readingOrder="1"/>
    </xf>
    <xf numFmtId="0" fontId="5" fillId="0" borderId="10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readingOrder="2"/>
    </xf>
    <xf numFmtId="0" fontId="3" fillId="0" borderId="14" xfId="0" applyFont="1" applyBorder="1" applyAlignment="1">
      <alignment horizontal="right" vertical="top" wrapText="1" readingOrder="2"/>
    </xf>
    <xf numFmtId="0" fontId="4" fillId="0" borderId="14" xfId="0" applyFont="1" applyBorder="1" applyAlignment="1">
      <alignment horizontal="left" vertical="top" wrapText="1" readingOrder="2"/>
    </xf>
    <xf numFmtId="0" fontId="1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4" fillId="0" borderId="5" xfId="0" applyFont="1" applyBorder="1" applyAlignment="1">
      <alignment horizontal="left" vertical="top" wrapText="1" indent="1" readingOrder="1"/>
    </xf>
    <xf numFmtId="0" fontId="10" fillId="0" borderId="6" xfId="0" applyFont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6" fillId="0" borderId="8" xfId="0" applyFont="1" applyBorder="1" applyAlignment="1">
      <alignment horizontal="center" vertical="top" wrapText="1" readingOrder="2"/>
    </xf>
    <xf numFmtId="0" fontId="21" fillId="0" borderId="0" xfId="11" applyBorder="1" applyAlignment="1">
      <alignment horizontal="center" vertical="center" wrapText="1"/>
    </xf>
    <xf numFmtId="0" fontId="21" fillId="0" borderId="0" xfId="11" applyFont="1" applyBorder="1" applyAlignment="1">
      <alignment horizontal="center" vertical="center"/>
    </xf>
    <xf numFmtId="0" fontId="22" fillId="0" borderId="0" xfId="11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29" fillId="0" borderId="0" xfId="8" applyBorder="1" applyAlignment="1">
      <alignment horizontal="center" vertical="center" wrapText="1"/>
    </xf>
    <xf numFmtId="0" fontId="29" fillId="0" borderId="0" xfId="8" applyFont="1" applyBorder="1" applyAlignment="1">
      <alignment horizontal="center" vertical="center"/>
    </xf>
    <xf numFmtId="0" fontId="30" fillId="0" borderId="0" xfId="8" applyFont="1" applyBorder="1" applyAlignment="1">
      <alignment horizontal="left" vertical="top" wrapText="1"/>
    </xf>
    <xf numFmtId="0" fontId="21" fillId="0" borderId="0" xfId="6" applyBorder="1" applyAlignment="1">
      <alignment horizontal="center" vertical="center" wrapText="1"/>
    </xf>
    <xf numFmtId="0" fontId="21" fillId="0" borderId="0" xfId="6" applyFont="1" applyBorder="1" applyAlignment="1">
      <alignment horizontal="center" vertical="center"/>
    </xf>
    <xf numFmtId="0" fontId="22" fillId="0" borderId="0" xfId="6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center" vertical="top" readingOrder="1"/>
    </xf>
    <xf numFmtId="0" fontId="3" fillId="0" borderId="12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right" vertical="center" wrapText="1" indent="1" readingOrder="2"/>
    </xf>
    <xf numFmtId="0" fontId="4" fillId="0" borderId="14" xfId="0" applyFont="1" applyBorder="1" applyAlignment="1">
      <alignment horizontal="left" vertical="center" wrapText="1" indent="1" readingOrder="2"/>
    </xf>
    <xf numFmtId="0" fontId="4" fillId="0" borderId="13" xfId="0" applyFont="1" applyBorder="1" applyAlignment="1">
      <alignment horizontal="left" vertical="center" wrapText="1" indent="1" readingOrder="2"/>
    </xf>
    <xf numFmtId="169" fontId="22" fillId="0" borderId="0" xfId="6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11" fillId="0" borderId="6" xfId="0" applyFont="1" applyBorder="1" applyAlignment="1">
      <alignment horizontal="center" vertical="top" wrapText="1" readingOrder="1"/>
    </xf>
    <xf numFmtId="0" fontId="11" fillId="0" borderId="8" xfId="0" applyFont="1" applyBorder="1" applyAlignment="1">
      <alignment horizontal="center" vertical="top" wrapText="1" readingOrder="1"/>
    </xf>
    <xf numFmtId="0" fontId="3" fillId="0" borderId="12" xfId="0" applyFont="1" applyBorder="1" applyAlignment="1">
      <alignment vertical="center" wrapText="1" readingOrder="2"/>
    </xf>
    <xf numFmtId="0" fontId="3" fillId="0" borderId="14" xfId="0" applyFont="1" applyBorder="1" applyAlignment="1">
      <alignment vertical="center" wrapText="1" readingOrder="2"/>
    </xf>
    <xf numFmtId="0" fontId="11" fillId="0" borderId="11" xfId="0" applyFont="1" applyBorder="1" applyAlignment="1">
      <alignment horizontal="center" vertical="top" wrapText="1" readingOrder="2"/>
    </xf>
    <xf numFmtId="0" fontId="11" fillId="0" borderId="6" xfId="0" applyFont="1" applyBorder="1" applyAlignment="1">
      <alignment horizontal="center" vertical="top" wrapText="1" readingOrder="2"/>
    </xf>
    <xf numFmtId="0" fontId="11" fillId="0" borderId="8" xfId="0" applyFont="1" applyBorder="1" applyAlignment="1">
      <alignment horizontal="center" vertical="top" wrapText="1" readingOrder="2"/>
    </xf>
    <xf numFmtId="0" fontId="21" fillId="0" borderId="0" xfId="7" applyBorder="1" applyAlignment="1">
      <alignment horizontal="center" vertical="center" wrapText="1"/>
    </xf>
    <xf numFmtId="0" fontId="21" fillId="0" borderId="0" xfId="7" applyFont="1" applyBorder="1" applyAlignment="1">
      <alignment horizontal="center" vertical="center"/>
    </xf>
    <xf numFmtId="0" fontId="22" fillId="0" borderId="0" xfId="7" applyFont="1" applyBorder="1" applyAlignment="1">
      <alignment horizontal="left" vertical="top" wrapText="1"/>
    </xf>
  </cellXfs>
  <cellStyles count="12">
    <cellStyle name="Comma" xfId="1" builtinId="3"/>
    <cellStyle name="Normal" xfId="0" builtinId="0"/>
    <cellStyle name="Normal_tab1" xfId="10"/>
    <cellStyle name="Normal_tab1_1" xfId="9"/>
    <cellStyle name="Normal_tab2" xfId="2"/>
    <cellStyle name="Normal_tab3" xfId="3"/>
    <cellStyle name="Normal_tab4" xfId="4"/>
    <cellStyle name="Normal_tab5-1" xfId="5"/>
    <cellStyle name="Normal_tab5-2 " xfId="11"/>
    <cellStyle name="Normal_tab6-1 " xfId="6"/>
    <cellStyle name="Normal_tab6-1 _1" xfId="8"/>
    <cellStyle name="Normal_tab6-2  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"/>
  <sheetViews>
    <sheetView rightToLeft="1" tabSelected="1" view="pageBreakPreview" zoomScaleNormal="100" zoomScaleSheetLayoutView="100" workbookViewId="0">
      <selection activeCell="T6" sqref="T6"/>
    </sheetView>
  </sheetViews>
  <sheetFormatPr defaultColWidth="9" defaultRowHeight="21.75" customHeight="1"/>
  <cols>
    <col min="1" max="1" width="13.28515625" style="17" customWidth="1"/>
    <col min="2" max="2" width="8.140625" style="17" customWidth="1"/>
    <col min="3" max="3" width="8.42578125" style="17" customWidth="1"/>
    <col min="4" max="4" width="8" style="17" customWidth="1"/>
    <col min="5" max="5" width="8.42578125" style="17" customWidth="1"/>
    <col min="6" max="6" width="8.85546875" style="235" customWidth="1"/>
    <col min="7" max="7" width="9.28515625" style="17" customWidth="1"/>
    <col min="8" max="8" width="9.42578125" style="17" bestFit="1" customWidth="1"/>
    <col min="9" max="9" width="6.7109375" style="17" customWidth="1"/>
    <col min="10" max="10" width="10" style="17" customWidth="1"/>
    <col min="11" max="11" width="7.85546875" style="17" customWidth="1"/>
    <col min="12" max="12" width="11" style="17" customWidth="1"/>
    <col min="13" max="13" width="17.7109375" style="17" customWidth="1"/>
    <col min="14" max="16384" width="9" style="17"/>
  </cols>
  <sheetData>
    <row r="1" spans="1:14" ht="21.75" customHeight="1">
      <c r="A1" s="340" t="s">
        <v>169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</row>
    <row r="2" spans="1:14" ht="21.75" customHeight="1">
      <c r="A2" s="341" t="s">
        <v>170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</row>
    <row r="3" spans="1:14" ht="15" customHeight="1">
      <c r="A3" s="343" t="s">
        <v>0</v>
      </c>
      <c r="B3" s="343" t="s">
        <v>1</v>
      </c>
      <c r="C3" s="346" t="s">
        <v>105</v>
      </c>
      <c r="D3" s="346" t="s">
        <v>2</v>
      </c>
      <c r="E3" s="346" t="s">
        <v>202</v>
      </c>
      <c r="F3" s="348" t="s">
        <v>5</v>
      </c>
      <c r="G3" s="346" t="s">
        <v>7</v>
      </c>
      <c r="H3" s="350" t="s">
        <v>9</v>
      </c>
      <c r="I3" s="351"/>
      <c r="J3" s="350" t="s">
        <v>201</v>
      </c>
      <c r="K3" s="351"/>
      <c r="L3" s="352" t="s">
        <v>12</v>
      </c>
      <c r="M3" s="354" t="s">
        <v>13</v>
      </c>
    </row>
    <row r="4" spans="1:14" ht="21" customHeight="1">
      <c r="A4" s="344"/>
      <c r="B4" s="344"/>
      <c r="C4" s="347"/>
      <c r="D4" s="347"/>
      <c r="E4" s="347"/>
      <c r="F4" s="349"/>
      <c r="G4" s="347"/>
      <c r="H4" s="356" t="s">
        <v>10</v>
      </c>
      <c r="I4" s="357"/>
      <c r="J4" s="356" t="s">
        <v>11</v>
      </c>
      <c r="K4" s="357"/>
      <c r="L4" s="353"/>
      <c r="M4" s="355"/>
    </row>
    <row r="5" spans="1:14" ht="33.75" customHeight="1">
      <c r="A5" s="345"/>
      <c r="B5" s="344"/>
      <c r="C5" s="98" t="s">
        <v>69</v>
      </c>
      <c r="D5" s="98" t="s">
        <v>3</v>
      </c>
      <c r="E5" s="98" t="s">
        <v>4</v>
      </c>
      <c r="F5" s="98" t="s">
        <v>6</v>
      </c>
      <c r="G5" s="98" t="s">
        <v>8</v>
      </c>
      <c r="H5" s="72" t="s">
        <v>123</v>
      </c>
      <c r="I5" s="73" t="s">
        <v>14</v>
      </c>
      <c r="J5" s="72" t="s">
        <v>157</v>
      </c>
      <c r="K5" s="73" t="s">
        <v>14</v>
      </c>
      <c r="L5" s="353"/>
      <c r="M5" s="355"/>
    </row>
    <row r="6" spans="1:14" ht="18" customHeight="1">
      <c r="A6" s="26" t="s">
        <v>144</v>
      </c>
      <c r="B6" s="35"/>
      <c r="C6" s="292"/>
      <c r="D6" s="153">
        <v>6599.333333333333</v>
      </c>
      <c r="E6" s="153">
        <v>14618.000000000002</v>
      </c>
      <c r="F6" s="153">
        <f>F7+F8+F9</f>
        <v>99811</v>
      </c>
      <c r="G6" s="153">
        <v>272567</v>
      </c>
      <c r="H6" s="293">
        <v>1499.2934782608695</v>
      </c>
      <c r="I6" s="294">
        <v>22.718862687052273</v>
      </c>
      <c r="J6" s="294">
        <v>2962.6847826086955</v>
      </c>
      <c r="K6" s="294">
        <v>20.267374350859864</v>
      </c>
      <c r="L6" s="60"/>
      <c r="M6" s="62" t="s">
        <v>135</v>
      </c>
    </row>
    <row r="7" spans="1:14" s="18" customFormat="1" ht="18" customHeight="1">
      <c r="A7" s="28" t="s">
        <v>15</v>
      </c>
      <c r="B7" s="50" t="s">
        <v>128</v>
      </c>
      <c r="C7" s="187">
        <v>112</v>
      </c>
      <c r="D7" s="262">
        <v>6676.9999999999991</v>
      </c>
      <c r="E7" s="262">
        <v>14769.000000000004</v>
      </c>
      <c r="F7" s="262">
        <f>F10+F13+F16+F19</f>
        <v>38930.000000000007</v>
      </c>
      <c r="G7" s="262">
        <v>78254.999999999985</v>
      </c>
      <c r="H7" s="295">
        <v>1176.9032258064517</v>
      </c>
      <c r="I7" s="296">
        <v>17.626227734108909</v>
      </c>
      <c r="J7" s="296">
        <v>2524.3548387096771</v>
      </c>
      <c r="K7" s="296">
        <v>17.092252953549167</v>
      </c>
      <c r="L7" s="61" t="s">
        <v>131</v>
      </c>
      <c r="M7" s="43" t="s">
        <v>16</v>
      </c>
    </row>
    <row r="8" spans="1:14" s="18" customFormat="1" ht="18" customHeight="1">
      <c r="A8" s="28"/>
      <c r="B8" s="50" t="s">
        <v>129</v>
      </c>
      <c r="C8" s="187">
        <v>108</v>
      </c>
      <c r="D8" s="262">
        <v>6544</v>
      </c>
      <c r="E8" s="262">
        <v>14509</v>
      </c>
      <c r="F8" s="262">
        <f t="shared" ref="F8:F9" si="0">F11+F14+F17+F20</f>
        <v>25109.999999999996</v>
      </c>
      <c r="G8" s="262">
        <v>81248.999999999985</v>
      </c>
      <c r="H8" s="295">
        <v>1749.4193548387098</v>
      </c>
      <c r="I8" s="296">
        <v>26.73318085022478</v>
      </c>
      <c r="J8" s="296">
        <v>2620.9354838709673</v>
      </c>
      <c r="K8" s="296">
        <v>18.064204865055945</v>
      </c>
      <c r="L8" s="61" t="s">
        <v>132</v>
      </c>
      <c r="M8" s="43"/>
    </row>
    <row r="9" spans="1:14" s="18" customFormat="1" ht="18" customHeight="1">
      <c r="A9" s="28"/>
      <c r="B9" s="50" t="s">
        <v>130</v>
      </c>
      <c r="C9" s="187">
        <v>109</v>
      </c>
      <c r="D9" s="262">
        <v>6576.9999999999991</v>
      </c>
      <c r="E9" s="262">
        <v>14576.000000000004</v>
      </c>
      <c r="F9" s="262">
        <f t="shared" si="0"/>
        <v>35771.000000000007</v>
      </c>
      <c r="G9" s="262">
        <v>113063</v>
      </c>
      <c r="H9" s="295">
        <v>1573.9666666666662</v>
      </c>
      <c r="I9" s="296">
        <v>23.931377020931528</v>
      </c>
      <c r="J9" s="296">
        <v>3768.7666666666669</v>
      </c>
      <c r="K9" s="296">
        <v>25.855973289425531</v>
      </c>
      <c r="L9" s="61" t="s">
        <v>133</v>
      </c>
      <c r="M9" s="43"/>
    </row>
    <row r="10" spans="1:14" ht="18" customHeight="1">
      <c r="A10" s="29" t="s">
        <v>17</v>
      </c>
      <c r="B10" s="51" t="s">
        <v>128</v>
      </c>
      <c r="C10" s="212">
        <v>15</v>
      </c>
      <c r="D10" s="155">
        <v>289</v>
      </c>
      <c r="E10" s="155">
        <v>842.99999999999989</v>
      </c>
      <c r="F10" s="155">
        <v>1429.9999999999998</v>
      </c>
      <c r="G10" s="155">
        <v>2020.9999999999995</v>
      </c>
      <c r="H10" s="297">
        <v>23.129032258064512</v>
      </c>
      <c r="I10" s="298">
        <v>8.0031253488112508</v>
      </c>
      <c r="J10" s="298">
        <v>65.193548387096754</v>
      </c>
      <c r="K10" s="298">
        <v>7.7335170091455243</v>
      </c>
      <c r="L10" s="58" t="s">
        <v>131</v>
      </c>
      <c r="M10" s="44" t="s">
        <v>18</v>
      </c>
      <c r="N10" s="18"/>
    </row>
    <row r="11" spans="1:14" s="18" customFormat="1" ht="18" customHeight="1">
      <c r="A11" s="29"/>
      <c r="B11" s="51" t="s">
        <v>129</v>
      </c>
      <c r="C11" s="212">
        <v>15</v>
      </c>
      <c r="D11" s="155">
        <v>289</v>
      </c>
      <c r="E11" s="155">
        <v>842.99999999999989</v>
      </c>
      <c r="F11" s="155">
        <v>3882.0000000000009</v>
      </c>
      <c r="G11" s="155">
        <v>6104.9999999999982</v>
      </c>
      <c r="H11" s="297">
        <v>51.580645161290306</v>
      </c>
      <c r="I11" s="298">
        <v>17.8479741042527</v>
      </c>
      <c r="J11" s="298">
        <v>196.93548387096769</v>
      </c>
      <c r="K11" s="298">
        <v>23.361267363104119</v>
      </c>
      <c r="L11" s="58" t="s">
        <v>132</v>
      </c>
      <c r="M11" s="44"/>
    </row>
    <row r="12" spans="1:14" s="18" customFormat="1" ht="18" customHeight="1">
      <c r="A12" s="29"/>
      <c r="B12" s="51" t="s">
        <v>130</v>
      </c>
      <c r="C12" s="212">
        <v>15</v>
      </c>
      <c r="D12" s="155">
        <v>289</v>
      </c>
      <c r="E12" s="155">
        <v>842.99999999999989</v>
      </c>
      <c r="F12" s="155">
        <v>2134.0000000000005</v>
      </c>
      <c r="G12" s="155">
        <v>2727.0000000000005</v>
      </c>
      <c r="H12" s="297">
        <v>33.666666666666664</v>
      </c>
      <c r="I12" s="298">
        <v>11.649365628604382</v>
      </c>
      <c r="J12" s="298">
        <v>90.90000000000002</v>
      </c>
      <c r="K12" s="298">
        <v>10.782918149466196</v>
      </c>
      <c r="L12" s="58" t="s">
        <v>133</v>
      </c>
      <c r="M12" s="44"/>
    </row>
    <row r="13" spans="1:14" ht="18" customHeight="1">
      <c r="A13" s="29" t="s">
        <v>19</v>
      </c>
      <c r="B13" s="51" t="s">
        <v>128</v>
      </c>
      <c r="C13" s="212">
        <v>36</v>
      </c>
      <c r="D13" s="155">
        <v>1597.9999999999993</v>
      </c>
      <c r="E13" s="155">
        <v>3452.0000000000009</v>
      </c>
      <c r="F13" s="155">
        <v>4088.0000000000009</v>
      </c>
      <c r="G13" s="155">
        <v>14101.999999999998</v>
      </c>
      <c r="H13" s="297">
        <v>341.32258064516117</v>
      </c>
      <c r="I13" s="298">
        <v>21.359360490936254</v>
      </c>
      <c r="J13" s="298">
        <v>454.90322580645153</v>
      </c>
      <c r="K13" s="298">
        <v>13.177961350128953</v>
      </c>
      <c r="L13" s="58" t="s">
        <v>131</v>
      </c>
      <c r="M13" s="44" t="s">
        <v>20</v>
      </c>
      <c r="N13" s="18"/>
    </row>
    <row r="14" spans="1:14" s="18" customFormat="1" ht="18" customHeight="1">
      <c r="A14" s="29"/>
      <c r="B14" s="51" t="s">
        <v>129</v>
      </c>
      <c r="C14" s="212">
        <v>35</v>
      </c>
      <c r="D14" s="155">
        <v>1565</v>
      </c>
      <c r="E14" s="155">
        <v>3385</v>
      </c>
      <c r="F14" s="155">
        <v>7059</v>
      </c>
      <c r="G14" s="155">
        <v>20658.999999999993</v>
      </c>
      <c r="H14" s="297">
        <v>462.96774193548367</v>
      </c>
      <c r="I14" s="298">
        <v>29.582603318561258</v>
      </c>
      <c r="J14" s="298">
        <v>666.41935483870941</v>
      </c>
      <c r="K14" s="298">
        <v>19.687425549149467</v>
      </c>
      <c r="L14" s="58" t="s">
        <v>132</v>
      </c>
      <c r="M14" s="44"/>
    </row>
    <row r="15" spans="1:14" s="18" customFormat="1" ht="18" customHeight="1">
      <c r="A15" s="29"/>
      <c r="B15" s="51" t="s">
        <v>130</v>
      </c>
      <c r="C15" s="212">
        <v>36</v>
      </c>
      <c r="D15" s="155">
        <v>1597.9999999999993</v>
      </c>
      <c r="E15" s="155">
        <v>3452.0000000000009</v>
      </c>
      <c r="F15" s="155">
        <v>5216</v>
      </c>
      <c r="G15" s="155">
        <v>17391.999999999996</v>
      </c>
      <c r="H15" s="297">
        <v>419.89999999999981</v>
      </c>
      <c r="I15" s="298">
        <v>26.276595744680854</v>
      </c>
      <c r="J15" s="298">
        <v>579.73333333333323</v>
      </c>
      <c r="K15" s="298">
        <v>16.794129007338736</v>
      </c>
      <c r="L15" s="58" t="s">
        <v>133</v>
      </c>
      <c r="M15" s="44"/>
    </row>
    <row r="16" spans="1:14" s="18" customFormat="1" ht="18" customHeight="1">
      <c r="A16" s="29" t="s">
        <v>21</v>
      </c>
      <c r="B16" s="51" t="s">
        <v>128</v>
      </c>
      <c r="C16" s="212">
        <v>25</v>
      </c>
      <c r="D16" s="155">
        <v>1572</v>
      </c>
      <c r="E16" s="155">
        <v>3463.0000000000005</v>
      </c>
      <c r="F16" s="155">
        <v>18784.000000000004</v>
      </c>
      <c r="G16" s="155">
        <v>33207.999999999985</v>
      </c>
      <c r="H16" s="297">
        <v>555.74193548387109</v>
      </c>
      <c r="I16" s="298">
        <v>35.352540425182639</v>
      </c>
      <c r="J16" s="298">
        <v>1071.2258064516125</v>
      </c>
      <c r="K16" s="298">
        <v>30.933462502212311</v>
      </c>
      <c r="L16" s="58" t="s">
        <v>131</v>
      </c>
      <c r="M16" s="44" t="s">
        <v>22</v>
      </c>
    </row>
    <row r="17" spans="1:16" s="18" customFormat="1" ht="18" customHeight="1">
      <c r="A17" s="29"/>
      <c r="B17" s="51" t="s">
        <v>129</v>
      </c>
      <c r="C17" s="212">
        <v>22</v>
      </c>
      <c r="D17" s="155">
        <v>1472</v>
      </c>
      <c r="E17" s="155">
        <v>3270.0000000000005</v>
      </c>
      <c r="F17" s="155">
        <v>6307.9999999999982</v>
      </c>
      <c r="G17" s="155">
        <v>37837.999999999993</v>
      </c>
      <c r="H17" s="297">
        <v>1093.4516129032261</v>
      </c>
      <c r="I17" s="298">
        <v>74.283397615708296</v>
      </c>
      <c r="J17" s="298">
        <v>1220.58064516129</v>
      </c>
      <c r="K17" s="298">
        <v>37.326625234290212</v>
      </c>
      <c r="L17" s="58" t="s">
        <v>132</v>
      </c>
      <c r="M17" s="44"/>
    </row>
    <row r="18" spans="1:16" s="18" customFormat="1" ht="18" customHeight="1">
      <c r="A18" s="29"/>
      <c r="B18" s="51" t="s">
        <v>130</v>
      </c>
      <c r="C18" s="212">
        <v>22</v>
      </c>
      <c r="D18" s="155">
        <v>1472</v>
      </c>
      <c r="E18" s="155">
        <v>3270.0000000000005</v>
      </c>
      <c r="F18" s="155">
        <v>9286.0000000000036</v>
      </c>
      <c r="G18" s="155">
        <v>44048.000000000007</v>
      </c>
      <c r="H18" s="297">
        <v>774.03333333333308</v>
      </c>
      <c r="I18" s="298">
        <v>52.583786231884048</v>
      </c>
      <c r="J18" s="298">
        <v>1468.2666666666669</v>
      </c>
      <c r="K18" s="298">
        <v>44.901121304791033</v>
      </c>
      <c r="L18" s="58" t="s">
        <v>133</v>
      </c>
      <c r="M18" s="44"/>
    </row>
    <row r="19" spans="1:16" ht="18" customHeight="1">
      <c r="A19" s="29" t="s">
        <v>23</v>
      </c>
      <c r="B19" s="51" t="s">
        <v>128</v>
      </c>
      <c r="C19" s="212">
        <v>36</v>
      </c>
      <c r="D19" s="155">
        <v>3218</v>
      </c>
      <c r="E19" s="155">
        <v>7011.0000000000009</v>
      </c>
      <c r="F19" s="155">
        <v>14628.000000000002</v>
      </c>
      <c r="G19" s="155">
        <v>28923.999999999996</v>
      </c>
      <c r="H19" s="297">
        <v>256.70967741935482</v>
      </c>
      <c r="I19" s="298">
        <v>7.9773050782894597</v>
      </c>
      <c r="J19" s="298">
        <v>933.03225806451599</v>
      </c>
      <c r="K19" s="298">
        <v>13.308119498852031</v>
      </c>
      <c r="L19" s="58" t="s">
        <v>131</v>
      </c>
      <c r="M19" s="44" t="s">
        <v>24</v>
      </c>
      <c r="N19" s="18"/>
    </row>
    <row r="20" spans="1:16" s="18" customFormat="1" ht="18" customHeight="1">
      <c r="A20" s="29"/>
      <c r="B20" s="51" t="s">
        <v>129</v>
      </c>
      <c r="C20" s="212">
        <v>36</v>
      </c>
      <c r="D20" s="155">
        <v>3218</v>
      </c>
      <c r="E20" s="155">
        <v>7011.0000000000009</v>
      </c>
      <c r="F20" s="155">
        <v>7860.9999999999973</v>
      </c>
      <c r="G20" s="155">
        <v>16647</v>
      </c>
      <c r="H20" s="297">
        <v>141.41935483870969</v>
      </c>
      <c r="I20" s="298">
        <v>4.394635016740513</v>
      </c>
      <c r="J20" s="298">
        <v>537</v>
      </c>
      <c r="K20" s="298">
        <v>7.6593923833975177</v>
      </c>
      <c r="L20" s="58" t="s">
        <v>132</v>
      </c>
      <c r="M20" s="44"/>
    </row>
    <row r="21" spans="1:16" s="18" customFormat="1" ht="18" customHeight="1">
      <c r="A21" s="30"/>
      <c r="B21" s="74" t="s">
        <v>130</v>
      </c>
      <c r="C21" s="213">
        <v>36</v>
      </c>
      <c r="D21" s="158">
        <v>3218</v>
      </c>
      <c r="E21" s="158">
        <v>7011.0000000000009</v>
      </c>
      <c r="F21" s="158">
        <v>19135.000000000004</v>
      </c>
      <c r="G21" s="158">
        <v>48896</v>
      </c>
      <c r="H21" s="299">
        <v>346.36666666666673</v>
      </c>
      <c r="I21" s="300">
        <v>10.763414128858507</v>
      </c>
      <c r="J21" s="300">
        <v>1629.8666666666666</v>
      </c>
      <c r="K21" s="300">
        <v>23.24727808681595</v>
      </c>
      <c r="L21" s="59" t="s">
        <v>133</v>
      </c>
      <c r="M21" s="45"/>
    </row>
    <row r="22" spans="1:16" ht="15.95" customHeight="1">
      <c r="A22" s="318" t="s">
        <v>25</v>
      </c>
      <c r="B22" s="318"/>
      <c r="C22" s="318"/>
      <c r="D22" s="318"/>
      <c r="E22" s="318"/>
      <c r="F22" s="318"/>
      <c r="G22" s="318"/>
      <c r="H22" s="319" t="s">
        <v>26</v>
      </c>
      <c r="I22" s="319"/>
      <c r="J22" s="319"/>
      <c r="K22" s="319"/>
      <c r="L22" s="319"/>
      <c r="M22" s="319"/>
    </row>
    <row r="23" spans="1:16" ht="15.95" customHeight="1">
      <c r="A23" s="318"/>
      <c r="B23" s="318"/>
      <c r="C23" s="318"/>
      <c r="D23" s="318"/>
      <c r="E23" s="318"/>
      <c r="F23" s="318"/>
      <c r="G23" s="318"/>
      <c r="H23" s="319"/>
      <c r="I23" s="319"/>
      <c r="J23" s="319"/>
      <c r="K23" s="319"/>
      <c r="L23" s="319"/>
      <c r="M23" s="319"/>
    </row>
    <row r="24" spans="1:16" ht="21.75" customHeight="1">
      <c r="D24" s="144"/>
      <c r="E24" s="320"/>
      <c r="F24" s="321"/>
      <c r="G24" s="321"/>
      <c r="H24" s="321"/>
      <c r="I24" s="249"/>
      <c r="J24" s="144"/>
      <c r="K24" s="144"/>
      <c r="L24" s="144"/>
      <c r="M24" s="144"/>
    </row>
    <row r="25" spans="1:16" ht="21.75" customHeight="1">
      <c r="D25" s="144"/>
      <c r="E25" s="321"/>
      <c r="F25" s="321"/>
      <c r="G25" s="321"/>
      <c r="H25" s="321"/>
      <c r="I25" s="249"/>
      <c r="J25" s="133"/>
      <c r="K25" s="144"/>
      <c r="L25" s="250"/>
      <c r="M25" s="144"/>
      <c r="P25" s="171"/>
    </row>
    <row r="26" spans="1:16" ht="21.75" customHeight="1">
      <c r="B26" s="244"/>
      <c r="C26" s="245"/>
      <c r="D26" s="245"/>
      <c r="E26" s="322"/>
      <c r="F26" s="322"/>
      <c r="G26" s="322"/>
      <c r="H26" s="248"/>
      <c r="I26" s="160"/>
      <c r="J26" s="133"/>
      <c r="K26" s="133"/>
      <c r="L26" s="133"/>
      <c r="M26" s="133"/>
      <c r="N26" s="133"/>
      <c r="P26" s="171"/>
    </row>
    <row r="27" spans="1:16" ht="21.75" customHeight="1">
      <c r="B27" s="245"/>
      <c r="C27" s="245"/>
      <c r="D27" s="245"/>
      <c r="E27" s="321"/>
      <c r="F27" s="321"/>
      <c r="G27" s="321"/>
      <c r="H27" s="248"/>
      <c r="I27" s="160"/>
      <c r="J27" s="135"/>
      <c r="K27" s="133"/>
      <c r="L27" s="138"/>
      <c r="M27" s="133"/>
      <c r="N27" s="133"/>
      <c r="P27" s="171"/>
    </row>
    <row r="28" spans="1:16" ht="21.75" customHeight="1">
      <c r="B28" s="246"/>
      <c r="C28" s="246"/>
      <c r="D28" s="246"/>
      <c r="E28" s="321"/>
      <c r="F28" s="321"/>
      <c r="G28" s="321"/>
      <c r="H28" s="248"/>
      <c r="I28" s="160"/>
      <c r="J28" s="135"/>
      <c r="K28" s="135"/>
      <c r="L28" s="135"/>
      <c r="M28" s="135"/>
      <c r="N28" s="135"/>
      <c r="P28" s="171"/>
    </row>
    <row r="29" spans="1:16" ht="21.75" customHeight="1">
      <c r="B29" s="245"/>
      <c r="C29" s="245"/>
      <c r="D29" s="245"/>
      <c r="E29" s="321"/>
      <c r="F29" s="322"/>
      <c r="G29" s="322"/>
      <c r="H29" s="248"/>
      <c r="I29" s="160"/>
      <c r="J29" s="135"/>
      <c r="K29" s="135"/>
      <c r="L29" s="135"/>
      <c r="M29" s="135"/>
      <c r="N29" s="135"/>
      <c r="P29" s="171"/>
    </row>
    <row r="30" spans="1:16" ht="21.75" customHeight="1">
      <c r="B30" s="245"/>
      <c r="C30" s="245"/>
      <c r="D30" s="245"/>
      <c r="E30" s="321"/>
      <c r="F30" s="321"/>
      <c r="G30" s="321"/>
      <c r="H30" s="248"/>
      <c r="I30" s="160"/>
      <c r="J30" s="135"/>
      <c r="K30" s="135"/>
      <c r="L30" s="135"/>
      <c r="M30" s="135"/>
      <c r="N30" s="135"/>
      <c r="P30" s="171"/>
    </row>
    <row r="31" spans="1:16" ht="21.75" customHeight="1">
      <c r="B31" s="245"/>
      <c r="C31" s="246"/>
      <c r="D31" s="246"/>
      <c r="E31" s="321"/>
      <c r="F31" s="321"/>
      <c r="G31" s="321"/>
      <c r="H31" s="248"/>
      <c r="I31" s="160"/>
      <c r="J31" s="135"/>
      <c r="K31" s="135"/>
      <c r="L31" s="135"/>
      <c r="M31" s="135"/>
      <c r="N31" s="135"/>
      <c r="P31" s="171"/>
    </row>
    <row r="32" spans="1:16" ht="21.75" customHeight="1">
      <c r="B32" s="245"/>
      <c r="C32" s="245"/>
      <c r="D32" s="245"/>
      <c r="E32" s="321"/>
      <c r="F32" s="322"/>
      <c r="G32" s="322"/>
      <c r="H32" s="248"/>
      <c r="I32" s="160"/>
      <c r="J32" s="135"/>
      <c r="K32" s="135"/>
      <c r="L32" s="135"/>
      <c r="M32" s="135"/>
      <c r="N32" s="135"/>
      <c r="P32" s="171"/>
    </row>
    <row r="33" spans="2:16" ht="21.75" customHeight="1">
      <c r="B33" s="245"/>
      <c r="C33" s="245"/>
      <c r="D33" s="245"/>
      <c r="E33" s="321"/>
      <c r="F33" s="321"/>
      <c r="G33" s="321"/>
      <c r="H33" s="248"/>
      <c r="I33" s="160"/>
      <c r="J33" s="135"/>
      <c r="K33" s="135"/>
      <c r="L33" s="135"/>
      <c r="M33" s="135"/>
      <c r="N33" s="135"/>
      <c r="P33" s="171"/>
    </row>
    <row r="34" spans="2:16" ht="21.75" customHeight="1">
      <c r="B34" s="245"/>
      <c r="C34" s="246"/>
      <c r="D34" s="246"/>
      <c r="E34" s="321"/>
      <c r="F34" s="321"/>
      <c r="G34" s="321"/>
      <c r="H34" s="248"/>
      <c r="I34" s="160"/>
      <c r="J34" s="135"/>
      <c r="K34" s="135"/>
      <c r="L34" s="135"/>
      <c r="M34" s="135"/>
      <c r="N34" s="135"/>
      <c r="P34" s="171"/>
    </row>
    <row r="35" spans="2:16" ht="21.75" customHeight="1">
      <c r="B35" s="245"/>
      <c r="C35" s="245"/>
      <c r="D35" s="245"/>
      <c r="E35" s="321"/>
      <c r="F35" s="322"/>
      <c r="G35" s="322"/>
      <c r="H35" s="248"/>
      <c r="I35" s="160"/>
      <c r="J35" s="135"/>
      <c r="K35" s="135"/>
      <c r="L35" s="135"/>
      <c r="M35" s="135"/>
      <c r="N35" s="135"/>
      <c r="P35" s="171"/>
    </row>
    <row r="36" spans="2:16" ht="21.75" customHeight="1">
      <c r="B36" s="245"/>
      <c r="C36" s="245"/>
      <c r="D36" s="245"/>
      <c r="E36" s="321"/>
      <c r="F36" s="321"/>
      <c r="G36" s="321"/>
      <c r="H36" s="248"/>
      <c r="I36" s="160"/>
      <c r="J36" s="135"/>
      <c r="K36" s="135"/>
      <c r="L36" s="135"/>
      <c r="M36" s="135"/>
      <c r="N36" s="135"/>
      <c r="P36" s="171"/>
    </row>
    <row r="37" spans="2:16" ht="21.75" customHeight="1">
      <c r="B37" s="245"/>
      <c r="C37" s="246"/>
      <c r="D37" s="246"/>
      <c r="E37" s="321"/>
      <c r="F37" s="321"/>
      <c r="G37" s="321"/>
      <c r="H37" s="248"/>
      <c r="I37" s="160"/>
      <c r="J37" s="135"/>
      <c r="K37" s="135"/>
      <c r="L37" s="135"/>
      <c r="M37" s="135"/>
      <c r="N37" s="135"/>
    </row>
    <row r="38" spans="2:16" ht="21.75" customHeight="1">
      <c r="B38" s="245"/>
      <c r="C38" s="245"/>
      <c r="D38" s="245"/>
      <c r="E38" s="237"/>
      <c r="F38" s="247"/>
      <c r="G38" s="245"/>
      <c r="H38" s="245"/>
      <c r="I38" s="237"/>
      <c r="J38" s="135"/>
      <c r="K38" s="135"/>
      <c r="L38" s="135"/>
      <c r="M38" s="135"/>
      <c r="N38" s="135"/>
    </row>
    <row r="39" spans="2:16" ht="21.75" customHeight="1">
      <c r="B39" s="245"/>
      <c r="C39" s="245"/>
      <c r="D39" s="245"/>
      <c r="E39" s="237"/>
      <c r="F39" s="236"/>
      <c r="G39" s="134"/>
      <c r="H39" s="135"/>
      <c r="I39" s="135"/>
      <c r="J39" s="135"/>
      <c r="K39" s="135"/>
      <c r="L39" s="135"/>
      <c r="M39" s="135"/>
      <c r="N39" s="135"/>
    </row>
    <row r="51" spans="4:10" ht="21.75" customHeight="1" thickBot="1"/>
    <row r="52" spans="4:10" ht="21.75" customHeight="1" thickBot="1">
      <c r="D52" s="323" t="s">
        <v>145</v>
      </c>
      <c r="E52" s="324"/>
      <c r="F52" s="324"/>
      <c r="G52" s="325"/>
      <c r="H52" s="136" t="s">
        <v>156</v>
      </c>
    </row>
    <row r="53" spans="4:10" ht="21.75" customHeight="1" thickBot="1">
      <c r="D53" s="326"/>
      <c r="E53" s="327"/>
      <c r="F53" s="327"/>
      <c r="G53" s="328"/>
      <c r="H53" s="137" t="s">
        <v>146</v>
      </c>
    </row>
    <row r="54" spans="4:10" ht="21.75" customHeight="1" thickBot="1">
      <c r="D54" s="329" t="s">
        <v>147</v>
      </c>
      <c r="E54" s="331" t="s">
        <v>148</v>
      </c>
      <c r="F54" s="333" t="s">
        <v>152</v>
      </c>
      <c r="G54" s="130" t="s">
        <v>153</v>
      </c>
      <c r="H54" s="139">
        <v>6024.9999999999991</v>
      </c>
      <c r="J54" s="17">
        <f>H54/31</f>
        <v>194.35483870967738</v>
      </c>
    </row>
    <row r="55" spans="4:10" ht="21.75" customHeight="1">
      <c r="D55" s="330"/>
      <c r="E55" s="332"/>
      <c r="F55" s="334"/>
      <c r="G55" s="131" t="s">
        <v>154</v>
      </c>
      <c r="H55" s="140">
        <v>8390.9999999999982</v>
      </c>
      <c r="J55" s="17">
        <f>H55/31</f>
        <v>270.67741935483866</v>
      </c>
    </row>
    <row r="56" spans="4:10" ht="21.75" customHeight="1">
      <c r="D56" s="330"/>
      <c r="E56" s="332"/>
      <c r="F56" s="334"/>
      <c r="G56" s="131" t="s">
        <v>155</v>
      </c>
      <c r="H56" s="140">
        <v>3723.0000000000005</v>
      </c>
      <c r="J56" s="17">
        <f>H56/30</f>
        <v>124.10000000000001</v>
      </c>
    </row>
    <row r="57" spans="4:10" ht="21.75" customHeight="1">
      <c r="D57" s="330"/>
      <c r="E57" s="335" t="s">
        <v>149</v>
      </c>
      <c r="F57" s="336" t="s">
        <v>152</v>
      </c>
      <c r="G57" s="131" t="s">
        <v>153</v>
      </c>
      <c r="H57" s="140">
        <v>20272.999999999989</v>
      </c>
      <c r="J57" s="17">
        <f>H57/31</f>
        <v>653.96774193548356</v>
      </c>
    </row>
    <row r="58" spans="4:10" ht="21.75" customHeight="1">
      <c r="D58" s="330"/>
      <c r="E58" s="332"/>
      <c r="F58" s="334"/>
      <c r="G58" s="131" t="s">
        <v>154</v>
      </c>
      <c r="H58" s="140">
        <v>27331.000000000015</v>
      </c>
      <c r="J58" s="17">
        <f>H58/31</f>
        <v>881.64516129032302</v>
      </c>
    </row>
    <row r="59" spans="4:10" ht="21.75" customHeight="1">
      <c r="D59" s="330"/>
      <c r="E59" s="332"/>
      <c r="F59" s="334"/>
      <c r="G59" s="131" t="s">
        <v>155</v>
      </c>
      <c r="H59" s="140">
        <v>20986</v>
      </c>
      <c r="J59" s="17">
        <f>H59/30</f>
        <v>699.5333333333333</v>
      </c>
    </row>
    <row r="60" spans="4:10" ht="21.75" customHeight="1">
      <c r="D60" s="330"/>
      <c r="E60" s="335" t="s">
        <v>150</v>
      </c>
      <c r="F60" s="336" t="s">
        <v>152</v>
      </c>
      <c r="G60" s="131" t="s">
        <v>153</v>
      </c>
      <c r="H60" s="140">
        <v>24607.000000000015</v>
      </c>
      <c r="J60" s="17">
        <f>H60/31</f>
        <v>793.77419354838753</v>
      </c>
    </row>
    <row r="61" spans="4:10" ht="21.75" customHeight="1">
      <c r="D61" s="330"/>
      <c r="E61" s="332"/>
      <c r="F61" s="334"/>
      <c r="G61" s="131" t="s">
        <v>154</v>
      </c>
      <c r="H61" s="140">
        <v>27953.000000000011</v>
      </c>
      <c r="J61" s="17">
        <f>H61/31</f>
        <v>901.70967741935522</v>
      </c>
    </row>
    <row r="62" spans="4:10" ht="21.75" customHeight="1">
      <c r="D62" s="330"/>
      <c r="E62" s="332"/>
      <c r="F62" s="334"/>
      <c r="G62" s="131" t="s">
        <v>155</v>
      </c>
      <c r="H62" s="140">
        <v>25682.000000000004</v>
      </c>
      <c r="J62" s="17">
        <f>H62/30</f>
        <v>856.06666666666683</v>
      </c>
    </row>
    <row r="63" spans="4:10" ht="21.75" customHeight="1" thickBot="1">
      <c r="D63" s="330"/>
      <c r="E63" s="337" t="s">
        <v>151</v>
      </c>
      <c r="F63" s="338" t="s">
        <v>152</v>
      </c>
      <c r="G63" s="131" t="s">
        <v>153</v>
      </c>
      <c r="H63" s="140">
        <v>31272.999999999993</v>
      </c>
      <c r="J63" s="17">
        <f>H63/31</f>
        <v>1008.8064516129029</v>
      </c>
    </row>
    <row r="64" spans="4:10" ht="21.75" customHeight="1">
      <c r="D64" s="330"/>
      <c r="E64" s="332"/>
      <c r="F64" s="334"/>
      <c r="G64" s="131" t="s">
        <v>154</v>
      </c>
      <c r="H64" s="140">
        <v>57292.000000000007</v>
      </c>
      <c r="J64" s="17">
        <f>H64/31</f>
        <v>1848.1290322580649</v>
      </c>
    </row>
    <row r="65" spans="4:10" ht="21.75" customHeight="1" thickBot="1">
      <c r="D65" s="326"/>
      <c r="E65" s="327"/>
      <c r="F65" s="339"/>
      <c r="G65" s="132" t="s">
        <v>155</v>
      </c>
      <c r="H65" s="141">
        <v>67728.000000000044</v>
      </c>
      <c r="J65" s="17">
        <f>H65/30</f>
        <v>2257.6000000000013</v>
      </c>
    </row>
  </sheetData>
  <mergeCells count="37">
    <mergeCell ref="A1:M1"/>
    <mergeCell ref="A2:M2"/>
    <mergeCell ref="A3:A5"/>
    <mergeCell ref="B3:B5"/>
    <mergeCell ref="C3:C4"/>
    <mergeCell ref="D3:D4"/>
    <mergeCell ref="E3:E4"/>
    <mergeCell ref="F3:F4"/>
    <mergeCell ref="G3:G4"/>
    <mergeCell ref="H3:I3"/>
    <mergeCell ref="J3:K3"/>
    <mergeCell ref="L3:L5"/>
    <mergeCell ref="M3:M5"/>
    <mergeCell ref="H4:I4"/>
    <mergeCell ref="J4:K4"/>
    <mergeCell ref="D52:G53"/>
    <mergeCell ref="D54:D65"/>
    <mergeCell ref="E54:E56"/>
    <mergeCell ref="F54:F56"/>
    <mergeCell ref="E57:E59"/>
    <mergeCell ref="F57:F59"/>
    <mergeCell ref="E60:E62"/>
    <mergeCell ref="F60:F62"/>
    <mergeCell ref="E63:E65"/>
    <mergeCell ref="F63:F65"/>
    <mergeCell ref="A22:G23"/>
    <mergeCell ref="H22:M23"/>
    <mergeCell ref="E24:H25"/>
    <mergeCell ref="E26:E37"/>
    <mergeCell ref="F26:F28"/>
    <mergeCell ref="F35:F37"/>
    <mergeCell ref="G35:G37"/>
    <mergeCell ref="G26:G28"/>
    <mergeCell ref="F29:F31"/>
    <mergeCell ref="G29:G31"/>
    <mergeCell ref="F32:F34"/>
    <mergeCell ref="G32:G3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25" orientation="landscape" useFirstPageNumber="1" r:id="rId1"/>
  <headerFooter>
    <oddHeader xml:space="preserve">&amp;L&amp;8PCBS: Hotel Activities in the West Bank, (Third Quarter, 2014)&amp;R&amp;8&amp;K00+000ا&amp;K01+000PCBS: النشاط الفندقي في الضفة الغربية، (الربع الثالث، 2014)  </oddHeader>
    <oddFooter>&amp;C&amp;P</oddFooter>
  </headerFooter>
  <colBreaks count="1" manualBreakCount="1">
    <brk id="13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6"/>
  <sheetViews>
    <sheetView rightToLeft="1" view="pageBreakPreview" zoomScaleNormal="110" zoomScaleSheetLayoutView="100" workbookViewId="0">
      <selection activeCell="O20" sqref="O20"/>
    </sheetView>
  </sheetViews>
  <sheetFormatPr defaultRowHeight="15.95" customHeight="1"/>
  <cols>
    <col min="1" max="1" width="13.28515625" bestFit="1" customWidth="1"/>
    <col min="2" max="2" width="9.7109375" customWidth="1"/>
    <col min="3" max="3" width="10.28515625" bestFit="1" customWidth="1"/>
    <col min="4" max="4" width="9" customWidth="1"/>
    <col min="5" max="5" width="7.85546875" customWidth="1"/>
    <col min="6" max="7" width="9" customWidth="1"/>
    <col min="8" max="8" width="10.42578125" customWidth="1"/>
    <col min="9" max="9" width="10.5703125" customWidth="1"/>
    <col min="10" max="10" width="9.42578125" bestFit="1" customWidth="1"/>
    <col min="11" max="11" width="7.85546875" bestFit="1" customWidth="1"/>
    <col min="12" max="12" width="18.140625" customWidth="1"/>
  </cols>
  <sheetData>
    <row r="1" spans="1:16" s="19" customFormat="1" ht="19.5" customHeight="1">
      <c r="A1" s="358" t="s">
        <v>171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21"/>
    </row>
    <row r="2" spans="1:16" s="19" customFormat="1" ht="18" customHeight="1">
      <c r="A2" s="341" t="s">
        <v>172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21"/>
    </row>
    <row r="3" spans="1:16" s="19" customFormat="1" ht="5.0999999999999996" customHeight="1">
      <c r="A3" s="22"/>
    </row>
    <row r="4" spans="1:16" s="19" customFormat="1" ht="15.95" customHeight="1">
      <c r="A4" s="350" t="s">
        <v>0</v>
      </c>
      <c r="B4" s="16" t="s">
        <v>27</v>
      </c>
      <c r="C4" s="63" t="s">
        <v>28</v>
      </c>
      <c r="D4" s="366" t="s">
        <v>29</v>
      </c>
      <c r="E4" s="367"/>
      <c r="F4" s="367"/>
      <c r="G4" s="63"/>
      <c r="H4" s="363" t="s">
        <v>30</v>
      </c>
      <c r="I4" s="364"/>
      <c r="J4" s="364"/>
      <c r="K4" s="365"/>
      <c r="L4" s="354" t="s">
        <v>13</v>
      </c>
    </row>
    <row r="5" spans="1:16" s="19" customFormat="1" ht="15.95" customHeight="1">
      <c r="A5" s="361"/>
      <c r="B5" s="359" t="s">
        <v>124</v>
      </c>
      <c r="C5" s="354" t="s">
        <v>137</v>
      </c>
      <c r="D5" s="240" t="s">
        <v>31</v>
      </c>
      <c r="E5" s="241" t="s">
        <v>32</v>
      </c>
      <c r="F5" s="241" t="s">
        <v>34</v>
      </c>
      <c r="G5" s="241" t="s">
        <v>36</v>
      </c>
      <c r="H5" s="241" t="s">
        <v>38</v>
      </c>
      <c r="I5" s="49" t="s">
        <v>40</v>
      </c>
      <c r="J5" s="49" t="s">
        <v>41</v>
      </c>
      <c r="K5" s="49" t="s">
        <v>43</v>
      </c>
      <c r="L5" s="355"/>
      <c r="M5" s="21"/>
    </row>
    <row r="6" spans="1:16" s="19" customFormat="1" ht="24.75" customHeight="1">
      <c r="A6" s="362"/>
      <c r="B6" s="359"/>
      <c r="C6" s="360"/>
      <c r="D6" s="255" t="s">
        <v>71</v>
      </c>
      <c r="E6" s="256" t="s">
        <v>33</v>
      </c>
      <c r="F6" s="256" t="s">
        <v>35</v>
      </c>
      <c r="G6" s="256" t="s">
        <v>37</v>
      </c>
      <c r="H6" s="256" t="s">
        <v>39</v>
      </c>
      <c r="I6" s="94" t="s">
        <v>70</v>
      </c>
      <c r="J6" s="110" t="s">
        <v>42</v>
      </c>
      <c r="K6" s="94" t="s">
        <v>44</v>
      </c>
      <c r="L6" s="360"/>
    </row>
    <row r="7" spans="1:16" s="37" customFormat="1" ht="18" customHeight="1">
      <c r="A7" s="46" t="s">
        <v>134</v>
      </c>
      <c r="B7" s="301">
        <f>B8+B9+B10+B11</f>
        <v>109</v>
      </c>
      <c r="C7" s="285">
        <f>SUM(C8:C11)</f>
        <v>6576.9999999999991</v>
      </c>
      <c r="D7" s="285">
        <v>6508</v>
      </c>
      <c r="E7" s="285">
        <v>241.00000000000003</v>
      </c>
      <c r="F7" s="285">
        <v>6142</v>
      </c>
      <c r="G7" s="285">
        <v>5176</v>
      </c>
      <c r="H7" s="285">
        <v>6506</v>
      </c>
      <c r="I7" s="285">
        <v>6367</v>
      </c>
      <c r="J7" s="285">
        <v>6314</v>
      </c>
      <c r="K7" s="304">
        <v>4956</v>
      </c>
      <c r="L7" s="254" t="s">
        <v>135</v>
      </c>
    </row>
    <row r="8" spans="1:16" s="37" customFormat="1" ht="18" customHeight="1">
      <c r="A8" s="48" t="s">
        <v>45</v>
      </c>
      <c r="B8" s="302">
        <v>15</v>
      </c>
      <c r="C8" s="212">
        <v>289</v>
      </c>
      <c r="D8" s="212">
        <v>267</v>
      </c>
      <c r="E8" s="212">
        <v>1E-4</v>
      </c>
      <c r="F8" s="212">
        <v>209</v>
      </c>
      <c r="G8" s="212">
        <v>181</v>
      </c>
      <c r="H8" s="212">
        <v>258.00000000000006</v>
      </c>
      <c r="I8" s="212">
        <v>254.00000000000006</v>
      </c>
      <c r="J8" s="212">
        <v>137</v>
      </c>
      <c r="K8" s="305">
        <v>255.00000000000006</v>
      </c>
      <c r="L8" s="238" t="s">
        <v>18</v>
      </c>
    </row>
    <row r="9" spans="1:16" s="37" customFormat="1" ht="18" customHeight="1">
      <c r="A9" s="48" t="s">
        <v>19</v>
      </c>
      <c r="B9" s="302">
        <v>36</v>
      </c>
      <c r="C9" s="212">
        <v>1597.9999999999993</v>
      </c>
      <c r="D9" s="212">
        <v>1572.9999999999998</v>
      </c>
      <c r="E9" s="212">
        <v>9</v>
      </c>
      <c r="F9" s="212">
        <v>1560</v>
      </c>
      <c r="G9" s="212">
        <v>1483</v>
      </c>
      <c r="H9" s="212">
        <v>1580</v>
      </c>
      <c r="I9" s="212">
        <v>1576</v>
      </c>
      <c r="J9" s="212">
        <v>1569.9999999999995</v>
      </c>
      <c r="K9" s="305">
        <v>1580.9999999999995</v>
      </c>
      <c r="L9" s="238" t="s">
        <v>20</v>
      </c>
    </row>
    <row r="10" spans="1:16" s="39" customFormat="1" ht="18" customHeight="1">
      <c r="A10" s="48" t="s">
        <v>21</v>
      </c>
      <c r="B10" s="302">
        <v>22</v>
      </c>
      <c r="C10" s="287">
        <v>1472</v>
      </c>
      <c r="D10" s="287">
        <v>1450</v>
      </c>
      <c r="E10" s="212">
        <v>232.00000000000003</v>
      </c>
      <c r="F10" s="287">
        <v>1256.9999999999998</v>
      </c>
      <c r="G10" s="287">
        <v>851.00000000000023</v>
      </c>
      <c r="H10" s="287">
        <v>1450</v>
      </c>
      <c r="I10" s="287">
        <v>1450</v>
      </c>
      <c r="J10" s="287">
        <v>1428.0000000000002</v>
      </c>
      <c r="K10" s="306">
        <v>1450</v>
      </c>
      <c r="L10" s="238" t="s">
        <v>22</v>
      </c>
    </row>
    <row r="11" spans="1:16" s="37" customFormat="1" ht="18" customHeight="1">
      <c r="A11" s="93" t="s">
        <v>23</v>
      </c>
      <c r="B11" s="303">
        <v>36</v>
      </c>
      <c r="C11" s="213">
        <v>3218</v>
      </c>
      <c r="D11" s="213">
        <v>3218</v>
      </c>
      <c r="E11" s="213">
        <v>1E-4</v>
      </c>
      <c r="F11" s="213">
        <v>3116.0000000000005</v>
      </c>
      <c r="G11" s="213">
        <v>2660.9999999999995</v>
      </c>
      <c r="H11" s="213">
        <v>3218</v>
      </c>
      <c r="I11" s="213">
        <v>3086.9999999999995</v>
      </c>
      <c r="J11" s="213">
        <v>3179</v>
      </c>
      <c r="K11" s="307">
        <v>1670.0000000000002</v>
      </c>
      <c r="L11" s="239" t="s">
        <v>24</v>
      </c>
    </row>
    <row r="12" spans="1:16" ht="15.95" customHeight="1">
      <c r="A12" s="69"/>
      <c r="B12" s="223"/>
      <c r="C12" s="108"/>
      <c r="D12" s="108"/>
      <c r="E12" s="108"/>
      <c r="F12" s="186"/>
      <c r="G12" s="109"/>
      <c r="H12" s="180"/>
      <c r="I12" s="109"/>
      <c r="J12" s="109"/>
      <c r="K12" s="109"/>
      <c r="L12" s="109"/>
      <c r="M12" s="69"/>
      <c r="N12" s="69"/>
      <c r="O12" s="105"/>
      <c r="P12" s="69"/>
    </row>
    <row r="13" spans="1:16" ht="15.95" customHeight="1">
      <c r="A13" s="69"/>
      <c r="B13" s="69"/>
      <c r="C13" s="69"/>
      <c r="D13" s="69"/>
      <c r="E13" s="69"/>
      <c r="F13" s="178"/>
      <c r="G13" s="69"/>
      <c r="H13" s="69"/>
      <c r="I13" s="105"/>
      <c r="J13" s="69"/>
      <c r="K13" s="69"/>
      <c r="L13" s="69"/>
      <c r="M13" s="69"/>
      <c r="N13" s="69"/>
      <c r="O13" s="69"/>
      <c r="P13" s="69"/>
    </row>
    <row r="14" spans="1:16" ht="15.95" customHeight="1">
      <c r="L14" s="149"/>
    </row>
    <row r="16" spans="1:16" ht="15.95" customHeight="1">
      <c r="L16" s="105"/>
    </row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26" orientation="landscape" useFirstPageNumber="1" r:id="rId1"/>
  <headerFooter>
    <oddHeader xml:space="preserve">&amp;L&amp;8PCBS: Hotel Activities in the West Bank, (Third Quarter, 2014)&amp;R&amp;8&amp;K00+000ا&amp;K01+000PCBS: النشاط الفندقي في الضفة الغربية، (الربع الثالث، 2014)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24"/>
  <sheetViews>
    <sheetView rightToLeft="1" view="pageBreakPreview" zoomScaleNormal="100" zoomScaleSheetLayoutView="100" workbookViewId="0">
      <selection activeCell="I21" sqref="I21"/>
    </sheetView>
  </sheetViews>
  <sheetFormatPr defaultRowHeight="15"/>
  <cols>
    <col min="1" max="1" width="13.140625" customWidth="1"/>
    <col min="2" max="2" width="8.85546875" customWidth="1"/>
    <col min="3" max="3" width="9.140625" customWidth="1"/>
    <col min="4" max="4" width="6" customWidth="1"/>
    <col min="5" max="5" width="6.7109375" customWidth="1"/>
    <col min="6" max="6" width="8.42578125" bestFit="1" customWidth="1"/>
    <col min="7" max="7" width="7.42578125" customWidth="1"/>
    <col min="8" max="8" width="7.5703125" customWidth="1"/>
    <col min="10" max="10" width="7.42578125" customWidth="1"/>
    <col min="11" max="11" width="6.7109375" customWidth="1"/>
    <col min="12" max="12" width="8.42578125" customWidth="1"/>
    <col min="13" max="13" width="6.85546875" customWidth="1"/>
    <col min="14" max="14" width="19.42578125" customWidth="1"/>
  </cols>
  <sheetData>
    <row r="1" spans="1:16" ht="20.25" customHeight="1">
      <c r="A1" s="358" t="s">
        <v>173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70"/>
    </row>
    <row r="2" spans="1:16" ht="21.95" customHeight="1">
      <c r="A2" s="341" t="s">
        <v>174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70"/>
    </row>
    <row r="3" spans="1:16" ht="5.0999999999999996" customHeight="1">
      <c r="A3" s="1"/>
    </row>
    <row r="4" spans="1:16" s="5" customFormat="1" ht="20.25" customHeight="1">
      <c r="A4" s="343" t="s">
        <v>0</v>
      </c>
      <c r="B4" s="67" t="s">
        <v>106</v>
      </c>
      <c r="C4" s="371" t="s">
        <v>117</v>
      </c>
      <c r="D4" s="372"/>
      <c r="E4" s="372"/>
      <c r="F4" s="372"/>
      <c r="G4" s="372"/>
      <c r="H4" s="372"/>
      <c r="I4" s="372"/>
      <c r="J4" s="373" t="s">
        <v>46</v>
      </c>
      <c r="K4" s="373"/>
      <c r="L4" s="373"/>
      <c r="M4" s="374"/>
      <c r="N4" s="375" t="s">
        <v>13</v>
      </c>
    </row>
    <row r="5" spans="1:16" s="5" customFormat="1" ht="18.75" customHeight="1">
      <c r="A5" s="344"/>
      <c r="B5" s="359" t="s">
        <v>107</v>
      </c>
      <c r="C5" s="258" t="s">
        <v>190</v>
      </c>
      <c r="D5" s="104" t="s">
        <v>48</v>
      </c>
      <c r="E5" s="104" t="s">
        <v>43</v>
      </c>
      <c r="F5" s="104" t="s">
        <v>50</v>
      </c>
      <c r="G5" s="104" t="s">
        <v>52</v>
      </c>
      <c r="H5" s="104" t="s">
        <v>54</v>
      </c>
      <c r="I5" s="104" t="s">
        <v>56</v>
      </c>
      <c r="J5" s="104" t="s">
        <v>58</v>
      </c>
      <c r="K5" s="104" t="s">
        <v>60</v>
      </c>
      <c r="L5" s="104" t="s">
        <v>62</v>
      </c>
      <c r="M5" s="104" t="s">
        <v>64</v>
      </c>
      <c r="N5" s="376"/>
    </row>
    <row r="6" spans="1:16" s="5" customFormat="1" ht="36">
      <c r="A6" s="345"/>
      <c r="B6" s="359"/>
      <c r="C6" s="110" t="s">
        <v>47</v>
      </c>
      <c r="D6" s="110" t="s">
        <v>49</v>
      </c>
      <c r="E6" s="110" t="s">
        <v>44</v>
      </c>
      <c r="F6" s="110" t="s">
        <v>51</v>
      </c>
      <c r="G6" s="110" t="s">
        <v>53</v>
      </c>
      <c r="H6" s="94" t="s">
        <v>55</v>
      </c>
      <c r="I6" s="94" t="s">
        <v>57</v>
      </c>
      <c r="J6" s="94" t="s">
        <v>59</v>
      </c>
      <c r="K6" s="110" t="s">
        <v>61</v>
      </c>
      <c r="L6" s="110" t="s">
        <v>63</v>
      </c>
      <c r="M6" s="110" t="s">
        <v>65</v>
      </c>
      <c r="N6" s="377"/>
    </row>
    <row r="7" spans="1:16" s="6" customFormat="1" ht="18" customHeight="1">
      <c r="A7" s="112" t="s">
        <v>134</v>
      </c>
      <c r="B7" s="153">
        <v>109</v>
      </c>
      <c r="C7" s="154">
        <v>15</v>
      </c>
      <c r="D7" s="154">
        <v>104</v>
      </c>
      <c r="E7" s="154">
        <v>107</v>
      </c>
      <c r="F7" s="154">
        <v>57</v>
      </c>
      <c r="G7" s="154">
        <v>91</v>
      </c>
      <c r="H7" s="154">
        <v>61</v>
      </c>
      <c r="I7" s="154">
        <v>100</v>
      </c>
      <c r="J7" s="154">
        <v>62</v>
      </c>
      <c r="K7" s="154">
        <v>23</v>
      </c>
      <c r="L7" s="154">
        <v>106</v>
      </c>
      <c r="M7" s="154">
        <v>59</v>
      </c>
      <c r="N7" s="152" t="s">
        <v>136</v>
      </c>
    </row>
    <row r="8" spans="1:16" s="7" customFormat="1" ht="18" customHeight="1">
      <c r="A8" s="113" t="s">
        <v>45</v>
      </c>
      <c r="B8" s="155">
        <v>15</v>
      </c>
      <c r="C8" s="155">
        <v>1</v>
      </c>
      <c r="D8" s="155">
        <v>11</v>
      </c>
      <c r="E8" s="155">
        <v>13</v>
      </c>
      <c r="F8" s="155">
        <v>0</v>
      </c>
      <c r="G8" s="155">
        <v>11</v>
      </c>
      <c r="H8" s="155">
        <v>9</v>
      </c>
      <c r="I8" s="155">
        <v>11</v>
      </c>
      <c r="J8" s="155">
        <v>11</v>
      </c>
      <c r="K8" s="155">
        <v>4</v>
      </c>
      <c r="L8" s="155">
        <v>15</v>
      </c>
      <c r="M8" s="155">
        <v>1</v>
      </c>
      <c r="N8" s="84" t="s">
        <v>66</v>
      </c>
    </row>
    <row r="9" spans="1:16" s="7" customFormat="1" ht="18" customHeight="1">
      <c r="A9" s="113" t="s">
        <v>19</v>
      </c>
      <c r="B9" s="155">
        <v>36</v>
      </c>
      <c r="C9" s="155">
        <v>5</v>
      </c>
      <c r="D9" s="155">
        <v>35</v>
      </c>
      <c r="E9" s="155">
        <v>36</v>
      </c>
      <c r="F9" s="155">
        <v>14</v>
      </c>
      <c r="G9" s="155">
        <v>28</v>
      </c>
      <c r="H9" s="155">
        <v>22</v>
      </c>
      <c r="I9" s="155">
        <v>34</v>
      </c>
      <c r="J9" s="155">
        <v>18</v>
      </c>
      <c r="K9" s="155">
        <v>7</v>
      </c>
      <c r="L9" s="155">
        <v>35</v>
      </c>
      <c r="M9" s="155">
        <v>33</v>
      </c>
      <c r="N9" s="84" t="s">
        <v>67</v>
      </c>
    </row>
    <row r="10" spans="1:16" s="7" customFormat="1" ht="18" customHeight="1">
      <c r="A10" s="113" t="s">
        <v>21</v>
      </c>
      <c r="B10" s="156">
        <v>22</v>
      </c>
      <c r="C10" s="155">
        <v>4</v>
      </c>
      <c r="D10" s="155">
        <v>22</v>
      </c>
      <c r="E10" s="155">
        <v>22</v>
      </c>
      <c r="F10" s="155">
        <v>13</v>
      </c>
      <c r="G10" s="155">
        <v>20</v>
      </c>
      <c r="H10" s="155">
        <v>14</v>
      </c>
      <c r="I10" s="155">
        <v>21</v>
      </c>
      <c r="J10" s="155">
        <v>12</v>
      </c>
      <c r="K10" s="155">
        <v>2</v>
      </c>
      <c r="L10" s="155">
        <v>20</v>
      </c>
      <c r="M10" s="155">
        <v>18</v>
      </c>
      <c r="N10" s="84" t="s">
        <v>22</v>
      </c>
    </row>
    <row r="11" spans="1:16" s="7" customFormat="1" ht="18" customHeight="1">
      <c r="A11" s="91" t="s">
        <v>23</v>
      </c>
      <c r="B11" s="157">
        <v>36</v>
      </c>
      <c r="C11" s="158">
        <v>5</v>
      </c>
      <c r="D11" s="158">
        <v>36</v>
      </c>
      <c r="E11" s="158">
        <v>36</v>
      </c>
      <c r="F11" s="158">
        <v>30</v>
      </c>
      <c r="G11" s="158">
        <v>32</v>
      </c>
      <c r="H11" s="158">
        <v>16</v>
      </c>
      <c r="I11" s="158">
        <v>34</v>
      </c>
      <c r="J11" s="158">
        <v>21</v>
      </c>
      <c r="K11" s="158">
        <v>10</v>
      </c>
      <c r="L11" s="158">
        <v>36</v>
      </c>
      <c r="M11" s="159">
        <v>7</v>
      </c>
      <c r="N11" s="92" t="s">
        <v>68</v>
      </c>
    </row>
    <row r="12" spans="1:16">
      <c r="A12" s="378" t="s">
        <v>191</v>
      </c>
      <c r="B12" s="378"/>
      <c r="C12" s="378"/>
      <c r="D12" s="378"/>
      <c r="E12" s="378"/>
      <c r="F12" s="9"/>
      <c r="G12" s="9"/>
      <c r="H12" s="68"/>
      <c r="I12" s="379" t="s">
        <v>192</v>
      </c>
      <c r="J12" s="379"/>
      <c r="K12" s="379"/>
      <c r="L12" s="379"/>
      <c r="M12" s="379"/>
      <c r="N12" s="379"/>
    </row>
    <row r="13" spans="1:16"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</row>
    <row r="14" spans="1:16">
      <c r="B14" s="146"/>
      <c r="C14" s="368"/>
      <c r="D14" s="369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46"/>
    </row>
    <row r="15" spans="1:16">
      <c r="B15" s="146"/>
      <c r="C15" s="369"/>
      <c r="D15" s="369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46"/>
    </row>
    <row r="16" spans="1:16">
      <c r="A16" s="111"/>
      <c r="B16" s="111"/>
      <c r="C16" s="146"/>
    </row>
    <row r="17" spans="1:16">
      <c r="A17" s="111"/>
      <c r="B17" s="111"/>
      <c r="C17" s="146"/>
    </row>
    <row r="18" spans="1:16">
      <c r="A18" s="111"/>
      <c r="B18" s="111"/>
      <c r="C18" s="146"/>
    </row>
    <row r="19" spans="1:16">
      <c r="A19" s="111"/>
      <c r="B19" s="111"/>
      <c r="C19" s="146"/>
    </row>
    <row r="20" spans="1:16">
      <c r="A20" s="111"/>
      <c r="B20" s="111"/>
      <c r="C20" s="146"/>
    </row>
    <row r="21" spans="1:16">
      <c r="A21" s="146"/>
      <c r="B21" s="146"/>
      <c r="C21" s="146"/>
    </row>
    <row r="22" spans="1:16"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05"/>
      <c r="M22" s="146"/>
      <c r="N22" s="146"/>
      <c r="O22" s="146"/>
      <c r="P22" s="146"/>
    </row>
    <row r="24" spans="1:16">
      <c r="L24" s="149"/>
    </row>
  </sheetData>
  <mergeCells count="10">
    <mergeCell ref="C14:D15"/>
    <mergeCell ref="A1:N1"/>
    <mergeCell ref="A2:N2"/>
    <mergeCell ref="A4:A6"/>
    <mergeCell ref="C4:I4"/>
    <mergeCell ref="J4:M4"/>
    <mergeCell ref="N4:N6"/>
    <mergeCell ref="B5:B6"/>
    <mergeCell ref="A12:E12"/>
    <mergeCell ref="I12:N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27" orientation="landscape" useFirstPageNumber="1" r:id="rId1"/>
  <headerFooter>
    <oddHeader xml:space="preserve">&amp;L&amp;8PCBS: Hotel Activities in the West Bank, (Third Quarter, 2014)&amp;R&amp;8&amp;K00+000ا&amp;K01+000PCBS: النشاط الفندقي في الضفة الغربية، (الربع الثالث، 2014)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24"/>
  <sheetViews>
    <sheetView rightToLeft="1" view="pageBreakPreview" zoomScaleNormal="100" zoomScaleSheetLayoutView="100" workbookViewId="0">
      <selection activeCell="L16" sqref="L16"/>
    </sheetView>
  </sheetViews>
  <sheetFormatPr defaultRowHeight="15"/>
  <cols>
    <col min="1" max="1" width="13.140625" customWidth="1"/>
    <col min="3" max="5" width="9.28515625" bestFit="1" customWidth="1"/>
    <col min="6" max="6" width="10.28515625" bestFit="1" customWidth="1"/>
    <col min="7" max="7" width="9.28515625" bestFit="1" customWidth="1"/>
    <col min="8" max="8" width="10.28515625" bestFit="1" customWidth="1"/>
    <col min="9" max="9" width="9.42578125" bestFit="1" customWidth="1"/>
    <col min="10" max="10" width="8" bestFit="1" customWidth="1"/>
    <col min="11" max="11" width="8.42578125" customWidth="1"/>
    <col min="12" max="12" width="17.28515625" customWidth="1"/>
  </cols>
  <sheetData>
    <row r="1" spans="1:18" s="8" customFormat="1" ht="18" customHeight="1">
      <c r="A1" s="358" t="s">
        <v>176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20"/>
    </row>
    <row r="2" spans="1:18" s="8" customFormat="1" ht="18" customHeight="1">
      <c r="A2" s="341" t="s">
        <v>175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20"/>
    </row>
    <row r="3" spans="1:18" ht="5.0999999999999996" customHeight="1"/>
    <row r="4" spans="1:18" ht="17.25" customHeight="1">
      <c r="A4" s="388" t="s">
        <v>0</v>
      </c>
      <c r="B4" s="23" t="s">
        <v>119</v>
      </c>
      <c r="C4" s="13" t="s">
        <v>77</v>
      </c>
      <c r="D4" s="391" t="s">
        <v>76</v>
      </c>
      <c r="E4" s="392"/>
      <c r="F4" s="12" t="s">
        <v>75</v>
      </c>
      <c r="G4" s="391" t="s">
        <v>74</v>
      </c>
      <c r="H4" s="392"/>
      <c r="I4" s="13" t="s">
        <v>73</v>
      </c>
      <c r="J4" s="391" t="s">
        <v>72</v>
      </c>
      <c r="K4" s="392"/>
      <c r="L4" s="380" t="s">
        <v>13</v>
      </c>
    </row>
    <row r="5" spans="1:18" ht="17.25" customHeight="1">
      <c r="A5" s="389"/>
      <c r="B5" s="359" t="s">
        <v>108</v>
      </c>
      <c r="C5" s="10" t="s">
        <v>80</v>
      </c>
      <c r="D5" s="65" t="s">
        <v>78</v>
      </c>
      <c r="E5" s="64" t="s">
        <v>73</v>
      </c>
      <c r="F5" s="66" t="s">
        <v>80</v>
      </c>
      <c r="G5" s="65" t="s">
        <v>78</v>
      </c>
      <c r="H5" s="64" t="s">
        <v>73</v>
      </c>
      <c r="I5" s="202" t="s">
        <v>80</v>
      </c>
      <c r="J5" s="203" t="s">
        <v>78</v>
      </c>
      <c r="K5" s="64" t="s">
        <v>73</v>
      </c>
      <c r="L5" s="381"/>
      <c r="M5" s="18"/>
    </row>
    <row r="6" spans="1:18" ht="17.25" customHeight="1">
      <c r="A6" s="390"/>
      <c r="B6" s="359"/>
      <c r="C6" s="209" t="s">
        <v>81</v>
      </c>
      <c r="D6" s="210" t="s">
        <v>79</v>
      </c>
      <c r="E6" s="170" t="s">
        <v>72</v>
      </c>
      <c r="F6" s="209" t="s">
        <v>81</v>
      </c>
      <c r="G6" s="210" t="s">
        <v>79</v>
      </c>
      <c r="H6" s="170" t="s">
        <v>72</v>
      </c>
      <c r="I6" s="170" t="s">
        <v>81</v>
      </c>
      <c r="J6" s="204" t="s">
        <v>79</v>
      </c>
      <c r="K6" s="170" t="s">
        <v>72</v>
      </c>
      <c r="L6" s="382"/>
    </row>
    <row r="7" spans="1:18" ht="18" customHeight="1">
      <c r="A7" s="257" t="s">
        <v>134</v>
      </c>
      <c r="B7" s="227">
        <v>109</v>
      </c>
      <c r="C7" s="211">
        <f>C8+C9+C10+C11</f>
        <v>399</v>
      </c>
      <c r="D7" s="211">
        <f>D8+D9+D10+D11</f>
        <v>177</v>
      </c>
      <c r="E7" s="211">
        <f>D7+C7</f>
        <v>576</v>
      </c>
      <c r="F7" s="215">
        <f>F8+F9+F10+F11</f>
        <v>1853</v>
      </c>
      <c r="G7" s="211">
        <f>G8+G9+G10+G11</f>
        <v>498</v>
      </c>
      <c r="H7" s="215">
        <f>G7+F7</f>
        <v>2351</v>
      </c>
      <c r="I7" s="215">
        <f>C7+F7</f>
        <v>2252</v>
      </c>
      <c r="J7" s="215">
        <f>D7+G7</f>
        <v>675</v>
      </c>
      <c r="K7" s="216">
        <f>I7+J7</f>
        <v>2927</v>
      </c>
      <c r="L7" s="230" t="s">
        <v>135</v>
      </c>
      <c r="M7" s="15"/>
      <c r="O7" s="15"/>
      <c r="P7" s="15"/>
    </row>
    <row r="8" spans="1:18" ht="18" customHeight="1">
      <c r="A8" s="242" t="s">
        <v>45</v>
      </c>
      <c r="B8" s="228">
        <v>15</v>
      </c>
      <c r="C8" s="188">
        <v>36</v>
      </c>
      <c r="D8" s="188">
        <v>8</v>
      </c>
      <c r="E8" s="201">
        <f t="shared" ref="E8:E11" si="0">D8+C8</f>
        <v>44</v>
      </c>
      <c r="F8" s="308">
        <v>62</v>
      </c>
      <c r="G8" s="188">
        <v>10</v>
      </c>
      <c r="H8" s="201">
        <f t="shared" ref="H8:H11" si="1">G8+F8</f>
        <v>72</v>
      </c>
      <c r="I8" s="218">
        <f t="shared" ref="I8:I11" si="2">C8+F8</f>
        <v>98</v>
      </c>
      <c r="J8" s="218">
        <f t="shared" ref="J8:J11" si="3">D8+G8</f>
        <v>18</v>
      </c>
      <c r="K8" s="233">
        <f t="shared" ref="K8:K11" si="4">I8+J8</f>
        <v>116</v>
      </c>
      <c r="L8" s="231" t="s">
        <v>18</v>
      </c>
    </row>
    <row r="9" spans="1:18" ht="21.75" customHeight="1">
      <c r="A9" s="242" t="s">
        <v>19</v>
      </c>
      <c r="B9" s="228">
        <v>36</v>
      </c>
      <c r="C9" s="188">
        <v>127</v>
      </c>
      <c r="D9" s="188">
        <v>34</v>
      </c>
      <c r="E9" s="201">
        <f t="shared" si="0"/>
        <v>161</v>
      </c>
      <c r="F9" s="308">
        <v>739</v>
      </c>
      <c r="G9" s="188">
        <v>96</v>
      </c>
      <c r="H9" s="201">
        <f t="shared" si="1"/>
        <v>835</v>
      </c>
      <c r="I9" s="218">
        <f t="shared" si="2"/>
        <v>866</v>
      </c>
      <c r="J9" s="218">
        <f t="shared" si="3"/>
        <v>130</v>
      </c>
      <c r="K9" s="233">
        <f t="shared" si="4"/>
        <v>996</v>
      </c>
      <c r="L9" s="231" t="s">
        <v>82</v>
      </c>
    </row>
    <row r="10" spans="1:18" ht="18" customHeight="1">
      <c r="A10" s="242" t="s">
        <v>84</v>
      </c>
      <c r="B10" s="228">
        <v>22</v>
      </c>
      <c r="C10" s="188">
        <v>130</v>
      </c>
      <c r="D10" s="188">
        <v>72</v>
      </c>
      <c r="E10" s="201">
        <f t="shared" si="0"/>
        <v>202</v>
      </c>
      <c r="F10" s="308">
        <v>456</v>
      </c>
      <c r="G10" s="188">
        <v>206</v>
      </c>
      <c r="H10" s="201">
        <f t="shared" si="1"/>
        <v>662</v>
      </c>
      <c r="I10" s="218">
        <f t="shared" si="2"/>
        <v>586</v>
      </c>
      <c r="J10" s="218">
        <f t="shared" si="3"/>
        <v>278</v>
      </c>
      <c r="K10" s="233">
        <f t="shared" si="4"/>
        <v>864</v>
      </c>
      <c r="L10" s="231" t="s">
        <v>83</v>
      </c>
    </row>
    <row r="11" spans="1:18" ht="18" customHeight="1">
      <c r="A11" s="243" t="s">
        <v>23</v>
      </c>
      <c r="B11" s="229">
        <v>36</v>
      </c>
      <c r="C11" s="189">
        <v>106</v>
      </c>
      <c r="D11" s="189">
        <v>63</v>
      </c>
      <c r="E11" s="208">
        <f t="shared" si="0"/>
        <v>169</v>
      </c>
      <c r="F11" s="309">
        <v>596</v>
      </c>
      <c r="G11" s="189">
        <v>186</v>
      </c>
      <c r="H11" s="208">
        <f t="shared" si="1"/>
        <v>782</v>
      </c>
      <c r="I11" s="219">
        <f t="shared" si="2"/>
        <v>702</v>
      </c>
      <c r="J11" s="219">
        <f t="shared" si="3"/>
        <v>249</v>
      </c>
      <c r="K11" s="234">
        <f t="shared" si="4"/>
        <v>951</v>
      </c>
      <c r="L11" s="232" t="s">
        <v>24</v>
      </c>
    </row>
    <row r="12" spans="1:18" ht="18" customHeight="1">
      <c r="A12" s="386" t="s">
        <v>195</v>
      </c>
      <c r="B12" s="387"/>
      <c r="C12" s="387"/>
      <c r="D12" s="387"/>
      <c r="E12" s="387"/>
      <c r="F12" s="387"/>
      <c r="G12" s="383" t="s">
        <v>196</v>
      </c>
      <c r="H12" s="384"/>
      <c r="I12" s="383"/>
      <c r="J12" s="384"/>
      <c r="K12" s="383"/>
      <c r="L12" s="385"/>
    </row>
    <row r="13" spans="1:18" ht="20.25">
      <c r="A13" s="69"/>
      <c r="B13" s="226"/>
      <c r="C13" s="226"/>
      <c r="D13" s="226"/>
      <c r="E13" s="225"/>
      <c r="F13" s="224"/>
      <c r="G13" s="146"/>
      <c r="H13" s="393"/>
      <c r="I13" s="395"/>
      <c r="J13" s="395"/>
      <c r="K13" s="174"/>
      <c r="L13" s="114"/>
      <c r="M13" s="146"/>
      <c r="N13" s="146"/>
      <c r="O13" s="105"/>
      <c r="P13" s="146"/>
      <c r="Q13" s="146"/>
      <c r="R13" s="146"/>
    </row>
    <row r="14" spans="1:18">
      <c r="A14" s="69"/>
      <c r="B14" s="226"/>
      <c r="C14" s="226"/>
      <c r="D14" s="226"/>
      <c r="E14" s="225"/>
      <c r="F14" s="114"/>
      <c r="G14" s="146"/>
      <c r="H14" s="394"/>
      <c r="I14" s="396"/>
      <c r="J14" s="394"/>
      <c r="K14" s="174"/>
      <c r="L14" s="114"/>
      <c r="M14" s="146"/>
      <c r="N14" s="146"/>
      <c r="O14" s="146"/>
      <c r="P14" s="146"/>
      <c r="Q14" s="146"/>
      <c r="R14" s="146"/>
    </row>
    <row r="15" spans="1:18">
      <c r="B15" s="69"/>
      <c r="C15" s="69"/>
      <c r="D15" s="69"/>
      <c r="E15" s="146"/>
      <c r="F15" s="146"/>
      <c r="G15" s="146"/>
      <c r="H15" s="394"/>
      <c r="I15" s="394"/>
      <c r="J15" s="394"/>
      <c r="K15" s="174"/>
      <c r="L15" s="183"/>
      <c r="M15" s="146"/>
      <c r="N15" s="146"/>
      <c r="O15" s="146"/>
      <c r="P15" s="146"/>
      <c r="Q15" s="146"/>
      <c r="R15" s="146"/>
    </row>
    <row r="16" spans="1:18">
      <c r="B16" s="69"/>
      <c r="C16" s="69"/>
      <c r="D16" s="69"/>
      <c r="E16" s="146"/>
      <c r="F16" s="146"/>
      <c r="G16" s="146"/>
      <c r="H16" s="394"/>
      <c r="I16" s="395"/>
      <c r="J16" s="395"/>
      <c r="K16" s="174"/>
      <c r="L16" s="114"/>
      <c r="M16" s="146"/>
      <c r="N16" s="146"/>
      <c r="O16" s="146"/>
      <c r="P16" s="146"/>
      <c r="Q16" s="146"/>
      <c r="R16" s="146"/>
    </row>
    <row r="17" spans="2:18">
      <c r="B17" s="146"/>
      <c r="C17" s="146"/>
      <c r="D17" s="146"/>
      <c r="E17" s="146"/>
      <c r="F17" s="146"/>
      <c r="G17" s="146"/>
      <c r="H17" s="394"/>
      <c r="I17" s="394"/>
      <c r="J17" s="394"/>
      <c r="K17" s="174"/>
      <c r="L17" s="184"/>
      <c r="M17" s="146"/>
      <c r="N17" s="146"/>
      <c r="O17" s="146"/>
      <c r="P17" s="146"/>
      <c r="Q17" s="146"/>
      <c r="R17" s="146"/>
    </row>
    <row r="18" spans="2:18">
      <c r="B18" s="146"/>
      <c r="C18" s="146"/>
      <c r="D18" s="146"/>
      <c r="E18" s="146"/>
      <c r="F18" s="146"/>
      <c r="G18" s="146"/>
      <c r="H18" s="394"/>
      <c r="I18" s="394"/>
      <c r="J18" s="394"/>
      <c r="K18" s="174"/>
      <c r="L18" s="114"/>
      <c r="M18" s="146"/>
      <c r="N18" s="146"/>
      <c r="O18" s="146"/>
      <c r="P18" s="146"/>
      <c r="Q18" s="146"/>
      <c r="R18" s="146"/>
    </row>
    <row r="19" spans="2:18">
      <c r="B19" s="146"/>
      <c r="C19" s="146"/>
      <c r="D19" s="146"/>
      <c r="E19" s="146"/>
      <c r="F19" s="146"/>
      <c r="G19" s="146"/>
      <c r="H19" s="394"/>
      <c r="I19" s="395"/>
      <c r="J19" s="395"/>
      <c r="K19" s="174"/>
      <c r="L19" s="114"/>
      <c r="M19" s="146"/>
      <c r="N19" s="146"/>
      <c r="O19" s="146"/>
      <c r="P19" s="146"/>
      <c r="Q19" s="146"/>
      <c r="R19" s="146"/>
    </row>
    <row r="20" spans="2:18">
      <c r="B20" s="146"/>
      <c r="C20" s="146"/>
      <c r="D20" s="146"/>
      <c r="E20" s="146"/>
      <c r="F20" s="146"/>
      <c r="G20" s="146"/>
      <c r="H20" s="394"/>
      <c r="I20" s="394"/>
      <c r="J20" s="394"/>
      <c r="K20" s="174"/>
      <c r="L20" s="114"/>
      <c r="M20" s="146"/>
      <c r="N20" s="146"/>
      <c r="O20" s="146"/>
      <c r="P20" s="146"/>
      <c r="Q20" s="146"/>
      <c r="R20" s="146"/>
    </row>
    <row r="21" spans="2:18">
      <c r="B21" s="146"/>
      <c r="C21" s="146"/>
      <c r="D21" s="146"/>
      <c r="E21" s="146"/>
      <c r="F21" s="146"/>
      <c r="G21" s="146"/>
      <c r="H21" s="394"/>
      <c r="I21" s="394"/>
      <c r="J21" s="394"/>
      <c r="K21" s="174"/>
      <c r="L21" s="114"/>
      <c r="M21" s="146"/>
      <c r="N21" s="146"/>
      <c r="O21" s="146"/>
      <c r="P21" s="146"/>
      <c r="Q21" s="146"/>
      <c r="R21" s="146"/>
    </row>
    <row r="22" spans="2:18">
      <c r="B22" s="69"/>
      <c r="C22" s="69"/>
      <c r="D22" s="69"/>
      <c r="E22" s="146"/>
      <c r="F22" s="146"/>
      <c r="G22" s="146"/>
      <c r="H22" s="394"/>
      <c r="I22" s="395"/>
      <c r="J22" s="395"/>
      <c r="K22" s="174"/>
      <c r="L22" s="114"/>
      <c r="M22" s="146"/>
      <c r="N22" s="146"/>
      <c r="O22" s="146"/>
      <c r="P22" s="146"/>
      <c r="Q22" s="146"/>
      <c r="R22" s="146"/>
    </row>
    <row r="23" spans="2:18">
      <c r="B23" s="69"/>
      <c r="C23" s="69"/>
      <c r="D23" s="69"/>
      <c r="E23" s="146"/>
      <c r="F23" s="146"/>
      <c r="G23" s="146"/>
      <c r="H23" s="394"/>
      <c r="I23" s="394"/>
      <c r="J23" s="394"/>
      <c r="K23" s="174"/>
      <c r="L23" s="114"/>
      <c r="M23" s="146"/>
      <c r="N23" s="146"/>
      <c r="O23" s="146"/>
      <c r="P23" s="146"/>
      <c r="Q23" s="146"/>
      <c r="R23" s="146"/>
    </row>
    <row r="24" spans="2:18">
      <c r="B24" s="69"/>
      <c r="C24" s="69"/>
      <c r="D24" s="69"/>
      <c r="E24" s="146"/>
      <c r="F24" s="146"/>
      <c r="G24" s="146"/>
      <c r="H24" s="394"/>
      <c r="I24" s="394"/>
      <c r="J24" s="394"/>
      <c r="K24" s="174"/>
      <c r="L24" s="114"/>
      <c r="M24" s="146"/>
      <c r="N24" s="146"/>
      <c r="O24" s="146"/>
      <c r="P24" s="146"/>
      <c r="Q24" s="146"/>
      <c r="R24" s="146"/>
    </row>
  </sheetData>
  <mergeCells count="19">
    <mergeCell ref="H13:H24"/>
    <mergeCell ref="I13:I15"/>
    <mergeCell ref="J13:J15"/>
    <mergeCell ref="I16:I18"/>
    <mergeCell ref="J16:J18"/>
    <mergeCell ref="I19:I21"/>
    <mergeCell ref="J19:J21"/>
    <mergeCell ref="I22:I24"/>
    <mergeCell ref="J22:J24"/>
    <mergeCell ref="L4:L6"/>
    <mergeCell ref="G12:L12"/>
    <mergeCell ref="A12:F12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8" orientation="landscape" useFirstPageNumber="1" r:id="rId1"/>
  <headerFooter>
    <oddHeader xml:space="preserve">&amp;L&amp;8PCBS: Hotel Activities in the West Bank, (Third Quarter, 2014)&amp;R&amp;8&amp;K00+000ا&amp;K01+000PCBS: النشاط الفندقي في الضفة الغربية، (الربع الثالث، 2014)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X53"/>
  <sheetViews>
    <sheetView rightToLeft="1" view="pageBreakPreview" zoomScaleNormal="100" zoomScaleSheetLayoutView="100" workbookViewId="0">
      <selection activeCell="L11" sqref="L11"/>
    </sheetView>
  </sheetViews>
  <sheetFormatPr defaultRowHeight="15"/>
  <cols>
    <col min="1" max="1" width="12" bestFit="1" customWidth="1"/>
    <col min="2" max="2" width="6" bestFit="1" customWidth="1"/>
    <col min="3" max="3" width="7.28515625" customWidth="1"/>
    <col min="4" max="4" width="8.85546875" customWidth="1"/>
    <col min="5" max="5" width="6.7109375" customWidth="1"/>
    <col min="6" max="6" width="10.28515625" bestFit="1" customWidth="1"/>
    <col min="7" max="7" width="7.42578125" customWidth="1"/>
    <col min="8" max="8" width="9.42578125" bestFit="1" customWidth="1"/>
    <col min="9" max="9" width="8.42578125" bestFit="1" customWidth="1"/>
    <col min="10" max="10" width="9.42578125" bestFit="1" customWidth="1"/>
    <col min="11" max="11" width="6.85546875" bestFit="1" customWidth="1"/>
    <col min="12" max="12" width="8.140625" customWidth="1"/>
    <col min="13" max="13" width="6.85546875" bestFit="1" customWidth="1"/>
    <col min="14" max="14" width="11.140625" customWidth="1"/>
    <col min="15" max="15" width="16.85546875" bestFit="1" customWidth="1"/>
  </cols>
  <sheetData>
    <row r="1" spans="1:24" ht="18" customHeight="1">
      <c r="A1" s="358" t="s">
        <v>177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70"/>
      <c r="O1" s="370"/>
    </row>
    <row r="2" spans="1:24" ht="23.25" customHeight="1">
      <c r="A2" s="341" t="s">
        <v>178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70"/>
      <c r="O2" s="370"/>
    </row>
    <row r="3" spans="1:24" ht="5.0999999999999996" customHeight="1">
      <c r="A3" s="2"/>
    </row>
    <row r="4" spans="1:24" ht="18.75" customHeight="1">
      <c r="A4" s="343" t="s">
        <v>0</v>
      </c>
      <c r="B4" s="343" t="s">
        <v>1</v>
      </c>
      <c r="C4" s="343" t="s">
        <v>85</v>
      </c>
      <c r="D4" s="371" t="s">
        <v>122</v>
      </c>
      <c r="E4" s="372"/>
      <c r="F4" s="372"/>
      <c r="G4" s="372"/>
      <c r="H4" s="372"/>
      <c r="I4" s="372"/>
      <c r="J4" s="409" t="s">
        <v>87</v>
      </c>
      <c r="K4" s="409"/>
      <c r="L4" s="409"/>
      <c r="M4" s="410"/>
      <c r="N4" s="354" t="s">
        <v>12</v>
      </c>
      <c r="O4" s="354" t="s">
        <v>13</v>
      </c>
      <c r="U4" s="14"/>
    </row>
    <row r="5" spans="1:24" ht="17.25" customHeight="1">
      <c r="A5" s="344"/>
      <c r="B5" s="344"/>
      <c r="C5" s="344"/>
      <c r="D5" s="397" t="s">
        <v>88</v>
      </c>
      <c r="E5" s="398"/>
      <c r="F5" s="397" t="s">
        <v>90</v>
      </c>
      <c r="G5" s="398"/>
      <c r="H5" s="397" t="s">
        <v>92</v>
      </c>
      <c r="I5" s="398"/>
      <c r="J5" s="397" t="s">
        <v>94</v>
      </c>
      <c r="K5" s="398"/>
      <c r="L5" s="397" t="s">
        <v>139</v>
      </c>
      <c r="M5" s="398"/>
      <c r="N5" s="355"/>
      <c r="O5" s="355"/>
      <c r="T5" s="14"/>
      <c r="U5" s="14"/>
    </row>
    <row r="6" spans="1:24" ht="18" customHeight="1">
      <c r="A6" s="344"/>
      <c r="B6" s="344"/>
      <c r="C6" s="407" t="s">
        <v>125</v>
      </c>
      <c r="D6" s="411" t="s">
        <v>89</v>
      </c>
      <c r="E6" s="411"/>
      <c r="F6" s="399" t="s">
        <v>91</v>
      </c>
      <c r="G6" s="400"/>
      <c r="H6" s="399" t="s">
        <v>93</v>
      </c>
      <c r="I6" s="400"/>
      <c r="J6" s="399" t="s">
        <v>95</v>
      </c>
      <c r="K6" s="400"/>
      <c r="L6" s="399" t="s">
        <v>140</v>
      </c>
      <c r="M6" s="400"/>
      <c r="N6" s="355"/>
      <c r="O6" s="355"/>
      <c r="T6" s="14"/>
      <c r="U6" s="14"/>
      <c r="V6" s="14"/>
    </row>
    <row r="7" spans="1:24" ht="31.5" customHeight="1">
      <c r="A7" s="345"/>
      <c r="B7" s="344"/>
      <c r="C7" s="408"/>
      <c r="D7" s="70" t="s">
        <v>141</v>
      </c>
      <c r="E7" s="78" t="s">
        <v>14</v>
      </c>
      <c r="F7" s="70" t="s">
        <v>162</v>
      </c>
      <c r="G7" s="78" t="s">
        <v>14</v>
      </c>
      <c r="H7" s="70" t="s">
        <v>127</v>
      </c>
      <c r="I7" s="79" t="s">
        <v>14</v>
      </c>
      <c r="J7" s="70" t="s">
        <v>142</v>
      </c>
      <c r="K7" s="79" t="s">
        <v>14</v>
      </c>
      <c r="L7" s="70" t="s">
        <v>143</v>
      </c>
      <c r="M7" s="79" t="s">
        <v>14</v>
      </c>
      <c r="N7" s="355"/>
      <c r="O7" s="360"/>
      <c r="T7" s="14"/>
      <c r="U7" s="14"/>
      <c r="V7" s="14"/>
    </row>
    <row r="8" spans="1:24" ht="18" customHeight="1">
      <c r="A8" s="31" t="s">
        <v>134</v>
      </c>
      <c r="B8" s="32"/>
      <c r="C8" s="259"/>
      <c r="D8" s="153">
        <v>11200</v>
      </c>
      <c r="E8" s="260">
        <v>11.2</v>
      </c>
      <c r="F8" s="153">
        <v>939.00000000000011</v>
      </c>
      <c r="G8" s="260">
        <v>0.9</v>
      </c>
      <c r="H8" s="153">
        <v>17004</v>
      </c>
      <c r="I8" s="260">
        <v>17</v>
      </c>
      <c r="J8" s="153">
        <v>5439</v>
      </c>
      <c r="K8" s="260">
        <v>5.4</v>
      </c>
      <c r="L8" s="153">
        <v>9980</v>
      </c>
      <c r="M8" s="260">
        <v>10</v>
      </c>
      <c r="N8" s="88"/>
      <c r="O8" s="89" t="s">
        <v>135</v>
      </c>
      <c r="P8" s="14"/>
      <c r="Q8" s="14"/>
      <c r="R8" s="14"/>
      <c r="S8" s="14"/>
      <c r="T8" s="14"/>
      <c r="U8" s="14"/>
      <c r="V8" s="14"/>
      <c r="W8" s="14"/>
      <c r="X8" s="14"/>
    </row>
    <row r="9" spans="1:24" ht="18" customHeight="1">
      <c r="A9" s="24" t="s">
        <v>15</v>
      </c>
      <c r="B9" s="50" t="s">
        <v>128</v>
      </c>
      <c r="C9" s="261">
        <v>112</v>
      </c>
      <c r="D9" s="262">
        <v>2328.0000000000005</v>
      </c>
      <c r="E9" s="196">
        <v>6</v>
      </c>
      <c r="F9" s="262">
        <v>220.99999999999997</v>
      </c>
      <c r="G9" s="196">
        <v>0.6</v>
      </c>
      <c r="H9" s="262">
        <v>3831</v>
      </c>
      <c r="I9" s="196">
        <v>9.8000000000000007</v>
      </c>
      <c r="J9" s="262">
        <v>1837.0000000000002</v>
      </c>
      <c r="K9" s="196">
        <v>4.7</v>
      </c>
      <c r="L9" s="262">
        <v>5954.9999999999991</v>
      </c>
      <c r="M9" s="196">
        <v>15.3</v>
      </c>
      <c r="N9" s="61" t="s">
        <v>131</v>
      </c>
      <c r="O9" s="404" t="s">
        <v>16</v>
      </c>
      <c r="P9" s="14"/>
      <c r="Q9" s="14"/>
      <c r="R9" s="14"/>
      <c r="S9" s="14"/>
      <c r="T9" s="14"/>
      <c r="U9" s="14"/>
      <c r="V9" s="14"/>
      <c r="W9" s="14"/>
      <c r="X9" s="14"/>
    </row>
    <row r="10" spans="1:24" ht="18" customHeight="1">
      <c r="A10" s="402"/>
      <c r="B10" s="50" t="s">
        <v>129</v>
      </c>
      <c r="C10" s="261">
        <v>108</v>
      </c>
      <c r="D10" s="262">
        <v>4554.9999999999982</v>
      </c>
      <c r="E10" s="196">
        <v>18.2</v>
      </c>
      <c r="F10" s="262">
        <v>208.00000000000006</v>
      </c>
      <c r="G10" s="196">
        <v>0.8</v>
      </c>
      <c r="H10" s="262">
        <v>7657.0000000000009</v>
      </c>
      <c r="I10" s="196">
        <v>30.5</v>
      </c>
      <c r="J10" s="262">
        <v>1053</v>
      </c>
      <c r="K10" s="196">
        <v>4.2</v>
      </c>
      <c r="L10" s="262">
        <v>1412</v>
      </c>
      <c r="M10" s="196">
        <v>5.6</v>
      </c>
      <c r="N10" s="61" t="s">
        <v>132</v>
      </c>
      <c r="O10" s="404"/>
      <c r="P10" s="14"/>
      <c r="Q10" s="14"/>
      <c r="R10" s="14"/>
      <c r="S10" s="14"/>
      <c r="T10" s="14"/>
      <c r="U10" s="14"/>
      <c r="V10" s="14"/>
      <c r="W10" s="14"/>
      <c r="X10" s="14"/>
    </row>
    <row r="11" spans="1:24" ht="18" customHeight="1">
      <c r="A11" s="402"/>
      <c r="B11" s="50" t="s">
        <v>130</v>
      </c>
      <c r="C11" s="261">
        <v>109</v>
      </c>
      <c r="D11" s="262">
        <v>4317.0000000000009</v>
      </c>
      <c r="E11" s="196">
        <v>12.1</v>
      </c>
      <c r="F11" s="262">
        <v>510.00000000000011</v>
      </c>
      <c r="G11" s="196">
        <v>1.4</v>
      </c>
      <c r="H11" s="262">
        <v>5515.9999999999991</v>
      </c>
      <c r="I11" s="196">
        <v>15.4</v>
      </c>
      <c r="J11" s="262">
        <v>2549.0000000000005</v>
      </c>
      <c r="K11" s="196">
        <v>7.1</v>
      </c>
      <c r="L11" s="262">
        <v>2613</v>
      </c>
      <c r="M11" s="196">
        <v>7.3</v>
      </c>
      <c r="N11" s="61" t="s">
        <v>133</v>
      </c>
      <c r="O11" s="40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8" customHeight="1">
      <c r="A12" s="401" t="s">
        <v>17</v>
      </c>
      <c r="B12" s="51" t="s">
        <v>128</v>
      </c>
      <c r="C12" s="263">
        <v>15</v>
      </c>
      <c r="D12" s="264">
        <v>380</v>
      </c>
      <c r="E12" s="198">
        <v>26.5</v>
      </c>
      <c r="F12" s="264">
        <v>18.999999999999996</v>
      </c>
      <c r="G12" s="198">
        <v>1.3</v>
      </c>
      <c r="H12" s="264">
        <v>886</v>
      </c>
      <c r="I12" s="198">
        <v>62</v>
      </c>
      <c r="J12" s="265">
        <v>1</v>
      </c>
      <c r="K12" s="266">
        <v>0.1</v>
      </c>
      <c r="L12" s="264">
        <v>37.999999999999993</v>
      </c>
      <c r="M12" s="198">
        <v>2.7</v>
      </c>
      <c r="N12" s="58" t="s">
        <v>131</v>
      </c>
      <c r="O12" s="405" t="s">
        <v>18</v>
      </c>
      <c r="P12" s="14"/>
      <c r="Q12" s="14"/>
      <c r="R12" s="14"/>
      <c r="S12" s="14"/>
      <c r="T12" s="14"/>
      <c r="U12" s="14"/>
      <c r="V12" s="14"/>
      <c r="W12" s="14"/>
      <c r="X12" s="14"/>
    </row>
    <row r="13" spans="1:24" ht="18" customHeight="1">
      <c r="A13" s="401"/>
      <c r="B13" s="51" t="s">
        <v>129</v>
      </c>
      <c r="C13" s="263">
        <v>15</v>
      </c>
      <c r="D13" s="155">
        <v>822</v>
      </c>
      <c r="E13" s="198">
        <v>21.2</v>
      </c>
      <c r="F13" s="155">
        <v>13.000000000000002</v>
      </c>
      <c r="G13" s="198">
        <v>0.3</v>
      </c>
      <c r="H13" s="155">
        <v>2851</v>
      </c>
      <c r="I13" s="198">
        <v>73.5</v>
      </c>
      <c r="J13" s="265">
        <v>10.000000000000004</v>
      </c>
      <c r="K13" s="266">
        <v>0.3</v>
      </c>
      <c r="L13" s="155">
        <v>20</v>
      </c>
      <c r="M13" s="198">
        <v>0.5</v>
      </c>
      <c r="N13" s="58" t="s">
        <v>132</v>
      </c>
      <c r="O13" s="405"/>
      <c r="P13" s="14"/>
      <c r="Q13" s="14"/>
      <c r="R13" s="14"/>
      <c r="S13" s="14"/>
      <c r="T13" s="14"/>
      <c r="U13" s="14"/>
      <c r="V13" s="14"/>
      <c r="W13" s="14"/>
      <c r="X13" s="14"/>
    </row>
    <row r="14" spans="1:24" ht="18" customHeight="1">
      <c r="A14" s="401"/>
      <c r="B14" s="51" t="s">
        <v>130</v>
      </c>
      <c r="C14" s="263">
        <v>15</v>
      </c>
      <c r="D14" s="264">
        <v>686.00000000000023</v>
      </c>
      <c r="E14" s="198">
        <v>32.1</v>
      </c>
      <c r="F14" s="264">
        <v>23.000000000000004</v>
      </c>
      <c r="G14" s="198">
        <v>1.1000000000000001</v>
      </c>
      <c r="H14" s="264">
        <v>1171.9999999999998</v>
      </c>
      <c r="I14" s="198">
        <v>55</v>
      </c>
      <c r="J14" s="265">
        <v>4.9999999999999991</v>
      </c>
      <c r="K14" s="266">
        <v>0.2</v>
      </c>
      <c r="L14" s="264">
        <v>44</v>
      </c>
      <c r="M14" s="198">
        <v>2.1</v>
      </c>
      <c r="N14" s="58" t="s">
        <v>133</v>
      </c>
      <c r="O14" s="405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8" customHeight="1">
      <c r="A15" s="401" t="s">
        <v>19</v>
      </c>
      <c r="B15" s="51" t="s">
        <v>128</v>
      </c>
      <c r="C15" s="263">
        <v>36</v>
      </c>
      <c r="D15" s="264">
        <v>1618.0000000000002</v>
      </c>
      <c r="E15" s="198">
        <v>39.5</v>
      </c>
      <c r="F15" s="264">
        <v>52.000000000000007</v>
      </c>
      <c r="G15" s="198">
        <v>1.3</v>
      </c>
      <c r="H15" s="264">
        <v>1389</v>
      </c>
      <c r="I15" s="198">
        <v>34</v>
      </c>
      <c r="J15" s="264">
        <v>105.00000000000001</v>
      </c>
      <c r="K15" s="266">
        <v>2.6</v>
      </c>
      <c r="L15" s="264">
        <v>345.00000000000006</v>
      </c>
      <c r="M15" s="198">
        <v>8.4</v>
      </c>
      <c r="N15" s="58" t="s">
        <v>131</v>
      </c>
      <c r="O15" s="405" t="s">
        <v>20</v>
      </c>
      <c r="P15" s="14"/>
      <c r="Q15" s="14"/>
      <c r="R15" s="14"/>
      <c r="S15" s="14"/>
      <c r="T15" s="14"/>
      <c r="U15" s="14"/>
      <c r="V15" s="14"/>
      <c r="W15" s="14"/>
      <c r="X15" s="14"/>
    </row>
    <row r="16" spans="1:24" ht="18" customHeight="1">
      <c r="A16" s="401"/>
      <c r="B16" s="51" t="s">
        <v>129</v>
      </c>
      <c r="C16" s="263">
        <v>35</v>
      </c>
      <c r="D16" s="264">
        <v>2816.9999999999986</v>
      </c>
      <c r="E16" s="198">
        <v>39.9</v>
      </c>
      <c r="F16" s="264">
        <v>85.000000000000057</v>
      </c>
      <c r="G16" s="198">
        <v>1.2</v>
      </c>
      <c r="H16" s="264">
        <v>2820.0000000000009</v>
      </c>
      <c r="I16" s="198">
        <v>39.9</v>
      </c>
      <c r="J16" s="264">
        <v>46</v>
      </c>
      <c r="K16" s="266">
        <v>0.7</v>
      </c>
      <c r="L16" s="264">
        <v>206.00000000000003</v>
      </c>
      <c r="M16" s="198">
        <v>2.9</v>
      </c>
      <c r="N16" s="58" t="s">
        <v>132</v>
      </c>
      <c r="O16" s="405"/>
      <c r="P16" s="14"/>
      <c r="Q16" s="14"/>
      <c r="R16" s="14"/>
      <c r="S16" s="14"/>
      <c r="T16" s="14"/>
      <c r="U16" s="14"/>
      <c r="V16" s="14"/>
      <c r="W16" s="14"/>
      <c r="X16" s="14"/>
    </row>
    <row r="17" spans="1:24" s="55" customFormat="1" ht="18" customHeight="1">
      <c r="A17" s="401"/>
      <c r="B17" s="51" t="s">
        <v>130</v>
      </c>
      <c r="C17" s="263">
        <v>36</v>
      </c>
      <c r="D17" s="264">
        <v>2387.0000000000005</v>
      </c>
      <c r="E17" s="198">
        <v>45.7</v>
      </c>
      <c r="F17" s="264">
        <v>109.99999999999997</v>
      </c>
      <c r="G17" s="198">
        <v>2.1</v>
      </c>
      <c r="H17" s="264">
        <v>1303.9999999999995</v>
      </c>
      <c r="I17" s="198">
        <v>25</v>
      </c>
      <c r="J17" s="264">
        <v>151.00000000000003</v>
      </c>
      <c r="K17" s="198">
        <v>2.9</v>
      </c>
      <c r="L17" s="264">
        <v>378.99999999999989</v>
      </c>
      <c r="M17" s="198">
        <v>7.3</v>
      </c>
      <c r="N17" s="58" t="s">
        <v>133</v>
      </c>
      <c r="O17" s="405"/>
      <c r="P17" s="221"/>
      <c r="Q17" s="221"/>
      <c r="R17" s="221"/>
      <c r="S17" s="221"/>
      <c r="T17" s="221"/>
      <c r="U17" s="221"/>
      <c r="V17" s="221"/>
      <c r="W17" s="221"/>
      <c r="X17" s="221"/>
    </row>
    <row r="18" spans="1:24" ht="18" customHeight="1">
      <c r="A18" s="401" t="s">
        <v>21</v>
      </c>
      <c r="B18" s="51" t="s">
        <v>128</v>
      </c>
      <c r="C18" s="263">
        <v>25</v>
      </c>
      <c r="D18" s="265">
        <v>0.01</v>
      </c>
      <c r="E18" s="198">
        <v>0</v>
      </c>
      <c r="F18" s="264">
        <v>54.999999999999979</v>
      </c>
      <c r="G18" s="198">
        <v>0.3</v>
      </c>
      <c r="H18" s="264">
        <v>1322</v>
      </c>
      <c r="I18" s="198">
        <v>7</v>
      </c>
      <c r="J18" s="264">
        <v>380</v>
      </c>
      <c r="K18" s="198">
        <v>2</v>
      </c>
      <c r="L18" s="155">
        <v>5308.9999999999991</v>
      </c>
      <c r="M18" s="198">
        <v>28.3</v>
      </c>
      <c r="N18" s="58" t="s">
        <v>131</v>
      </c>
      <c r="O18" s="405" t="s">
        <v>22</v>
      </c>
      <c r="P18" s="14"/>
      <c r="Q18" s="14"/>
      <c r="R18" s="14"/>
      <c r="S18" s="14"/>
      <c r="T18" s="14"/>
      <c r="U18" s="14"/>
      <c r="V18" s="14"/>
      <c r="W18" s="14"/>
      <c r="X18" s="14"/>
    </row>
    <row r="19" spans="1:24" ht="18" customHeight="1">
      <c r="A19" s="401"/>
      <c r="B19" s="51" t="s">
        <v>129</v>
      </c>
      <c r="C19" s="263">
        <v>22</v>
      </c>
      <c r="D19" s="264">
        <v>2</v>
      </c>
      <c r="E19" s="198" t="s">
        <v>187</v>
      </c>
      <c r="F19" s="264">
        <v>101.00000000000001</v>
      </c>
      <c r="G19" s="267">
        <v>1.6</v>
      </c>
      <c r="H19" s="264">
        <v>1257</v>
      </c>
      <c r="I19" s="198">
        <v>19.899999999999999</v>
      </c>
      <c r="J19" s="264">
        <v>302.99999999999994</v>
      </c>
      <c r="K19" s="198">
        <v>4.8</v>
      </c>
      <c r="L19" s="155">
        <v>1156</v>
      </c>
      <c r="M19" s="198">
        <v>18.3</v>
      </c>
      <c r="N19" s="58" t="s">
        <v>132</v>
      </c>
      <c r="O19" s="405"/>
      <c r="P19" s="14"/>
      <c r="Q19" s="14"/>
      <c r="R19" s="14"/>
      <c r="S19" s="14"/>
      <c r="T19" s="14"/>
      <c r="U19" s="14"/>
      <c r="V19" s="14"/>
      <c r="W19" s="14"/>
      <c r="X19" s="14"/>
    </row>
    <row r="20" spans="1:24" ht="18" customHeight="1">
      <c r="A20" s="401"/>
      <c r="B20" s="51" t="s">
        <v>130</v>
      </c>
      <c r="C20" s="263">
        <v>22</v>
      </c>
      <c r="D20" s="155">
        <v>4.0000000000000009</v>
      </c>
      <c r="E20" s="198" t="s">
        <v>187</v>
      </c>
      <c r="F20" s="264">
        <v>373.00000000000011</v>
      </c>
      <c r="G20" s="198">
        <v>4</v>
      </c>
      <c r="H20" s="264">
        <v>1807.9999999999991</v>
      </c>
      <c r="I20" s="198">
        <v>19.5</v>
      </c>
      <c r="J20" s="264">
        <v>610.00000000000023</v>
      </c>
      <c r="K20" s="198">
        <v>6.6</v>
      </c>
      <c r="L20" s="155">
        <v>1756</v>
      </c>
      <c r="M20" s="198">
        <v>18.899999999999999</v>
      </c>
      <c r="N20" s="58" t="s">
        <v>133</v>
      </c>
      <c r="O20" s="405"/>
      <c r="P20" s="14"/>
      <c r="Q20" s="14"/>
      <c r="R20" s="14"/>
      <c r="S20" s="14"/>
      <c r="T20" s="14"/>
      <c r="U20" s="14"/>
      <c r="V20" s="14"/>
      <c r="W20" s="14"/>
      <c r="X20" s="14"/>
    </row>
    <row r="21" spans="1:24" ht="18" customHeight="1">
      <c r="A21" s="401" t="s">
        <v>23</v>
      </c>
      <c r="B21" s="51" t="s">
        <v>128</v>
      </c>
      <c r="C21" s="263">
        <v>36</v>
      </c>
      <c r="D21" s="264">
        <v>330.00000000000006</v>
      </c>
      <c r="E21" s="198">
        <v>2.2999999999999998</v>
      </c>
      <c r="F21" s="264">
        <v>95</v>
      </c>
      <c r="G21" s="198">
        <v>0.6</v>
      </c>
      <c r="H21" s="264">
        <v>233.99999999999994</v>
      </c>
      <c r="I21" s="198">
        <v>1.6</v>
      </c>
      <c r="J21" s="264">
        <v>1351.0000000000002</v>
      </c>
      <c r="K21" s="198">
        <v>9.1999999999999993</v>
      </c>
      <c r="L21" s="155">
        <v>262.99999999999994</v>
      </c>
      <c r="M21" s="198">
        <v>1.8</v>
      </c>
      <c r="N21" s="58" t="s">
        <v>131</v>
      </c>
      <c r="O21" s="405" t="s">
        <v>24</v>
      </c>
      <c r="P21" s="14"/>
      <c r="Q21" s="14"/>
      <c r="R21" s="14"/>
      <c r="S21" s="14"/>
      <c r="T21" s="14"/>
      <c r="U21" s="14"/>
      <c r="V21" s="14"/>
      <c r="W21" s="14"/>
      <c r="X21" s="14"/>
    </row>
    <row r="22" spans="1:24" ht="18" customHeight="1">
      <c r="A22" s="401"/>
      <c r="B22" s="51" t="s">
        <v>129</v>
      </c>
      <c r="C22" s="263">
        <v>36</v>
      </c>
      <c r="D22" s="264">
        <v>914</v>
      </c>
      <c r="E22" s="198">
        <v>11.6</v>
      </c>
      <c r="F22" s="264">
        <v>9.0000000000000071</v>
      </c>
      <c r="G22" s="198">
        <v>0.1</v>
      </c>
      <c r="H22" s="264">
        <v>729.00000000000011</v>
      </c>
      <c r="I22" s="198">
        <v>9.3000000000000007</v>
      </c>
      <c r="J22" s="264">
        <v>694.00000000000011</v>
      </c>
      <c r="K22" s="198">
        <v>8.8000000000000007</v>
      </c>
      <c r="L22" s="155">
        <v>30.000000000000018</v>
      </c>
      <c r="M22" s="198">
        <v>0.4</v>
      </c>
      <c r="N22" s="190" t="s">
        <v>132</v>
      </c>
      <c r="O22" s="405"/>
      <c r="P22" s="14"/>
      <c r="Q22" s="14"/>
      <c r="R22" s="14"/>
      <c r="S22" s="14"/>
      <c r="T22" s="14"/>
      <c r="U22" s="14"/>
      <c r="V22" s="14"/>
      <c r="W22" s="14"/>
      <c r="X22" s="14"/>
    </row>
    <row r="23" spans="1:24" ht="18" customHeight="1">
      <c r="A23" s="403"/>
      <c r="B23" s="74" t="s">
        <v>130</v>
      </c>
      <c r="C23" s="268">
        <v>36</v>
      </c>
      <c r="D23" s="269">
        <v>1240.0000000000002</v>
      </c>
      <c r="E23" s="199">
        <v>6.5</v>
      </c>
      <c r="F23" s="269">
        <v>4.0000000000000009</v>
      </c>
      <c r="G23" s="199" t="s">
        <v>187</v>
      </c>
      <c r="H23" s="269">
        <v>1232.0000000000009</v>
      </c>
      <c r="I23" s="199">
        <v>6.4</v>
      </c>
      <c r="J23" s="269">
        <v>1783.0000000000002</v>
      </c>
      <c r="K23" s="199">
        <v>9.3000000000000007</v>
      </c>
      <c r="L23" s="158">
        <v>434</v>
      </c>
      <c r="M23" s="199">
        <v>2.2999999999999998</v>
      </c>
      <c r="N23" s="164" t="s">
        <v>133</v>
      </c>
      <c r="O23" s="406"/>
      <c r="P23" s="14"/>
      <c r="Q23" s="14"/>
      <c r="R23" s="14"/>
      <c r="S23" s="14"/>
      <c r="T23" s="14"/>
      <c r="U23" s="14"/>
      <c r="V23" s="14"/>
      <c r="W23" s="14"/>
      <c r="X23" s="14"/>
    </row>
    <row r="24" spans="1:24">
      <c r="A24" s="378" t="s">
        <v>188</v>
      </c>
      <c r="B24" s="378"/>
      <c r="C24" s="378"/>
      <c r="D24" s="378"/>
      <c r="E24" s="14"/>
      <c r="I24" s="129"/>
      <c r="L24" s="379" t="s">
        <v>189</v>
      </c>
      <c r="M24" s="379"/>
      <c r="N24" s="379"/>
      <c r="O24" s="379"/>
      <c r="R24" s="14"/>
    </row>
    <row r="25" spans="1:24">
      <c r="C25" s="146"/>
      <c r="D25" s="270"/>
      <c r="E25" s="14"/>
      <c r="F25" s="161"/>
      <c r="G25" s="75"/>
      <c r="H25" s="143"/>
      <c r="I25" s="69"/>
      <c r="J25" s="69"/>
      <c r="K25" s="69"/>
      <c r="L25" s="69"/>
      <c r="M25" s="69"/>
      <c r="N25" s="69"/>
      <c r="O25" s="69"/>
      <c r="P25" s="69"/>
      <c r="Q25" s="69"/>
      <c r="R25" s="14"/>
      <c r="S25" s="69"/>
      <c r="T25" s="69"/>
      <c r="U25" s="69"/>
      <c r="V25" s="69"/>
      <c r="W25" s="69"/>
      <c r="X25" s="69"/>
    </row>
    <row r="26" spans="1:24">
      <c r="E26" s="14"/>
      <c r="F26" s="161"/>
      <c r="G26" s="75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14"/>
      <c r="S26" s="69"/>
      <c r="T26" s="69"/>
      <c r="U26" s="69"/>
      <c r="V26" s="69"/>
      <c r="W26" s="69"/>
      <c r="X26" s="69"/>
    </row>
    <row r="27" spans="1:24">
      <c r="E27" s="14"/>
      <c r="F27" s="115"/>
      <c r="G27" s="75"/>
      <c r="H27" s="105"/>
      <c r="I27" s="119"/>
      <c r="J27" s="69"/>
      <c r="K27" s="69"/>
      <c r="L27" s="69"/>
      <c r="M27" s="69"/>
      <c r="N27" s="69"/>
      <c r="O27" s="105"/>
      <c r="P27" s="69"/>
      <c r="Q27" s="69"/>
      <c r="R27" s="69"/>
      <c r="S27" s="69"/>
      <c r="T27" s="69"/>
      <c r="U27" s="69"/>
      <c r="V27" s="69"/>
      <c r="W27" s="69"/>
      <c r="X27" s="69"/>
    </row>
    <row r="28" spans="1:24">
      <c r="D28" s="14"/>
      <c r="E28" s="14"/>
      <c r="F28" s="177"/>
      <c r="G28" s="75"/>
      <c r="H28" s="69"/>
      <c r="I28" s="105"/>
      <c r="J28" s="69"/>
      <c r="K28" s="69"/>
      <c r="L28" s="11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</row>
    <row r="29" spans="1:24">
      <c r="E29" s="14"/>
      <c r="F29" s="69"/>
      <c r="G29" s="75"/>
      <c r="H29" s="69"/>
      <c r="I29" s="69"/>
      <c r="J29" s="69"/>
      <c r="K29" s="69"/>
      <c r="L29" s="105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</row>
    <row r="30" spans="1:24">
      <c r="D30" s="222"/>
      <c r="E30" s="14"/>
      <c r="F30" s="69"/>
      <c r="G30" s="75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</row>
    <row r="31" spans="1:24">
      <c r="E31" s="14"/>
      <c r="F31" s="69"/>
      <c r="G31" s="75"/>
      <c r="H31" s="69"/>
      <c r="I31" s="69"/>
      <c r="J31" s="69"/>
      <c r="K31" s="69"/>
      <c r="L31" s="105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</row>
    <row r="32" spans="1:24">
      <c r="E32" s="14"/>
      <c r="F32" s="412"/>
      <c r="G32" s="413"/>
      <c r="H32" s="413"/>
      <c r="I32" s="413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69"/>
      <c r="V32" s="69"/>
      <c r="W32" s="69"/>
      <c r="X32" s="69"/>
    </row>
    <row r="33" spans="4:24">
      <c r="D33" s="222"/>
      <c r="E33" s="14"/>
      <c r="F33" s="413"/>
      <c r="G33" s="413"/>
      <c r="H33" s="413"/>
      <c r="I33" s="413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7"/>
      <c r="U33" s="69"/>
      <c r="V33" s="69"/>
      <c r="W33" s="69"/>
      <c r="X33" s="69"/>
    </row>
    <row r="34" spans="4:24">
      <c r="E34" s="14"/>
      <c r="F34" s="414"/>
      <c r="G34" s="414"/>
      <c r="H34" s="414"/>
      <c r="I34" s="118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7"/>
      <c r="U34" s="119"/>
      <c r="V34" s="69"/>
      <c r="W34" s="69"/>
      <c r="X34" s="69"/>
    </row>
    <row r="35" spans="4:24">
      <c r="E35" s="14"/>
      <c r="F35" s="413"/>
      <c r="G35" s="413"/>
      <c r="H35" s="413"/>
      <c r="I35" s="118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7"/>
      <c r="U35" s="69"/>
      <c r="V35" s="69"/>
      <c r="W35" s="69"/>
      <c r="X35" s="69"/>
    </row>
    <row r="36" spans="4:24">
      <c r="E36" s="14"/>
      <c r="F36" s="413"/>
      <c r="G36" s="413"/>
      <c r="H36" s="413"/>
      <c r="I36" s="118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7"/>
      <c r="U36" s="69"/>
      <c r="V36" s="69"/>
      <c r="W36" s="69"/>
      <c r="X36" s="69"/>
    </row>
    <row r="37" spans="4:24">
      <c r="E37" s="14"/>
      <c r="F37" s="413"/>
      <c r="G37" s="414"/>
      <c r="H37" s="414"/>
      <c r="I37" s="118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7"/>
      <c r="U37" s="69"/>
      <c r="V37" s="69"/>
      <c r="W37" s="69"/>
      <c r="X37" s="69"/>
    </row>
    <row r="38" spans="4:24">
      <c r="E38" s="14"/>
      <c r="F38" s="413"/>
      <c r="G38" s="413"/>
      <c r="H38" s="413"/>
      <c r="I38" s="118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7"/>
      <c r="U38" s="69"/>
      <c r="V38" s="69"/>
      <c r="W38" s="69"/>
      <c r="X38" s="69"/>
    </row>
    <row r="39" spans="4:24">
      <c r="E39" s="14"/>
      <c r="F39" s="413"/>
      <c r="G39" s="413"/>
      <c r="H39" s="413"/>
      <c r="I39" s="118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7"/>
      <c r="U39" s="69"/>
      <c r="V39" s="69"/>
      <c r="W39" s="69"/>
      <c r="X39" s="69"/>
    </row>
    <row r="40" spans="4:24">
      <c r="E40" s="14"/>
      <c r="F40" s="413"/>
      <c r="G40" s="414"/>
      <c r="H40" s="414"/>
      <c r="I40" s="118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7"/>
      <c r="U40" s="69"/>
      <c r="V40" s="69"/>
      <c r="W40" s="69"/>
      <c r="X40" s="69"/>
    </row>
    <row r="41" spans="4:24">
      <c r="E41" s="14"/>
      <c r="F41" s="413"/>
      <c r="G41" s="413"/>
      <c r="H41" s="413"/>
      <c r="I41" s="118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7"/>
      <c r="U41" s="69"/>
      <c r="V41" s="69"/>
      <c r="W41" s="69"/>
      <c r="X41" s="69"/>
    </row>
    <row r="42" spans="4:24">
      <c r="E42" s="14"/>
      <c r="F42" s="413"/>
      <c r="G42" s="413"/>
      <c r="H42" s="413"/>
      <c r="I42" s="118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7"/>
      <c r="U42" s="69"/>
      <c r="V42" s="69"/>
      <c r="W42" s="69"/>
      <c r="X42" s="69"/>
    </row>
    <row r="43" spans="4:24">
      <c r="E43" s="14"/>
      <c r="F43" s="413"/>
      <c r="G43" s="414"/>
      <c r="H43" s="414"/>
      <c r="I43" s="118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7"/>
      <c r="U43" s="69"/>
      <c r="V43" s="69"/>
      <c r="W43" s="69"/>
      <c r="X43" s="69"/>
    </row>
    <row r="44" spans="4:24">
      <c r="E44" s="14"/>
      <c r="F44" s="413"/>
      <c r="G44" s="413"/>
      <c r="H44" s="413"/>
      <c r="I44" s="118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7"/>
      <c r="U44" s="69"/>
      <c r="V44" s="69"/>
      <c r="W44" s="69"/>
      <c r="X44" s="69"/>
    </row>
    <row r="45" spans="4:24">
      <c r="E45" s="14"/>
      <c r="F45" s="413"/>
      <c r="G45" s="413"/>
      <c r="H45" s="413"/>
      <c r="I45" s="118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7"/>
      <c r="U45" s="69"/>
      <c r="V45" s="69"/>
      <c r="W45" s="69"/>
      <c r="X45" s="69"/>
    </row>
    <row r="46" spans="4:24">
      <c r="E46" s="14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</row>
    <row r="47" spans="4:24">
      <c r="E47" s="14"/>
      <c r="F47" s="69"/>
      <c r="G47" s="69"/>
      <c r="H47" s="69"/>
      <c r="I47" s="6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69"/>
      <c r="U47" s="69"/>
      <c r="V47" s="69"/>
      <c r="W47" s="69"/>
      <c r="X47" s="69"/>
    </row>
    <row r="48" spans="4:24">
      <c r="E48" s="14"/>
      <c r="F48" s="69"/>
      <c r="G48" s="69"/>
      <c r="H48" s="69"/>
      <c r="I48" s="6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69"/>
      <c r="U48" s="69"/>
      <c r="V48" s="69"/>
      <c r="W48" s="69"/>
      <c r="X48" s="69"/>
    </row>
    <row r="49" spans="5:24">
      <c r="E49" s="14"/>
      <c r="F49" s="69"/>
      <c r="G49" s="69"/>
      <c r="H49" s="69"/>
      <c r="I49" s="6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69"/>
      <c r="U49" s="69"/>
      <c r="V49" s="69"/>
      <c r="W49" s="69"/>
      <c r="X49" s="69"/>
    </row>
    <row r="50" spans="5:24">
      <c r="E50" s="14">
        <f>ROUND(E8,1)</f>
        <v>11.2</v>
      </c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</row>
    <row r="51" spans="5:24">
      <c r="E51" s="69"/>
      <c r="F51" s="69"/>
      <c r="G51" s="69"/>
      <c r="H51" s="69"/>
      <c r="I51" s="6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69"/>
      <c r="U51" s="69"/>
      <c r="V51" s="69"/>
      <c r="W51" s="69"/>
      <c r="X51" s="119"/>
    </row>
    <row r="52" spans="5:24"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</row>
    <row r="53" spans="5:24"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</row>
  </sheetData>
  <mergeCells count="42">
    <mergeCell ref="F32:I33"/>
    <mergeCell ref="F34:F45"/>
    <mergeCell ref="G34:G36"/>
    <mergeCell ref="H34:H36"/>
    <mergeCell ref="G37:G39"/>
    <mergeCell ref="H37:H39"/>
    <mergeCell ref="G40:G42"/>
    <mergeCell ref="H40:H42"/>
    <mergeCell ref="G43:G45"/>
    <mergeCell ref="H43:H45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  <mergeCell ref="F6:G6"/>
    <mergeCell ref="H5:I5"/>
    <mergeCell ref="H6:I6"/>
    <mergeCell ref="L24:O24"/>
    <mergeCell ref="A24:D24"/>
    <mergeCell ref="L5:M5"/>
    <mergeCell ref="L6:M6"/>
    <mergeCell ref="J5:K5"/>
    <mergeCell ref="J6:K6"/>
    <mergeCell ref="A12:A14"/>
    <mergeCell ref="A15:A17"/>
    <mergeCell ref="A10:A11"/>
    <mergeCell ref="A18:A20"/>
    <mergeCell ref="A21:A23"/>
    <mergeCell ref="O9:O11"/>
    <mergeCell ref="O12:O14"/>
    <mergeCell ref="O15:O17"/>
    <mergeCell ref="O18:O20"/>
    <mergeCell ref="O21:O2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29" orientation="landscape" useFirstPageNumber="1" r:id="rId1"/>
  <headerFooter>
    <oddHeader xml:space="preserve">&amp;L&amp;8PCBS: Hotel Activities in the West Bank, (Third Quarter, 2014)&amp;R&amp;8&amp;K00+000ا&amp;K01+000PCBS: النشاط الفندقي في الضفة الغربية، (الربع الثالث، 2014)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C50"/>
  <sheetViews>
    <sheetView rightToLeft="1" view="pageBreakPreview" zoomScaleNormal="100" zoomScaleSheetLayoutView="100" workbookViewId="0">
      <selection activeCell="K13" sqref="K13"/>
    </sheetView>
  </sheetViews>
  <sheetFormatPr defaultRowHeight="15"/>
  <cols>
    <col min="1" max="1" width="12" bestFit="1" customWidth="1"/>
    <col min="2" max="2" width="6.140625" bestFit="1" customWidth="1"/>
    <col min="3" max="3" width="7.5703125" customWidth="1"/>
    <col min="4" max="4" width="6.7109375" customWidth="1"/>
    <col min="5" max="5" width="8.7109375" customWidth="1"/>
    <col min="6" max="6" width="6.85546875" bestFit="1" customWidth="1"/>
    <col min="7" max="7" width="8.28515625" customWidth="1"/>
    <col min="8" max="8" width="6.140625" customWidth="1"/>
    <col min="9" max="9" width="7.85546875" customWidth="1"/>
    <col min="10" max="10" width="4.85546875" customWidth="1"/>
    <col min="11" max="11" width="7.140625" customWidth="1"/>
    <col min="12" max="12" width="6.28515625" customWidth="1"/>
    <col min="13" max="13" width="8.140625" customWidth="1"/>
    <col min="14" max="14" width="6.28515625" customWidth="1"/>
    <col min="15" max="15" width="11" customWidth="1"/>
    <col min="16" max="16" width="16.85546875" bestFit="1" customWidth="1"/>
    <col min="17" max="17" width="9.5703125" bestFit="1" customWidth="1"/>
    <col min="18" max="18" width="10.5703125" bestFit="1" customWidth="1"/>
  </cols>
  <sheetData>
    <row r="1" spans="1:29" ht="18" customHeight="1">
      <c r="A1" s="340" t="s">
        <v>179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426"/>
      <c r="O1" s="426"/>
      <c r="P1" s="426"/>
    </row>
    <row r="2" spans="1:29" ht="18" customHeight="1">
      <c r="A2" s="341" t="s">
        <v>180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427"/>
      <c r="O2" s="427"/>
      <c r="P2" s="427"/>
    </row>
    <row r="3" spans="1:29" ht="5.0999999999999996" customHeight="1">
      <c r="A3" s="2"/>
    </row>
    <row r="4" spans="1:29" ht="18" customHeight="1">
      <c r="A4" s="343" t="s">
        <v>0</v>
      </c>
      <c r="B4" s="343" t="s">
        <v>1</v>
      </c>
      <c r="C4" s="423" t="s">
        <v>86</v>
      </c>
      <c r="D4" s="424"/>
      <c r="E4" s="424"/>
      <c r="F4" s="424"/>
      <c r="G4" s="424"/>
      <c r="H4" s="424"/>
      <c r="I4" s="425" t="s">
        <v>87</v>
      </c>
      <c r="J4" s="425"/>
      <c r="K4" s="425"/>
      <c r="L4" s="425"/>
      <c r="M4" s="350" t="s">
        <v>73</v>
      </c>
      <c r="N4" s="351"/>
      <c r="O4" s="354" t="s">
        <v>12</v>
      </c>
      <c r="P4" s="354" t="s">
        <v>13</v>
      </c>
    </row>
    <row r="5" spans="1:29" ht="18" customHeight="1">
      <c r="A5" s="344"/>
      <c r="B5" s="344"/>
      <c r="C5" s="431" t="s">
        <v>96</v>
      </c>
      <c r="D5" s="432"/>
      <c r="E5" s="397" t="s">
        <v>98</v>
      </c>
      <c r="F5" s="398"/>
      <c r="G5" s="397" t="s">
        <v>100</v>
      </c>
      <c r="H5" s="398"/>
      <c r="I5" s="397" t="s">
        <v>102</v>
      </c>
      <c r="J5" s="398"/>
      <c r="K5" s="397" t="s">
        <v>113</v>
      </c>
      <c r="L5" s="398"/>
      <c r="M5" s="361"/>
      <c r="N5" s="415"/>
      <c r="O5" s="355"/>
      <c r="P5" s="355"/>
    </row>
    <row r="6" spans="1:29" ht="26.25" customHeight="1">
      <c r="A6" s="344"/>
      <c r="B6" s="344"/>
      <c r="C6" s="433" t="s">
        <v>97</v>
      </c>
      <c r="D6" s="400"/>
      <c r="E6" s="399" t="s">
        <v>99</v>
      </c>
      <c r="F6" s="400"/>
      <c r="G6" s="433" t="s">
        <v>101</v>
      </c>
      <c r="H6" s="434"/>
      <c r="I6" s="399" t="s">
        <v>103</v>
      </c>
      <c r="J6" s="400"/>
      <c r="K6" s="416" t="s">
        <v>114</v>
      </c>
      <c r="L6" s="417"/>
      <c r="M6" s="429" t="s">
        <v>72</v>
      </c>
      <c r="N6" s="430"/>
      <c r="O6" s="355"/>
      <c r="P6" s="355"/>
    </row>
    <row r="7" spans="1:29" ht="36.75" customHeight="1">
      <c r="A7" s="345"/>
      <c r="B7" s="345"/>
      <c r="C7" s="70" t="s">
        <v>163</v>
      </c>
      <c r="D7" s="54" t="s">
        <v>14</v>
      </c>
      <c r="E7" s="311" t="s">
        <v>198</v>
      </c>
      <c r="F7" s="54" t="s">
        <v>14</v>
      </c>
      <c r="G7" s="311" t="s">
        <v>199</v>
      </c>
      <c r="H7" s="54" t="s">
        <v>14</v>
      </c>
      <c r="I7" s="217" t="s">
        <v>161</v>
      </c>
      <c r="J7" s="34" t="s">
        <v>14</v>
      </c>
      <c r="K7" s="220" t="s">
        <v>164</v>
      </c>
      <c r="L7" s="34" t="s">
        <v>14</v>
      </c>
      <c r="M7" s="310" t="s">
        <v>197</v>
      </c>
      <c r="N7" s="313" t="s">
        <v>14</v>
      </c>
      <c r="O7" s="355"/>
      <c r="P7" s="360"/>
    </row>
    <row r="8" spans="1:29" ht="18" customHeight="1">
      <c r="A8" s="71" t="s">
        <v>134</v>
      </c>
      <c r="B8" s="95"/>
      <c r="C8" s="153">
        <v>1573</v>
      </c>
      <c r="D8" s="260">
        <v>1.6</v>
      </c>
      <c r="E8" s="153">
        <v>27566.000000000004</v>
      </c>
      <c r="F8" s="260">
        <v>27.7</v>
      </c>
      <c r="G8" s="153">
        <v>23697</v>
      </c>
      <c r="H8" s="280">
        <v>23.7</v>
      </c>
      <c r="I8" s="153">
        <v>1976</v>
      </c>
      <c r="J8" s="260">
        <v>2</v>
      </c>
      <c r="K8" s="153">
        <v>437</v>
      </c>
      <c r="L8" s="260">
        <v>0.5</v>
      </c>
      <c r="M8" s="153">
        <v>99811</v>
      </c>
      <c r="N8" s="281">
        <v>99.8</v>
      </c>
      <c r="O8" s="11"/>
      <c r="P8" s="11" t="s">
        <v>135</v>
      </c>
      <c r="Q8" s="14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</row>
    <row r="9" spans="1:29" ht="18" customHeight="1">
      <c r="A9" s="97" t="s">
        <v>15</v>
      </c>
      <c r="B9" s="95" t="s">
        <v>128</v>
      </c>
      <c r="C9" s="262">
        <v>693.99999999999977</v>
      </c>
      <c r="D9" s="196">
        <v>1.8</v>
      </c>
      <c r="E9" s="262">
        <v>12855.000000000004</v>
      </c>
      <c r="F9" s="196">
        <v>33</v>
      </c>
      <c r="G9" s="262">
        <v>9818</v>
      </c>
      <c r="H9" s="282">
        <v>25.2</v>
      </c>
      <c r="I9" s="262">
        <v>1236</v>
      </c>
      <c r="J9" s="196">
        <v>3.2</v>
      </c>
      <c r="K9" s="262">
        <v>154.99999999999997</v>
      </c>
      <c r="L9" s="196">
        <v>0.4</v>
      </c>
      <c r="M9" s="262">
        <v>38930</v>
      </c>
      <c r="N9" s="197">
        <v>100</v>
      </c>
      <c r="O9" s="207" t="s">
        <v>131</v>
      </c>
      <c r="P9" s="428" t="s">
        <v>16</v>
      </c>
      <c r="Q9" s="14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</row>
    <row r="10" spans="1:29" ht="18" customHeight="1">
      <c r="A10" s="422"/>
      <c r="B10" s="95" t="s">
        <v>129</v>
      </c>
      <c r="C10" s="262">
        <v>321</v>
      </c>
      <c r="D10" s="196">
        <v>1.3</v>
      </c>
      <c r="E10" s="262">
        <v>5074.0000000000009</v>
      </c>
      <c r="F10" s="196">
        <v>20.2</v>
      </c>
      <c r="G10" s="262">
        <v>4397.0000000000009</v>
      </c>
      <c r="H10" s="282">
        <v>17.5</v>
      </c>
      <c r="I10" s="262">
        <v>363.00000000000011</v>
      </c>
      <c r="J10" s="196">
        <v>1.4</v>
      </c>
      <c r="K10" s="262">
        <v>69.999999999999986</v>
      </c>
      <c r="L10" s="196">
        <v>0.3</v>
      </c>
      <c r="M10" s="262">
        <v>25110</v>
      </c>
      <c r="N10" s="197">
        <v>99.9</v>
      </c>
      <c r="O10" s="207" t="s">
        <v>132</v>
      </c>
      <c r="P10" s="428"/>
      <c r="Q10" s="14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</row>
    <row r="11" spans="1:29" ht="18" customHeight="1">
      <c r="A11" s="422"/>
      <c r="B11" s="95" t="s">
        <v>130</v>
      </c>
      <c r="C11" s="262">
        <v>558.00000000000011</v>
      </c>
      <c r="D11" s="196">
        <v>1.6</v>
      </c>
      <c r="E11" s="262">
        <v>9637</v>
      </c>
      <c r="F11" s="196">
        <v>26.9</v>
      </c>
      <c r="G11" s="262">
        <v>9482.0000000000018</v>
      </c>
      <c r="H11" s="282">
        <v>26.5</v>
      </c>
      <c r="I11" s="262">
        <v>376.99999999999989</v>
      </c>
      <c r="J11" s="196">
        <v>1.1000000000000001</v>
      </c>
      <c r="K11" s="262">
        <v>212.00000000000006</v>
      </c>
      <c r="L11" s="196">
        <v>0.6</v>
      </c>
      <c r="M11" s="262">
        <v>35771</v>
      </c>
      <c r="N11" s="197">
        <v>100</v>
      </c>
      <c r="O11" s="207" t="s">
        <v>133</v>
      </c>
      <c r="P11" s="428"/>
      <c r="Q11" s="14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</row>
    <row r="12" spans="1:29" ht="18" customHeight="1">
      <c r="A12" s="420" t="s">
        <v>17</v>
      </c>
      <c r="B12" s="96" t="s">
        <v>128</v>
      </c>
      <c r="C12" s="155">
        <v>12.000000000000002</v>
      </c>
      <c r="D12" s="267">
        <v>0.8</v>
      </c>
      <c r="E12" s="155">
        <v>44</v>
      </c>
      <c r="F12" s="198">
        <v>3.1</v>
      </c>
      <c r="G12" s="155">
        <v>46.000000000000007</v>
      </c>
      <c r="H12" s="272">
        <v>3.2</v>
      </c>
      <c r="I12" s="155">
        <v>0</v>
      </c>
      <c r="J12" s="198">
        <v>0</v>
      </c>
      <c r="K12" s="155">
        <v>4</v>
      </c>
      <c r="L12" s="198">
        <v>0.3</v>
      </c>
      <c r="M12" s="262">
        <v>1430</v>
      </c>
      <c r="N12" s="197">
        <v>100.1</v>
      </c>
      <c r="O12" s="205" t="s">
        <v>131</v>
      </c>
      <c r="P12" s="418" t="s">
        <v>18</v>
      </c>
      <c r="Q12" s="14"/>
      <c r="R12" s="14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</row>
    <row r="13" spans="1:29" ht="18" customHeight="1">
      <c r="A13" s="420"/>
      <c r="B13" s="96" t="s">
        <v>129</v>
      </c>
      <c r="C13" s="264">
        <v>8.9999999999999982</v>
      </c>
      <c r="D13" s="198">
        <v>0.2</v>
      </c>
      <c r="E13" s="155">
        <v>152.99999999999994</v>
      </c>
      <c r="F13" s="198">
        <v>3.9</v>
      </c>
      <c r="G13" s="155">
        <v>0</v>
      </c>
      <c r="H13" s="272">
        <v>0</v>
      </c>
      <c r="I13" s="155">
        <v>0</v>
      </c>
      <c r="J13" s="198">
        <v>0</v>
      </c>
      <c r="K13" s="155">
        <v>4</v>
      </c>
      <c r="L13" s="198">
        <v>0.1</v>
      </c>
      <c r="M13" s="262">
        <v>3882</v>
      </c>
      <c r="N13" s="197">
        <v>99.9</v>
      </c>
      <c r="O13" s="205" t="s">
        <v>132</v>
      </c>
      <c r="P13" s="418"/>
      <c r="Q13" s="14"/>
      <c r="R13" s="14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</row>
    <row r="14" spans="1:29" ht="18" customHeight="1">
      <c r="A14" s="420"/>
      <c r="B14" s="96" t="s">
        <v>130</v>
      </c>
      <c r="C14" s="264">
        <v>1.0000000000000002</v>
      </c>
      <c r="D14" s="198" t="s">
        <v>187</v>
      </c>
      <c r="E14" s="155">
        <v>198.99999999999989</v>
      </c>
      <c r="F14" s="198">
        <v>9.3000000000000007</v>
      </c>
      <c r="G14" s="155">
        <v>2</v>
      </c>
      <c r="H14" s="272">
        <v>0.1</v>
      </c>
      <c r="I14" s="155">
        <v>0</v>
      </c>
      <c r="J14" s="198">
        <v>0</v>
      </c>
      <c r="K14" s="155">
        <v>1.9999999999999998</v>
      </c>
      <c r="L14" s="198">
        <v>0.1</v>
      </c>
      <c r="M14" s="262">
        <v>2134</v>
      </c>
      <c r="N14" s="197">
        <v>99.9</v>
      </c>
      <c r="O14" s="205" t="s">
        <v>133</v>
      </c>
      <c r="P14" s="418"/>
      <c r="Q14" s="14"/>
      <c r="R14" s="14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</row>
    <row r="15" spans="1:29" ht="18" customHeight="1">
      <c r="A15" s="420" t="s">
        <v>19</v>
      </c>
      <c r="B15" s="96" t="s">
        <v>128</v>
      </c>
      <c r="C15" s="264">
        <v>32.000000000000007</v>
      </c>
      <c r="D15" s="198">
        <v>0.8</v>
      </c>
      <c r="E15" s="155">
        <v>505.00000000000011</v>
      </c>
      <c r="F15" s="198">
        <v>12.4</v>
      </c>
      <c r="G15" s="264">
        <v>0</v>
      </c>
      <c r="H15" s="272">
        <v>0</v>
      </c>
      <c r="I15" s="155">
        <v>0</v>
      </c>
      <c r="J15" s="198">
        <v>0</v>
      </c>
      <c r="K15" s="155">
        <v>41.999999999999993</v>
      </c>
      <c r="L15" s="198">
        <v>1</v>
      </c>
      <c r="M15" s="262">
        <v>4088</v>
      </c>
      <c r="N15" s="197">
        <v>100.1</v>
      </c>
      <c r="O15" s="205" t="s">
        <v>131</v>
      </c>
      <c r="P15" s="418" t="s">
        <v>20</v>
      </c>
      <c r="Q15" s="14"/>
      <c r="R15" s="14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</row>
    <row r="16" spans="1:29" ht="18" customHeight="1">
      <c r="A16" s="420"/>
      <c r="B16" s="96" t="s">
        <v>129</v>
      </c>
      <c r="C16" s="264">
        <v>103.99999999999997</v>
      </c>
      <c r="D16" s="198">
        <v>1.5</v>
      </c>
      <c r="E16" s="155">
        <v>906.99999999999989</v>
      </c>
      <c r="F16" s="198">
        <v>12.8</v>
      </c>
      <c r="G16" s="155">
        <v>26</v>
      </c>
      <c r="H16" s="198">
        <v>0.4</v>
      </c>
      <c r="I16" s="155">
        <v>32</v>
      </c>
      <c r="J16" s="267">
        <v>0.5</v>
      </c>
      <c r="K16" s="155">
        <v>16</v>
      </c>
      <c r="L16" s="198">
        <v>0.2</v>
      </c>
      <c r="M16" s="262">
        <v>7059</v>
      </c>
      <c r="N16" s="197">
        <v>100</v>
      </c>
      <c r="O16" s="205" t="s">
        <v>132</v>
      </c>
      <c r="P16" s="418"/>
      <c r="Q16" s="14"/>
      <c r="R16" s="14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</row>
    <row r="17" spans="1:29" ht="18" customHeight="1">
      <c r="A17" s="420"/>
      <c r="B17" s="96" t="s">
        <v>130</v>
      </c>
      <c r="C17" s="264">
        <v>54.999999999999993</v>
      </c>
      <c r="D17" s="198">
        <v>1.1000000000000001</v>
      </c>
      <c r="E17" s="155">
        <v>742.00000000000011</v>
      </c>
      <c r="F17" s="198">
        <v>14.2</v>
      </c>
      <c r="G17" s="155">
        <v>0</v>
      </c>
      <c r="H17" s="198">
        <v>0</v>
      </c>
      <c r="I17" s="155">
        <v>46.999999999999993</v>
      </c>
      <c r="J17" s="198">
        <v>0.9</v>
      </c>
      <c r="K17" s="155">
        <v>41.000000000000007</v>
      </c>
      <c r="L17" s="198">
        <v>0.8</v>
      </c>
      <c r="M17" s="262">
        <v>5216</v>
      </c>
      <c r="N17" s="197">
        <v>100.1</v>
      </c>
      <c r="O17" s="205" t="s">
        <v>133</v>
      </c>
      <c r="P17" s="418"/>
      <c r="Q17" s="14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</row>
    <row r="18" spans="1:29" ht="18" customHeight="1">
      <c r="A18" s="420" t="s">
        <v>21</v>
      </c>
      <c r="B18" s="96" t="s">
        <v>128</v>
      </c>
      <c r="C18" s="264">
        <v>365.99999999999983</v>
      </c>
      <c r="D18" s="198">
        <v>1.9</v>
      </c>
      <c r="E18" s="155">
        <v>8106.0000000000036</v>
      </c>
      <c r="F18" s="198">
        <v>43.2</v>
      </c>
      <c r="G18" s="264">
        <v>2078</v>
      </c>
      <c r="H18" s="272">
        <v>11.1</v>
      </c>
      <c r="I18" s="155">
        <v>1058.9999999999998</v>
      </c>
      <c r="J18" s="198">
        <v>5.6</v>
      </c>
      <c r="K18" s="155">
        <v>108.99999999999999</v>
      </c>
      <c r="L18" s="198">
        <v>0.6</v>
      </c>
      <c r="M18" s="262">
        <v>18784.000000000004</v>
      </c>
      <c r="N18" s="197">
        <v>100</v>
      </c>
      <c r="O18" s="205" t="s">
        <v>131</v>
      </c>
      <c r="P18" s="418" t="s">
        <v>22</v>
      </c>
      <c r="Q18" s="14"/>
      <c r="R18" s="14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</row>
    <row r="19" spans="1:29" ht="18" customHeight="1">
      <c r="A19" s="420"/>
      <c r="B19" s="96" t="s">
        <v>129</v>
      </c>
      <c r="C19" s="264">
        <v>67</v>
      </c>
      <c r="D19" s="198">
        <v>1.1000000000000001</v>
      </c>
      <c r="E19" s="155">
        <v>2288</v>
      </c>
      <c r="F19" s="198">
        <v>36.299999999999997</v>
      </c>
      <c r="G19" s="264">
        <v>1069.0000000000002</v>
      </c>
      <c r="H19" s="272">
        <v>16.899999999999999</v>
      </c>
      <c r="I19" s="155">
        <v>16.999999999999996</v>
      </c>
      <c r="J19" s="198">
        <v>0.3</v>
      </c>
      <c r="K19" s="155">
        <v>47.999999999999986</v>
      </c>
      <c r="L19" s="198">
        <v>0.8</v>
      </c>
      <c r="M19" s="262">
        <v>6308</v>
      </c>
      <c r="N19" s="197">
        <v>100</v>
      </c>
      <c r="O19" s="205" t="s">
        <v>132</v>
      </c>
      <c r="P19" s="418"/>
      <c r="Q19" s="14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</row>
    <row r="20" spans="1:29" ht="18" customHeight="1">
      <c r="A20" s="420"/>
      <c r="B20" s="96" t="s">
        <v>158</v>
      </c>
      <c r="C20" s="264">
        <v>293.00000000000006</v>
      </c>
      <c r="D20" s="198">
        <v>3.2</v>
      </c>
      <c r="E20" s="155">
        <v>2512</v>
      </c>
      <c r="F20" s="198">
        <v>27</v>
      </c>
      <c r="G20" s="264">
        <v>1790</v>
      </c>
      <c r="H20" s="272">
        <v>19.3</v>
      </c>
      <c r="I20" s="155">
        <v>43.999999999999986</v>
      </c>
      <c r="J20" s="198">
        <v>0.5</v>
      </c>
      <c r="K20" s="155">
        <v>96.000000000000014</v>
      </c>
      <c r="L20" s="198">
        <v>1</v>
      </c>
      <c r="M20" s="262">
        <v>9286</v>
      </c>
      <c r="N20" s="197">
        <v>100.1</v>
      </c>
      <c r="O20" s="205" t="s">
        <v>133</v>
      </c>
      <c r="P20" s="418"/>
      <c r="Q20" s="14"/>
      <c r="R20" s="1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</row>
    <row r="21" spans="1:29" ht="18" customHeight="1">
      <c r="A21" s="420" t="s">
        <v>23</v>
      </c>
      <c r="B21" s="96" t="s">
        <v>128</v>
      </c>
      <c r="C21" s="264">
        <v>284</v>
      </c>
      <c r="D21" s="198">
        <v>1.9</v>
      </c>
      <c r="E21" s="155">
        <v>4200.0000000000009</v>
      </c>
      <c r="F21" s="198">
        <v>28.7</v>
      </c>
      <c r="G21" s="264">
        <v>7693.9999999999991</v>
      </c>
      <c r="H21" s="272">
        <v>52.7</v>
      </c>
      <c r="I21" s="155">
        <v>177.00000000000011</v>
      </c>
      <c r="J21" s="198">
        <v>1.2</v>
      </c>
      <c r="K21" s="155">
        <v>0</v>
      </c>
      <c r="L21" s="198">
        <v>0</v>
      </c>
      <c r="M21" s="262">
        <v>14628</v>
      </c>
      <c r="N21" s="197">
        <v>99.9</v>
      </c>
      <c r="O21" s="205" t="s">
        <v>131</v>
      </c>
      <c r="P21" s="418" t="s">
        <v>24</v>
      </c>
      <c r="Q21" s="14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</row>
    <row r="22" spans="1:29" ht="18" customHeight="1">
      <c r="A22" s="420"/>
      <c r="B22" s="96" t="s">
        <v>129</v>
      </c>
      <c r="C22" s="264">
        <v>141.00000000000003</v>
      </c>
      <c r="D22" s="198">
        <v>1.8</v>
      </c>
      <c r="E22" s="155">
        <v>1726.0000000000009</v>
      </c>
      <c r="F22" s="198">
        <v>22</v>
      </c>
      <c r="G22" s="264">
        <v>3302.0000000000009</v>
      </c>
      <c r="H22" s="272">
        <v>42</v>
      </c>
      <c r="I22" s="155">
        <v>314.00000000000011</v>
      </c>
      <c r="J22" s="198">
        <v>4</v>
      </c>
      <c r="K22" s="155">
        <v>2</v>
      </c>
      <c r="L22" s="198" t="s">
        <v>187</v>
      </c>
      <c r="M22" s="262">
        <v>7861.0000000000018</v>
      </c>
      <c r="N22" s="197">
        <v>100</v>
      </c>
      <c r="O22" s="205" t="s">
        <v>132</v>
      </c>
      <c r="P22" s="418"/>
      <c r="Q22" s="14"/>
      <c r="R22" s="14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</row>
    <row r="23" spans="1:29" ht="18" customHeight="1">
      <c r="A23" s="421"/>
      <c r="B23" s="80" t="s">
        <v>130</v>
      </c>
      <c r="C23" s="269">
        <v>209.00000000000006</v>
      </c>
      <c r="D23" s="199">
        <v>1.1000000000000001</v>
      </c>
      <c r="E23" s="158">
        <v>6183.9999999999991</v>
      </c>
      <c r="F23" s="199">
        <v>32.299999999999997</v>
      </c>
      <c r="G23" s="269">
        <v>7690.0000000000018</v>
      </c>
      <c r="H23" s="273">
        <v>40.200000000000003</v>
      </c>
      <c r="I23" s="158">
        <v>285.99999999999989</v>
      </c>
      <c r="J23" s="199">
        <v>1.5</v>
      </c>
      <c r="K23" s="158">
        <v>73.000000000000014</v>
      </c>
      <c r="L23" s="199">
        <v>0.4</v>
      </c>
      <c r="M23" s="283">
        <v>19135</v>
      </c>
      <c r="N23" s="200">
        <v>100</v>
      </c>
      <c r="O23" s="206" t="s">
        <v>133</v>
      </c>
      <c r="P23" s="419"/>
      <c r="Q23" s="14"/>
      <c r="R23" s="14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</row>
    <row r="24" spans="1:29" s="274" customFormat="1" ht="17.25" customHeight="1">
      <c r="A24" s="378" t="s">
        <v>188</v>
      </c>
      <c r="B24" s="378"/>
      <c r="C24" s="378"/>
      <c r="D24" s="378"/>
      <c r="F24" s="275"/>
      <c r="I24" s="275"/>
      <c r="J24" s="276"/>
      <c r="L24" s="277"/>
      <c r="M24" s="379" t="s">
        <v>189</v>
      </c>
      <c r="N24" s="379"/>
      <c r="O24" s="379"/>
      <c r="P24" s="379"/>
      <c r="Q24" s="278"/>
      <c r="R24" s="279"/>
    </row>
    <row r="25" spans="1:29">
      <c r="A25" s="146"/>
      <c r="B25" s="146"/>
      <c r="C25" s="146"/>
      <c r="D25" s="146"/>
      <c r="E25" s="146"/>
      <c r="F25" s="162"/>
      <c r="G25" s="146"/>
      <c r="H25" s="146"/>
      <c r="I25" s="146"/>
      <c r="J25" s="146"/>
      <c r="K25" s="177"/>
      <c r="L25" s="146"/>
      <c r="M25" s="177"/>
      <c r="N25" s="146"/>
      <c r="O25" s="146"/>
    </row>
    <row r="26" spans="1:29">
      <c r="A26" s="146"/>
      <c r="B26" s="146"/>
      <c r="C26" s="146"/>
      <c r="D26" s="146"/>
      <c r="E26" s="435"/>
      <c r="F26" s="436"/>
      <c r="G26" s="436"/>
      <c r="H26" s="436"/>
      <c r="I26" s="251"/>
      <c r="J26" s="146"/>
      <c r="K26" s="105"/>
      <c r="L26" s="146"/>
      <c r="M26" s="105"/>
      <c r="N26" s="146"/>
      <c r="O26" s="146"/>
    </row>
    <row r="27" spans="1:29">
      <c r="A27" s="146"/>
      <c r="B27" s="146"/>
      <c r="C27" s="146"/>
      <c r="D27" s="75"/>
      <c r="E27" s="436"/>
      <c r="F27" s="436"/>
      <c r="G27" s="436"/>
      <c r="H27" s="436"/>
      <c r="I27" s="251"/>
      <c r="J27" s="75"/>
      <c r="K27" s="75"/>
      <c r="L27" s="75"/>
      <c r="M27" s="75"/>
      <c r="N27" s="146"/>
      <c r="O27" s="105"/>
    </row>
    <row r="28" spans="1:29">
      <c r="D28" s="75"/>
      <c r="E28" s="437"/>
      <c r="F28" s="437"/>
      <c r="G28" s="437"/>
      <c r="H28" s="252"/>
      <c r="I28" s="253"/>
      <c r="J28" s="75"/>
      <c r="K28" s="75"/>
      <c r="L28" s="75"/>
      <c r="M28" s="75"/>
      <c r="N28" s="146"/>
      <c r="O28" s="146"/>
    </row>
    <row r="29" spans="1:29">
      <c r="D29" s="75"/>
      <c r="E29" s="436"/>
      <c r="F29" s="436"/>
      <c r="G29" s="436"/>
      <c r="H29" s="252"/>
      <c r="I29" s="253"/>
      <c r="J29" s="75"/>
      <c r="K29" s="75"/>
      <c r="L29" s="75"/>
      <c r="M29" s="75"/>
      <c r="N29" s="146"/>
      <c r="O29" s="146"/>
    </row>
    <row r="30" spans="1:29">
      <c r="D30" s="75"/>
      <c r="E30" s="436"/>
      <c r="F30" s="436"/>
      <c r="G30" s="436"/>
      <c r="H30" s="252"/>
      <c r="I30" s="253"/>
      <c r="J30" s="75"/>
      <c r="K30" s="75"/>
      <c r="L30" s="75"/>
      <c r="M30" s="75"/>
      <c r="N30" s="146"/>
      <c r="O30" s="146"/>
    </row>
    <row r="31" spans="1:29">
      <c r="D31" s="75"/>
      <c r="E31" s="436"/>
      <c r="F31" s="437"/>
      <c r="G31" s="437"/>
      <c r="H31" s="252"/>
      <c r="I31" s="253"/>
      <c r="J31" s="75"/>
      <c r="K31" s="75"/>
      <c r="L31" s="75"/>
      <c r="M31" s="75"/>
      <c r="N31" s="146"/>
      <c r="O31" s="146"/>
    </row>
    <row r="32" spans="1:29">
      <c r="D32" s="75"/>
      <c r="E32" s="436"/>
      <c r="F32" s="436"/>
      <c r="G32" s="436"/>
      <c r="H32" s="252"/>
      <c r="I32" s="253"/>
      <c r="J32" s="75"/>
      <c r="K32" s="75"/>
      <c r="L32" s="75"/>
      <c r="M32" s="75"/>
      <c r="N32" s="146"/>
      <c r="O32" s="146"/>
    </row>
    <row r="33" spans="4:15">
      <c r="D33" s="75"/>
      <c r="E33" s="436"/>
      <c r="F33" s="436"/>
      <c r="G33" s="436"/>
      <c r="H33" s="252"/>
      <c r="I33" s="253"/>
      <c r="J33" s="75"/>
      <c r="K33" s="75"/>
      <c r="L33" s="75"/>
      <c r="M33" s="75"/>
      <c r="N33" s="146"/>
      <c r="O33" s="146"/>
    </row>
    <row r="34" spans="4:15">
      <c r="D34" s="75"/>
      <c r="E34" s="436"/>
      <c r="F34" s="437"/>
      <c r="G34" s="437"/>
      <c r="H34" s="252"/>
      <c r="I34" s="253"/>
      <c r="J34" s="75"/>
      <c r="K34" s="75"/>
      <c r="L34" s="75"/>
      <c r="M34" s="75"/>
      <c r="N34" s="146"/>
      <c r="O34" s="146"/>
    </row>
    <row r="35" spans="4:15">
      <c r="D35" s="75"/>
      <c r="E35" s="436"/>
      <c r="F35" s="436"/>
      <c r="G35" s="436"/>
      <c r="H35" s="252"/>
      <c r="I35" s="253"/>
      <c r="J35" s="75"/>
      <c r="K35" s="75"/>
      <c r="L35" s="75"/>
      <c r="M35" s="75"/>
      <c r="N35" s="146"/>
      <c r="O35" s="146"/>
    </row>
    <row r="36" spans="4:15">
      <c r="D36" s="75"/>
      <c r="E36" s="436"/>
      <c r="F36" s="436"/>
      <c r="G36" s="436"/>
      <c r="H36" s="252"/>
      <c r="I36" s="253"/>
      <c r="J36" s="75"/>
      <c r="K36" s="75"/>
      <c r="L36" s="75"/>
      <c r="M36" s="75"/>
      <c r="N36" s="146"/>
      <c r="O36" s="146"/>
    </row>
    <row r="37" spans="4:15">
      <c r="D37" s="75"/>
      <c r="E37" s="436"/>
      <c r="F37" s="437"/>
      <c r="G37" s="437"/>
      <c r="H37" s="252"/>
      <c r="I37" s="253"/>
      <c r="J37" s="75"/>
      <c r="K37" s="75"/>
      <c r="L37" s="75"/>
      <c r="M37" s="75"/>
      <c r="N37" s="146"/>
      <c r="O37" s="146"/>
    </row>
    <row r="38" spans="4:15">
      <c r="D38" s="75"/>
      <c r="E38" s="436"/>
      <c r="F38" s="436"/>
      <c r="G38" s="436"/>
      <c r="H38" s="252"/>
      <c r="I38" s="253"/>
      <c r="J38" s="75"/>
      <c r="K38" s="75"/>
      <c r="L38" s="75"/>
      <c r="M38" s="75"/>
      <c r="N38" s="146"/>
      <c r="O38" s="146"/>
    </row>
    <row r="39" spans="4:15">
      <c r="D39" s="75"/>
      <c r="E39" s="436"/>
      <c r="F39" s="436"/>
      <c r="G39" s="436"/>
      <c r="H39" s="252"/>
      <c r="I39" s="253"/>
      <c r="J39" s="75"/>
      <c r="K39" s="75"/>
      <c r="L39" s="75"/>
      <c r="M39" s="75"/>
      <c r="N39" s="146"/>
      <c r="O39" s="146"/>
    </row>
    <row r="40" spans="4:15"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146"/>
      <c r="O40" s="146"/>
    </row>
    <row r="41" spans="4:15"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4:15"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4:15">
      <c r="D43" s="14"/>
    </row>
    <row r="44" spans="4:15">
      <c r="D44" s="14"/>
    </row>
    <row r="45" spans="4:15">
      <c r="D45" s="14"/>
    </row>
    <row r="46" spans="4:15">
      <c r="D46" s="14"/>
    </row>
    <row r="47" spans="4:15">
      <c r="D47" s="14"/>
    </row>
    <row r="48" spans="4:15">
      <c r="D48" s="14"/>
    </row>
    <row r="49" spans="4:4">
      <c r="D49" s="14"/>
    </row>
    <row r="50" spans="4:4">
      <c r="D50" s="14"/>
    </row>
  </sheetData>
  <mergeCells count="42">
    <mergeCell ref="E26:H27"/>
    <mergeCell ref="E28:E39"/>
    <mergeCell ref="F28:F30"/>
    <mergeCell ref="G28:G30"/>
    <mergeCell ref="F31:F33"/>
    <mergeCell ref="G31:G33"/>
    <mergeCell ref="F34:F36"/>
    <mergeCell ref="G34:G36"/>
    <mergeCell ref="F37:F39"/>
    <mergeCell ref="G37:G39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  <mergeCell ref="A24:D24"/>
    <mergeCell ref="M24:P24"/>
    <mergeCell ref="M4:N5"/>
    <mergeCell ref="K5:L5"/>
    <mergeCell ref="K6:L6"/>
    <mergeCell ref="P21:P23"/>
    <mergeCell ref="A15:A17"/>
    <mergeCell ref="P15:P17"/>
    <mergeCell ref="A18:A20"/>
    <mergeCell ref="P18:P20"/>
    <mergeCell ref="A21:A23"/>
    <mergeCell ref="A10:A11"/>
    <mergeCell ref="A4:A7"/>
    <mergeCell ref="B4:B7"/>
    <mergeCell ref="C4:H4"/>
    <mergeCell ref="I4:L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0" orientation="landscape" useFirstPageNumber="1" r:id="rId1"/>
  <headerFooter>
    <oddHeader xml:space="preserve">&amp;L&amp;8PCBS: Hotel Activities in the West Bank, (Third Quarter, 2014)&amp;R&amp;8&amp;K00+000ا&amp;K01+000PCBS: النشاط الفندقي في الضفة الغربية، (الربع الثالث، 2014)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X57"/>
  <sheetViews>
    <sheetView rightToLeft="1" view="pageBreakPreview" zoomScaleNormal="100" zoomScaleSheetLayoutView="100" zoomScalePageLayoutView="85" workbookViewId="0">
      <selection activeCell="S8" sqref="S8"/>
    </sheetView>
  </sheetViews>
  <sheetFormatPr defaultRowHeight="15"/>
  <cols>
    <col min="1" max="1" width="12.28515625" bestFit="1" customWidth="1"/>
    <col min="2" max="2" width="6" bestFit="1" customWidth="1"/>
    <col min="3" max="3" width="7.42578125" customWidth="1"/>
    <col min="4" max="4" width="9.42578125" customWidth="1"/>
    <col min="5" max="5" width="6.85546875" bestFit="1" customWidth="1"/>
    <col min="6" max="6" width="8.42578125" customWidth="1"/>
    <col min="7" max="7" width="6.42578125" bestFit="1" customWidth="1"/>
    <col min="8" max="8" width="8.5703125" customWidth="1"/>
    <col min="9" max="9" width="8" customWidth="1"/>
    <col min="10" max="10" width="9.140625" customWidth="1"/>
    <col min="11" max="11" width="8.85546875" customWidth="1"/>
    <col min="12" max="12" width="9.42578125" customWidth="1"/>
    <col min="13" max="13" width="6.85546875" bestFit="1" customWidth="1"/>
    <col min="14" max="14" width="11.28515625" customWidth="1"/>
    <col min="15" max="15" width="16.85546875" bestFit="1" customWidth="1"/>
    <col min="16" max="18" width="9.28515625" bestFit="1" customWidth="1"/>
    <col min="19" max="19" width="9.42578125" bestFit="1" customWidth="1"/>
    <col min="20" max="20" width="9.28515625" bestFit="1" customWidth="1"/>
    <col min="21" max="21" width="9.42578125" bestFit="1" customWidth="1"/>
    <col min="22" max="22" width="9.28515625" bestFit="1" customWidth="1"/>
    <col min="23" max="23" width="9.42578125" bestFit="1" customWidth="1"/>
    <col min="24" max="24" width="9.28515625" bestFit="1" customWidth="1"/>
  </cols>
  <sheetData>
    <row r="1" spans="1:24" ht="22.5" customHeight="1">
      <c r="A1" s="340" t="s">
        <v>181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426"/>
      <c r="O1" s="426"/>
    </row>
    <row r="2" spans="1:24" ht="20.25" customHeight="1">
      <c r="A2" s="446" t="s">
        <v>182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7"/>
      <c r="O2" s="447"/>
    </row>
    <row r="3" spans="1:24" ht="5.0999999999999996" customHeight="1">
      <c r="A3" s="2"/>
    </row>
    <row r="4" spans="1:24" ht="16.5" customHeight="1">
      <c r="A4" s="343" t="s">
        <v>0</v>
      </c>
      <c r="B4" s="343" t="s">
        <v>1</v>
      </c>
      <c r="C4" s="343" t="s">
        <v>85</v>
      </c>
      <c r="D4" s="448" t="s">
        <v>86</v>
      </c>
      <c r="E4" s="449"/>
      <c r="F4" s="449"/>
      <c r="G4" s="449"/>
      <c r="H4" s="449"/>
      <c r="I4" s="449"/>
      <c r="J4" s="450" t="s">
        <v>87</v>
      </c>
      <c r="K4" s="450"/>
      <c r="L4" s="450"/>
      <c r="M4" s="451"/>
      <c r="N4" s="354" t="s">
        <v>12</v>
      </c>
      <c r="O4" s="354" t="s">
        <v>13</v>
      </c>
    </row>
    <row r="5" spans="1:24" ht="18" customHeight="1">
      <c r="A5" s="344"/>
      <c r="B5" s="344"/>
      <c r="C5" s="344"/>
      <c r="D5" s="397" t="s">
        <v>88</v>
      </c>
      <c r="E5" s="398"/>
      <c r="F5" s="397" t="s">
        <v>90</v>
      </c>
      <c r="G5" s="398"/>
      <c r="H5" s="397" t="s">
        <v>92</v>
      </c>
      <c r="I5" s="398"/>
      <c r="J5" s="397" t="s">
        <v>94</v>
      </c>
      <c r="K5" s="398"/>
      <c r="L5" s="397" t="s">
        <v>138</v>
      </c>
      <c r="M5" s="398"/>
      <c r="N5" s="355"/>
      <c r="O5" s="355"/>
    </row>
    <row r="6" spans="1:24" ht="15.75" customHeight="1">
      <c r="A6" s="344"/>
      <c r="B6" s="344"/>
      <c r="C6" s="407" t="s">
        <v>124</v>
      </c>
      <c r="D6" s="399" t="s">
        <v>89</v>
      </c>
      <c r="E6" s="400"/>
      <c r="F6" s="399" t="s">
        <v>91</v>
      </c>
      <c r="G6" s="400"/>
      <c r="H6" s="399" t="s">
        <v>93</v>
      </c>
      <c r="I6" s="400"/>
      <c r="J6" s="399" t="s">
        <v>95</v>
      </c>
      <c r="K6" s="400"/>
      <c r="L6" s="438"/>
      <c r="M6" s="439"/>
      <c r="N6" s="355"/>
      <c r="O6" s="355"/>
    </row>
    <row r="7" spans="1:24" ht="34.5" customHeight="1">
      <c r="A7" s="345"/>
      <c r="B7" s="344"/>
      <c r="C7" s="408"/>
      <c r="D7" s="70" t="s">
        <v>165</v>
      </c>
      <c r="E7" s="85" t="s">
        <v>14</v>
      </c>
      <c r="F7" s="70" t="s">
        <v>165</v>
      </c>
      <c r="G7" s="85" t="s">
        <v>14</v>
      </c>
      <c r="H7" s="70" t="s">
        <v>166</v>
      </c>
      <c r="I7" s="79" t="s">
        <v>14</v>
      </c>
      <c r="J7" s="70" t="s">
        <v>167</v>
      </c>
      <c r="K7" s="79" t="s">
        <v>14</v>
      </c>
      <c r="L7" s="70" t="s">
        <v>168</v>
      </c>
      <c r="M7" s="79" t="s">
        <v>14</v>
      </c>
      <c r="N7" s="355"/>
      <c r="O7" s="360"/>
    </row>
    <row r="8" spans="1:24" ht="18" customHeight="1">
      <c r="A8" s="26" t="s">
        <v>134</v>
      </c>
      <c r="B8" s="27"/>
      <c r="C8" s="285"/>
      <c r="D8" s="262">
        <v>31016</v>
      </c>
      <c r="E8" s="260">
        <v>11.4</v>
      </c>
      <c r="F8" s="153">
        <v>3407</v>
      </c>
      <c r="G8" s="260">
        <v>1.2</v>
      </c>
      <c r="H8" s="153">
        <v>43750</v>
      </c>
      <c r="I8" s="260">
        <v>16.100000000000001</v>
      </c>
      <c r="J8" s="153">
        <v>15844.000000000002</v>
      </c>
      <c r="K8" s="260">
        <v>5.8</v>
      </c>
      <c r="L8" s="153">
        <v>35198</v>
      </c>
      <c r="M8" s="260">
        <v>12.9</v>
      </c>
      <c r="N8" s="60"/>
      <c r="O8" s="81" t="s">
        <v>135</v>
      </c>
      <c r="P8" s="147"/>
      <c r="Q8" s="147"/>
      <c r="R8" s="147"/>
      <c r="S8" s="147"/>
      <c r="T8" s="147"/>
      <c r="U8" s="147"/>
      <c r="V8" s="147"/>
      <c r="W8" s="147"/>
      <c r="X8" s="147"/>
    </row>
    <row r="9" spans="1:24" ht="18" customHeight="1">
      <c r="A9" s="56" t="s">
        <v>15</v>
      </c>
      <c r="B9" s="50" t="s">
        <v>128</v>
      </c>
      <c r="C9" s="286">
        <v>112</v>
      </c>
      <c r="D9" s="262">
        <v>7783.9999999999991</v>
      </c>
      <c r="E9" s="196">
        <v>9.9</v>
      </c>
      <c r="F9" s="262">
        <v>773.00000000000023</v>
      </c>
      <c r="G9" s="196">
        <v>1</v>
      </c>
      <c r="H9" s="262">
        <v>6715.0000000000009</v>
      </c>
      <c r="I9" s="196">
        <v>8.6</v>
      </c>
      <c r="J9" s="262">
        <v>5098</v>
      </c>
      <c r="K9" s="196">
        <v>6.5</v>
      </c>
      <c r="L9" s="262">
        <v>11591.999999999996</v>
      </c>
      <c r="M9" s="196">
        <v>14.8</v>
      </c>
      <c r="N9" s="86" t="s">
        <v>131</v>
      </c>
      <c r="O9" s="82" t="s">
        <v>16</v>
      </c>
      <c r="P9" s="147"/>
      <c r="Q9" s="147"/>
      <c r="R9" s="147"/>
      <c r="S9" s="147"/>
      <c r="T9" s="147"/>
      <c r="U9" s="147"/>
      <c r="V9" s="147"/>
      <c r="W9" s="147"/>
      <c r="X9" s="147"/>
    </row>
    <row r="10" spans="1:24" ht="18" customHeight="1">
      <c r="A10" s="56"/>
      <c r="B10" s="50" t="s">
        <v>129</v>
      </c>
      <c r="C10" s="187">
        <v>108</v>
      </c>
      <c r="D10" s="262">
        <v>11716</v>
      </c>
      <c r="E10" s="196">
        <v>14.4</v>
      </c>
      <c r="F10" s="262">
        <v>827.99999999999977</v>
      </c>
      <c r="G10" s="196">
        <v>1</v>
      </c>
      <c r="H10" s="262">
        <v>21414.999999999996</v>
      </c>
      <c r="I10" s="196">
        <v>26.4</v>
      </c>
      <c r="J10" s="262">
        <v>3548.0000000000014</v>
      </c>
      <c r="K10" s="196">
        <v>4.4000000000000004</v>
      </c>
      <c r="L10" s="262">
        <v>9794.0000000000036</v>
      </c>
      <c r="M10" s="196">
        <v>12.1</v>
      </c>
      <c r="N10" s="86" t="s">
        <v>132</v>
      </c>
      <c r="O10" s="82"/>
      <c r="P10" s="147"/>
      <c r="Q10" s="147"/>
      <c r="R10" s="147"/>
      <c r="S10" s="147"/>
      <c r="T10" s="147"/>
      <c r="U10" s="147"/>
      <c r="V10" s="147"/>
      <c r="W10" s="147"/>
      <c r="X10" s="147"/>
    </row>
    <row r="11" spans="1:24" ht="18" customHeight="1">
      <c r="A11" s="56"/>
      <c r="B11" s="50" t="s">
        <v>130</v>
      </c>
      <c r="C11" s="187">
        <v>109</v>
      </c>
      <c r="D11" s="262">
        <v>11515.999999999998</v>
      </c>
      <c r="E11" s="196">
        <v>10.199999999999999</v>
      </c>
      <c r="F11" s="262">
        <v>1805.9999999999998</v>
      </c>
      <c r="G11" s="196">
        <v>1.6</v>
      </c>
      <c r="H11" s="262">
        <v>15620.000000000004</v>
      </c>
      <c r="I11" s="196">
        <v>13.8</v>
      </c>
      <c r="J11" s="262">
        <v>7198</v>
      </c>
      <c r="K11" s="196">
        <v>6.4</v>
      </c>
      <c r="L11" s="262">
        <v>13811.999999999998</v>
      </c>
      <c r="M11" s="196">
        <v>12.2</v>
      </c>
      <c r="N11" s="86" t="s">
        <v>133</v>
      </c>
      <c r="O11" s="82"/>
      <c r="P11" s="147"/>
      <c r="Q11" s="147"/>
      <c r="R11" s="147"/>
      <c r="S11" s="147"/>
      <c r="T11" s="147"/>
      <c r="U11" s="147"/>
      <c r="V11" s="147"/>
      <c r="W11" s="147"/>
      <c r="X11" s="147"/>
    </row>
    <row r="12" spans="1:24" s="55" customFormat="1" ht="18" customHeight="1">
      <c r="A12" s="57" t="s">
        <v>17</v>
      </c>
      <c r="B12" s="51" t="s">
        <v>128</v>
      </c>
      <c r="C12" s="287">
        <v>15</v>
      </c>
      <c r="D12" s="264">
        <v>380</v>
      </c>
      <c r="E12" s="198">
        <v>18.8</v>
      </c>
      <c r="F12" s="264">
        <v>18.999999999999996</v>
      </c>
      <c r="G12" s="198">
        <v>0.9</v>
      </c>
      <c r="H12" s="264">
        <v>1345.0000000000009</v>
      </c>
      <c r="I12" s="198">
        <v>66.599999999999994</v>
      </c>
      <c r="J12" s="265">
        <v>1</v>
      </c>
      <c r="K12" s="266" t="s">
        <v>187</v>
      </c>
      <c r="L12" s="264">
        <v>50</v>
      </c>
      <c r="M12" s="198">
        <v>2.5</v>
      </c>
      <c r="N12" s="87" t="s">
        <v>131</v>
      </c>
      <c r="O12" s="83" t="s">
        <v>18</v>
      </c>
      <c r="P12" s="147"/>
      <c r="Q12" s="147"/>
      <c r="R12" s="147"/>
      <c r="S12" s="147"/>
      <c r="T12" s="147"/>
      <c r="U12" s="147"/>
      <c r="V12" s="147"/>
      <c r="W12" s="147"/>
      <c r="X12" s="147"/>
    </row>
    <row r="13" spans="1:24" s="55" customFormat="1" ht="18" customHeight="1">
      <c r="A13" s="57"/>
      <c r="B13" s="51" t="s">
        <v>129</v>
      </c>
      <c r="C13" s="212">
        <v>15</v>
      </c>
      <c r="D13" s="264">
        <v>915</v>
      </c>
      <c r="E13" s="198">
        <v>15</v>
      </c>
      <c r="F13" s="264">
        <v>13.000000000000002</v>
      </c>
      <c r="G13" s="198">
        <v>0.2</v>
      </c>
      <c r="H13" s="264">
        <v>4841</v>
      </c>
      <c r="I13" s="198">
        <v>79.2</v>
      </c>
      <c r="J13" s="265">
        <v>16.000000000000011</v>
      </c>
      <c r="K13" s="266">
        <v>0.3</v>
      </c>
      <c r="L13" s="264">
        <v>33.999999999999993</v>
      </c>
      <c r="M13" s="198">
        <v>0.6</v>
      </c>
      <c r="N13" s="87" t="s">
        <v>132</v>
      </c>
      <c r="O13" s="83"/>
      <c r="P13" s="147"/>
      <c r="Q13" s="147"/>
      <c r="R13" s="147"/>
      <c r="S13" s="147"/>
      <c r="T13" s="147"/>
      <c r="U13" s="147"/>
      <c r="V13" s="147"/>
      <c r="W13" s="147"/>
      <c r="X13" s="147"/>
    </row>
    <row r="14" spans="1:24" s="55" customFormat="1" ht="18" customHeight="1">
      <c r="A14" s="57"/>
      <c r="B14" s="51" t="s">
        <v>130</v>
      </c>
      <c r="C14" s="212">
        <v>15</v>
      </c>
      <c r="D14" s="264">
        <v>842.00000000000023</v>
      </c>
      <c r="E14" s="198">
        <v>30.9</v>
      </c>
      <c r="F14" s="264">
        <v>23.000000000000004</v>
      </c>
      <c r="G14" s="198">
        <v>0.8</v>
      </c>
      <c r="H14" s="264">
        <v>1597</v>
      </c>
      <c r="I14" s="198">
        <v>58.6</v>
      </c>
      <c r="J14" s="265">
        <v>17.000000000000004</v>
      </c>
      <c r="K14" s="266">
        <v>0.6</v>
      </c>
      <c r="L14" s="264">
        <v>44</v>
      </c>
      <c r="M14" s="198">
        <v>1.6</v>
      </c>
      <c r="N14" s="87" t="s">
        <v>133</v>
      </c>
      <c r="O14" s="83"/>
      <c r="P14" s="147"/>
      <c r="Q14" s="147"/>
      <c r="R14" s="147"/>
      <c r="S14" s="147"/>
      <c r="T14" s="147"/>
      <c r="U14" s="147"/>
      <c r="V14" s="147"/>
      <c r="W14" s="147"/>
      <c r="X14" s="147"/>
    </row>
    <row r="15" spans="1:24" ht="18" customHeight="1">
      <c r="A15" s="57" t="s">
        <v>19</v>
      </c>
      <c r="B15" s="51" t="s">
        <v>128</v>
      </c>
      <c r="C15" s="212">
        <v>36</v>
      </c>
      <c r="D15" s="264">
        <v>6822.9999999999991</v>
      </c>
      <c r="E15" s="198">
        <v>48.3</v>
      </c>
      <c r="F15" s="264">
        <v>418.00000000000011</v>
      </c>
      <c r="G15" s="198">
        <v>3</v>
      </c>
      <c r="H15" s="264">
        <v>2898.0000000000005</v>
      </c>
      <c r="I15" s="198">
        <v>20.6</v>
      </c>
      <c r="J15" s="264">
        <v>262.00000000000006</v>
      </c>
      <c r="K15" s="198">
        <v>1.9</v>
      </c>
      <c r="L15" s="264">
        <v>1237.9999999999998</v>
      </c>
      <c r="M15" s="198">
        <v>8.8000000000000007</v>
      </c>
      <c r="N15" s="87" t="s">
        <v>131</v>
      </c>
      <c r="O15" s="83" t="s">
        <v>20</v>
      </c>
      <c r="P15" s="147"/>
      <c r="Q15" s="147"/>
      <c r="R15" s="147"/>
      <c r="S15" s="147"/>
      <c r="T15" s="147"/>
      <c r="U15" s="147"/>
      <c r="V15" s="147"/>
      <c r="W15" s="147"/>
      <c r="X15" s="147"/>
    </row>
    <row r="16" spans="1:24" ht="18" customHeight="1">
      <c r="A16" s="29"/>
      <c r="B16" s="51" t="s">
        <v>129</v>
      </c>
      <c r="C16" s="287">
        <v>35</v>
      </c>
      <c r="D16" s="264">
        <v>9196</v>
      </c>
      <c r="E16" s="198">
        <v>44.5</v>
      </c>
      <c r="F16" s="264">
        <v>446.99999999999977</v>
      </c>
      <c r="G16" s="198">
        <v>2.2000000000000002</v>
      </c>
      <c r="H16" s="264">
        <v>5872</v>
      </c>
      <c r="I16" s="198">
        <v>28.4</v>
      </c>
      <c r="J16" s="264">
        <v>283.99999999999989</v>
      </c>
      <c r="K16" s="198">
        <v>1.4</v>
      </c>
      <c r="L16" s="264">
        <v>1242.9999999999995</v>
      </c>
      <c r="M16" s="198">
        <v>6</v>
      </c>
      <c r="N16" s="87" t="s">
        <v>132</v>
      </c>
      <c r="O16" s="84"/>
      <c r="P16" s="147"/>
      <c r="Q16" s="147"/>
      <c r="R16" s="147"/>
      <c r="S16" s="147"/>
      <c r="T16" s="147"/>
      <c r="U16" s="147"/>
      <c r="V16" s="147"/>
      <c r="W16" s="147"/>
      <c r="X16" s="147"/>
    </row>
    <row r="17" spans="1:24" ht="18" customHeight="1">
      <c r="A17" s="29"/>
      <c r="B17" s="51" t="s">
        <v>130</v>
      </c>
      <c r="C17" s="212">
        <v>36</v>
      </c>
      <c r="D17" s="264">
        <v>8770.9999999999982</v>
      </c>
      <c r="E17" s="198">
        <v>50.4</v>
      </c>
      <c r="F17" s="264">
        <v>406.00000000000017</v>
      </c>
      <c r="G17" s="198">
        <v>2.2999999999999998</v>
      </c>
      <c r="H17" s="264">
        <v>2618.0000000000005</v>
      </c>
      <c r="I17" s="198">
        <v>15.1</v>
      </c>
      <c r="J17" s="264">
        <v>693</v>
      </c>
      <c r="K17" s="198">
        <v>4</v>
      </c>
      <c r="L17" s="264">
        <v>1275.0000000000002</v>
      </c>
      <c r="M17" s="198">
        <v>7.3</v>
      </c>
      <c r="N17" s="87" t="s">
        <v>133</v>
      </c>
      <c r="O17" s="84"/>
      <c r="P17" s="147"/>
      <c r="Q17" s="147"/>
      <c r="R17" s="147"/>
      <c r="S17" s="147"/>
      <c r="T17" s="147"/>
      <c r="U17" s="147"/>
      <c r="V17" s="147"/>
      <c r="W17" s="147"/>
      <c r="X17" s="147"/>
    </row>
    <row r="18" spans="1:24" ht="18" customHeight="1">
      <c r="A18" s="29" t="s">
        <v>21</v>
      </c>
      <c r="B18" s="51" t="s">
        <v>128</v>
      </c>
      <c r="C18" s="212">
        <v>25</v>
      </c>
      <c r="D18" s="265">
        <v>0</v>
      </c>
      <c r="E18" s="266">
        <v>0</v>
      </c>
      <c r="F18" s="264">
        <v>66.999999999999986</v>
      </c>
      <c r="G18" s="198">
        <v>0.2</v>
      </c>
      <c r="H18" s="264">
        <v>2038.9999999999993</v>
      </c>
      <c r="I18" s="198">
        <v>6.1</v>
      </c>
      <c r="J18" s="264">
        <v>854.99999999999966</v>
      </c>
      <c r="K18" s="198">
        <v>2.6</v>
      </c>
      <c r="L18" s="155">
        <v>9579.9999999999964</v>
      </c>
      <c r="M18" s="198">
        <v>28.8</v>
      </c>
      <c r="N18" s="87" t="s">
        <v>131</v>
      </c>
      <c r="O18" s="84" t="s">
        <v>22</v>
      </c>
      <c r="P18" s="147"/>
      <c r="Q18" s="147"/>
      <c r="R18" s="147"/>
      <c r="S18" s="147"/>
      <c r="T18" s="147"/>
      <c r="U18" s="147"/>
      <c r="V18" s="147"/>
      <c r="W18" s="147"/>
      <c r="X18" s="147"/>
    </row>
    <row r="19" spans="1:24" ht="18" customHeight="1">
      <c r="A19" s="29"/>
      <c r="B19" s="51" t="s">
        <v>129</v>
      </c>
      <c r="C19" s="212">
        <v>22</v>
      </c>
      <c r="D19" s="264">
        <v>2</v>
      </c>
      <c r="E19" s="198" t="s">
        <v>187</v>
      </c>
      <c r="F19" s="264">
        <v>351</v>
      </c>
      <c r="G19" s="267">
        <v>0.9</v>
      </c>
      <c r="H19" s="264">
        <v>9176.9999999999964</v>
      </c>
      <c r="I19" s="198">
        <v>24.3</v>
      </c>
      <c r="J19" s="264">
        <v>892.00000000000045</v>
      </c>
      <c r="K19" s="198">
        <v>2.4</v>
      </c>
      <c r="L19" s="155">
        <v>8464.0000000000036</v>
      </c>
      <c r="M19" s="198">
        <v>22.4</v>
      </c>
      <c r="N19" s="87" t="s">
        <v>132</v>
      </c>
      <c r="O19" s="84"/>
      <c r="P19" s="147"/>
      <c r="Q19" s="147"/>
      <c r="R19" s="147"/>
      <c r="S19" s="147"/>
      <c r="T19" s="147"/>
      <c r="U19" s="147"/>
      <c r="V19" s="147"/>
      <c r="W19" s="147"/>
      <c r="X19" s="147"/>
    </row>
    <row r="20" spans="1:24" ht="18" customHeight="1">
      <c r="A20" s="29"/>
      <c r="B20" s="51" t="s">
        <v>130</v>
      </c>
      <c r="C20" s="287">
        <v>22</v>
      </c>
      <c r="D20" s="155">
        <v>8.0000000000000018</v>
      </c>
      <c r="E20" s="198" t="s">
        <v>187</v>
      </c>
      <c r="F20" s="264">
        <v>1370.9999999999995</v>
      </c>
      <c r="G20" s="198">
        <v>3.1</v>
      </c>
      <c r="H20" s="264">
        <v>9206.0000000000018</v>
      </c>
      <c r="I20" s="198">
        <v>20.9</v>
      </c>
      <c r="J20" s="264">
        <v>1379.0000000000002</v>
      </c>
      <c r="K20" s="198">
        <v>3.1</v>
      </c>
      <c r="L20" s="155">
        <v>10885.999999999998</v>
      </c>
      <c r="M20" s="198">
        <v>24.7</v>
      </c>
      <c r="N20" s="87" t="s">
        <v>133</v>
      </c>
      <c r="O20" s="84"/>
      <c r="P20" s="147"/>
      <c r="Q20" s="147"/>
      <c r="R20" s="147"/>
      <c r="S20" s="147"/>
      <c r="T20" s="147"/>
      <c r="U20" s="147"/>
      <c r="V20" s="147"/>
      <c r="W20" s="147"/>
      <c r="X20" s="147"/>
    </row>
    <row r="21" spans="1:24" ht="18" customHeight="1">
      <c r="A21" s="29" t="s">
        <v>23</v>
      </c>
      <c r="B21" s="51" t="s">
        <v>128</v>
      </c>
      <c r="C21" s="212">
        <v>36</v>
      </c>
      <c r="D21" s="264">
        <v>580.99999999999989</v>
      </c>
      <c r="E21" s="198">
        <v>2</v>
      </c>
      <c r="F21" s="264">
        <v>269.00000000000006</v>
      </c>
      <c r="G21" s="198">
        <v>0.9</v>
      </c>
      <c r="H21" s="264">
        <v>433</v>
      </c>
      <c r="I21" s="198">
        <v>1.5</v>
      </c>
      <c r="J21" s="264">
        <v>3980</v>
      </c>
      <c r="K21" s="198">
        <v>13.8</v>
      </c>
      <c r="L21" s="155">
        <v>724</v>
      </c>
      <c r="M21" s="198">
        <v>2.5</v>
      </c>
      <c r="N21" s="87" t="s">
        <v>131</v>
      </c>
      <c r="O21" s="84" t="s">
        <v>24</v>
      </c>
      <c r="P21" s="147"/>
      <c r="Q21" s="147"/>
      <c r="R21" s="147"/>
      <c r="S21" s="147"/>
      <c r="T21" s="147"/>
      <c r="U21" s="147"/>
      <c r="V21" s="147"/>
      <c r="W21" s="147"/>
      <c r="X21" s="147"/>
    </row>
    <row r="22" spans="1:24" ht="18" customHeight="1">
      <c r="A22" s="29"/>
      <c r="B22" s="51" t="s">
        <v>129</v>
      </c>
      <c r="C22" s="212">
        <v>36</v>
      </c>
      <c r="D22" s="264">
        <v>1603</v>
      </c>
      <c r="E22" s="198">
        <v>9.6</v>
      </c>
      <c r="F22" s="264">
        <v>16.999999999999996</v>
      </c>
      <c r="G22" s="198">
        <v>0.1</v>
      </c>
      <c r="H22" s="264">
        <v>1525</v>
      </c>
      <c r="I22" s="198">
        <v>9.1999999999999993</v>
      </c>
      <c r="J22" s="264">
        <v>2356.0000000000009</v>
      </c>
      <c r="K22" s="198">
        <v>14.2</v>
      </c>
      <c r="L22" s="155">
        <v>53</v>
      </c>
      <c r="M22" s="198">
        <v>0.3</v>
      </c>
      <c r="N22" s="163" t="s">
        <v>132</v>
      </c>
      <c r="O22" s="84"/>
      <c r="P22" s="147"/>
      <c r="Q22" s="147"/>
      <c r="R22" s="147"/>
      <c r="S22" s="147"/>
      <c r="T22" s="147"/>
      <c r="U22" s="147"/>
      <c r="V22" s="147"/>
      <c r="W22" s="147"/>
      <c r="X22" s="147"/>
    </row>
    <row r="23" spans="1:24" ht="18" customHeight="1">
      <c r="A23" s="30"/>
      <c r="B23" s="74" t="s">
        <v>130</v>
      </c>
      <c r="C23" s="213">
        <v>36</v>
      </c>
      <c r="D23" s="269">
        <v>1895.0000000000007</v>
      </c>
      <c r="E23" s="199">
        <v>3.9</v>
      </c>
      <c r="F23" s="269">
        <v>6</v>
      </c>
      <c r="G23" s="199" t="s">
        <v>187</v>
      </c>
      <c r="H23" s="269">
        <v>2199.0000000000009</v>
      </c>
      <c r="I23" s="199">
        <v>4.5</v>
      </c>
      <c r="J23" s="269">
        <v>5109</v>
      </c>
      <c r="K23" s="199">
        <v>10.4</v>
      </c>
      <c r="L23" s="158">
        <v>1607.0000000000002</v>
      </c>
      <c r="M23" s="199">
        <v>3.3</v>
      </c>
      <c r="N23" s="164" t="s">
        <v>133</v>
      </c>
      <c r="O23" s="92"/>
      <c r="P23" s="147"/>
      <c r="Q23" s="147"/>
      <c r="R23" s="147"/>
      <c r="S23" s="147"/>
      <c r="T23" s="147"/>
      <c r="U23" s="147"/>
      <c r="V23" s="147"/>
      <c r="W23" s="147"/>
      <c r="X23" s="147"/>
    </row>
    <row r="24" spans="1:24">
      <c r="A24" s="378" t="s">
        <v>188</v>
      </c>
      <c r="B24" s="378"/>
      <c r="C24" s="378"/>
      <c r="D24" s="378"/>
      <c r="E24" s="276"/>
      <c r="F24" s="288"/>
      <c r="G24" s="276"/>
      <c r="H24" s="276"/>
      <c r="I24" s="289"/>
      <c r="J24" s="288"/>
      <c r="K24" s="379" t="s">
        <v>189</v>
      </c>
      <c r="L24" s="379"/>
      <c r="M24" s="379"/>
      <c r="N24" s="379"/>
      <c r="O24" s="379"/>
      <c r="P24" s="146"/>
      <c r="Q24" s="146"/>
      <c r="R24" s="146"/>
      <c r="S24" s="146"/>
      <c r="T24" s="146"/>
    </row>
    <row r="25" spans="1:24">
      <c r="A25" s="146"/>
      <c r="B25" s="146"/>
      <c r="C25" s="146"/>
      <c r="D25" s="284"/>
      <c r="E25" s="146"/>
      <c r="F25" s="161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</row>
    <row r="26" spans="1:24">
      <c r="A26" s="443"/>
      <c r="B26" s="444"/>
      <c r="C26" s="444"/>
      <c r="D26" s="444"/>
      <c r="E26" s="123"/>
      <c r="F26" s="161"/>
      <c r="G26" s="123"/>
      <c r="H26" s="123"/>
      <c r="I26" s="123"/>
      <c r="J26" s="123"/>
      <c r="K26" s="123"/>
      <c r="L26" s="123"/>
      <c r="M26" s="124"/>
      <c r="N26" s="146"/>
      <c r="O26" s="146"/>
      <c r="P26" s="146"/>
      <c r="Q26" s="146"/>
      <c r="R26" s="146"/>
      <c r="S26" s="146"/>
      <c r="T26" s="146"/>
    </row>
    <row r="27" spans="1:24">
      <c r="A27" s="444"/>
      <c r="B27" s="444"/>
      <c r="C27" s="444"/>
      <c r="D27" s="444"/>
      <c r="E27" s="123"/>
      <c r="F27" s="148"/>
      <c r="G27" s="123"/>
      <c r="H27" s="179"/>
      <c r="I27" s="181"/>
      <c r="J27" s="123"/>
      <c r="K27" s="123"/>
      <c r="L27" s="123"/>
      <c r="M27" s="124"/>
      <c r="N27" s="146"/>
      <c r="O27" s="105"/>
      <c r="P27" s="146"/>
      <c r="Q27" s="146"/>
      <c r="R27" s="146"/>
      <c r="S27" s="146"/>
      <c r="T27" s="146"/>
    </row>
    <row r="28" spans="1:24">
      <c r="A28" s="445"/>
      <c r="B28" s="445"/>
      <c r="C28" s="452"/>
      <c r="D28" s="175"/>
      <c r="E28" s="148"/>
      <c r="F28" s="148"/>
      <c r="G28" s="148"/>
      <c r="H28" s="148"/>
      <c r="I28" s="182"/>
      <c r="J28" s="148"/>
      <c r="K28" s="148"/>
      <c r="L28" s="148"/>
      <c r="M28" s="124"/>
      <c r="N28" s="146"/>
      <c r="O28" s="146"/>
      <c r="P28" s="146"/>
      <c r="Q28" s="146"/>
      <c r="R28" s="146"/>
      <c r="S28" s="146"/>
      <c r="T28" s="146"/>
    </row>
    <row r="29" spans="1:24">
      <c r="A29" s="444"/>
      <c r="B29" s="444"/>
      <c r="C29" s="444"/>
      <c r="D29" s="175"/>
      <c r="E29" s="148"/>
      <c r="F29" s="148"/>
      <c r="G29" s="148"/>
      <c r="H29" s="148"/>
      <c r="I29" s="148"/>
      <c r="J29" s="148"/>
      <c r="K29" s="148"/>
      <c r="L29" s="182"/>
      <c r="M29" s="124"/>
      <c r="N29" s="146"/>
      <c r="O29" s="146"/>
      <c r="P29" s="146"/>
      <c r="Q29" s="146"/>
      <c r="R29" s="146"/>
      <c r="S29" s="146"/>
      <c r="T29" s="146"/>
    </row>
    <row r="30" spans="1:24">
      <c r="A30" s="444"/>
      <c r="B30" s="444"/>
      <c r="C30" s="444"/>
      <c r="D30" s="175"/>
      <c r="E30" s="148"/>
      <c r="F30" s="148"/>
      <c r="G30" s="148"/>
      <c r="H30" s="148"/>
      <c r="I30" s="148"/>
      <c r="J30" s="148"/>
      <c r="K30" s="148"/>
      <c r="L30" s="148"/>
      <c r="M30" s="124"/>
      <c r="N30" s="146"/>
      <c r="O30" s="146"/>
      <c r="P30" s="146"/>
      <c r="Q30" s="146"/>
      <c r="R30" s="146"/>
      <c r="S30" s="146"/>
      <c r="T30" s="146"/>
    </row>
    <row r="31" spans="1:24">
      <c r="A31" s="444"/>
      <c r="B31" s="445"/>
      <c r="C31" s="445"/>
      <c r="D31" s="175"/>
      <c r="E31" s="148"/>
      <c r="F31" s="148"/>
      <c r="G31" s="148"/>
      <c r="H31" s="148"/>
      <c r="I31" s="148"/>
      <c r="J31" s="148"/>
      <c r="K31" s="148"/>
      <c r="L31" s="182"/>
      <c r="M31" s="124"/>
      <c r="N31" s="146"/>
      <c r="O31" s="146"/>
      <c r="P31" s="146"/>
      <c r="Q31" s="146"/>
      <c r="R31" s="146"/>
      <c r="S31" s="146"/>
      <c r="T31" s="146"/>
    </row>
    <row r="32" spans="1:24">
      <c r="A32" s="444"/>
      <c r="B32" s="444"/>
      <c r="C32" s="444"/>
      <c r="D32" s="175"/>
      <c r="E32" s="148"/>
      <c r="F32" s="148"/>
      <c r="G32" s="148"/>
      <c r="H32" s="148"/>
      <c r="I32" s="148"/>
      <c r="J32" s="148"/>
      <c r="K32" s="148"/>
      <c r="L32" s="148"/>
      <c r="M32" s="124"/>
      <c r="N32" s="146"/>
      <c r="O32" s="146"/>
      <c r="P32" s="146"/>
      <c r="Q32" s="146"/>
      <c r="R32" s="146"/>
      <c r="S32" s="146"/>
      <c r="T32" s="146"/>
    </row>
    <row r="33" spans="1:20">
      <c r="A33" s="444"/>
      <c r="B33" s="444"/>
      <c r="C33" s="444"/>
      <c r="D33" s="440"/>
      <c r="E33" s="441"/>
      <c r="F33" s="441"/>
      <c r="G33" s="44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2"/>
    </row>
    <row r="34" spans="1:20">
      <c r="A34" s="444"/>
      <c r="B34" s="445"/>
      <c r="C34" s="445"/>
      <c r="D34" s="441"/>
      <c r="E34" s="441"/>
      <c r="F34" s="441"/>
      <c r="G34" s="44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2"/>
    </row>
    <row r="35" spans="1:20">
      <c r="A35" s="444"/>
      <c r="B35" s="444"/>
      <c r="C35" s="444"/>
      <c r="D35" s="442"/>
      <c r="E35" s="442"/>
      <c r="F35" s="442"/>
      <c r="G35" s="176"/>
      <c r="H35" s="193"/>
      <c r="I35" s="193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5"/>
    </row>
    <row r="36" spans="1:20">
      <c r="A36" s="444"/>
      <c r="B36" s="444"/>
      <c r="C36" s="444"/>
      <c r="D36" s="441"/>
      <c r="E36" s="441"/>
      <c r="F36" s="441"/>
      <c r="G36" s="176"/>
      <c r="H36" s="193"/>
      <c r="I36" s="193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5"/>
    </row>
    <row r="37" spans="1:20">
      <c r="A37" s="444"/>
      <c r="B37" s="445"/>
      <c r="C37" s="445"/>
      <c r="D37" s="441"/>
      <c r="E37" s="441"/>
      <c r="F37" s="441"/>
      <c r="G37" s="176"/>
      <c r="H37" s="193"/>
      <c r="I37" s="193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5"/>
    </row>
    <row r="38" spans="1:20">
      <c r="A38" s="444"/>
      <c r="B38" s="444"/>
      <c r="C38" s="444"/>
      <c r="D38" s="441"/>
      <c r="E38" s="442"/>
      <c r="F38" s="442"/>
      <c r="G38" s="176"/>
      <c r="H38" s="193"/>
      <c r="I38" s="193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5"/>
    </row>
    <row r="39" spans="1:20">
      <c r="A39" s="444"/>
      <c r="B39" s="444"/>
      <c r="C39" s="444"/>
      <c r="D39" s="441"/>
      <c r="E39" s="441"/>
      <c r="F39" s="441"/>
      <c r="G39" s="176"/>
      <c r="H39" s="193"/>
      <c r="I39" s="193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5"/>
    </row>
    <row r="40" spans="1:20">
      <c r="A40" s="146"/>
      <c r="B40" s="146"/>
      <c r="C40" s="146"/>
      <c r="D40" s="441"/>
      <c r="E40" s="441"/>
      <c r="F40" s="441"/>
      <c r="G40" s="176"/>
      <c r="H40" s="193"/>
      <c r="I40" s="193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5"/>
    </row>
    <row r="41" spans="1:20">
      <c r="A41" s="146"/>
      <c r="B41" s="146"/>
      <c r="C41" s="146"/>
      <c r="D41" s="441"/>
      <c r="E41" s="442"/>
      <c r="F41" s="442"/>
      <c r="G41" s="176"/>
      <c r="H41" s="193"/>
      <c r="I41" s="193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5"/>
    </row>
    <row r="42" spans="1:20">
      <c r="A42" s="146"/>
      <c r="B42" s="146"/>
      <c r="C42" s="146"/>
      <c r="D42" s="441"/>
      <c r="E42" s="441"/>
      <c r="F42" s="441"/>
      <c r="G42" s="176"/>
      <c r="H42" s="193"/>
      <c r="I42" s="193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5"/>
    </row>
    <row r="43" spans="1:20">
      <c r="A43" s="146"/>
      <c r="B43" s="146"/>
      <c r="C43" s="146"/>
      <c r="D43" s="441"/>
      <c r="E43" s="441"/>
      <c r="F43" s="441"/>
      <c r="G43" s="176"/>
      <c r="H43" s="193"/>
      <c r="I43" s="193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5"/>
    </row>
    <row r="44" spans="1:20">
      <c r="A44" s="146"/>
      <c r="B44" s="146"/>
      <c r="C44" s="146"/>
      <c r="D44" s="441"/>
      <c r="E44" s="442"/>
      <c r="F44" s="442"/>
      <c r="G44" s="176"/>
      <c r="H44" s="193"/>
      <c r="I44" s="193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5"/>
    </row>
    <row r="45" spans="1:20">
      <c r="A45" s="146"/>
      <c r="B45" s="146"/>
      <c r="C45" s="146"/>
      <c r="D45" s="441"/>
      <c r="E45" s="441"/>
      <c r="F45" s="441"/>
      <c r="G45" s="176"/>
      <c r="H45" s="193"/>
      <c r="I45" s="193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5"/>
    </row>
    <row r="46" spans="1:20">
      <c r="A46" s="146"/>
      <c r="B46" s="146"/>
      <c r="C46" s="146"/>
      <c r="D46" s="441"/>
      <c r="E46" s="441"/>
      <c r="F46" s="441"/>
      <c r="G46" s="176"/>
      <c r="H46" s="193"/>
      <c r="I46" s="193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5"/>
    </row>
    <row r="47" spans="1:20">
      <c r="A47" s="146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19"/>
    </row>
    <row r="48" spans="1:20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</row>
    <row r="49" spans="1:20">
      <c r="A49" s="146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</row>
    <row r="50" spans="1:20">
      <c r="A50" s="146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</row>
    <row r="51" spans="1:20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</row>
    <row r="52" spans="1:20">
      <c r="A52" s="146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</row>
    <row r="53" spans="1:20">
      <c r="A53" s="146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</row>
    <row r="54" spans="1:20">
      <c r="A54" s="146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</row>
    <row r="55" spans="1:20">
      <c r="A55" s="146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</row>
    <row r="56" spans="1:20">
      <c r="A56" s="146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</row>
    <row r="57" spans="1:20">
      <c r="A57" s="146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</row>
  </sheetData>
  <mergeCells count="41">
    <mergeCell ref="B37:B39"/>
    <mergeCell ref="C37:C39"/>
    <mergeCell ref="C28:C30"/>
    <mergeCell ref="B31:B33"/>
    <mergeCell ref="C31:C33"/>
    <mergeCell ref="B34:B36"/>
    <mergeCell ref="C34:C36"/>
    <mergeCell ref="A26:D27"/>
    <mergeCell ref="A28:A39"/>
    <mergeCell ref="B28:B30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D33:G34"/>
    <mergeCell ref="D35:D46"/>
    <mergeCell ref="E35:E37"/>
    <mergeCell ref="F35:F37"/>
    <mergeCell ref="E38:E40"/>
    <mergeCell ref="F38:F40"/>
    <mergeCell ref="E41:E43"/>
    <mergeCell ref="F41:F43"/>
    <mergeCell ref="E44:E46"/>
    <mergeCell ref="F44:F46"/>
    <mergeCell ref="A24:D24"/>
    <mergeCell ref="K24:O24"/>
    <mergeCell ref="F6:G6"/>
    <mergeCell ref="H6:I6"/>
    <mergeCell ref="J6:K6"/>
    <mergeCell ref="L5:M6"/>
    <mergeCell ref="C6:C7"/>
    <mergeCell ref="D6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1" orientation="landscape" useFirstPageNumber="1" r:id="rId1"/>
  <headerFooter>
    <oddHeader xml:space="preserve">&amp;L&amp;8PCBS: Hotel Activities in the West Bank, (Third Quarter, 2014)&amp;R&amp;8&amp;K00+000ا&amp;K01+000PCBS: النشاط الفندقي في الضفة الغربية، (الربع الثالث، 2014)  </oddHeader>
    <oddFooter>&amp;C&amp;P</oddFooter>
  </headerFooter>
  <colBreaks count="1" manualBreakCount="1">
    <brk id="16" max="22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A44"/>
  <sheetViews>
    <sheetView rightToLeft="1" view="pageBreakPreview" zoomScaleNormal="100" zoomScaleSheetLayoutView="100" zoomScalePageLayoutView="70" workbookViewId="0">
      <selection activeCell="E12" sqref="E12"/>
    </sheetView>
  </sheetViews>
  <sheetFormatPr defaultColWidth="10.5703125" defaultRowHeight="15"/>
  <cols>
    <col min="1" max="1" width="12.7109375" customWidth="1"/>
    <col min="2" max="2" width="5.42578125" customWidth="1"/>
    <col min="3" max="3" width="7.42578125" customWidth="1"/>
    <col min="4" max="4" width="5.7109375" customWidth="1"/>
    <col min="5" max="5" width="8.42578125" customWidth="1"/>
    <col min="6" max="6" width="5.7109375" bestFit="1" customWidth="1"/>
    <col min="7" max="7" width="7.42578125" customWidth="1"/>
    <col min="8" max="8" width="6" customWidth="1"/>
    <col min="9" max="9" width="7.85546875" bestFit="1" customWidth="1"/>
    <col min="10" max="10" width="5.42578125" customWidth="1"/>
    <col min="11" max="11" width="7.42578125" customWidth="1"/>
    <col min="12" max="12" width="5.42578125" customWidth="1"/>
    <col min="13" max="13" width="8.42578125" customWidth="1"/>
    <col min="14" max="14" width="5.5703125" customWidth="1"/>
    <col min="15" max="15" width="11.140625" customWidth="1"/>
    <col min="16" max="16" width="16.7109375" customWidth="1"/>
  </cols>
  <sheetData>
    <row r="1" spans="1:27" ht="18" customHeight="1">
      <c r="A1" s="340" t="s">
        <v>184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426"/>
      <c r="O1" s="426"/>
      <c r="P1" s="426"/>
    </row>
    <row r="2" spans="1:27" ht="18" customHeight="1">
      <c r="A2" s="446" t="s">
        <v>183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7"/>
      <c r="O2" s="447"/>
      <c r="P2" s="447"/>
    </row>
    <row r="3" spans="1:27" ht="5.0999999999999996" customHeight="1">
      <c r="A3" s="2"/>
      <c r="Q3" s="3"/>
    </row>
    <row r="4" spans="1:27" ht="17.25" customHeight="1">
      <c r="A4" s="343" t="s">
        <v>0</v>
      </c>
      <c r="B4" s="343" t="s">
        <v>1</v>
      </c>
      <c r="C4" s="458" t="s">
        <v>86</v>
      </c>
      <c r="D4" s="459"/>
      <c r="E4" s="459"/>
      <c r="F4" s="459"/>
      <c r="G4" s="459"/>
      <c r="H4" s="459"/>
      <c r="I4" s="373" t="s">
        <v>87</v>
      </c>
      <c r="J4" s="373"/>
      <c r="K4" s="373"/>
      <c r="L4" s="374"/>
      <c r="M4" s="350" t="s">
        <v>118</v>
      </c>
      <c r="N4" s="351"/>
      <c r="O4" s="354" t="s">
        <v>12</v>
      </c>
      <c r="P4" s="354" t="s">
        <v>13</v>
      </c>
      <c r="Q4" s="4"/>
    </row>
    <row r="5" spans="1:27" ht="17.25" customHeight="1">
      <c r="A5" s="344"/>
      <c r="B5" s="344"/>
      <c r="C5" s="431" t="s">
        <v>96</v>
      </c>
      <c r="D5" s="431"/>
      <c r="E5" s="454" t="s">
        <v>98</v>
      </c>
      <c r="F5" s="455"/>
      <c r="G5" s="454" t="s">
        <v>100</v>
      </c>
      <c r="H5" s="455"/>
      <c r="I5" s="454" t="s">
        <v>102</v>
      </c>
      <c r="J5" s="455"/>
      <c r="K5" s="454" t="s">
        <v>120</v>
      </c>
      <c r="L5" s="455"/>
      <c r="M5" s="361"/>
      <c r="N5" s="415"/>
      <c r="O5" s="355"/>
      <c r="P5" s="355"/>
    </row>
    <row r="6" spans="1:27" ht="31.5" customHeight="1">
      <c r="A6" s="344"/>
      <c r="B6" s="344"/>
      <c r="C6" s="460" t="s">
        <v>97</v>
      </c>
      <c r="D6" s="460"/>
      <c r="E6" s="461" t="s">
        <v>99</v>
      </c>
      <c r="F6" s="462"/>
      <c r="G6" s="461" t="s">
        <v>101</v>
      </c>
      <c r="H6" s="462"/>
      <c r="I6" s="461" t="s">
        <v>103</v>
      </c>
      <c r="J6" s="462"/>
      <c r="K6" s="456" t="s">
        <v>121</v>
      </c>
      <c r="L6" s="457"/>
      <c r="M6" s="362"/>
      <c r="N6" s="453"/>
      <c r="O6" s="355"/>
      <c r="P6" s="355"/>
    </row>
    <row r="7" spans="1:27" ht="35.25" customHeight="1">
      <c r="A7" s="345"/>
      <c r="B7" s="344"/>
      <c r="C7" s="126" t="s">
        <v>193</v>
      </c>
      <c r="D7" s="127" t="s">
        <v>14</v>
      </c>
      <c r="E7" s="70" t="s">
        <v>159</v>
      </c>
      <c r="F7" s="127" t="s">
        <v>14</v>
      </c>
      <c r="G7" s="126" t="s">
        <v>194</v>
      </c>
      <c r="H7" s="127" t="s">
        <v>14</v>
      </c>
      <c r="I7" s="126" t="s">
        <v>160</v>
      </c>
      <c r="J7" s="79" t="s">
        <v>14</v>
      </c>
      <c r="K7" s="126" t="s">
        <v>194</v>
      </c>
      <c r="L7" s="79" t="s">
        <v>14</v>
      </c>
      <c r="M7" s="314" t="s">
        <v>200</v>
      </c>
      <c r="N7" s="128" t="s">
        <v>14</v>
      </c>
      <c r="O7" s="355"/>
      <c r="P7" s="360"/>
      <c r="Q7" s="146"/>
      <c r="R7" s="146"/>
      <c r="S7" s="146"/>
      <c r="T7" s="146"/>
    </row>
    <row r="8" spans="1:27" s="37" customFormat="1" ht="18" customHeight="1">
      <c r="A8" s="35" t="s">
        <v>134</v>
      </c>
      <c r="B8" s="52"/>
      <c r="C8" s="153">
        <v>6937.0000000000018</v>
      </c>
      <c r="D8" s="260">
        <v>2.5</v>
      </c>
      <c r="E8" s="153">
        <v>84947.999999999985</v>
      </c>
      <c r="F8" s="260">
        <v>31.2</v>
      </c>
      <c r="G8" s="153">
        <v>46339.999999999993</v>
      </c>
      <c r="H8" s="260">
        <v>17</v>
      </c>
      <c r="I8" s="153">
        <v>3449.9999999999995</v>
      </c>
      <c r="J8" s="260">
        <v>1.3</v>
      </c>
      <c r="K8" s="153">
        <v>1677.0000000000002</v>
      </c>
      <c r="L8" s="260">
        <v>0.6</v>
      </c>
      <c r="M8" s="153">
        <v>272567</v>
      </c>
      <c r="N8" s="197">
        <v>100.00000000000001</v>
      </c>
      <c r="O8" s="53"/>
      <c r="P8" s="42" t="s">
        <v>136</v>
      </c>
      <c r="Q8" s="147"/>
      <c r="R8" s="172"/>
      <c r="S8" s="173"/>
      <c r="T8" s="173"/>
      <c r="U8" s="125"/>
      <c r="V8" s="125"/>
      <c r="W8" s="125"/>
      <c r="X8" s="125"/>
      <c r="Y8" s="125"/>
      <c r="Z8" s="125"/>
      <c r="AA8" s="40"/>
    </row>
    <row r="9" spans="1:27" s="37" customFormat="1" ht="18" customHeight="1">
      <c r="A9" s="41" t="s">
        <v>15</v>
      </c>
      <c r="B9" s="50" t="s">
        <v>128</v>
      </c>
      <c r="C9" s="262">
        <v>2008</v>
      </c>
      <c r="D9" s="196">
        <v>2.6</v>
      </c>
      <c r="E9" s="262">
        <v>29559.999999999989</v>
      </c>
      <c r="F9" s="196">
        <v>37.799999999999997</v>
      </c>
      <c r="G9" s="262">
        <v>12460.000000000002</v>
      </c>
      <c r="H9" s="196">
        <v>15.9</v>
      </c>
      <c r="I9" s="262">
        <v>1955.9999999999995</v>
      </c>
      <c r="J9" s="196">
        <v>2.5</v>
      </c>
      <c r="K9" s="262">
        <v>309</v>
      </c>
      <c r="L9" s="196">
        <v>0.4</v>
      </c>
      <c r="M9" s="262">
        <v>78254.999999999985</v>
      </c>
      <c r="N9" s="197">
        <v>100</v>
      </c>
      <c r="O9" s="103" t="s">
        <v>131</v>
      </c>
      <c r="P9" s="43" t="s">
        <v>16</v>
      </c>
      <c r="Q9" s="147"/>
      <c r="R9" s="172"/>
      <c r="S9" s="173"/>
      <c r="T9" s="173"/>
      <c r="U9" s="125"/>
      <c r="V9" s="125"/>
      <c r="W9" s="125"/>
      <c r="X9" s="125"/>
      <c r="Y9" s="125"/>
      <c r="Z9" s="125"/>
      <c r="AA9" s="40"/>
    </row>
    <row r="10" spans="1:27" s="37" customFormat="1" ht="18" customHeight="1">
      <c r="A10" s="41"/>
      <c r="B10" s="50" t="s">
        <v>129</v>
      </c>
      <c r="C10" s="262">
        <v>1799.0000000000005</v>
      </c>
      <c r="D10" s="196">
        <v>2.2000000000000002</v>
      </c>
      <c r="E10" s="262">
        <v>17643</v>
      </c>
      <c r="F10" s="196">
        <v>21.7</v>
      </c>
      <c r="G10" s="262">
        <v>13311</v>
      </c>
      <c r="H10" s="196">
        <v>16.399999999999999</v>
      </c>
      <c r="I10" s="262">
        <v>840</v>
      </c>
      <c r="J10" s="196">
        <v>1</v>
      </c>
      <c r="K10" s="262">
        <v>354.99999999999994</v>
      </c>
      <c r="L10" s="196">
        <v>0.4</v>
      </c>
      <c r="M10" s="262">
        <v>81248.999999999985</v>
      </c>
      <c r="N10" s="197">
        <v>100</v>
      </c>
      <c r="O10" s="103" t="s">
        <v>132</v>
      </c>
      <c r="P10" s="43"/>
      <c r="Q10" s="147"/>
      <c r="R10" s="172"/>
      <c r="S10" s="173"/>
      <c r="T10" s="173"/>
      <c r="U10" s="125"/>
      <c r="V10" s="125"/>
      <c r="W10" s="125"/>
      <c r="X10" s="125"/>
      <c r="Y10" s="125"/>
      <c r="Z10" s="125"/>
      <c r="AA10" s="40"/>
    </row>
    <row r="11" spans="1:27" s="37" customFormat="1" ht="18" customHeight="1">
      <c r="A11" s="41"/>
      <c r="B11" s="50" t="s">
        <v>130</v>
      </c>
      <c r="C11" s="262">
        <v>3130.0000000000009</v>
      </c>
      <c r="D11" s="196">
        <v>2.8</v>
      </c>
      <c r="E11" s="262">
        <v>37745</v>
      </c>
      <c r="F11" s="196">
        <v>33.299999999999997</v>
      </c>
      <c r="G11" s="262">
        <v>20568.999999999993</v>
      </c>
      <c r="H11" s="196">
        <v>18.2</v>
      </c>
      <c r="I11" s="262">
        <v>653.99999999999989</v>
      </c>
      <c r="J11" s="196">
        <v>0.6</v>
      </c>
      <c r="K11" s="262">
        <v>1013.0000000000002</v>
      </c>
      <c r="L11" s="196">
        <v>0.9</v>
      </c>
      <c r="M11" s="262">
        <v>113063</v>
      </c>
      <c r="N11" s="197">
        <v>100.1</v>
      </c>
      <c r="O11" s="103" t="s">
        <v>133</v>
      </c>
      <c r="P11" s="43"/>
      <c r="Q11" s="147"/>
      <c r="R11" s="172"/>
      <c r="S11" s="173"/>
      <c r="T11" s="173"/>
      <c r="U11" s="125"/>
      <c r="V11" s="125"/>
      <c r="W11" s="125"/>
      <c r="X11" s="125"/>
      <c r="Y11" s="125"/>
      <c r="Z11" s="125"/>
      <c r="AA11" s="40"/>
    </row>
    <row r="12" spans="1:27" s="37" customFormat="1" ht="18" customHeight="1">
      <c r="A12" s="38" t="s">
        <v>17</v>
      </c>
      <c r="B12" s="51" t="s">
        <v>128</v>
      </c>
      <c r="C12" s="271">
        <v>12.000000000000002</v>
      </c>
      <c r="D12" s="267">
        <v>0.6</v>
      </c>
      <c r="E12" s="271">
        <v>164</v>
      </c>
      <c r="F12" s="272">
        <v>8.1</v>
      </c>
      <c r="G12" s="271">
        <v>46.000000000000007</v>
      </c>
      <c r="H12" s="272">
        <v>2.2999999999999998</v>
      </c>
      <c r="I12" s="271">
        <v>0</v>
      </c>
      <c r="J12" s="266">
        <v>0</v>
      </c>
      <c r="K12" s="271">
        <v>4</v>
      </c>
      <c r="L12" s="198">
        <v>0.2</v>
      </c>
      <c r="M12" s="262">
        <v>2020.9999999999995</v>
      </c>
      <c r="N12" s="197">
        <v>100.02</v>
      </c>
      <c r="O12" s="102" t="s">
        <v>131</v>
      </c>
      <c r="P12" s="44" t="s">
        <v>18</v>
      </c>
      <c r="Q12" s="147"/>
      <c r="R12" s="172"/>
      <c r="S12" s="173"/>
      <c r="T12" s="173"/>
      <c r="U12" s="125"/>
      <c r="V12" s="125"/>
      <c r="W12" s="125"/>
      <c r="X12" s="125"/>
      <c r="Y12" s="125"/>
      <c r="Z12" s="125"/>
      <c r="AA12" s="40"/>
    </row>
    <row r="13" spans="1:27" s="37" customFormat="1" ht="18" customHeight="1">
      <c r="A13" s="38"/>
      <c r="B13" s="51" t="s">
        <v>129</v>
      </c>
      <c r="C13" s="155">
        <v>8.9999999999999982</v>
      </c>
      <c r="D13" s="198">
        <v>0.1</v>
      </c>
      <c r="E13" s="155">
        <v>273</v>
      </c>
      <c r="F13" s="198">
        <v>4.5</v>
      </c>
      <c r="G13" s="155">
        <v>0</v>
      </c>
      <c r="H13" s="198">
        <v>0</v>
      </c>
      <c r="I13" s="265">
        <v>0</v>
      </c>
      <c r="J13" s="266">
        <v>0</v>
      </c>
      <c r="K13" s="155">
        <v>4</v>
      </c>
      <c r="L13" s="198">
        <v>0.1</v>
      </c>
      <c r="M13" s="262">
        <v>6104.9999999999982</v>
      </c>
      <c r="N13" s="197">
        <v>100.12</v>
      </c>
      <c r="O13" s="102" t="s">
        <v>132</v>
      </c>
      <c r="P13" s="44"/>
      <c r="Q13" s="147"/>
      <c r="R13" s="172"/>
      <c r="S13" s="173"/>
      <c r="T13" s="173"/>
      <c r="U13" s="125"/>
      <c r="V13" s="125"/>
      <c r="W13" s="125"/>
      <c r="X13" s="125"/>
      <c r="Y13" s="125"/>
      <c r="Z13" s="125"/>
      <c r="AA13" s="40"/>
    </row>
    <row r="14" spans="1:27" s="37" customFormat="1" ht="18" customHeight="1">
      <c r="A14" s="38"/>
      <c r="B14" s="51" t="s">
        <v>130</v>
      </c>
      <c r="C14" s="155">
        <v>1.0000000000000002</v>
      </c>
      <c r="D14" s="198" t="s">
        <v>187</v>
      </c>
      <c r="E14" s="155">
        <v>198.99999999999989</v>
      </c>
      <c r="F14" s="198">
        <v>7.3</v>
      </c>
      <c r="G14" s="155">
        <v>2</v>
      </c>
      <c r="H14" s="198">
        <v>0.1</v>
      </c>
      <c r="I14" s="265">
        <v>0</v>
      </c>
      <c r="J14" s="266">
        <v>0</v>
      </c>
      <c r="K14" s="265">
        <v>1.9999999999999998</v>
      </c>
      <c r="L14" s="266">
        <v>0.1</v>
      </c>
      <c r="M14" s="262">
        <v>2727.0000000000005</v>
      </c>
      <c r="N14" s="197">
        <v>100.01999999999998</v>
      </c>
      <c r="O14" s="102" t="s">
        <v>133</v>
      </c>
      <c r="P14" s="44"/>
      <c r="Q14" s="147"/>
      <c r="R14" s="172"/>
      <c r="S14" s="125"/>
      <c r="T14" s="125"/>
      <c r="U14" s="125"/>
      <c r="V14" s="125"/>
      <c r="W14" s="125"/>
      <c r="X14" s="125"/>
      <c r="Y14" s="125"/>
      <c r="Z14" s="125"/>
      <c r="AA14" s="40"/>
    </row>
    <row r="15" spans="1:27" s="37" customFormat="1" ht="18" customHeight="1">
      <c r="A15" s="38" t="s">
        <v>19</v>
      </c>
      <c r="B15" s="51" t="s">
        <v>128</v>
      </c>
      <c r="C15" s="155">
        <v>32.000000000000007</v>
      </c>
      <c r="D15" s="198">
        <v>0.2</v>
      </c>
      <c r="E15" s="155">
        <v>2332.0000000000014</v>
      </c>
      <c r="F15" s="198">
        <v>16.5</v>
      </c>
      <c r="G15" s="155">
        <v>0</v>
      </c>
      <c r="H15" s="198">
        <v>0</v>
      </c>
      <c r="I15" s="155">
        <v>0</v>
      </c>
      <c r="J15" s="266">
        <v>0</v>
      </c>
      <c r="K15" s="155">
        <v>98.999999999999986</v>
      </c>
      <c r="L15" s="198">
        <v>0.7</v>
      </c>
      <c r="M15" s="262">
        <v>14101.999999999998</v>
      </c>
      <c r="N15" s="197">
        <v>100.12</v>
      </c>
      <c r="O15" s="102" t="s">
        <v>131</v>
      </c>
      <c r="P15" s="44" t="s">
        <v>20</v>
      </c>
      <c r="Q15" s="147"/>
      <c r="R15" s="172"/>
      <c r="S15" s="125"/>
      <c r="T15" s="125"/>
      <c r="U15" s="125"/>
      <c r="V15" s="125"/>
      <c r="W15" s="125"/>
      <c r="X15" s="125"/>
      <c r="Y15" s="125"/>
      <c r="Z15" s="125"/>
      <c r="AA15" s="40"/>
    </row>
    <row r="16" spans="1:27" s="37" customFormat="1" ht="18" customHeight="1">
      <c r="A16" s="38"/>
      <c r="B16" s="51" t="s">
        <v>129</v>
      </c>
      <c r="C16" s="271">
        <v>409</v>
      </c>
      <c r="D16" s="272">
        <v>2</v>
      </c>
      <c r="E16" s="271">
        <v>2361</v>
      </c>
      <c r="F16" s="272">
        <v>11.4</v>
      </c>
      <c r="G16" s="271">
        <v>708.99999999999989</v>
      </c>
      <c r="H16" s="266">
        <v>3.4</v>
      </c>
      <c r="I16" s="271">
        <v>32</v>
      </c>
      <c r="J16" s="272">
        <v>0.2</v>
      </c>
      <c r="K16" s="271">
        <v>105.99999999999996</v>
      </c>
      <c r="L16" s="198">
        <v>0.5</v>
      </c>
      <c r="M16" s="262">
        <v>20658.999999999993</v>
      </c>
      <c r="N16" s="197">
        <v>100</v>
      </c>
      <c r="O16" s="102" t="s">
        <v>132</v>
      </c>
      <c r="P16" s="44"/>
      <c r="Q16" s="147"/>
      <c r="R16" s="172"/>
      <c r="S16" s="125"/>
      <c r="T16" s="125"/>
      <c r="U16" s="125"/>
      <c r="V16" s="125"/>
      <c r="W16" s="125"/>
      <c r="X16" s="125"/>
      <c r="Y16" s="125"/>
      <c r="Z16" s="125"/>
      <c r="AA16" s="40"/>
    </row>
    <row r="17" spans="1:27" s="37" customFormat="1" ht="18" customHeight="1">
      <c r="A17" s="38"/>
      <c r="B17" s="51" t="s">
        <v>130</v>
      </c>
      <c r="C17" s="155">
        <v>68.000000000000014</v>
      </c>
      <c r="D17" s="198">
        <v>0.4</v>
      </c>
      <c r="E17" s="155">
        <v>3407</v>
      </c>
      <c r="F17" s="198">
        <v>19.600000000000001</v>
      </c>
      <c r="G17" s="271">
        <v>0</v>
      </c>
      <c r="H17" s="266">
        <v>0</v>
      </c>
      <c r="I17" s="155">
        <v>46.999999999999993</v>
      </c>
      <c r="J17" s="198">
        <v>0.3</v>
      </c>
      <c r="K17" s="155">
        <v>106.99999999999994</v>
      </c>
      <c r="L17" s="198">
        <v>0.6</v>
      </c>
      <c r="M17" s="262">
        <v>17391.999999999996</v>
      </c>
      <c r="N17" s="197">
        <v>100.00999999999999</v>
      </c>
      <c r="O17" s="102" t="s">
        <v>133</v>
      </c>
      <c r="P17" s="44"/>
      <c r="Q17" s="147"/>
      <c r="R17" s="172"/>
      <c r="S17" s="125"/>
      <c r="T17" s="125"/>
      <c r="U17" s="125"/>
      <c r="V17" s="125"/>
      <c r="W17" s="125"/>
      <c r="X17" s="125"/>
      <c r="Y17" s="125"/>
      <c r="Z17" s="125"/>
      <c r="AA17" s="40"/>
    </row>
    <row r="18" spans="1:27" s="37" customFormat="1" ht="18" customHeight="1">
      <c r="A18" s="38" t="s">
        <v>21</v>
      </c>
      <c r="B18" s="51" t="s">
        <v>128</v>
      </c>
      <c r="C18" s="155">
        <v>671.99999999999989</v>
      </c>
      <c r="D18" s="198">
        <v>2</v>
      </c>
      <c r="E18" s="155">
        <v>14924.999999999993</v>
      </c>
      <c r="F18" s="198">
        <v>45</v>
      </c>
      <c r="G18" s="155">
        <v>3176</v>
      </c>
      <c r="H18" s="198">
        <v>9.6</v>
      </c>
      <c r="I18" s="155">
        <v>1687.9999999999995</v>
      </c>
      <c r="J18" s="198">
        <v>5.0999999999999996</v>
      </c>
      <c r="K18" s="155">
        <v>206.00000000000003</v>
      </c>
      <c r="L18" s="198">
        <v>0.6</v>
      </c>
      <c r="M18" s="262">
        <v>33207.999999999985</v>
      </c>
      <c r="N18" s="197">
        <v>99.91</v>
      </c>
      <c r="O18" s="102" t="s">
        <v>131</v>
      </c>
      <c r="P18" s="44" t="s">
        <v>22</v>
      </c>
      <c r="Q18" s="147"/>
      <c r="R18" s="172"/>
      <c r="S18" s="125"/>
      <c r="T18" s="125"/>
      <c r="U18" s="125"/>
      <c r="V18" s="125"/>
      <c r="W18" s="125"/>
      <c r="X18" s="125"/>
      <c r="Y18" s="125"/>
      <c r="Z18" s="125"/>
      <c r="AA18" s="40"/>
    </row>
    <row r="19" spans="1:27" s="37" customFormat="1" ht="18" customHeight="1">
      <c r="A19" s="38"/>
      <c r="B19" s="51" t="s">
        <v>129</v>
      </c>
      <c r="C19" s="155">
        <v>905.00000000000045</v>
      </c>
      <c r="D19" s="198">
        <v>2.4</v>
      </c>
      <c r="E19" s="155">
        <v>9982.0000000000018</v>
      </c>
      <c r="F19" s="198">
        <v>26.3</v>
      </c>
      <c r="G19" s="155">
        <v>7782.0000000000009</v>
      </c>
      <c r="H19" s="198">
        <v>20.6</v>
      </c>
      <c r="I19" s="155">
        <v>42.000000000000007</v>
      </c>
      <c r="J19" s="198">
        <v>0.1</v>
      </c>
      <c r="K19" s="155">
        <v>241</v>
      </c>
      <c r="L19" s="198">
        <v>0.6</v>
      </c>
      <c r="M19" s="262">
        <v>37837.999999999993</v>
      </c>
      <c r="N19" s="197">
        <v>100.11000000000001</v>
      </c>
      <c r="O19" s="102" t="s">
        <v>132</v>
      </c>
      <c r="P19" s="44"/>
      <c r="Q19" s="147"/>
      <c r="R19" s="172"/>
      <c r="S19" s="125"/>
      <c r="T19" s="125"/>
      <c r="U19" s="125"/>
      <c r="V19" s="125"/>
      <c r="W19" s="125"/>
      <c r="X19" s="125"/>
      <c r="Y19" s="125"/>
      <c r="Z19" s="125"/>
      <c r="AA19" s="40"/>
    </row>
    <row r="20" spans="1:27" s="37" customFormat="1" ht="18" customHeight="1">
      <c r="A20" s="38"/>
      <c r="B20" s="51" t="s">
        <v>130</v>
      </c>
      <c r="C20" s="271">
        <v>2461.0000000000009</v>
      </c>
      <c r="D20" s="272">
        <v>5.6</v>
      </c>
      <c r="E20" s="271">
        <v>13195.000000000002</v>
      </c>
      <c r="F20" s="272">
        <v>30.1</v>
      </c>
      <c r="G20" s="271">
        <v>4810.9999999999991</v>
      </c>
      <c r="H20" s="272">
        <v>10.9</v>
      </c>
      <c r="I20" s="271">
        <v>53.999999999999979</v>
      </c>
      <c r="J20" s="272">
        <v>0.1</v>
      </c>
      <c r="K20" s="271">
        <v>677.00000000000023</v>
      </c>
      <c r="L20" s="198">
        <v>1.5</v>
      </c>
      <c r="M20" s="262">
        <v>44048.000000000007</v>
      </c>
      <c r="N20" s="197">
        <v>99.909999999999982</v>
      </c>
      <c r="O20" s="102" t="s">
        <v>133</v>
      </c>
      <c r="P20" s="44"/>
      <c r="Q20" s="147"/>
      <c r="R20" s="172"/>
      <c r="S20" s="125"/>
      <c r="T20" s="125"/>
      <c r="U20" s="125"/>
      <c r="V20" s="125"/>
      <c r="W20" s="125"/>
      <c r="X20" s="125"/>
      <c r="Y20" s="125"/>
      <c r="Z20" s="125"/>
      <c r="AA20" s="40"/>
    </row>
    <row r="21" spans="1:27" s="37" customFormat="1" ht="18" customHeight="1">
      <c r="A21" s="38" t="s">
        <v>23</v>
      </c>
      <c r="B21" s="51" t="s">
        <v>128</v>
      </c>
      <c r="C21" s="155">
        <v>1292</v>
      </c>
      <c r="D21" s="198">
        <v>4.5</v>
      </c>
      <c r="E21" s="155">
        <v>12138.999999999996</v>
      </c>
      <c r="F21" s="198">
        <v>42</v>
      </c>
      <c r="G21" s="155">
        <v>9238.0000000000018</v>
      </c>
      <c r="H21" s="198">
        <v>31.9</v>
      </c>
      <c r="I21" s="155">
        <v>267.99999999999994</v>
      </c>
      <c r="J21" s="198">
        <v>0.9</v>
      </c>
      <c r="K21" s="155">
        <v>0</v>
      </c>
      <c r="L21" s="198">
        <v>0</v>
      </c>
      <c r="M21" s="262">
        <v>28923.999999999996</v>
      </c>
      <c r="N21" s="197">
        <v>100.01</v>
      </c>
      <c r="O21" s="102" t="s">
        <v>131</v>
      </c>
      <c r="P21" s="44" t="s">
        <v>24</v>
      </c>
      <c r="Q21" s="147"/>
      <c r="R21" s="172"/>
      <c r="S21" s="125"/>
      <c r="T21" s="125"/>
      <c r="U21" s="125"/>
      <c r="V21" s="125"/>
      <c r="W21" s="125"/>
      <c r="X21" s="125"/>
      <c r="Y21" s="125"/>
      <c r="Z21" s="125"/>
      <c r="AA21" s="40"/>
    </row>
    <row r="22" spans="1:27" s="37" customFormat="1" ht="18" customHeight="1">
      <c r="A22" s="38"/>
      <c r="B22" s="51" t="s">
        <v>129</v>
      </c>
      <c r="C22" s="155">
        <v>476.00000000000011</v>
      </c>
      <c r="D22" s="198">
        <v>2.9</v>
      </c>
      <c r="E22" s="155">
        <v>5027</v>
      </c>
      <c r="F22" s="198">
        <v>30.1</v>
      </c>
      <c r="G22" s="155">
        <v>4819.9999999999991</v>
      </c>
      <c r="H22" s="198">
        <v>29</v>
      </c>
      <c r="I22" s="155">
        <v>766</v>
      </c>
      <c r="J22" s="198">
        <v>4.5999999999999996</v>
      </c>
      <c r="K22" s="155">
        <v>4</v>
      </c>
      <c r="L22" s="198" t="s">
        <v>187</v>
      </c>
      <c r="M22" s="262">
        <v>16647</v>
      </c>
      <c r="N22" s="197">
        <v>100.11</v>
      </c>
      <c r="O22" s="102" t="s">
        <v>132</v>
      </c>
      <c r="P22" s="44"/>
      <c r="Q22" s="147"/>
      <c r="R22" s="172"/>
      <c r="S22" s="125"/>
      <c r="T22" s="125"/>
      <c r="U22" s="125"/>
      <c r="V22" s="125"/>
      <c r="W22" s="125"/>
      <c r="X22" s="125"/>
      <c r="Y22" s="125"/>
      <c r="Z22" s="125"/>
      <c r="AA22" s="40"/>
    </row>
    <row r="23" spans="1:27" s="37" customFormat="1" ht="18" customHeight="1">
      <c r="A23" s="90"/>
      <c r="B23" s="74" t="s">
        <v>130</v>
      </c>
      <c r="C23" s="158">
        <v>600</v>
      </c>
      <c r="D23" s="199">
        <v>1.2</v>
      </c>
      <c r="E23" s="158">
        <v>20944</v>
      </c>
      <c r="F23" s="199">
        <v>42.9</v>
      </c>
      <c r="G23" s="158">
        <v>15755.999999999993</v>
      </c>
      <c r="H23" s="199">
        <v>32.200000000000003</v>
      </c>
      <c r="I23" s="158">
        <v>552.99999999999989</v>
      </c>
      <c r="J23" s="199">
        <v>1.1000000000000001</v>
      </c>
      <c r="K23" s="158">
        <v>226.99999999999994</v>
      </c>
      <c r="L23" s="199">
        <v>0.5</v>
      </c>
      <c r="M23" s="283">
        <v>48896</v>
      </c>
      <c r="N23" s="200">
        <v>99.910000000000011</v>
      </c>
      <c r="O23" s="214" t="s">
        <v>133</v>
      </c>
      <c r="P23" s="45"/>
      <c r="Q23" s="147"/>
      <c r="R23" s="172"/>
      <c r="S23" s="125"/>
      <c r="T23" s="125"/>
      <c r="U23" s="125"/>
      <c r="V23" s="125"/>
      <c r="W23" s="125"/>
      <c r="X23" s="125"/>
      <c r="Y23" s="125"/>
      <c r="Z23" s="125"/>
      <c r="AA23" s="40"/>
    </row>
    <row r="24" spans="1:27" s="274" customFormat="1" ht="18" customHeight="1">
      <c r="A24" s="378" t="s">
        <v>188</v>
      </c>
      <c r="B24" s="378"/>
      <c r="C24" s="378"/>
      <c r="D24" s="378"/>
      <c r="I24" s="279"/>
      <c r="L24" s="379" t="s">
        <v>189</v>
      </c>
      <c r="M24" s="379"/>
      <c r="N24" s="379"/>
      <c r="O24" s="379"/>
      <c r="P24" s="379"/>
    </row>
    <row r="25" spans="1:27">
      <c r="D25" s="149"/>
      <c r="F25" s="165"/>
      <c r="M25" s="15"/>
    </row>
    <row r="26" spans="1:27">
      <c r="D26" s="149"/>
      <c r="F26" s="165"/>
    </row>
    <row r="27" spans="1:27">
      <c r="D27" s="149"/>
      <c r="F27" s="166"/>
      <c r="H27" s="149"/>
      <c r="I27" s="149"/>
      <c r="O27" s="149"/>
    </row>
    <row r="28" spans="1:27">
      <c r="D28" s="149"/>
      <c r="F28" s="149"/>
      <c r="I28" s="149"/>
      <c r="L28" s="149"/>
    </row>
    <row r="29" spans="1:27">
      <c r="L29" s="149"/>
    </row>
    <row r="30" spans="1:27">
      <c r="G30" s="149"/>
    </row>
    <row r="31" spans="1:27">
      <c r="C31" s="463"/>
      <c r="D31" s="464"/>
      <c r="E31" s="464"/>
      <c r="F31" s="464"/>
      <c r="G31" s="151"/>
      <c r="H31" s="151"/>
      <c r="I31" s="151"/>
      <c r="J31" s="151"/>
      <c r="K31" s="151"/>
      <c r="L31" s="149"/>
      <c r="M31" s="151"/>
      <c r="N31" s="151"/>
      <c r="O31" s="151"/>
      <c r="P31" s="151"/>
      <c r="Q31" s="120"/>
    </row>
    <row r="32" spans="1:27">
      <c r="C32" s="464"/>
      <c r="D32" s="464"/>
      <c r="E32" s="464"/>
      <c r="F32" s="464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20"/>
    </row>
    <row r="33" spans="3:17">
      <c r="C33" s="465"/>
      <c r="D33" s="465"/>
      <c r="E33" s="465"/>
      <c r="F33" s="121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0"/>
    </row>
    <row r="34" spans="3:17">
      <c r="C34" s="464"/>
      <c r="D34" s="464"/>
      <c r="E34" s="464"/>
      <c r="F34" s="121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0"/>
    </row>
    <row r="35" spans="3:17">
      <c r="C35" s="464"/>
      <c r="D35" s="464"/>
      <c r="E35" s="464"/>
      <c r="F35" s="121"/>
      <c r="G35" s="122"/>
      <c r="H35" s="290"/>
      <c r="I35" s="122"/>
      <c r="J35" s="122"/>
      <c r="K35" s="122"/>
      <c r="L35" s="122"/>
      <c r="M35" s="122"/>
      <c r="N35" s="122"/>
      <c r="O35" s="122"/>
      <c r="P35" s="122"/>
      <c r="Q35" s="120"/>
    </row>
    <row r="36" spans="3:17">
      <c r="C36" s="464"/>
      <c r="D36" s="465"/>
      <c r="E36" s="465"/>
      <c r="F36" s="121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0"/>
    </row>
    <row r="37" spans="3:17">
      <c r="C37" s="464"/>
      <c r="D37" s="464"/>
      <c r="E37" s="464"/>
      <c r="F37" s="121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0"/>
    </row>
    <row r="38" spans="3:17">
      <c r="C38" s="464"/>
      <c r="D38" s="464"/>
      <c r="E38" s="464"/>
      <c r="F38" s="121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0"/>
    </row>
    <row r="39" spans="3:17">
      <c r="C39" s="464"/>
      <c r="D39" s="465"/>
      <c r="E39" s="465"/>
      <c r="F39" s="121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0"/>
    </row>
    <row r="40" spans="3:17">
      <c r="C40" s="464"/>
      <c r="D40" s="464"/>
      <c r="E40" s="464"/>
      <c r="F40" s="121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0"/>
    </row>
    <row r="41" spans="3:17">
      <c r="C41" s="464"/>
      <c r="D41" s="464"/>
      <c r="E41" s="464"/>
      <c r="F41" s="121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0"/>
    </row>
    <row r="42" spans="3:17">
      <c r="C42" s="464"/>
      <c r="D42" s="465"/>
      <c r="E42" s="465"/>
      <c r="F42" s="121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0"/>
    </row>
    <row r="43" spans="3:17">
      <c r="C43" s="464"/>
      <c r="D43" s="464"/>
      <c r="E43" s="464"/>
      <c r="F43" s="121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0"/>
    </row>
    <row r="44" spans="3:17">
      <c r="C44" s="464"/>
      <c r="D44" s="464"/>
      <c r="E44" s="464"/>
      <c r="F44" s="121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0"/>
    </row>
  </sheetData>
  <mergeCells count="31">
    <mergeCell ref="C33:C44"/>
    <mergeCell ref="D33:D35"/>
    <mergeCell ref="E33:E35"/>
    <mergeCell ref="D36:D38"/>
    <mergeCell ref="E36:E38"/>
    <mergeCell ref="D39:D41"/>
    <mergeCell ref="E39:E41"/>
    <mergeCell ref="D42:D44"/>
    <mergeCell ref="E42:E44"/>
    <mergeCell ref="C6:D6"/>
    <mergeCell ref="E6:F6"/>
    <mergeCell ref="G6:H6"/>
    <mergeCell ref="I6:J6"/>
    <mergeCell ref="C31:F32"/>
    <mergeCell ref="A24:D24"/>
    <mergeCell ref="L24:P24"/>
    <mergeCell ref="M4:N6"/>
    <mergeCell ref="K5:L5"/>
    <mergeCell ref="K6:L6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 xml:space="preserve">&amp;L&amp;8PCBS: Hotel Activities in the West Bank, (Third Quarter, 2014)&amp;R&amp;8&amp;K00+000ا&amp;K01+000PCBS: النشاط الفندقي في الضفة الغربية، (الربع الثالث، 2014)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C49"/>
  <sheetViews>
    <sheetView rightToLeft="1" view="pageBreakPreview" zoomScaleNormal="100" zoomScaleSheetLayoutView="100" workbookViewId="0">
      <selection activeCell="K17" sqref="K17"/>
    </sheetView>
  </sheetViews>
  <sheetFormatPr defaultRowHeight="15"/>
  <cols>
    <col min="1" max="1" width="13" customWidth="1"/>
    <col min="2" max="3" width="7" customWidth="1"/>
    <col min="4" max="4" width="8.5703125" customWidth="1"/>
    <col min="5" max="5" width="7.7109375" customWidth="1"/>
    <col min="6" max="6" width="6.5703125" customWidth="1"/>
    <col min="7" max="7" width="6.28515625" customWidth="1"/>
    <col min="8" max="8" width="6.42578125" customWidth="1"/>
    <col min="9" max="9" width="8.28515625" customWidth="1"/>
    <col min="10" max="10" width="8" customWidth="1"/>
    <col min="11" max="11" width="8.5703125" customWidth="1"/>
    <col min="12" max="12" width="6.7109375" customWidth="1"/>
    <col min="13" max="13" width="8.5703125" customWidth="1"/>
    <col min="14" max="14" width="6.42578125" customWidth="1"/>
    <col min="15" max="15" width="10.42578125" customWidth="1"/>
    <col min="16" max="16" width="17.28515625" customWidth="1"/>
  </cols>
  <sheetData>
    <row r="1" spans="1:29" ht="19.5" customHeight="1">
      <c r="A1" s="340" t="s">
        <v>185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426"/>
      <c r="O1" s="426"/>
      <c r="P1" s="426"/>
    </row>
    <row r="2" spans="1:29" ht="19.5" customHeight="1">
      <c r="A2" s="446" t="s">
        <v>186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7"/>
      <c r="O2" s="447"/>
      <c r="P2" s="447"/>
    </row>
    <row r="3" spans="1:29" ht="5.0999999999999996" customHeight="1">
      <c r="A3" s="2"/>
    </row>
    <row r="4" spans="1:29" ht="21" customHeight="1">
      <c r="A4" s="343" t="s">
        <v>0</v>
      </c>
      <c r="B4" s="350" t="s">
        <v>1</v>
      </c>
      <c r="C4" s="343" t="s">
        <v>85</v>
      </c>
      <c r="D4" s="372" t="s">
        <v>111</v>
      </c>
      <c r="E4" s="372"/>
      <c r="F4" s="372"/>
      <c r="G4" s="372"/>
      <c r="H4" s="372"/>
      <c r="I4" s="373" t="s">
        <v>112</v>
      </c>
      <c r="J4" s="373"/>
      <c r="K4" s="373"/>
      <c r="L4" s="373"/>
      <c r="M4" s="374"/>
      <c r="N4" s="354" t="s">
        <v>110</v>
      </c>
      <c r="O4" s="354" t="s">
        <v>12</v>
      </c>
      <c r="P4" s="354" t="s">
        <v>13</v>
      </c>
    </row>
    <row r="5" spans="1:29" ht="39" customHeight="1">
      <c r="A5" s="344"/>
      <c r="B5" s="361"/>
      <c r="C5" s="344"/>
      <c r="D5" s="315" t="s">
        <v>88</v>
      </c>
      <c r="E5" s="99" t="s">
        <v>90</v>
      </c>
      <c r="F5" s="99" t="s">
        <v>92</v>
      </c>
      <c r="G5" s="99" t="s">
        <v>94</v>
      </c>
      <c r="H5" s="99" t="s">
        <v>109</v>
      </c>
      <c r="I5" s="99" t="s">
        <v>96</v>
      </c>
      <c r="J5" s="100" t="s">
        <v>98</v>
      </c>
      <c r="K5" s="100" t="s">
        <v>100</v>
      </c>
      <c r="L5" s="100" t="s">
        <v>102</v>
      </c>
      <c r="M5" s="101" t="s">
        <v>115</v>
      </c>
      <c r="N5" s="355"/>
      <c r="O5" s="355"/>
      <c r="P5" s="355"/>
    </row>
    <row r="6" spans="1:29" ht="39" customHeight="1">
      <c r="A6" s="345"/>
      <c r="B6" s="361"/>
      <c r="C6" s="317" t="s">
        <v>69</v>
      </c>
      <c r="D6" s="312" t="s">
        <v>89</v>
      </c>
      <c r="E6" s="106" t="s">
        <v>91</v>
      </c>
      <c r="F6" s="106" t="s">
        <v>93</v>
      </c>
      <c r="G6" s="106" t="s">
        <v>95</v>
      </c>
      <c r="H6" s="145" t="s">
        <v>104</v>
      </c>
      <c r="I6" s="106" t="s">
        <v>126</v>
      </c>
      <c r="J6" s="107" t="s">
        <v>99</v>
      </c>
      <c r="K6" s="107" t="s">
        <v>101</v>
      </c>
      <c r="L6" s="107" t="s">
        <v>103</v>
      </c>
      <c r="M6" s="142" t="s">
        <v>116</v>
      </c>
      <c r="N6" s="185" t="s">
        <v>72</v>
      </c>
      <c r="O6" s="355"/>
      <c r="P6" s="360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</row>
    <row r="7" spans="1:29" s="37" customFormat="1" ht="18" customHeight="1">
      <c r="A7" s="46" t="s">
        <v>134</v>
      </c>
      <c r="B7" s="35"/>
      <c r="C7" s="316"/>
      <c r="D7" s="260">
        <v>2.7692857142857141</v>
      </c>
      <c r="E7" s="260">
        <v>3.6283280085197012</v>
      </c>
      <c r="F7" s="260">
        <v>2.5729240178781465</v>
      </c>
      <c r="G7" s="260">
        <v>2.9130354844640562</v>
      </c>
      <c r="H7" s="260">
        <v>3.5268537074148298</v>
      </c>
      <c r="I7" s="260">
        <v>4.4100445009535933</v>
      </c>
      <c r="J7" s="260">
        <v>3.0816222883261979</v>
      </c>
      <c r="K7" s="260">
        <v>1.9555217960079332</v>
      </c>
      <c r="L7" s="260">
        <v>1.7459514170040484</v>
      </c>
      <c r="M7" s="260">
        <v>3.8375286041189938</v>
      </c>
      <c r="N7" s="260">
        <v>2.7308312711023834</v>
      </c>
      <c r="O7" s="36"/>
      <c r="P7" s="42" t="s">
        <v>136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</row>
    <row r="8" spans="1:29" s="37" customFormat="1" ht="18" customHeight="1">
      <c r="A8" s="47" t="s">
        <v>15</v>
      </c>
      <c r="B8" s="50" t="s">
        <v>128</v>
      </c>
      <c r="C8" s="187">
        <v>112</v>
      </c>
      <c r="D8" s="196">
        <v>3.3436426116838476</v>
      </c>
      <c r="E8" s="196">
        <v>3.4977375565610873</v>
      </c>
      <c r="F8" s="196">
        <v>1.7528060558600891</v>
      </c>
      <c r="G8" s="196">
        <v>2.7751769188894935</v>
      </c>
      <c r="H8" s="196">
        <v>1.9465994962216622</v>
      </c>
      <c r="I8" s="196">
        <v>2.8933717579250731</v>
      </c>
      <c r="J8" s="196">
        <v>2.299494360171138</v>
      </c>
      <c r="K8" s="196">
        <v>1.269097575881035</v>
      </c>
      <c r="L8" s="196">
        <v>1.5825242718446599</v>
      </c>
      <c r="M8" s="196">
        <v>1.9935483870967745</v>
      </c>
      <c r="N8" s="196">
        <v>2.0101464166452603</v>
      </c>
      <c r="O8" s="61" t="s">
        <v>131</v>
      </c>
      <c r="P8" s="43" t="s">
        <v>16</v>
      </c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</row>
    <row r="9" spans="1:29" s="37" customFormat="1" ht="18" customHeight="1">
      <c r="A9" s="47"/>
      <c r="B9" s="50" t="s">
        <v>129</v>
      </c>
      <c r="C9" s="187">
        <v>108</v>
      </c>
      <c r="D9" s="196">
        <v>2.5721185510428111</v>
      </c>
      <c r="E9" s="196">
        <v>3.9807692307692286</v>
      </c>
      <c r="F9" s="196">
        <v>2.7967872534935347</v>
      </c>
      <c r="G9" s="196">
        <v>3.3694207027540375</v>
      </c>
      <c r="H9" s="196">
        <v>6.9362606232294644</v>
      </c>
      <c r="I9" s="196">
        <v>5.6043613707165125</v>
      </c>
      <c r="J9" s="196">
        <v>3.4771383523847059</v>
      </c>
      <c r="K9" s="196">
        <v>3.0272913350011366</v>
      </c>
      <c r="L9" s="196">
        <v>2.3140495867768589</v>
      </c>
      <c r="M9" s="196">
        <v>5.0714285714285721</v>
      </c>
      <c r="N9" s="196">
        <v>3.2357228195937875</v>
      </c>
      <c r="O9" s="61" t="s">
        <v>132</v>
      </c>
      <c r="P9" s="43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</row>
    <row r="10" spans="1:29" s="37" customFormat="1" ht="18" customHeight="1">
      <c r="A10" s="47"/>
      <c r="B10" s="50" t="s">
        <v>130</v>
      </c>
      <c r="C10" s="187">
        <v>109</v>
      </c>
      <c r="D10" s="196">
        <v>2.6675932360435479</v>
      </c>
      <c r="E10" s="196">
        <v>3.5411764705882343</v>
      </c>
      <c r="F10" s="196">
        <v>2.8317621464829599</v>
      </c>
      <c r="G10" s="196">
        <v>2.8238524911730085</v>
      </c>
      <c r="H10" s="196">
        <v>5.2858783008036729</v>
      </c>
      <c r="I10" s="196">
        <v>5.6093189964157713</v>
      </c>
      <c r="J10" s="196">
        <v>3.9166753138943653</v>
      </c>
      <c r="K10" s="196">
        <v>2.1692680869014964</v>
      </c>
      <c r="L10" s="196">
        <v>1.7347480106100799</v>
      </c>
      <c r="M10" s="196">
        <v>4.7783018867924527</v>
      </c>
      <c r="N10" s="196">
        <v>3.1607447373570765</v>
      </c>
      <c r="O10" s="61" t="s">
        <v>133</v>
      </c>
      <c r="P10" s="43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</row>
    <row r="11" spans="1:29" s="37" customFormat="1" ht="18" customHeight="1">
      <c r="A11" s="48" t="s">
        <v>17</v>
      </c>
      <c r="B11" s="51" t="s">
        <v>128</v>
      </c>
      <c r="C11" s="212">
        <v>15</v>
      </c>
      <c r="D11" s="272">
        <v>1</v>
      </c>
      <c r="E11" s="272">
        <v>1</v>
      </c>
      <c r="F11" s="272">
        <v>1.5180586907449221</v>
      </c>
      <c r="G11" s="198">
        <v>1</v>
      </c>
      <c r="H11" s="272">
        <v>1.3157894736842108</v>
      </c>
      <c r="I11" s="272">
        <v>1</v>
      </c>
      <c r="J11" s="272">
        <v>3.7272727272727271</v>
      </c>
      <c r="K11" s="272">
        <v>1</v>
      </c>
      <c r="L11" s="272">
        <v>0</v>
      </c>
      <c r="M11" s="272">
        <v>1</v>
      </c>
      <c r="N11" s="282">
        <v>1.413286713286714</v>
      </c>
      <c r="O11" s="58" t="s">
        <v>131</v>
      </c>
      <c r="P11" s="44" t="s">
        <v>18</v>
      </c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</row>
    <row r="12" spans="1:29" s="37" customFormat="1" ht="18" customHeight="1">
      <c r="A12" s="48"/>
      <c r="B12" s="51" t="s">
        <v>129</v>
      </c>
      <c r="C12" s="212">
        <v>15</v>
      </c>
      <c r="D12" s="198">
        <v>1.1131386861313868</v>
      </c>
      <c r="E12" s="198">
        <v>1</v>
      </c>
      <c r="F12" s="198">
        <v>1.6980007015082428</v>
      </c>
      <c r="G12" s="198">
        <v>1.6000000000000005</v>
      </c>
      <c r="H12" s="198">
        <v>1.6999999999999997</v>
      </c>
      <c r="I12" s="198">
        <v>1</v>
      </c>
      <c r="J12" s="198">
        <v>1.7843137254901968</v>
      </c>
      <c r="K12" s="198">
        <v>0</v>
      </c>
      <c r="L12" s="272">
        <v>0</v>
      </c>
      <c r="M12" s="198">
        <v>1</v>
      </c>
      <c r="N12" s="196">
        <v>1.5726429675425038</v>
      </c>
      <c r="O12" s="58" t="s">
        <v>132</v>
      </c>
      <c r="P12" s="44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</row>
    <row r="13" spans="1:29" s="37" customFormat="1" ht="18" customHeight="1">
      <c r="A13" s="48"/>
      <c r="B13" s="51" t="s">
        <v>130</v>
      </c>
      <c r="C13" s="212">
        <v>15</v>
      </c>
      <c r="D13" s="198">
        <v>1.227405247813411</v>
      </c>
      <c r="E13" s="198">
        <v>1</v>
      </c>
      <c r="F13" s="198">
        <v>1.3626279863481232</v>
      </c>
      <c r="G13" s="198">
        <v>3.4000000000000012</v>
      </c>
      <c r="H13" s="198">
        <v>1</v>
      </c>
      <c r="I13" s="198">
        <v>1</v>
      </c>
      <c r="J13" s="198">
        <v>1</v>
      </c>
      <c r="K13" s="198">
        <v>1</v>
      </c>
      <c r="L13" s="272">
        <v>0</v>
      </c>
      <c r="M13" s="198">
        <v>1</v>
      </c>
      <c r="N13" s="196">
        <v>1.2778819119025304</v>
      </c>
      <c r="O13" s="58" t="s">
        <v>133</v>
      </c>
      <c r="P13" s="44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</row>
    <row r="14" spans="1:29" s="37" customFormat="1" ht="18" customHeight="1">
      <c r="A14" s="48" t="s">
        <v>19</v>
      </c>
      <c r="B14" s="51" t="s">
        <v>128</v>
      </c>
      <c r="C14" s="212">
        <v>36</v>
      </c>
      <c r="D14" s="198">
        <v>4.2169344870210121</v>
      </c>
      <c r="E14" s="198">
        <v>8.0384615384615401</v>
      </c>
      <c r="F14" s="198">
        <v>2.0863930885529163</v>
      </c>
      <c r="G14" s="198">
        <v>2.4952380952380953</v>
      </c>
      <c r="H14" s="198">
        <v>3.5884057971014482</v>
      </c>
      <c r="I14" s="198">
        <v>1</v>
      </c>
      <c r="J14" s="198">
        <v>4.6178217821782193</v>
      </c>
      <c r="K14" s="198">
        <v>0</v>
      </c>
      <c r="L14" s="198">
        <v>0</v>
      </c>
      <c r="M14" s="198">
        <v>2.3571428571428572</v>
      </c>
      <c r="N14" s="196">
        <v>3.4496086105675148</v>
      </c>
      <c r="O14" s="58" t="s">
        <v>131</v>
      </c>
      <c r="P14" s="44" t="s">
        <v>20</v>
      </c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</row>
    <row r="15" spans="1:29" s="37" customFormat="1" ht="18" customHeight="1">
      <c r="A15" s="48"/>
      <c r="B15" s="51" t="s">
        <v>129</v>
      </c>
      <c r="C15" s="212">
        <v>35</v>
      </c>
      <c r="D15" s="272">
        <v>3.2644657436989721</v>
      </c>
      <c r="E15" s="272">
        <v>5.2588235294117585</v>
      </c>
      <c r="F15" s="272">
        <v>2.0822695035460987</v>
      </c>
      <c r="G15" s="272">
        <v>6.1739130434782581</v>
      </c>
      <c r="H15" s="272">
        <v>6.0339805825242685</v>
      </c>
      <c r="I15" s="272">
        <v>3.9326923076923088</v>
      </c>
      <c r="J15" s="272">
        <v>2.603087100330761</v>
      </c>
      <c r="K15" s="198">
        <v>27.269230769230766</v>
      </c>
      <c r="L15" s="272">
        <v>1</v>
      </c>
      <c r="M15" s="272">
        <v>6.6249999999999973</v>
      </c>
      <c r="N15" s="282">
        <v>2.9266185012041364</v>
      </c>
      <c r="O15" s="58" t="s">
        <v>132</v>
      </c>
      <c r="P15" s="44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</row>
    <row r="16" spans="1:29" s="37" customFormat="1" ht="18" customHeight="1">
      <c r="A16" s="48"/>
      <c r="B16" s="51" t="s">
        <v>130</v>
      </c>
      <c r="C16" s="212">
        <v>36</v>
      </c>
      <c r="D16" s="198">
        <v>3.6744868035190601</v>
      </c>
      <c r="E16" s="198">
        <v>3.6909090909090936</v>
      </c>
      <c r="F16" s="198">
        <v>2.0076687116564429</v>
      </c>
      <c r="G16" s="198">
        <v>4.589403973509933</v>
      </c>
      <c r="H16" s="198">
        <v>3.3641160949868092</v>
      </c>
      <c r="I16" s="198">
        <v>1.2363636363636368</v>
      </c>
      <c r="J16" s="198">
        <v>4.5916442048517512</v>
      </c>
      <c r="K16" s="198">
        <v>0</v>
      </c>
      <c r="L16" s="198">
        <v>1</v>
      </c>
      <c r="M16" s="198">
        <v>2.6097560975609739</v>
      </c>
      <c r="N16" s="196">
        <v>3.334355828220859</v>
      </c>
      <c r="O16" s="58" t="s">
        <v>133</v>
      </c>
      <c r="P16" s="44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</row>
    <row r="17" spans="1:29" s="37" customFormat="1" ht="18" customHeight="1">
      <c r="A17" s="48" t="s">
        <v>21</v>
      </c>
      <c r="B17" s="51" t="s">
        <v>128</v>
      </c>
      <c r="C17" s="212">
        <v>25</v>
      </c>
      <c r="D17" s="198">
        <v>0</v>
      </c>
      <c r="E17" s="198">
        <v>1.2181818181818185</v>
      </c>
      <c r="F17" s="198">
        <v>1.5423600605143717</v>
      </c>
      <c r="G17" s="198">
        <v>2.2499999999999991</v>
      </c>
      <c r="H17" s="198">
        <v>1.8044829534752305</v>
      </c>
      <c r="I17" s="198">
        <v>1.8360655737704923</v>
      </c>
      <c r="J17" s="198">
        <v>1.8412287194670598</v>
      </c>
      <c r="K17" s="198">
        <v>1.5283926852743022</v>
      </c>
      <c r="L17" s="198">
        <v>1.5939565627950896</v>
      </c>
      <c r="M17" s="198">
        <v>1.8899082568807344</v>
      </c>
      <c r="N17" s="196">
        <v>1.7678875638841556</v>
      </c>
      <c r="O17" s="58" t="s">
        <v>131</v>
      </c>
      <c r="P17" s="44" t="s">
        <v>22</v>
      </c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</row>
    <row r="18" spans="1:29" s="37" customFormat="1" ht="18" customHeight="1">
      <c r="A18" s="48"/>
      <c r="B18" s="51" t="s">
        <v>129</v>
      </c>
      <c r="C18" s="212">
        <v>22</v>
      </c>
      <c r="D18" s="198">
        <v>1</v>
      </c>
      <c r="E18" s="198">
        <v>3.4752475247524748</v>
      </c>
      <c r="F18" s="198">
        <v>7.3007159904534573</v>
      </c>
      <c r="G18" s="198">
        <v>2.9438943894389458</v>
      </c>
      <c r="H18" s="198">
        <v>7.3217993079584804</v>
      </c>
      <c r="I18" s="198">
        <v>13.507462686567171</v>
      </c>
      <c r="J18" s="198">
        <v>4.3627622377622384</v>
      </c>
      <c r="K18" s="198">
        <v>7.279700654817586</v>
      </c>
      <c r="L18" s="198">
        <v>2.4705882352941186</v>
      </c>
      <c r="M18" s="198">
        <v>5.0208333333333348</v>
      </c>
      <c r="N18" s="196">
        <v>5.9984147114774888</v>
      </c>
      <c r="O18" s="58" t="s">
        <v>132</v>
      </c>
      <c r="P18" s="44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</row>
    <row r="19" spans="1:29" s="37" customFormat="1" ht="18" customHeight="1">
      <c r="A19" s="48"/>
      <c r="B19" s="51" t="s">
        <v>130</v>
      </c>
      <c r="C19" s="212">
        <v>22</v>
      </c>
      <c r="D19" s="272">
        <v>2</v>
      </c>
      <c r="E19" s="272">
        <v>3.6756032171581747</v>
      </c>
      <c r="F19" s="272">
        <v>5.0918141592920394</v>
      </c>
      <c r="G19" s="272">
        <v>2.2606557377049175</v>
      </c>
      <c r="H19" s="272">
        <v>6.1993166287015935</v>
      </c>
      <c r="I19" s="272">
        <v>8.3993174061433464</v>
      </c>
      <c r="J19" s="272">
        <v>5.2527866242038224</v>
      </c>
      <c r="K19" s="272">
        <v>2.6877094972067033</v>
      </c>
      <c r="L19" s="272">
        <v>1.2272727272727273</v>
      </c>
      <c r="M19" s="272">
        <v>7.0520833333333348</v>
      </c>
      <c r="N19" s="282">
        <v>4.7434848158518204</v>
      </c>
      <c r="O19" s="58" t="s">
        <v>133</v>
      </c>
      <c r="P19" s="44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</row>
    <row r="20" spans="1:29" s="37" customFormat="1" ht="18" customHeight="1">
      <c r="A20" s="48" t="s">
        <v>23</v>
      </c>
      <c r="B20" s="51" t="s">
        <v>128</v>
      </c>
      <c r="C20" s="212">
        <v>36</v>
      </c>
      <c r="D20" s="198">
        <v>1.7606060606060601</v>
      </c>
      <c r="E20" s="198">
        <v>2.8315789473684219</v>
      </c>
      <c r="F20" s="198">
        <v>1.850427350427351</v>
      </c>
      <c r="G20" s="198">
        <v>2.945965951147298</v>
      </c>
      <c r="H20" s="198">
        <v>2.7528517110266164</v>
      </c>
      <c r="I20" s="198">
        <v>4.549295774647887</v>
      </c>
      <c r="J20" s="198">
        <v>2.8902380952380939</v>
      </c>
      <c r="K20" s="198">
        <v>1.2006758513127116</v>
      </c>
      <c r="L20" s="198">
        <v>1.5141242937853094</v>
      </c>
      <c r="M20" s="198">
        <v>0</v>
      </c>
      <c r="N20" s="196">
        <v>1.9773038009297239</v>
      </c>
      <c r="O20" s="190" t="s">
        <v>131</v>
      </c>
      <c r="P20" s="44" t="s">
        <v>24</v>
      </c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</row>
    <row r="21" spans="1:29" s="37" customFormat="1" ht="18" customHeight="1">
      <c r="A21" s="48"/>
      <c r="B21" s="51" t="s">
        <v>129</v>
      </c>
      <c r="C21" s="212">
        <v>36</v>
      </c>
      <c r="D21" s="198">
        <v>1.7538293216630196</v>
      </c>
      <c r="E21" s="198">
        <v>1.8888888888888871</v>
      </c>
      <c r="F21" s="198">
        <v>2.0919067215363509</v>
      </c>
      <c r="G21" s="198">
        <v>3.3948126801152747</v>
      </c>
      <c r="H21" s="198">
        <v>1.7666666666666657</v>
      </c>
      <c r="I21" s="198">
        <v>3.375886524822695</v>
      </c>
      <c r="J21" s="198">
        <v>2.9125144843568931</v>
      </c>
      <c r="K21" s="198">
        <v>1.4597213809812228</v>
      </c>
      <c r="L21" s="198">
        <v>2.4394904458598718</v>
      </c>
      <c r="M21" s="198">
        <v>2</v>
      </c>
      <c r="N21" s="196">
        <v>2.1176695076962213</v>
      </c>
      <c r="O21" s="190" t="s">
        <v>132</v>
      </c>
      <c r="P21" s="44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</row>
    <row r="22" spans="1:29" s="37" customFormat="1" ht="18" customHeight="1">
      <c r="A22" s="93"/>
      <c r="B22" s="74" t="s">
        <v>130</v>
      </c>
      <c r="C22" s="213">
        <v>36</v>
      </c>
      <c r="D22" s="199">
        <v>1.5282258064516132</v>
      </c>
      <c r="E22" s="199">
        <v>1.4999999999999996</v>
      </c>
      <c r="F22" s="199">
        <v>1.7849025974025967</v>
      </c>
      <c r="G22" s="199">
        <v>2.8653954010095339</v>
      </c>
      <c r="H22" s="199">
        <v>3.7027649769585258</v>
      </c>
      <c r="I22" s="199">
        <v>2.870813397129186</v>
      </c>
      <c r="J22" s="199">
        <v>3.3868046571798196</v>
      </c>
      <c r="K22" s="199">
        <v>2.0488946684005187</v>
      </c>
      <c r="L22" s="199">
        <v>1.933566433566434</v>
      </c>
      <c r="M22" s="199">
        <v>3.1095890410958891</v>
      </c>
      <c r="N22" s="291">
        <v>2.5553174810556567</v>
      </c>
      <c r="O22" s="164" t="s">
        <v>133</v>
      </c>
      <c r="P22" s="45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</row>
    <row r="23" spans="1:29">
      <c r="C23" s="168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</row>
    <row r="24" spans="1:29">
      <c r="B24" s="25"/>
      <c r="C24" s="25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29">
      <c r="B25" s="25"/>
      <c r="C25" s="25"/>
      <c r="D25" s="149"/>
      <c r="E25" s="149"/>
      <c r="F25" s="169"/>
      <c r="G25" s="149"/>
      <c r="H25" s="149"/>
      <c r="I25" s="149"/>
      <c r="J25" s="149"/>
      <c r="K25" s="149"/>
      <c r="L25" s="149"/>
      <c r="M25" s="149"/>
      <c r="N25" s="149"/>
    </row>
    <row r="26" spans="1:29">
      <c r="B26" s="25"/>
      <c r="C26" s="25"/>
      <c r="D26" s="149"/>
      <c r="E26" s="149"/>
      <c r="F26" s="169"/>
      <c r="G26" s="149"/>
      <c r="H26" s="149"/>
      <c r="I26" s="149"/>
      <c r="J26" s="149"/>
      <c r="K26" s="149"/>
      <c r="L26" s="149"/>
      <c r="M26" s="149"/>
      <c r="N26" s="149"/>
    </row>
    <row r="27" spans="1:29">
      <c r="B27" s="25"/>
      <c r="C27" s="25"/>
      <c r="D27" s="149"/>
      <c r="E27" s="149"/>
      <c r="F27" s="169"/>
      <c r="G27" s="149"/>
      <c r="H27" s="149"/>
      <c r="I27" s="149"/>
      <c r="J27" s="149"/>
      <c r="K27" s="149"/>
      <c r="L27" s="149"/>
      <c r="M27" s="149"/>
      <c r="N27" s="149"/>
      <c r="O27" s="149"/>
    </row>
    <row r="28" spans="1:29">
      <c r="B28" s="25"/>
      <c r="C28" s="25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</row>
    <row r="29" spans="1:29">
      <c r="B29" s="25"/>
      <c r="C29" s="25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</row>
    <row r="30" spans="1:29">
      <c r="B30" s="25"/>
      <c r="C30" s="25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</row>
    <row r="31" spans="1:29">
      <c r="B31" s="25"/>
      <c r="C31" s="25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</row>
    <row r="32" spans="1:29">
      <c r="B32" s="25"/>
      <c r="C32" s="25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</row>
    <row r="33" spans="2:14">
      <c r="B33" s="25"/>
      <c r="C33" s="25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</row>
    <row r="34" spans="2:14">
      <c r="B34" s="25"/>
      <c r="C34" s="25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</row>
    <row r="35" spans="2:14">
      <c r="B35" s="25"/>
      <c r="C35" s="25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</row>
    <row r="36" spans="2:14"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</row>
    <row r="37" spans="2:14"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</row>
    <row r="38" spans="2:14"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</row>
    <row r="39" spans="2:14">
      <c r="D39" s="149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2:14">
      <c r="D40" s="149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2:14">
      <c r="D41" s="149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spans="2:14"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2:14"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2:14"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2:14"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2:14"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2:14"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2:14"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4:14"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3" orientation="landscape" useFirstPageNumber="1" r:id="rId1"/>
  <headerFooter>
    <oddHeader xml:space="preserve">&amp;L&amp;8PCBS: Hotel Activities in the West Bank, (Third Quarter, 2014)&amp;R&amp;8&amp;K00+000ا&amp;K01+000PCBS: النشاط الفندقي في الضفة الغربية، (الربع الثالث، 2014) 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tab1</vt:lpstr>
      <vt:lpstr>tab2</vt:lpstr>
      <vt:lpstr>tab3</vt:lpstr>
      <vt:lpstr>tab4</vt:lpstr>
      <vt:lpstr>tab5-1</vt:lpstr>
      <vt:lpstr>tab5-2 </vt:lpstr>
      <vt:lpstr>tab6-1 </vt:lpstr>
      <vt:lpstr>tab6-2  </vt:lpstr>
      <vt:lpstr>tab7</vt:lpstr>
      <vt:lpstr>'tab1'!Print_Area</vt:lpstr>
      <vt:lpstr>'tab2'!Print_Area</vt:lpstr>
      <vt:lpstr>'tab3'!Print_Area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2014-11-20T10:21:47Z</cp:lastPrinted>
  <dcterms:created xsi:type="dcterms:W3CDTF">2011-06-14T05:33:59Z</dcterms:created>
  <dcterms:modified xsi:type="dcterms:W3CDTF">2014-11-20T10:31:00Z</dcterms:modified>
</cp:coreProperties>
</file>