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 activeTab="1"/>
  </bookViews>
  <sheets>
    <sheet name="Sheet1" sheetId="2" r:id="rId1"/>
    <sheet name="INDST17" sheetId="1" r:id="rId2"/>
  </sheets>
  <definedNames>
    <definedName name="_xlnm._FilterDatabase" localSheetId="1" hidden="1">INDST17!$B$1:$B$100</definedName>
    <definedName name="_xlnm.Print_Area" localSheetId="1">INDST17!$A$1:$L$88</definedName>
    <definedName name="_xlnm.Print_Titles" localSheetId="1">INDST17!$16:$20</definedName>
  </definedNames>
  <calcPr calcId="125725"/>
</workbook>
</file>

<file path=xl/calcChain.xml><?xml version="1.0" encoding="utf-8"?>
<calcChain xmlns="http://schemas.openxmlformats.org/spreadsheetml/2006/main">
  <c r="F10" i="2"/>
  <c r="G10"/>
  <c r="H11"/>
  <c r="I11"/>
  <c r="J11"/>
  <c r="K11"/>
  <c r="L11"/>
  <c r="M11"/>
  <c r="N11"/>
  <c r="O11"/>
  <c r="H12"/>
  <c r="I12"/>
  <c r="J12"/>
  <c r="K12"/>
  <c r="L12"/>
  <c r="M12"/>
  <c r="N12"/>
  <c r="O12"/>
  <c r="A13"/>
  <c r="A10" s="1"/>
  <c r="B13"/>
  <c r="B10" s="1"/>
  <c r="C13"/>
  <c r="C10" s="1"/>
  <c r="D13"/>
  <c r="D10"/>
  <c r="H13"/>
  <c r="K13"/>
  <c r="L13"/>
  <c r="M13"/>
  <c r="N13"/>
  <c r="O13"/>
  <c r="H14"/>
  <c r="I14"/>
  <c r="J14"/>
  <c r="K14"/>
  <c r="L14"/>
  <c r="M14"/>
  <c r="N14"/>
  <c r="O14"/>
  <c r="H15"/>
  <c r="I15"/>
  <c r="J15"/>
  <c r="K15"/>
  <c r="L15"/>
  <c r="M15"/>
  <c r="N15"/>
  <c r="O15"/>
  <c r="H16"/>
  <c r="I16"/>
  <c r="J16"/>
  <c r="K16"/>
  <c r="L16"/>
  <c r="M16"/>
  <c r="N16"/>
  <c r="O16"/>
  <c r="H17"/>
  <c r="I17"/>
  <c r="J17"/>
  <c r="K17"/>
  <c r="L17"/>
  <c r="M17"/>
  <c r="N17"/>
  <c r="O17"/>
  <c r="H18"/>
  <c r="I18"/>
  <c r="J18"/>
  <c r="K18"/>
  <c r="L18"/>
  <c r="M18"/>
  <c r="N18"/>
  <c r="O18"/>
  <c r="H19"/>
  <c r="I19"/>
  <c r="J19"/>
  <c r="K19"/>
  <c r="L19"/>
  <c r="M19"/>
  <c r="N19"/>
  <c r="O19"/>
  <c r="H20"/>
  <c r="I20"/>
  <c r="J20"/>
  <c r="K20"/>
  <c r="L20"/>
  <c r="M20"/>
  <c r="N20"/>
  <c r="O20"/>
  <c r="H21"/>
  <c r="I21"/>
  <c r="J21"/>
  <c r="K21"/>
  <c r="L21"/>
  <c r="M21"/>
  <c r="N21"/>
  <c r="O21"/>
  <c r="H22"/>
  <c r="I22"/>
  <c r="J22"/>
  <c r="K22"/>
  <c r="L22"/>
  <c r="M22"/>
  <c r="N22"/>
  <c r="O22"/>
  <c r="H23"/>
  <c r="I23"/>
  <c r="J23"/>
  <c r="K23"/>
  <c r="L23"/>
  <c r="M23"/>
  <c r="N23"/>
  <c r="O23"/>
  <c r="H24"/>
  <c r="I24"/>
  <c r="J24"/>
  <c r="K24"/>
  <c r="L24"/>
  <c r="M24"/>
  <c r="N24"/>
  <c r="O24"/>
  <c r="H25"/>
  <c r="I25"/>
  <c r="J25"/>
  <c r="K25"/>
  <c r="L25"/>
  <c r="M25"/>
  <c r="N25"/>
  <c r="O25"/>
  <c r="H26"/>
  <c r="I26"/>
  <c r="J26"/>
  <c r="K26"/>
  <c r="L26"/>
  <c r="M26"/>
  <c r="N26"/>
  <c r="O26"/>
  <c r="H27"/>
  <c r="I27"/>
  <c r="J27"/>
  <c r="K27"/>
  <c r="L27"/>
  <c r="M27"/>
  <c r="N27"/>
  <c r="O27"/>
  <c r="H28"/>
  <c r="I28"/>
  <c r="J28"/>
  <c r="K28"/>
  <c r="L28"/>
  <c r="M28"/>
  <c r="N28"/>
  <c r="O28"/>
  <c r="H29"/>
  <c r="I29"/>
  <c r="J29"/>
  <c r="K29"/>
  <c r="L29"/>
  <c r="M29"/>
  <c r="N29"/>
  <c r="O29"/>
  <c r="H30"/>
  <c r="I30"/>
  <c r="J30"/>
  <c r="K30"/>
  <c r="L30"/>
  <c r="M30"/>
  <c r="N30"/>
  <c r="O30"/>
  <c r="H32"/>
  <c r="I32"/>
  <c r="J32"/>
  <c r="K32"/>
  <c r="L32"/>
  <c r="M32"/>
  <c r="N32"/>
  <c r="O32"/>
  <c r="H34"/>
  <c r="I34"/>
  <c r="J34"/>
  <c r="K34"/>
  <c r="L34"/>
  <c r="M34"/>
  <c r="N34"/>
  <c r="O34"/>
  <c r="H35"/>
  <c r="I35"/>
  <c r="J35"/>
  <c r="K35"/>
  <c r="L35"/>
  <c r="M35"/>
  <c r="N35"/>
  <c r="O35"/>
  <c r="H36"/>
  <c r="I36"/>
  <c r="J36"/>
  <c r="K36"/>
  <c r="L36"/>
  <c r="M36"/>
  <c r="N36"/>
  <c r="O36"/>
  <c r="O10" l="1"/>
  <c r="I10"/>
  <c r="J10"/>
  <c r="L10"/>
  <c r="K10"/>
  <c r="H10"/>
  <c r="N10"/>
  <c r="M10"/>
  <c r="J13"/>
  <c r="I13"/>
</calcChain>
</file>

<file path=xl/sharedStrings.xml><?xml version="1.0" encoding="utf-8"?>
<sst xmlns="http://schemas.openxmlformats.org/spreadsheetml/2006/main" count="299" uniqueCount="252">
  <si>
    <t>C</t>
  </si>
  <si>
    <t>Other mining and quarrying</t>
  </si>
  <si>
    <t>D</t>
  </si>
  <si>
    <t>Manufacture of tobacco products</t>
  </si>
  <si>
    <t>Manufacture of basic metals</t>
  </si>
  <si>
    <t>Manufacture of motor vehicles, trailers</t>
  </si>
  <si>
    <t>E</t>
  </si>
  <si>
    <t>نسبة الاهتلاك</t>
  </si>
  <si>
    <t xml:space="preserve">نسبة تعويضات </t>
  </si>
  <si>
    <t xml:space="preserve">نسبة القيمة </t>
  </si>
  <si>
    <t>متوسط نصيب</t>
  </si>
  <si>
    <r>
      <t>متوسط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Arabic Transparent"/>
        <charset val="178"/>
      </rPr>
      <t xml:space="preserve">نصيب </t>
    </r>
  </si>
  <si>
    <t>متوسط انتاجية</t>
  </si>
  <si>
    <t xml:space="preserve">السنوي الى </t>
  </si>
  <si>
    <t xml:space="preserve">العاملين الى </t>
  </si>
  <si>
    <t xml:space="preserve">المضافة </t>
  </si>
  <si>
    <t>العامل باجر</t>
  </si>
  <si>
    <t>العامل من</t>
  </si>
  <si>
    <t xml:space="preserve">العامل باجر </t>
  </si>
  <si>
    <t xml:space="preserve"> العامل من </t>
  </si>
  <si>
    <t>الانتاج</t>
  </si>
  <si>
    <t>القيمة المضافة</t>
  </si>
  <si>
    <t>الى الانتاج</t>
  </si>
  <si>
    <t>من القيمة</t>
  </si>
  <si>
    <t xml:space="preserve"> القيمة </t>
  </si>
  <si>
    <t xml:space="preserve">من الانتاج </t>
  </si>
  <si>
    <t>من تعويضات</t>
  </si>
  <si>
    <t>Economic Activity</t>
  </si>
  <si>
    <t>Depreciation</t>
  </si>
  <si>
    <t>Compens-</t>
  </si>
  <si>
    <t>Value</t>
  </si>
  <si>
    <t>المضافة بالدولار</t>
  </si>
  <si>
    <t>المضافة  بالدولار</t>
  </si>
  <si>
    <t>بالدولار</t>
  </si>
  <si>
    <t xml:space="preserve"> بالدولار</t>
  </si>
  <si>
    <t>العاملين بالدولار</t>
  </si>
  <si>
    <t>النشاط الاقتصادي</t>
  </si>
  <si>
    <t xml:space="preserve"> to Output</t>
  </si>
  <si>
    <t>ation of</t>
  </si>
  <si>
    <t>Added</t>
  </si>
  <si>
    <t>Output</t>
  </si>
  <si>
    <t>Annual</t>
  </si>
  <si>
    <t>%</t>
  </si>
  <si>
    <t>Employees</t>
  </si>
  <si>
    <t>per Paid</t>
  </si>
  <si>
    <t>per Person</t>
  </si>
  <si>
    <t>Compensation</t>
  </si>
  <si>
    <t>ISIC</t>
  </si>
  <si>
    <t xml:space="preserve">to Value </t>
  </si>
  <si>
    <t xml:space="preserve"> per Person</t>
  </si>
  <si>
    <t xml:space="preserve">Employee </t>
  </si>
  <si>
    <t xml:space="preserve">Engaged </t>
  </si>
  <si>
    <t xml:space="preserve"> per Paid</t>
  </si>
  <si>
    <t xml:space="preserve">Added </t>
  </si>
  <si>
    <t>Employee</t>
  </si>
  <si>
    <t>Engaged</t>
  </si>
  <si>
    <t>in ($)</t>
  </si>
  <si>
    <t xml:space="preserve"> in ($)</t>
  </si>
  <si>
    <t xml:space="preserve"> </t>
  </si>
  <si>
    <t xml:space="preserve">اجمالي </t>
  </si>
  <si>
    <t xml:space="preserve"> الانتاج </t>
  </si>
  <si>
    <t xml:space="preserve"> تعويضات </t>
  </si>
  <si>
    <t>عدد</t>
  </si>
  <si>
    <t>العاملين</t>
  </si>
  <si>
    <t xml:space="preserve"> المشتغلين</t>
  </si>
  <si>
    <t xml:space="preserve">Gross </t>
  </si>
  <si>
    <t>Number of</t>
  </si>
  <si>
    <t xml:space="preserve"> ation of </t>
  </si>
  <si>
    <t>Persons</t>
  </si>
  <si>
    <t xml:space="preserve"> Employees</t>
  </si>
  <si>
    <t>مجموع</t>
  </si>
  <si>
    <t>بأجر</t>
  </si>
  <si>
    <t>Total No.</t>
  </si>
  <si>
    <t>of Paid</t>
  </si>
  <si>
    <t>Emp.</t>
  </si>
  <si>
    <t xml:space="preserve">قيمة </t>
  </si>
  <si>
    <t xml:space="preserve">الاهتلاك </t>
  </si>
  <si>
    <t>السنوي</t>
  </si>
  <si>
    <t>Deprec-</t>
  </si>
  <si>
    <t>iation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</si>
  <si>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</si>
  <si>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</si>
  <si>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</si>
  <si>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</si>
  <si>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</si>
  <si>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</si>
  <si>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</si>
  <si>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</si>
  <si>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</si>
  <si>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</si>
  <si>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</si>
  <si>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</si>
  <si>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</si>
  <si>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</si>
  <si>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</si>
  <si>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</si>
  <si>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</si>
  <si>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</si>
  <si>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</si>
  <si>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</si>
  <si>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</si>
  <si>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</si>
  <si>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</si>
  <si>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</si>
  <si>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</si>
  <si>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</si>
  <si>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</si>
  <si>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</si>
  <si>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</si>
  <si>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</si>
  <si>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</si>
  <si>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التخزين وانشطة الدعم للنقل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</si>
  <si>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</si>
  <si>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</si>
  <si>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</si>
  <si>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</si>
  <si>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</si>
  <si>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</si>
  <si>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</si>
  <si>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</si>
  <si>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</si>
  <si>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</si>
  <si>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</si>
  <si>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</si>
  <si>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</si>
  <si>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</si>
  <si>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</si>
  <si>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</si>
  <si>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</si>
  <si>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</si>
  <si>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</si>
  <si>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</si>
  <si>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</si>
  <si>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</si>
  <si>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</si>
  <si>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</si>
  <si>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</si>
  <si>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</si>
  <si>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</si>
  <si>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</si>
  <si>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</si>
  <si>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</si>
  <si>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</si>
  <si>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</si>
  <si>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</si>
  <si>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</si>
  <si>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</si>
  <si>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</si>
  <si>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</si>
  <si>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</si>
  <si>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</si>
  <si>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</si>
  <si>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</si>
  <si>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</si>
  <si>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</si>
  <si>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</si>
  <si>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</si>
  <si>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</si>
  <si>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</si>
  <si>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</si>
  <si>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</si>
  <si>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</si>
  <si>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</si>
  <si>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</si>
  <si>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</si>
  <si>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</si>
  <si>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</si>
  <si>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</si>
  <si>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</si>
  <si>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</si>
  <si>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</si>
  <si>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</si>
  <si>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</si>
  <si>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</si>
  <si>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</si>
  <si>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</si>
  <si>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</si>
  <si>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</si>
  <si>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</si>
  <si>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</si>
  <si>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</si>
  <si>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</si>
  <si>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</si>
  <si>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</si>
  <si>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</si>
  <si>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</si>
  <si>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</si>
  <si>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</si>
  <si>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</si>
  <si>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</si>
  <si>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</si>
  <si>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</si>
  <si>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</si>
  <si>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</si>
  <si>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</si>
  <si>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</si>
  <si>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Industrial Activities</t>
  </si>
  <si>
    <t>Construction Activities</t>
  </si>
  <si>
    <t>Internal Trade Activities</t>
  </si>
  <si>
    <t>Information &amp; Communications Activities</t>
  </si>
  <si>
    <t>Services Activities</t>
  </si>
  <si>
    <t>Total</t>
  </si>
  <si>
    <t>أنشطة الصناعة</t>
  </si>
  <si>
    <t>أنشطة الإنشاءات</t>
  </si>
  <si>
    <t>أنشطة التجارة الداخلية</t>
  </si>
  <si>
    <t>أنشطة النقل والتخزين</t>
  </si>
  <si>
    <t>أنشطة المعلومات والاتصالات</t>
  </si>
  <si>
    <t>أنشطة الخدمات</t>
  </si>
  <si>
    <t>المجموع</t>
  </si>
  <si>
    <t xml:space="preserve">نصيب العامل من القيمة المضافة بالدولار </t>
  </si>
  <si>
    <t>دليل النشاط</t>
  </si>
  <si>
    <t xml:space="preserve">نصيب العامل من الإنتاج بالدولار </t>
  </si>
  <si>
    <t>نسبة القيمة المضافة إلى الانتاج</t>
  </si>
  <si>
    <t>نسبة تعويضات العاملين إلى القيمة المضافة</t>
  </si>
  <si>
    <t>نسبة الإهتلاك السنوي إلى الإنتاج</t>
  </si>
  <si>
    <t>أنشطة أخرى للتعدين واستغلال المحاجر</t>
  </si>
  <si>
    <t>إصلاح وتركيب الآلات والمعدات</t>
  </si>
  <si>
    <t>أنشطة جمع النفايات ومعالجتها وتصريفها واسترجاع المواد</t>
  </si>
  <si>
    <t>النقل البري والنقل عبر خطوط الأنابيب</t>
  </si>
  <si>
    <t>أنشطة البريد ونقل الرسائل والطرود</t>
  </si>
  <si>
    <t>أنشطة خدمات الاطعمة والمشروبات</t>
  </si>
  <si>
    <t>أنشطة النشر</t>
  </si>
  <si>
    <t>أنشطة البرامج والبث</t>
  </si>
  <si>
    <t>أنشطة البرمجة الحاسوبية والخبرة الاستشارية وما يتصل بها من انشطة</t>
  </si>
  <si>
    <t>أنشطة المكاتب الرئيسية والخبرة الاستشارية في مجال الادارة</t>
  </si>
  <si>
    <t xml:space="preserve">الأنشطة الايجارية </t>
  </si>
  <si>
    <t>الأنشطة الادارية للمكاتب والانشطة المساندة لها وغير ذلك من الانشطة المساندة للاعمال</t>
  </si>
  <si>
    <t>الأنشطة الابداعية والفنون وانشطة الترفيه</t>
  </si>
  <si>
    <t>الأنشطة الرياضية وانشطة الترفيه والتسلية</t>
  </si>
  <si>
    <t>Value Added to Output (%)</t>
  </si>
  <si>
    <t>Compensation of Employees to Value Added (%)</t>
  </si>
  <si>
    <t>Depreciation to Output (%)</t>
  </si>
  <si>
    <t>الانشطة البيطرية</t>
  </si>
  <si>
    <t>أنشطة خدمات المباني وتجميل المواقع</t>
  </si>
  <si>
    <t>Remediation activities and other waste management services</t>
  </si>
  <si>
    <t>Veterinary activities</t>
  </si>
  <si>
    <t>Services to buildings and landscape activities</t>
  </si>
  <si>
    <t xml:space="preserve">نصيب العامل بأجر من تعويضات العاملين بالدولار </t>
  </si>
  <si>
    <t xml:space="preserve">نصيب العامل بأجر من الإنتاج بالدولار </t>
  </si>
  <si>
    <t>نصيب العامل بأجر من القيمة المضافة بالدولار</t>
  </si>
  <si>
    <t>جدول 1-4: بعض المؤشرات المستخلصة في فلسطين حسب النشاط الاقتصادي، 2013</t>
  </si>
  <si>
    <t>Table 1-4: Selected Indicators in Palestine by Economic Activity, 2013</t>
  </si>
  <si>
    <t>جدول 1-4(تابع): بعض المؤشرات المستخلصة في فلسطين حسب النشاط الاقتصادي، 2013</t>
  </si>
  <si>
    <t>Table 1-4 (Cont.): Selected Indicators in Palestine by Economic Activity, 2013</t>
  </si>
  <si>
    <t>+</t>
  </si>
  <si>
    <t>Transport &amp; Storage Activities</t>
  </si>
  <si>
    <t>أنشطة المعالجة وخدمات ادارة النفايات الأخرى</t>
  </si>
  <si>
    <t>Compensation Per Wage Employee in USD</t>
  </si>
  <si>
    <t>Output Per Employed Person in USD</t>
  </si>
  <si>
    <t>Output Per Wage Employee in USD</t>
  </si>
  <si>
    <t>Value Added Per Employed Person in USD</t>
  </si>
  <si>
    <t>Value Added Per Wage Employee in USD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</si>
</sst>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b/>
      <sz val="10"/>
      <name val="Arabic Transparent"/>
      <charset val="178"/>
    </font>
    <font>
      <b/>
      <sz val="9"/>
      <name val="Times New Roman"/>
      <family val="1"/>
    </font>
    <font>
      <b/>
      <sz val="9"/>
      <name val="Simplified Arabic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2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2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2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right"/>
    </xf>
    <xf numFmtId="2" fontId="5" fillId="0" borderId="4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right"/>
    </xf>
    <xf numFmtId="2" fontId="4" fillId="0" borderId="4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right"/>
    </xf>
    <xf numFmtId="2" fontId="4" fillId="0" borderId="5" xfId="0" applyNumberFormat="1" applyFont="1" applyBorder="1" applyAlignment="1">
      <alignment horizontal="center"/>
    </xf>
    <xf numFmtId="2" fontId="0" fillId="0" borderId="5" xfId="0" applyNumberFormat="1" applyBorder="1"/>
    <xf numFmtId="2" fontId="0" fillId="0" borderId="4" xfId="0" applyNumberFormat="1" applyBorder="1"/>
    <xf numFmtId="2" fontId="1" fillId="0" borderId="4" xfId="0" applyNumberFormat="1" applyFont="1" applyBorder="1"/>
    <xf numFmtId="2" fontId="1" fillId="0" borderId="4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0" fillId="0" borderId="4" xfId="0" applyNumberFormat="1" applyBorder="1"/>
    <xf numFmtId="164" fontId="4" fillId="0" borderId="7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2" fontId="8" fillId="0" borderId="0" xfId="0" applyNumberFormat="1" applyFont="1" applyBorder="1"/>
    <xf numFmtId="2" fontId="0" fillId="0" borderId="0" xfId="0" applyNumberFormat="1"/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1" fontId="10" fillId="0" borderId="11" xfId="0" applyNumberFormat="1" applyFont="1" applyBorder="1"/>
    <xf numFmtId="1" fontId="10" fillId="0" borderId="0" xfId="0" applyNumberFormat="1" applyFont="1" applyBorder="1"/>
    <xf numFmtId="1" fontId="11" fillId="0" borderId="0" xfId="0" applyNumberFormat="1" applyFont="1" applyBorder="1"/>
    <xf numFmtId="1" fontId="11" fillId="0" borderId="12" xfId="0" applyNumberFormat="1" applyFont="1" applyBorder="1"/>
    <xf numFmtId="164" fontId="10" fillId="0" borderId="11" xfId="0" applyNumberFormat="1" applyFont="1" applyBorder="1"/>
    <xf numFmtId="164" fontId="10" fillId="0" borderId="0" xfId="0" applyNumberFormat="1" applyFont="1" applyBorder="1"/>
    <xf numFmtId="164" fontId="11" fillId="0" borderId="0" xfId="0" applyNumberFormat="1" applyFont="1" applyBorder="1"/>
    <xf numFmtId="164" fontId="12" fillId="0" borderId="0" xfId="0" applyNumberFormat="1" applyFont="1" applyBorder="1"/>
    <xf numFmtId="164" fontId="11" fillId="0" borderId="12" xfId="0" applyNumberFormat="1" applyFont="1" applyBorder="1"/>
    <xf numFmtId="1" fontId="12" fillId="0" borderId="0" xfId="0" applyNumberFormat="1" applyFont="1" applyBorder="1"/>
    <xf numFmtId="0" fontId="0" fillId="0" borderId="0" xfId="0" applyAlignment="1">
      <alignment vertical="center"/>
    </xf>
    <xf numFmtId="164" fontId="13" fillId="0" borderId="11" xfId="0" applyNumberFormat="1" applyFont="1" applyBorder="1"/>
    <xf numFmtId="164" fontId="13" fillId="0" borderId="0" xfId="0" applyNumberFormat="1" applyFont="1" applyBorder="1"/>
    <xf numFmtId="164" fontId="14" fillId="0" borderId="0" xfId="0" applyNumberFormat="1" applyFont="1" applyBorder="1"/>
    <xf numFmtId="164" fontId="15" fillId="0" borderId="0" xfId="0" applyNumberFormat="1" applyFont="1" applyBorder="1"/>
    <xf numFmtId="164" fontId="14" fillId="0" borderId="12" xfId="0" applyNumberFormat="1" applyFont="1" applyBorder="1"/>
    <xf numFmtId="164" fontId="0" fillId="0" borderId="0" xfId="0" applyNumberFormat="1"/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/>
    <xf numFmtId="0" fontId="19" fillId="0" borderId="5" xfId="0" applyFont="1" applyBorder="1" applyAlignment="1">
      <alignment horizontal="left" vertical="top" wrapText="1" indent="1"/>
    </xf>
    <xf numFmtId="0" fontId="19" fillId="0" borderId="8" xfId="0" applyFont="1" applyBorder="1" applyAlignment="1">
      <alignment horizontal="left" vertical="top" wrapText="1" indent="1"/>
    </xf>
    <xf numFmtId="2" fontId="9" fillId="0" borderId="1" xfId="0" applyNumberFormat="1" applyFont="1" applyBorder="1" applyAlignment="1">
      <alignment horizontal="center" vertical="top" wrapText="1"/>
    </xf>
    <xf numFmtId="2" fontId="9" fillId="0" borderId="2" xfId="0" applyNumberFormat="1" applyFont="1" applyBorder="1" applyAlignment="1">
      <alignment horizontal="center" vertical="top" wrapText="1"/>
    </xf>
    <xf numFmtId="0" fontId="19" fillId="0" borderId="11" xfId="0" applyFont="1" applyBorder="1" applyAlignment="1">
      <alignment horizontal="right" vertical="top" wrapText="1" indent="1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/>
    </xf>
    <xf numFmtId="0" fontId="17" fillId="0" borderId="0" xfId="0" applyFont="1" applyBorder="1" applyAlignment="1">
      <alignment horizontal="right" vertical="top" wrapText="1" indent="1"/>
    </xf>
    <xf numFmtId="0" fontId="17" fillId="0" borderId="6" xfId="0" applyFont="1" applyBorder="1" applyAlignment="1">
      <alignment horizontal="right" vertical="top" wrapText="1" indent="1"/>
    </xf>
    <xf numFmtId="0" fontId="17" fillId="0" borderId="0" xfId="0" applyFont="1" applyFill="1" applyBorder="1" applyAlignment="1">
      <alignment horizontal="right" vertical="top" wrapText="1" indent="1"/>
    </xf>
    <xf numFmtId="2" fontId="18" fillId="0" borderId="4" xfId="0" applyNumberFormat="1" applyFont="1" applyBorder="1" applyAlignment="1">
      <alignment horizontal="center" vertical="top" wrapText="1"/>
    </xf>
    <xf numFmtId="0" fontId="19" fillId="0" borderId="5" xfId="0" applyFont="1" applyBorder="1" applyAlignment="1">
      <alignment horizontal="right" vertical="top" wrapText="1" indent="1"/>
    </xf>
    <xf numFmtId="0" fontId="19" fillId="0" borderId="6" xfId="0" applyFont="1" applyBorder="1" applyAlignment="1">
      <alignment horizontal="right" vertical="top" wrapText="1" indent="1"/>
    </xf>
    <xf numFmtId="0" fontId="19" fillId="0" borderId="0" xfId="0" applyFont="1" applyBorder="1" applyAlignment="1">
      <alignment horizontal="right" vertical="top" wrapText="1" indent="1"/>
    </xf>
    <xf numFmtId="0" fontId="19" fillId="0" borderId="12" xfId="0" applyFont="1" applyBorder="1" applyAlignment="1">
      <alignment horizontal="right" vertical="top" wrapText="1" indent="1"/>
    </xf>
    <xf numFmtId="0" fontId="19" fillId="0" borderId="10" xfId="0" applyFont="1" applyBorder="1" applyAlignment="1">
      <alignment horizontal="right" vertical="top" wrapText="1" indent="1"/>
    </xf>
    <xf numFmtId="0" fontId="19" fillId="0" borderId="3" xfId="0" applyFont="1" applyBorder="1" applyAlignment="1">
      <alignment horizontal="right" vertical="top" wrapText="1" indent="1"/>
    </xf>
    <xf numFmtId="0" fontId="19" fillId="0" borderId="8" xfId="0" applyFont="1" applyBorder="1" applyAlignment="1">
      <alignment horizontal="right" vertical="top" wrapText="1" indent="1"/>
    </xf>
    <xf numFmtId="164" fontId="14" fillId="0" borderId="0" xfId="0" applyNumberFormat="1" applyFont="1" applyBorder="1" applyAlignment="1">
      <alignment horizontal="right" vertical="top" indent="1"/>
    </xf>
    <xf numFmtId="164" fontId="23" fillId="0" borderId="11" xfId="0" applyNumberFormat="1" applyFont="1" applyBorder="1" applyAlignment="1">
      <alignment horizontal="right" vertical="top" indent="1"/>
    </xf>
    <xf numFmtId="164" fontId="23" fillId="0" borderId="0" xfId="0" applyNumberFormat="1" applyFont="1" applyBorder="1" applyAlignment="1">
      <alignment horizontal="right" vertical="top" indent="1"/>
    </xf>
    <xf numFmtId="0" fontId="19" fillId="0" borderId="2" xfId="0" applyFont="1" applyBorder="1" applyAlignment="1">
      <alignment horizontal="right" vertical="top" wrapText="1" indent="1"/>
    </xf>
    <xf numFmtId="0" fontId="19" fillId="0" borderId="5" xfId="0" applyFont="1" applyFill="1" applyBorder="1" applyAlignment="1">
      <alignment horizontal="left" vertical="top" wrapText="1" indent="1"/>
    </xf>
    <xf numFmtId="0" fontId="19" fillId="0" borderId="3" xfId="0" applyFont="1" applyFill="1" applyBorder="1" applyAlignment="1">
      <alignment horizontal="right" vertical="top" wrapText="1" indent="1"/>
    </xf>
    <xf numFmtId="0" fontId="19" fillId="0" borderId="5" xfId="0" applyFont="1" applyFill="1" applyBorder="1" applyAlignment="1">
      <alignment horizontal="right" vertical="top" wrapText="1" indent="1"/>
    </xf>
    <xf numFmtId="0" fontId="19" fillId="0" borderId="6" xfId="0" applyFont="1" applyFill="1" applyBorder="1" applyAlignment="1">
      <alignment horizontal="right" vertical="top" wrapText="1" indent="1"/>
    </xf>
    <xf numFmtId="0" fontId="19" fillId="0" borderId="5" xfId="0" applyFont="1" applyFill="1" applyBorder="1" applyAlignment="1">
      <alignment horizontal="center" vertical="top" wrapText="1"/>
    </xf>
    <xf numFmtId="0" fontId="19" fillId="0" borderId="8" xfId="0" applyFont="1" applyFill="1" applyBorder="1" applyAlignment="1">
      <alignment horizontal="right" vertical="top" wrapText="1" indent="1"/>
    </xf>
    <xf numFmtId="0" fontId="19" fillId="0" borderId="10" xfId="0" applyFont="1" applyFill="1" applyBorder="1" applyAlignment="1">
      <alignment horizontal="right" vertical="top" wrapText="1" indent="1"/>
    </xf>
    <xf numFmtId="0" fontId="13" fillId="0" borderId="1" xfId="0" applyFont="1" applyBorder="1" applyAlignment="1">
      <alignment horizontal="left" vertical="top" wrapText="1" indent="1"/>
    </xf>
    <xf numFmtId="0" fontId="13" fillId="0" borderId="4" xfId="0" applyFont="1" applyBorder="1" applyAlignment="1">
      <alignment horizontal="left" vertical="top" wrapText="1" indent="1"/>
    </xf>
    <xf numFmtId="0" fontId="13" fillId="0" borderId="4" xfId="0" applyFont="1" applyBorder="1" applyAlignment="1">
      <alignment horizontal="left" vertical="top" wrapText="1" indent="1" readingOrder="1"/>
    </xf>
    <xf numFmtId="0" fontId="13" fillId="0" borderId="14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right" vertical="top" wrapText="1" indent="1" readingOrder="2"/>
    </xf>
    <xf numFmtId="0" fontId="9" fillId="0" borderId="4" xfId="0" applyFont="1" applyBorder="1" applyAlignment="1">
      <alignment horizontal="right" vertical="top" wrapText="1" indent="1" readingOrder="2"/>
    </xf>
    <xf numFmtId="0" fontId="19" fillId="0" borderId="1" xfId="0" applyFont="1" applyBorder="1" applyAlignment="1">
      <alignment horizontal="left" vertical="top" wrapText="1" indent="1"/>
    </xf>
    <xf numFmtId="0" fontId="19" fillId="0" borderId="4" xfId="0" applyFont="1" applyBorder="1" applyAlignment="1">
      <alignment horizontal="left" vertical="top" wrapText="1" indent="1"/>
    </xf>
    <xf numFmtId="0" fontId="19" fillId="0" borderId="4" xfId="0" applyFont="1" applyFill="1" applyBorder="1" applyAlignment="1">
      <alignment horizontal="left" vertical="top" wrapText="1" indent="1"/>
    </xf>
    <xf numFmtId="0" fontId="19" fillId="0" borderId="1" xfId="0" applyFont="1" applyFill="1" applyBorder="1" applyAlignment="1">
      <alignment horizontal="left" vertical="top" wrapText="1" indent="1"/>
    </xf>
    <xf numFmtId="0" fontId="19" fillId="0" borderId="7" xfId="0" applyFont="1" applyBorder="1" applyAlignment="1">
      <alignment horizontal="left" vertical="top" wrapText="1" indent="1"/>
    </xf>
    <xf numFmtId="0" fontId="20" fillId="0" borderId="4" xfId="0" applyFont="1" applyBorder="1" applyAlignment="1">
      <alignment horizontal="left" vertical="top" wrapText="1" indent="1"/>
    </xf>
    <xf numFmtId="2" fontId="20" fillId="0" borderId="4" xfId="0" applyNumberFormat="1" applyFont="1" applyBorder="1" applyAlignment="1">
      <alignment horizontal="left" vertical="top" wrapText="1" indent="1"/>
    </xf>
    <xf numFmtId="2" fontId="20" fillId="0" borderId="7" xfId="0" applyNumberFormat="1" applyFont="1" applyBorder="1" applyAlignment="1">
      <alignment horizontal="left" vertical="top" wrapText="1" indent="1"/>
    </xf>
    <xf numFmtId="0" fontId="17" fillId="0" borderId="1" xfId="0" applyFont="1" applyBorder="1" applyAlignment="1">
      <alignment horizontal="right" vertical="top" wrapText="1" indent="1"/>
    </xf>
    <xf numFmtId="0" fontId="17" fillId="0" borderId="4" xfId="0" applyFont="1" applyBorder="1" applyAlignment="1">
      <alignment horizontal="right" vertical="top" wrapText="1" indent="1"/>
    </xf>
    <xf numFmtId="0" fontId="17" fillId="0" borderId="4" xfId="0" applyFont="1" applyFill="1" applyBorder="1" applyAlignment="1">
      <alignment horizontal="right" vertical="top" wrapText="1" indent="1"/>
    </xf>
    <xf numFmtId="0" fontId="17" fillId="0" borderId="7" xfId="0" applyFont="1" applyBorder="1" applyAlignment="1">
      <alignment horizontal="right" vertical="top" wrapText="1" indent="1"/>
    </xf>
    <xf numFmtId="0" fontId="17" fillId="0" borderId="7" xfId="0" applyFont="1" applyFill="1" applyBorder="1" applyAlignment="1">
      <alignment horizontal="right" vertical="top" wrapText="1" indent="1"/>
    </xf>
    <xf numFmtId="0" fontId="19" fillId="0" borderId="7" xfId="0" applyFont="1" applyFill="1" applyBorder="1" applyAlignment="1">
      <alignment horizontal="left" vertical="top" wrapText="1" indent="1"/>
    </xf>
    <xf numFmtId="0" fontId="2" fillId="0" borderId="12" xfId="0" applyFont="1" applyBorder="1" applyAlignment="1">
      <alignment horizontal="left" vertical="center"/>
    </xf>
    <xf numFmtId="2" fontId="4" fillId="0" borderId="12" xfId="0" applyNumberFormat="1" applyFont="1" applyBorder="1" applyAlignment="1">
      <alignment vertical="center"/>
    </xf>
    <xf numFmtId="2" fontId="4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top"/>
    </xf>
    <xf numFmtId="164" fontId="23" fillId="0" borderId="13" xfId="0" applyNumberFormat="1" applyFont="1" applyBorder="1" applyAlignment="1">
      <alignment horizontal="right" vertical="top" indent="1"/>
    </xf>
    <xf numFmtId="0" fontId="9" fillId="0" borderId="14" xfId="0" applyFont="1" applyBorder="1" applyAlignment="1">
      <alignment horizontal="right" vertical="top" wrapText="1" indent="1" readingOrder="2"/>
    </xf>
    <xf numFmtId="0" fontId="19" fillId="0" borderId="2" xfId="0" applyFont="1" applyBorder="1" applyAlignment="1">
      <alignment horizontal="left" vertical="top" wrapText="1" indent="1"/>
    </xf>
    <xf numFmtId="0" fontId="17" fillId="0" borderId="11" xfId="0" applyFont="1" applyBorder="1" applyAlignment="1">
      <alignment horizontal="right" vertical="top" wrapText="1" indent="1"/>
    </xf>
    <xf numFmtId="0" fontId="17" fillId="0" borderId="12" xfId="0" applyFont="1" applyBorder="1" applyAlignment="1">
      <alignment horizontal="right" vertical="top" wrapText="1" indent="1"/>
    </xf>
    <xf numFmtId="0" fontId="19" fillId="0" borderId="8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left" vertical="top" wrapText="1" indent="1"/>
    </xf>
    <xf numFmtId="0" fontId="17" fillId="0" borderId="8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 indent="1"/>
    </xf>
    <xf numFmtId="0" fontId="17" fillId="0" borderId="1" xfId="0" applyFont="1" applyFill="1" applyBorder="1" applyAlignment="1">
      <alignment horizontal="right" vertical="top" wrapText="1" indent="1"/>
    </xf>
    <xf numFmtId="2" fontId="20" fillId="0" borderId="1" xfId="0" applyNumberFormat="1" applyFont="1" applyBorder="1" applyAlignment="1">
      <alignment horizontal="left" vertical="top" wrapText="1" inden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right" vertical="top" indent="1"/>
    </xf>
    <xf numFmtId="0" fontId="19" fillId="0" borderId="2" xfId="0" applyFont="1" applyBorder="1" applyAlignment="1">
      <alignment horizontal="left" vertical="top" wrapText="1"/>
    </xf>
    <xf numFmtId="0" fontId="19" fillId="0" borderId="15" xfId="0" applyFont="1" applyFill="1" applyBorder="1" applyAlignment="1">
      <alignment horizontal="right" vertical="top" wrapText="1" indent="1"/>
    </xf>
    <xf numFmtId="0" fontId="19" fillId="0" borderId="9" xfId="0" applyFont="1" applyFill="1" applyBorder="1" applyAlignment="1">
      <alignment horizontal="right" vertical="top" wrapText="1" indent="1"/>
    </xf>
    <xf numFmtId="164" fontId="24" fillId="0" borderId="2" xfId="0" applyNumberFormat="1" applyFont="1" applyBorder="1" applyAlignment="1">
      <alignment horizontal="right" vertical="top" indent="1"/>
    </xf>
    <xf numFmtId="164" fontId="24" fillId="0" borderId="11" xfId="0" applyNumberFormat="1" applyFont="1" applyBorder="1" applyAlignment="1">
      <alignment horizontal="right" vertical="top" indent="1"/>
    </xf>
    <xf numFmtId="164" fontId="24" fillId="0" borderId="3" xfId="0" applyNumberFormat="1" applyFont="1" applyBorder="1" applyAlignment="1">
      <alignment horizontal="right" vertical="top" indent="1"/>
    </xf>
    <xf numFmtId="164" fontId="24" fillId="0" borderId="5" xfId="0" applyNumberFormat="1" applyFont="1" applyBorder="1" applyAlignment="1">
      <alignment horizontal="right" vertical="top" indent="1"/>
    </xf>
    <xf numFmtId="164" fontId="24" fillId="0" borderId="0" xfId="0" applyNumberFormat="1" applyFont="1" applyBorder="1" applyAlignment="1">
      <alignment horizontal="right" vertical="top" indent="1"/>
    </xf>
    <xf numFmtId="164" fontId="24" fillId="0" borderId="6" xfId="0" applyNumberFormat="1" applyFont="1" applyBorder="1" applyAlignment="1">
      <alignment horizontal="right" vertical="top" indent="1"/>
    </xf>
    <xf numFmtId="164" fontId="24" fillId="0" borderId="8" xfId="0" applyNumberFormat="1" applyFont="1" applyBorder="1" applyAlignment="1">
      <alignment horizontal="right" vertical="top" indent="1"/>
    </xf>
    <xf numFmtId="164" fontId="24" fillId="0" borderId="12" xfId="0" applyNumberFormat="1" applyFont="1" applyBorder="1" applyAlignment="1">
      <alignment horizontal="right" vertical="top" indent="1"/>
    </xf>
    <xf numFmtId="164" fontId="24" fillId="0" borderId="10" xfId="0" applyNumberFormat="1" applyFont="1" applyBorder="1" applyAlignment="1">
      <alignment horizontal="right" vertical="top" indent="1"/>
    </xf>
    <xf numFmtId="2" fontId="18" fillId="0" borderId="5" xfId="0" applyNumberFormat="1" applyFont="1" applyBorder="1" applyAlignment="1">
      <alignment horizontal="center" vertical="top" wrapText="1"/>
    </xf>
    <xf numFmtId="164" fontId="14" fillId="0" borderId="11" xfId="0" applyNumberFormat="1" applyFont="1" applyBorder="1" applyAlignment="1">
      <alignment horizontal="right" vertical="top" indent="1"/>
    </xf>
    <xf numFmtId="164" fontId="14" fillId="0" borderId="3" xfId="0" applyNumberFormat="1" applyFont="1" applyBorder="1" applyAlignment="1">
      <alignment horizontal="right" vertical="top" indent="1"/>
    </xf>
    <xf numFmtId="164" fontId="14" fillId="0" borderId="6" xfId="0" applyNumberFormat="1" applyFont="1" applyBorder="1" applyAlignment="1">
      <alignment horizontal="right" vertical="top" indent="1"/>
    </xf>
    <xf numFmtId="164" fontId="13" fillId="0" borderId="11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indent="1"/>
    </xf>
    <xf numFmtId="164" fontId="13" fillId="0" borderId="13" xfId="0" applyNumberFormat="1" applyFont="1" applyBorder="1" applyAlignment="1">
      <alignment horizontal="right" vertical="top" indent="1"/>
    </xf>
    <xf numFmtId="0" fontId="17" fillId="0" borderId="15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center" vertical="top" wrapText="1"/>
    </xf>
    <xf numFmtId="2" fontId="20" fillId="0" borderId="2" xfId="0" applyNumberFormat="1" applyFont="1" applyBorder="1" applyAlignment="1">
      <alignment horizontal="left" vertical="top" wrapText="1" indent="1"/>
    </xf>
    <xf numFmtId="2" fontId="14" fillId="0" borderId="11" xfId="0" applyNumberFormat="1" applyFont="1" applyBorder="1" applyAlignment="1">
      <alignment horizontal="right" vertical="top" indent="1"/>
    </xf>
    <xf numFmtId="164" fontId="22" fillId="0" borderId="11" xfId="0" applyNumberFormat="1" applyFont="1" applyBorder="1" applyAlignment="1">
      <alignment horizontal="right" vertical="top" indent="1"/>
    </xf>
    <xf numFmtId="0" fontId="17" fillId="0" borderId="3" xfId="0" applyFont="1" applyFill="1" applyBorder="1" applyAlignment="1">
      <alignment horizontal="right" vertical="top" wrapText="1" indent="1"/>
    </xf>
    <xf numFmtId="0" fontId="18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32"/>
  <sheetViews>
    <sheetView topLeftCell="D1" workbookViewId="0">
      <selection activeCell="H10" sqref="H10:O10"/>
    </sheetView>
  </sheetViews>
  <sheetFormatPr defaultRowHeight="12.75"/>
  <cols>
    <col min="1" max="1" width="11.28515625" customWidth="1"/>
    <col min="2" max="2" width="11.7109375" customWidth="1"/>
    <col min="5" max="5" width="5.140625" customWidth="1"/>
    <col min="6" max="6" width="8" bestFit="1" customWidth="1"/>
    <col min="7" max="7" width="8" customWidth="1"/>
  </cols>
  <sheetData>
    <row r="1" spans="1:15">
      <c r="H1" s="7" t="s">
        <v>7</v>
      </c>
      <c r="I1" s="8" t="s">
        <v>8</v>
      </c>
      <c r="J1" s="7" t="s">
        <v>9</v>
      </c>
      <c r="K1" s="9" t="s">
        <v>10</v>
      </c>
      <c r="L1" s="7" t="s">
        <v>11</v>
      </c>
      <c r="M1" s="9" t="s">
        <v>12</v>
      </c>
      <c r="N1" s="7" t="s">
        <v>12</v>
      </c>
      <c r="O1" s="7" t="s">
        <v>10</v>
      </c>
    </row>
    <row r="2" spans="1:15">
      <c r="H2" s="11" t="s">
        <v>13</v>
      </c>
      <c r="I2" s="11" t="s">
        <v>14</v>
      </c>
      <c r="J2" s="11" t="s">
        <v>15</v>
      </c>
      <c r="K2" s="12" t="s">
        <v>16</v>
      </c>
      <c r="L2" s="11" t="s">
        <v>17</v>
      </c>
      <c r="M2" s="12" t="s">
        <v>18</v>
      </c>
      <c r="N2" s="11" t="s">
        <v>19</v>
      </c>
      <c r="O2" s="11" t="s">
        <v>16</v>
      </c>
    </row>
    <row r="3" spans="1:15">
      <c r="H3" s="11" t="s">
        <v>20</v>
      </c>
      <c r="I3" s="11" t="s">
        <v>21</v>
      </c>
      <c r="J3" s="11" t="s">
        <v>22</v>
      </c>
      <c r="K3" s="12" t="s">
        <v>23</v>
      </c>
      <c r="L3" s="11" t="s">
        <v>24</v>
      </c>
      <c r="M3" s="12" t="s">
        <v>25</v>
      </c>
      <c r="N3" s="11" t="s">
        <v>20</v>
      </c>
      <c r="O3" s="11" t="s">
        <v>26</v>
      </c>
    </row>
    <row r="4" spans="1:15">
      <c r="E4" s="10"/>
      <c r="F4" s="26" t="s">
        <v>70</v>
      </c>
      <c r="G4" s="23" t="s">
        <v>75</v>
      </c>
      <c r="H4" s="14" t="s">
        <v>28</v>
      </c>
      <c r="I4" s="14" t="s">
        <v>29</v>
      </c>
      <c r="J4" s="14" t="s">
        <v>30</v>
      </c>
      <c r="K4" s="15" t="s">
        <v>31</v>
      </c>
      <c r="L4" s="11" t="s">
        <v>32</v>
      </c>
      <c r="M4" s="12" t="s">
        <v>33</v>
      </c>
      <c r="N4" s="11" t="s">
        <v>34</v>
      </c>
      <c r="O4" s="11" t="s">
        <v>35</v>
      </c>
    </row>
    <row r="5" spans="1:15">
      <c r="A5" s="24" t="s">
        <v>59</v>
      </c>
      <c r="B5" s="23" t="s">
        <v>60</v>
      </c>
      <c r="C5" s="23" t="s">
        <v>61</v>
      </c>
      <c r="D5" s="25" t="s">
        <v>62</v>
      </c>
      <c r="E5" s="13"/>
      <c r="F5" s="30" t="s">
        <v>63</v>
      </c>
      <c r="G5" s="27" t="s">
        <v>76</v>
      </c>
      <c r="H5" s="14" t="s">
        <v>37</v>
      </c>
      <c r="I5" s="14" t="s">
        <v>38</v>
      </c>
      <c r="J5" s="14" t="s">
        <v>39</v>
      </c>
      <c r="K5" s="14" t="s">
        <v>30</v>
      </c>
      <c r="L5" s="14" t="s">
        <v>30</v>
      </c>
      <c r="M5" s="16" t="s">
        <v>40</v>
      </c>
      <c r="N5" s="14" t="s">
        <v>40</v>
      </c>
      <c r="O5" s="14" t="s">
        <v>41</v>
      </c>
    </row>
    <row r="6" spans="1:15">
      <c r="A6" s="28" t="s">
        <v>21</v>
      </c>
      <c r="B6" s="29" t="s">
        <v>40</v>
      </c>
      <c r="C6" s="27" t="s">
        <v>63</v>
      </c>
      <c r="D6" s="21" t="s">
        <v>64</v>
      </c>
      <c r="E6" s="22"/>
      <c r="F6" s="39" t="s">
        <v>71</v>
      </c>
      <c r="G6" s="27" t="s">
        <v>77</v>
      </c>
      <c r="H6" s="14" t="s">
        <v>42</v>
      </c>
      <c r="I6" s="14" t="s">
        <v>43</v>
      </c>
      <c r="J6" s="14" t="s">
        <v>37</v>
      </c>
      <c r="K6" s="14" t="s">
        <v>39</v>
      </c>
      <c r="L6" s="14" t="s">
        <v>39</v>
      </c>
      <c r="M6" s="16" t="s">
        <v>44</v>
      </c>
      <c r="N6" s="14" t="s">
        <v>45</v>
      </c>
      <c r="O6" s="14" t="s">
        <v>46</v>
      </c>
    </row>
    <row r="7" spans="1:15">
      <c r="A7" s="31" t="s">
        <v>65</v>
      </c>
      <c r="B7" s="29"/>
      <c r="C7" s="29" t="s">
        <v>29</v>
      </c>
      <c r="D7" s="32" t="s">
        <v>66</v>
      </c>
      <c r="E7" s="22"/>
      <c r="F7" s="33" t="s">
        <v>72</v>
      </c>
      <c r="G7" s="29" t="s">
        <v>78</v>
      </c>
      <c r="H7" s="17"/>
      <c r="I7" s="14" t="s">
        <v>48</v>
      </c>
      <c r="J7" s="14" t="s">
        <v>42</v>
      </c>
      <c r="K7" s="16" t="s">
        <v>44</v>
      </c>
      <c r="L7" s="14" t="s">
        <v>49</v>
      </c>
      <c r="M7" s="16" t="s">
        <v>50</v>
      </c>
      <c r="N7" s="14" t="s">
        <v>51</v>
      </c>
      <c r="O7" s="14" t="s">
        <v>52</v>
      </c>
    </row>
    <row r="8" spans="1:15">
      <c r="A8" s="31" t="s">
        <v>30</v>
      </c>
      <c r="B8" s="34"/>
      <c r="C8" s="29" t="s">
        <v>67</v>
      </c>
      <c r="D8" s="32" t="s">
        <v>68</v>
      </c>
      <c r="E8" s="38"/>
      <c r="F8" s="33" t="s">
        <v>73</v>
      </c>
      <c r="G8" s="29" t="s">
        <v>79</v>
      </c>
      <c r="H8" s="14"/>
      <c r="I8" s="14" t="s">
        <v>53</v>
      </c>
      <c r="J8" s="18"/>
      <c r="K8" s="16" t="s">
        <v>54</v>
      </c>
      <c r="L8" s="14" t="s">
        <v>55</v>
      </c>
      <c r="M8" s="16" t="s">
        <v>56</v>
      </c>
      <c r="N8" s="14" t="s">
        <v>56</v>
      </c>
      <c r="O8" s="14" t="s">
        <v>54</v>
      </c>
    </row>
    <row r="9" spans="1:15">
      <c r="A9" s="36" t="s">
        <v>39</v>
      </c>
      <c r="B9" s="35"/>
      <c r="C9" s="35" t="s">
        <v>69</v>
      </c>
      <c r="D9" s="37" t="s">
        <v>55</v>
      </c>
      <c r="E9" s="13"/>
      <c r="F9" s="33" t="s">
        <v>74</v>
      </c>
      <c r="G9" s="35"/>
      <c r="H9" s="19"/>
      <c r="I9" s="20" t="s">
        <v>42</v>
      </c>
      <c r="J9" s="18"/>
      <c r="K9" s="14" t="s">
        <v>56</v>
      </c>
      <c r="L9" s="14" t="s">
        <v>56</v>
      </c>
      <c r="M9" s="17"/>
      <c r="N9" s="18"/>
      <c r="O9" s="14" t="s">
        <v>57</v>
      </c>
    </row>
    <row r="10" spans="1:15">
      <c r="A10" s="53">
        <f>A11+A13+A34</f>
        <v>481493.62216791068</v>
      </c>
      <c r="B10" s="53">
        <f>B11+B13+B34</f>
        <v>1063120.2546274099</v>
      </c>
      <c r="C10" s="53">
        <f>C11+C13+C34</f>
        <v>134800.49734032946</v>
      </c>
      <c r="D10" s="49">
        <f>D11+D13+D34</f>
        <v>60185</v>
      </c>
      <c r="E10" s="42"/>
      <c r="F10" s="49">
        <f>F11+F13+F34</f>
        <v>37283</v>
      </c>
      <c r="G10" s="60">
        <f>G11+G13+G34</f>
        <v>46924.1249986525</v>
      </c>
      <c r="H10" s="40">
        <f>G10/B10*100</f>
        <v>4.4138115885204288</v>
      </c>
      <c r="I10" s="40">
        <f>C10/A10*100</f>
        <v>27.996320435854216</v>
      </c>
      <c r="J10" s="40">
        <f>A10/B10*100</f>
        <v>45.2906075368359</v>
      </c>
      <c r="K10" s="40">
        <f>A10/F10*1000</f>
        <v>12914.562191023006</v>
      </c>
      <c r="L10" s="40">
        <f>A10/D10*1000</f>
        <v>8000.2263382555566</v>
      </c>
      <c r="M10" s="40">
        <f>B10/F10*1000</f>
        <v>28514.879559783545</v>
      </c>
      <c r="N10" s="40">
        <f>B10/D10*1000</f>
        <v>17664.206274443965</v>
      </c>
      <c r="O10" s="40">
        <f>C10/F10*1000</f>
        <v>3615.6022138864751</v>
      </c>
    </row>
    <row r="11" spans="1:15">
      <c r="A11" s="54">
        <v>10248.632407285058</v>
      </c>
      <c r="B11" s="54">
        <v>16113.40736847651</v>
      </c>
      <c r="C11" s="54">
        <v>4028.5108156380011</v>
      </c>
      <c r="D11" s="50">
        <v>1542</v>
      </c>
      <c r="E11" s="43" t="s">
        <v>0</v>
      </c>
      <c r="F11" s="50">
        <v>913</v>
      </c>
      <c r="G11" s="61">
        <v>2450.9228475046434</v>
      </c>
      <c r="H11" s="40">
        <f t="shared" ref="H11:H24" si="0">G11/B11*100</f>
        <v>15.210456680314</v>
      </c>
      <c r="I11" s="40">
        <f t="shared" ref="I11:I24" si="1">C11/A11*100</f>
        <v>39.307789132669114</v>
      </c>
      <c r="J11" s="40">
        <f t="shared" ref="J11:J24" si="2">A11/B11*100</f>
        <v>63.603136027796246</v>
      </c>
      <c r="K11" s="40">
        <f t="shared" ref="K11:K24" si="3">A11/F11*1000</f>
        <v>11225.227171177501</v>
      </c>
      <c r="L11" s="40">
        <f t="shared" ref="L11:L24" si="4">A11/D11*1000</f>
        <v>6646.324518343099</v>
      </c>
      <c r="M11" s="40">
        <f t="shared" ref="M11:M24" si="5">B11/F11*1000</f>
        <v>17648.858015855978</v>
      </c>
      <c r="N11" s="40">
        <f t="shared" ref="N11:N24" si="6">B11/D11*1000</f>
        <v>10449.680524303832</v>
      </c>
      <c r="O11" s="40">
        <f t="shared" ref="O11:O24" si="7">C11/F11*1000</f>
        <v>4412.3886261095304</v>
      </c>
    </row>
    <row r="12" spans="1:15">
      <c r="A12" s="55">
        <v>10248.632407285058</v>
      </c>
      <c r="B12" s="55">
        <v>16113.40736847651</v>
      </c>
      <c r="C12" s="55">
        <v>4028.5108156380011</v>
      </c>
      <c r="D12" s="51">
        <v>1542</v>
      </c>
      <c r="E12" s="44">
        <v>14</v>
      </c>
      <c r="F12" s="51">
        <v>913</v>
      </c>
      <c r="G12" s="62">
        <v>2450.9228475046434</v>
      </c>
      <c r="H12" s="40">
        <f t="shared" si="0"/>
        <v>15.210456680314</v>
      </c>
      <c r="I12" s="40">
        <f t="shared" si="1"/>
        <v>39.307789132669114</v>
      </c>
      <c r="J12" s="40">
        <f t="shared" si="2"/>
        <v>63.603136027796246</v>
      </c>
      <c r="K12" s="40">
        <f t="shared" si="3"/>
        <v>11225.227171177501</v>
      </c>
      <c r="L12" s="40">
        <f t="shared" si="4"/>
        <v>6646.324518343099</v>
      </c>
      <c r="M12" s="40">
        <f t="shared" si="5"/>
        <v>17648.858015855978</v>
      </c>
      <c r="N12" s="40">
        <f t="shared" si="6"/>
        <v>10449.680524303832</v>
      </c>
      <c r="O12" s="40">
        <f t="shared" si="7"/>
        <v>4412.3886261095304</v>
      </c>
    </row>
    <row r="13" spans="1:15">
      <c r="A13" s="50">
        <f>SUM(A14:A33)</f>
        <v>449765.05775636632</v>
      </c>
      <c r="B13" s="50">
        <f>SUM(B14:B33)</f>
        <v>1019569.2193620877</v>
      </c>
      <c r="C13" s="50">
        <f>SUM(C14:C33)</f>
        <v>125779.8289443783</v>
      </c>
      <c r="D13" s="50">
        <f>SUM(D14:D33)</f>
        <v>57629</v>
      </c>
      <c r="E13" s="43" t="s">
        <v>2</v>
      </c>
      <c r="F13" s="50">
        <v>35857</v>
      </c>
      <c r="G13" s="61">
        <v>43115.771520337265</v>
      </c>
      <c r="H13" s="40">
        <f t="shared" si="0"/>
        <v>4.2288223988669893</v>
      </c>
      <c r="I13" s="40">
        <f t="shared" si="1"/>
        <v>27.965673805747731</v>
      </c>
      <c r="J13" s="40">
        <f t="shared" si="2"/>
        <v>44.113244026508582</v>
      </c>
      <c r="K13" s="40">
        <f t="shared" si="3"/>
        <v>12543.298595988686</v>
      </c>
      <c r="L13" s="40">
        <f t="shared" si="4"/>
        <v>7804.4917967753445</v>
      </c>
      <c r="M13" s="40">
        <f t="shared" si="5"/>
        <v>28434.314620913283</v>
      </c>
      <c r="N13" s="40">
        <f t="shared" si="6"/>
        <v>17691.947098892706</v>
      </c>
      <c r="O13" s="40">
        <f t="shared" si="7"/>
        <v>3507.817969835131</v>
      </c>
    </row>
    <row r="14" spans="1:15">
      <c r="A14" s="55">
        <v>101699.77047100195</v>
      </c>
      <c r="B14" s="55">
        <v>237475.63468572244</v>
      </c>
      <c r="C14" s="55">
        <v>20151.278821732263</v>
      </c>
      <c r="D14" s="51">
        <v>7439</v>
      </c>
      <c r="E14" s="45">
        <v>15</v>
      </c>
      <c r="F14" s="58">
        <v>4598</v>
      </c>
      <c r="G14" s="62">
        <v>10723.713543734963</v>
      </c>
      <c r="H14" s="40">
        <f t="shared" si="0"/>
        <v>4.5157110782867598</v>
      </c>
      <c r="I14" s="40">
        <f t="shared" si="1"/>
        <v>19.814478172768418</v>
      </c>
      <c r="J14" s="40">
        <f t="shared" si="2"/>
        <v>42.825349474522895</v>
      </c>
      <c r="K14" s="40">
        <f t="shared" si="3"/>
        <v>22118.26239038755</v>
      </c>
      <c r="L14" s="40">
        <f t="shared" si="4"/>
        <v>13671.161509746194</v>
      </c>
      <c r="M14" s="40">
        <f t="shared" si="5"/>
        <v>51647.593450570341</v>
      </c>
      <c r="N14" s="40">
        <f t="shared" si="6"/>
        <v>31923.058836634282</v>
      </c>
      <c r="O14" s="40">
        <f t="shared" si="7"/>
        <v>4382.6182735389866</v>
      </c>
    </row>
    <row r="15" spans="1:15">
      <c r="A15" s="56">
        <v>29049.545760114277</v>
      </c>
      <c r="B15" s="56">
        <v>65029.117997257126</v>
      </c>
      <c r="C15" s="56">
        <v>1440.3100132571428</v>
      </c>
      <c r="D15" s="58">
        <v>211</v>
      </c>
      <c r="E15" s="45">
        <v>16</v>
      </c>
      <c r="F15" s="58">
        <v>197</v>
      </c>
      <c r="G15" s="63">
        <v>1689.5720919999999</v>
      </c>
      <c r="H15" s="40">
        <f t="shared" si="0"/>
        <v>2.598177776409738</v>
      </c>
      <c r="I15" s="40">
        <f t="shared" si="1"/>
        <v>4.9581154388813991</v>
      </c>
      <c r="J15" s="40">
        <f t="shared" si="2"/>
        <v>44.671597362491617</v>
      </c>
      <c r="K15" s="40">
        <f t="shared" si="3"/>
        <v>147459.62314778822</v>
      </c>
      <c r="L15" s="40">
        <f t="shared" si="4"/>
        <v>137675.5723228165</v>
      </c>
      <c r="M15" s="40">
        <f t="shared" si="5"/>
        <v>330097.04567135597</v>
      </c>
      <c r="N15" s="40">
        <f t="shared" si="6"/>
        <v>308194.8720249153</v>
      </c>
      <c r="O15" s="40">
        <f t="shared" si="7"/>
        <v>7311.2183414068168</v>
      </c>
    </row>
    <row r="16" spans="1:15">
      <c r="A16" s="55">
        <v>20454.590300161333</v>
      </c>
      <c r="B16" s="55">
        <v>46982.121656252726</v>
      </c>
      <c r="C16" s="55">
        <v>5315.5036175768873</v>
      </c>
      <c r="D16" s="51">
        <v>1711</v>
      </c>
      <c r="E16" s="45">
        <v>17</v>
      </c>
      <c r="F16" s="51">
        <v>1264</v>
      </c>
      <c r="G16" s="62">
        <v>1322.1544242127854</v>
      </c>
      <c r="H16" s="40">
        <f t="shared" si="0"/>
        <v>2.8141650006493979</v>
      </c>
      <c r="I16" s="40">
        <f t="shared" si="1"/>
        <v>25.986849599891336</v>
      </c>
      <c r="J16" s="40">
        <f t="shared" si="2"/>
        <v>43.536965933165952</v>
      </c>
      <c r="K16" s="40">
        <f t="shared" si="3"/>
        <v>16182.429034937762</v>
      </c>
      <c r="L16" s="40">
        <f t="shared" si="4"/>
        <v>11954.757627212937</v>
      </c>
      <c r="M16" s="40">
        <f t="shared" si="5"/>
        <v>37169.400044503738</v>
      </c>
      <c r="N16" s="40">
        <f t="shared" si="6"/>
        <v>27458.867128143029</v>
      </c>
      <c r="O16" s="40">
        <f t="shared" si="7"/>
        <v>4205.303494918423</v>
      </c>
    </row>
    <row r="17" spans="1:15">
      <c r="A17" s="65">
        <v>55310.51752918979</v>
      </c>
      <c r="B17" s="65">
        <v>87551.371327390443</v>
      </c>
      <c r="C17" s="55">
        <v>29454.627355251025</v>
      </c>
      <c r="D17" s="51">
        <v>14926</v>
      </c>
      <c r="E17" s="45">
        <v>18</v>
      </c>
      <c r="F17" s="51">
        <v>11262</v>
      </c>
      <c r="G17" s="62">
        <v>2960.9814233947618</v>
      </c>
      <c r="H17" s="40">
        <f t="shared" si="0"/>
        <v>3.3819931983959899</v>
      </c>
      <c r="I17" s="40">
        <f t="shared" si="1"/>
        <v>53.253212356413989</v>
      </c>
      <c r="J17" s="40">
        <f t="shared" si="2"/>
        <v>63.174929976094965</v>
      </c>
      <c r="K17" s="40">
        <f t="shared" si="3"/>
        <v>4911.2517784753854</v>
      </c>
      <c r="L17" s="40">
        <f t="shared" si="4"/>
        <v>3705.649037196154</v>
      </c>
      <c r="M17" s="40">
        <f t="shared" si="5"/>
        <v>7774.0517960744492</v>
      </c>
      <c r="N17" s="40">
        <f t="shared" si="6"/>
        <v>5865.6955197233319</v>
      </c>
      <c r="O17" s="40">
        <f t="shared" si="7"/>
        <v>2615.3993389496559</v>
      </c>
    </row>
    <row r="18" spans="1:15">
      <c r="A18" s="55">
        <v>13285.857291089309</v>
      </c>
      <c r="B18" s="55">
        <v>29185.018487101024</v>
      </c>
      <c r="C18" s="55">
        <v>4296.162676520089</v>
      </c>
      <c r="D18" s="51">
        <v>2932</v>
      </c>
      <c r="E18" s="45">
        <v>19</v>
      </c>
      <c r="F18" s="51">
        <v>1503</v>
      </c>
      <c r="G18" s="62">
        <v>1340.3948588226785</v>
      </c>
      <c r="H18" s="40">
        <f t="shared" si="0"/>
        <v>4.5927497336179384</v>
      </c>
      <c r="I18" s="40">
        <f t="shared" si="1"/>
        <v>32.33636025430954</v>
      </c>
      <c r="J18" s="40">
        <f t="shared" si="2"/>
        <v>45.522867484087058</v>
      </c>
      <c r="K18" s="40">
        <f t="shared" si="3"/>
        <v>8839.559075907724</v>
      </c>
      <c r="L18" s="40">
        <f t="shared" si="4"/>
        <v>4531.3292261559718</v>
      </c>
      <c r="M18" s="40">
        <f t="shared" si="5"/>
        <v>19417.843304791102</v>
      </c>
      <c r="N18" s="40">
        <f t="shared" si="6"/>
        <v>9953.9626490794763</v>
      </c>
      <c r="O18" s="40">
        <f t="shared" si="7"/>
        <v>2858.3916676780364</v>
      </c>
    </row>
    <row r="19" spans="1:15">
      <c r="A19" s="55">
        <v>8449.5621879748523</v>
      </c>
      <c r="B19" s="55">
        <v>21533.976401029246</v>
      </c>
      <c r="C19" s="55">
        <v>2760.7704068924686</v>
      </c>
      <c r="D19" s="51">
        <v>2265</v>
      </c>
      <c r="E19" s="45">
        <v>20</v>
      </c>
      <c r="F19" s="51">
        <v>984</v>
      </c>
      <c r="G19" s="62">
        <v>725.60057110785635</v>
      </c>
      <c r="H19" s="40">
        <f t="shared" si="0"/>
        <v>3.3695614669345293</v>
      </c>
      <c r="I19" s="40">
        <f t="shared" si="1"/>
        <v>32.673532018280298</v>
      </c>
      <c r="J19" s="40">
        <f t="shared" si="2"/>
        <v>39.23828108017706</v>
      </c>
      <c r="K19" s="40">
        <f t="shared" si="3"/>
        <v>8586.9534430638741</v>
      </c>
      <c r="L19" s="40">
        <f t="shared" si="4"/>
        <v>3730.4910322184778</v>
      </c>
      <c r="M19" s="40">
        <f t="shared" si="5"/>
        <v>21884.12235876956</v>
      </c>
      <c r="N19" s="40">
        <f t="shared" si="6"/>
        <v>9507.274349240286</v>
      </c>
      <c r="O19" s="40">
        <f t="shared" si="7"/>
        <v>2805.6609826142976</v>
      </c>
    </row>
    <row r="20" spans="1:15">
      <c r="A20" s="55">
        <v>3758.4070194228225</v>
      </c>
      <c r="B20" s="55">
        <v>14117.159234866931</v>
      </c>
      <c r="C20" s="55">
        <v>1556.242627968579</v>
      </c>
      <c r="D20" s="51">
        <v>423</v>
      </c>
      <c r="E20" s="45">
        <v>21</v>
      </c>
      <c r="F20" s="51">
        <v>354</v>
      </c>
      <c r="G20" s="62">
        <v>1525.2352609511838</v>
      </c>
      <c r="H20" s="40">
        <f t="shared" si="0"/>
        <v>10.804123092867846</v>
      </c>
      <c r="I20" s="40">
        <f t="shared" si="1"/>
        <v>41.406974282619629</v>
      </c>
      <c r="J20" s="40">
        <f t="shared" si="2"/>
        <v>26.622969656247907</v>
      </c>
      <c r="K20" s="40">
        <f t="shared" si="3"/>
        <v>10616.968981420403</v>
      </c>
      <c r="L20" s="40">
        <f t="shared" si="4"/>
        <v>8885.1229773589184</v>
      </c>
      <c r="M20" s="40">
        <f t="shared" si="5"/>
        <v>39878.980889454608</v>
      </c>
      <c r="N20" s="40">
        <f t="shared" si="6"/>
        <v>33373.898900394634</v>
      </c>
      <c r="O20" s="40">
        <f t="shared" si="7"/>
        <v>4396.1656157304487</v>
      </c>
    </row>
    <row r="21" spans="1:15">
      <c r="A21" s="55">
        <v>4451.3506725426396</v>
      </c>
      <c r="B21" s="55">
        <v>11996.063439867883</v>
      </c>
      <c r="C21" s="55">
        <v>2297.9909034985776</v>
      </c>
      <c r="D21" s="51">
        <v>816</v>
      </c>
      <c r="E21" s="45">
        <v>22</v>
      </c>
      <c r="F21" s="51">
        <v>554</v>
      </c>
      <c r="G21" s="62">
        <v>559.80408066195093</v>
      </c>
      <c r="H21" s="40">
        <f t="shared" si="0"/>
        <v>4.6665648566136317</v>
      </c>
      <c r="I21" s="40">
        <f t="shared" si="1"/>
        <v>51.624575832079991</v>
      </c>
      <c r="J21" s="40">
        <f t="shared" si="2"/>
        <v>37.106761687746328</v>
      </c>
      <c r="K21" s="40">
        <f t="shared" si="3"/>
        <v>8034.9290118098188</v>
      </c>
      <c r="L21" s="40">
        <f t="shared" si="4"/>
        <v>5455.086608508137</v>
      </c>
      <c r="M21" s="40">
        <f t="shared" si="5"/>
        <v>21653.544115284985</v>
      </c>
      <c r="N21" s="40">
        <f t="shared" si="6"/>
        <v>14701.058137092994</v>
      </c>
      <c r="O21" s="40">
        <f t="shared" si="7"/>
        <v>4147.9980207555545</v>
      </c>
    </row>
    <row r="22" spans="1:15">
      <c r="A22" s="55">
        <v>30917.910339748512</v>
      </c>
      <c r="B22" s="55">
        <v>62463.847101494197</v>
      </c>
      <c r="C22" s="55">
        <v>7019.1363080539086</v>
      </c>
      <c r="D22" s="51">
        <v>1750</v>
      </c>
      <c r="E22" s="45">
        <v>24</v>
      </c>
      <c r="F22" s="51">
        <v>1493</v>
      </c>
      <c r="G22" s="62">
        <v>3224.184458965974</v>
      </c>
      <c r="H22" s="40">
        <f t="shared" si="0"/>
        <v>5.1616808899508984</v>
      </c>
      <c r="I22" s="40">
        <f t="shared" si="1"/>
        <v>22.702492603550912</v>
      </c>
      <c r="J22" s="40">
        <f t="shared" si="2"/>
        <v>49.497288070508425</v>
      </c>
      <c r="K22" s="40">
        <f t="shared" si="3"/>
        <v>20708.580267748501</v>
      </c>
      <c r="L22" s="40">
        <f t="shared" si="4"/>
        <v>17667.37733699915</v>
      </c>
      <c r="M22" s="40">
        <f t="shared" si="5"/>
        <v>41837.807837571469</v>
      </c>
      <c r="N22" s="40">
        <f t="shared" si="6"/>
        <v>35693.626915139539</v>
      </c>
      <c r="O22" s="40">
        <f t="shared" si="7"/>
        <v>4701.3639035860069</v>
      </c>
    </row>
    <row r="23" spans="1:15">
      <c r="A23" s="55">
        <v>11580.864303981267</v>
      </c>
      <c r="B23" s="55">
        <v>31720.797706334481</v>
      </c>
      <c r="C23" s="55">
        <v>3263.9860959668463</v>
      </c>
      <c r="D23" s="51">
        <v>1167</v>
      </c>
      <c r="E23" s="45">
        <v>25</v>
      </c>
      <c r="F23" s="51">
        <v>920</v>
      </c>
      <c r="G23" s="62">
        <v>2133.0954136116607</v>
      </c>
      <c r="H23" s="40">
        <f t="shared" si="0"/>
        <v>6.7245957474319527</v>
      </c>
      <c r="I23" s="40">
        <f t="shared" si="1"/>
        <v>28.184304817773871</v>
      </c>
      <c r="J23" s="40">
        <f t="shared" si="2"/>
        <v>36.508742343729352</v>
      </c>
      <c r="K23" s="40">
        <f t="shared" si="3"/>
        <v>12587.895982588334</v>
      </c>
      <c r="L23" s="40">
        <f t="shared" si="4"/>
        <v>9923.6197977560132</v>
      </c>
      <c r="M23" s="40">
        <f t="shared" si="5"/>
        <v>34479.12794166791</v>
      </c>
      <c r="N23" s="40">
        <f t="shared" si="6"/>
        <v>27181.489037133233</v>
      </c>
      <c r="O23" s="40">
        <f t="shared" si="7"/>
        <v>3547.8109738770067</v>
      </c>
    </row>
    <row r="24" spans="1:15">
      <c r="A24" s="55">
        <v>68842.87177442931</v>
      </c>
      <c r="B24" s="55">
        <v>193383.22248721222</v>
      </c>
      <c r="C24" s="55">
        <v>28439.838639673642</v>
      </c>
      <c r="D24" s="51">
        <v>10403</v>
      </c>
      <c r="E24" s="45">
        <v>26</v>
      </c>
      <c r="F24" s="51">
        <v>6842</v>
      </c>
      <c r="G24" s="62">
        <v>10413.395954642827</v>
      </c>
      <c r="H24" s="40">
        <f t="shared" si="0"/>
        <v>5.3848497406911449</v>
      </c>
      <c r="I24" s="40">
        <f t="shared" si="1"/>
        <v>41.311232240368575</v>
      </c>
      <c r="J24" s="40">
        <f t="shared" si="2"/>
        <v>35.599195674268827</v>
      </c>
      <c r="K24" s="40">
        <f t="shared" si="3"/>
        <v>10061.805287113315</v>
      </c>
      <c r="L24" s="40">
        <f t="shared" si="4"/>
        <v>6617.5979788935219</v>
      </c>
      <c r="M24" s="40">
        <f t="shared" si="5"/>
        <v>28264.136581001494</v>
      </c>
      <c r="N24" s="40">
        <f t="shared" si="6"/>
        <v>18589.17836078172</v>
      </c>
      <c r="O24" s="40">
        <f t="shared" si="7"/>
        <v>4156.6557497330668</v>
      </c>
    </row>
    <row r="25" spans="1:15">
      <c r="A25" s="55">
        <v>206.87111020952375</v>
      </c>
      <c r="B25" s="55">
        <v>464.64078374999991</v>
      </c>
      <c r="C25" s="55">
        <v>68.781792857142847</v>
      </c>
      <c r="D25" s="51">
        <v>47</v>
      </c>
      <c r="E25" s="45">
        <v>27</v>
      </c>
      <c r="F25" s="51">
        <v>17</v>
      </c>
      <c r="G25" s="62">
        <v>25.00444932142857</v>
      </c>
      <c r="H25" s="40">
        <f>G25/B25*100</f>
        <v>5.3814581491585596</v>
      </c>
      <c r="I25" s="40">
        <f>C25/A25*100</f>
        <v>33.248621708211985</v>
      </c>
      <c r="J25" s="40">
        <f>A25/B25*100</f>
        <v>44.522805023682729</v>
      </c>
      <c r="K25" s="40">
        <f>A25/F25*1000</f>
        <v>12168.888835854337</v>
      </c>
      <c r="L25" s="40">
        <f>A25/D25*1000</f>
        <v>4401.5129831813565</v>
      </c>
      <c r="M25" s="40">
        <f>B25/F25*1000</f>
        <v>27331.810808823524</v>
      </c>
      <c r="N25" s="40">
        <f>B25/D25*1000</f>
        <v>9885.9741223404235</v>
      </c>
      <c r="O25" s="40">
        <f>C25/F25*1000</f>
        <v>4045.9878151260496</v>
      </c>
    </row>
    <row r="26" spans="1:15">
      <c r="A26" s="55">
        <v>31481.005808573056</v>
      </c>
      <c r="B26" s="55">
        <v>82208.189046356973</v>
      </c>
      <c r="C26" s="55">
        <v>7642.6431606179203</v>
      </c>
      <c r="D26" s="51">
        <v>6110</v>
      </c>
      <c r="E26" s="45">
        <v>28</v>
      </c>
      <c r="F26" s="51">
        <v>2049</v>
      </c>
      <c r="G26" s="62">
        <v>2975.8513663597632</v>
      </c>
      <c r="H26" s="40">
        <f t="shared" ref="H26:H36" si="8">G26/B26*100</f>
        <v>3.6198965101660234</v>
      </c>
      <c r="I26" s="40">
        <f t="shared" ref="I26:I36" si="9">C26/A26*100</f>
        <v>24.276998032053474</v>
      </c>
      <c r="J26" s="40">
        <f t="shared" ref="J26:J36" si="10">A26/B26*100</f>
        <v>38.294245590084707</v>
      </c>
      <c r="K26" s="40">
        <f t="shared" ref="K26:K36" si="11">A26/F26*1000</f>
        <v>15364.082873876554</v>
      </c>
      <c r="L26" s="40">
        <f t="shared" ref="L26:L36" si="12">A26/D26*1000</f>
        <v>5152.3741094227589</v>
      </c>
      <c r="M26" s="40">
        <f t="shared" ref="M26:M36" si="13">B26/F26*1000</f>
        <v>40121.12691379062</v>
      </c>
      <c r="N26" s="40">
        <f t="shared" ref="N26:N36" si="14">B26/D26*1000</f>
        <v>13454.695424935675</v>
      </c>
      <c r="O26" s="40">
        <f t="shared" ref="O26:O36" si="15">C26/F26*1000</f>
        <v>3729.938096934075</v>
      </c>
    </row>
    <row r="27" spans="1:15">
      <c r="A27" s="55">
        <v>6506.6870995127865</v>
      </c>
      <c r="B27" s="55">
        <v>14097.724671425396</v>
      </c>
      <c r="C27" s="55">
        <v>1982.9322261830303</v>
      </c>
      <c r="D27" s="51">
        <v>762</v>
      </c>
      <c r="E27" s="45">
        <v>29</v>
      </c>
      <c r="F27" s="51">
        <v>403</v>
      </c>
      <c r="G27" s="62">
        <v>658.94727053325948</v>
      </c>
      <c r="H27" s="40">
        <f t="shared" si="8"/>
        <v>4.6741391670733661</v>
      </c>
      <c r="I27" s="40">
        <f t="shared" si="9"/>
        <v>30.475297119044036</v>
      </c>
      <c r="J27" s="40">
        <f t="shared" si="10"/>
        <v>46.154164953307372</v>
      </c>
      <c r="K27" s="40">
        <f t="shared" si="11"/>
        <v>16145.625557103689</v>
      </c>
      <c r="L27" s="40">
        <f t="shared" si="12"/>
        <v>8538.9594481795102</v>
      </c>
      <c r="M27" s="40">
        <f t="shared" si="13"/>
        <v>34981.947075497257</v>
      </c>
      <c r="N27" s="40">
        <f t="shared" si="14"/>
        <v>18500.951012369285</v>
      </c>
      <c r="O27" s="40">
        <f t="shared" si="15"/>
        <v>4920.4273602556586</v>
      </c>
    </row>
    <row r="28" spans="1:15">
      <c r="A28" s="55">
        <v>1517.3776128266963</v>
      </c>
      <c r="B28" s="55">
        <v>3668.7859569953725</v>
      </c>
      <c r="C28" s="55">
        <v>428.19183354536409</v>
      </c>
      <c r="D28" s="51">
        <v>287</v>
      </c>
      <c r="E28" s="46">
        <v>31</v>
      </c>
      <c r="F28" s="51">
        <v>163</v>
      </c>
      <c r="G28" s="62">
        <v>59.879936963055464</v>
      </c>
      <c r="H28" s="40">
        <f t="shared" si="8"/>
        <v>1.6321458287551711</v>
      </c>
      <c r="I28" s="40">
        <f t="shared" si="9"/>
        <v>28.219200673963613</v>
      </c>
      <c r="J28" s="40">
        <f t="shared" si="10"/>
        <v>41.359120717671516</v>
      </c>
      <c r="K28" s="40">
        <f t="shared" si="11"/>
        <v>9309.0651093662364</v>
      </c>
      <c r="L28" s="40">
        <f t="shared" si="12"/>
        <v>5287.0300098491161</v>
      </c>
      <c r="M28" s="40">
        <f t="shared" si="13"/>
        <v>22507.889306720077</v>
      </c>
      <c r="N28" s="40">
        <f t="shared" si="14"/>
        <v>12783.22633099433</v>
      </c>
      <c r="O28" s="40">
        <f t="shared" si="15"/>
        <v>2626.9437640819883</v>
      </c>
    </row>
    <row r="29" spans="1:15">
      <c r="A29" s="55">
        <v>913.35864433827192</v>
      </c>
      <c r="B29" s="55">
        <v>1441.676338555556</v>
      </c>
      <c r="C29" s="55">
        <v>268.55927703703708</v>
      </c>
      <c r="D29" s="51">
        <v>95</v>
      </c>
      <c r="E29" s="45">
        <v>33</v>
      </c>
      <c r="F29" s="52">
        <v>45</v>
      </c>
      <c r="G29" s="62">
        <v>31.805459913580254</v>
      </c>
      <c r="H29" s="40">
        <f t="shared" si="8"/>
        <v>2.2061442685149966</v>
      </c>
      <c r="I29" s="40">
        <f t="shared" si="9"/>
        <v>29.403485553214225</v>
      </c>
      <c r="J29" s="40">
        <f t="shared" si="10"/>
        <v>63.35393180229233</v>
      </c>
      <c r="K29" s="40">
        <f t="shared" si="11"/>
        <v>20296.858763072709</v>
      </c>
      <c r="L29" s="40">
        <f t="shared" si="12"/>
        <v>9614.3015193502306</v>
      </c>
      <c r="M29" s="40">
        <f t="shared" si="13"/>
        <v>32037.25196790124</v>
      </c>
      <c r="N29" s="40">
        <f t="shared" si="14"/>
        <v>15175.540405847958</v>
      </c>
      <c r="O29" s="40">
        <f t="shared" si="15"/>
        <v>5967.9839341563793</v>
      </c>
    </row>
    <row r="30" spans="1:15">
      <c r="A30" s="55">
        <v>286.00116319503513</v>
      </c>
      <c r="B30" s="55">
        <v>2904.5712106210499</v>
      </c>
      <c r="C30" s="55">
        <v>80.701038783204112</v>
      </c>
      <c r="D30" s="51">
        <v>66</v>
      </c>
      <c r="E30" s="47">
        <v>34</v>
      </c>
      <c r="F30" s="51">
        <v>29</v>
      </c>
      <c r="G30" s="64">
        <v>13.34750457339622</v>
      </c>
      <c r="H30" s="40">
        <f t="shared" si="8"/>
        <v>0.45953442369010744</v>
      </c>
      <c r="I30" s="40">
        <f t="shared" si="9"/>
        <v>28.217031665766683</v>
      </c>
      <c r="J30" s="40">
        <f t="shared" si="10"/>
        <v>9.8465881004818918</v>
      </c>
      <c r="K30" s="40">
        <f t="shared" si="11"/>
        <v>9862.109075690867</v>
      </c>
      <c r="L30" s="40">
        <f t="shared" si="12"/>
        <v>4333.3509575005328</v>
      </c>
      <c r="M30" s="40">
        <f t="shared" si="13"/>
        <v>100157.62795245</v>
      </c>
      <c r="N30" s="40">
        <f t="shared" si="14"/>
        <v>44008.654706379544</v>
      </c>
      <c r="O30" s="40">
        <f t="shared" si="15"/>
        <v>2782.7944408001417</v>
      </c>
    </row>
    <row r="31" spans="1:15">
      <c r="A31" s="57"/>
      <c r="B31" s="57"/>
      <c r="C31" s="57"/>
      <c r="D31" s="52"/>
      <c r="E31" s="48">
        <v>35</v>
      </c>
      <c r="F31" s="51"/>
      <c r="G31" s="62"/>
      <c r="H31" s="40"/>
      <c r="I31" s="40"/>
      <c r="J31" s="40"/>
      <c r="K31" s="40"/>
      <c r="L31" s="40"/>
      <c r="M31" s="40"/>
      <c r="N31" s="40"/>
      <c r="O31" s="40"/>
    </row>
    <row r="32" spans="1:15">
      <c r="A32" s="55">
        <v>61052.508668054928</v>
      </c>
      <c r="B32" s="55">
        <v>113345.30082985481</v>
      </c>
      <c r="C32" s="55">
        <v>9312.1721489631745</v>
      </c>
      <c r="D32" s="51">
        <v>6219</v>
      </c>
      <c r="E32" s="45">
        <v>36</v>
      </c>
      <c r="F32" s="51">
        <v>3180</v>
      </c>
      <c r="G32" s="62">
        <v>2732.8034505661367</v>
      </c>
      <c r="H32" s="40">
        <f t="shared" si="8"/>
        <v>2.4110425668801301</v>
      </c>
      <c r="I32" s="40">
        <f t="shared" si="9"/>
        <v>15.252726467955394</v>
      </c>
      <c r="J32" s="40">
        <f t="shared" si="10"/>
        <v>53.864172772104801</v>
      </c>
      <c r="K32" s="40">
        <f t="shared" si="11"/>
        <v>19198.902096872618</v>
      </c>
      <c r="L32" s="40">
        <f t="shared" si="12"/>
        <v>9817.0941739917871</v>
      </c>
      <c r="M32" s="40">
        <f t="shared" si="13"/>
        <v>35643.176361589562</v>
      </c>
      <c r="N32" s="40">
        <f t="shared" si="14"/>
        <v>18225.647343601027</v>
      </c>
      <c r="O32" s="40">
        <f t="shared" si="15"/>
        <v>2928.356021686533</v>
      </c>
    </row>
    <row r="33" spans="1:15">
      <c r="A33" s="54"/>
      <c r="B33" s="55"/>
      <c r="C33" s="55"/>
      <c r="D33" s="51"/>
      <c r="E33" s="48">
        <v>37</v>
      </c>
      <c r="F33" s="51"/>
      <c r="G33" s="62"/>
      <c r="H33" s="40"/>
      <c r="I33" s="40"/>
      <c r="J33" s="40"/>
      <c r="K33" s="40"/>
      <c r="L33" s="40"/>
      <c r="M33" s="40"/>
      <c r="N33" s="40"/>
      <c r="O33" s="40"/>
    </row>
    <row r="34" spans="1:15">
      <c r="A34" s="54">
        <v>21479.932004259328</v>
      </c>
      <c r="B34" s="54">
        <v>27437.627896845752</v>
      </c>
      <c r="C34" s="54">
        <v>4992.1575803131473</v>
      </c>
      <c r="D34" s="50">
        <v>1014</v>
      </c>
      <c r="E34" s="43" t="s">
        <v>6</v>
      </c>
      <c r="F34" s="50">
        <v>513</v>
      </c>
      <c r="G34" s="61">
        <v>1357.4306308105968</v>
      </c>
      <c r="H34" s="40">
        <f t="shared" si="8"/>
        <v>4.9473323128150151</v>
      </c>
      <c r="I34" s="40">
        <f t="shared" si="9"/>
        <v>23.24103064815678</v>
      </c>
      <c r="J34" s="40">
        <f t="shared" si="10"/>
        <v>78.286403201527037</v>
      </c>
      <c r="K34" s="40">
        <f t="shared" si="11"/>
        <v>41871.21248393631</v>
      </c>
      <c r="L34" s="40">
        <f t="shared" si="12"/>
        <v>21183.364895719256</v>
      </c>
      <c r="M34" s="40">
        <f t="shared" si="13"/>
        <v>53484.65476967983</v>
      </c>
      <c r="N34" s="40">
        <f t="shared" si="14"/>
        <v>27058.804631997784</v>
      </c>
      <c r="O34" s="40">
        <f t="shared" si="15"/>
        <v>9731.3013261464857</v>
      </c>
    </row>
    <row r="35" spans="1:15">
      <c r="A35" s="55">
        <v>18211.913862855559</v>
      </c>
      <c r="B35" s="55">
        <v>21491.461688530722</v>
      </c>
      <c r="C35" s="55">
        <v>4260.001762092812</v>
      </c>
      <c r="D35" s="51">
        <v>343</v>
      </c>
      <c r="E35" s="45">
        <v>40</v>
      </c>
      <c r="F35" s="51">
        <v>312</v>
      </c>
      <c r="G35" s="62">
        <v>1221.9496324686272</v>
      </c>
      <c r="H35" s="40">
        <f t="shared" si="8"/>
        <v>5.6857446467717034</v>
      </c>
      <c r="I35" s="40">
        <f t="shared" si="9"/>
        <v>23.391290965752788</v>
      </c>
      <c r="J35" s="40">
        <f t="shared" si="10"/>
        <v>84.740229058382994</v>
      </c>
      <c r="K35" s="40">
        <f t="shared" si="11"/>
        <v>58371.518791203714</v>
      </c>
      <c r="L35" s="40">
        <f t="shared" si="12"/>
        <v>53095.958783835449</v>
      </c>
      <c r="M35" s="40">
        <f t="shared" si="13"/>
        <v>68882.890027342059</v>
      </c>
      <c r="N35" s="40">
        <f t="shared" si="14"/>
        <v>62657.322707086656</v>
      </c>
      <c r="O35" s="40">
        <f t="shared" si="15"/>
        <v>13653.851801579525</v>
      </c>
    </row>
    <row r="36" spans="1:15">
      <c r="A36" s="57">
        <v>3268.0181414037706</v>
      </c>
      <c r="B36" s="57">
        <v>5946.1662083150304</v>
      </c>
      <c r="C36" s="57">
        <v>732.15581822033528</v>
      </c>
      <c r="D36" s="52">
        <v>671</v>
      </c>
      <c r="E36" s="48">
        <v>41</v>
      </c>
      <c r="F36" s="52">
        <v>201</v>
      </c>
      <c r="G36" s="64">
        <v>135.48099834196952</v>
      </c>
      <c r="H36" s="40">
        <f t="shared" si="8"/>
        <v>2.2784596594779827</v>
      </c>
      <c r="I36" s="40">
        <f t="shared" si="9"/>
        <v>22.403664439446448</v>
      </c>
      <c r="J36" s="40">
        <f t="shared" si="10"/>
        <v>54.960087338860845</v>
      </c>
      <c r="K36" s="40">
        <f t="shared" si="11"/>
        <v>16258.796723401843</v>
      </c>
      <c r="L36" s="40">
        <f t="shared" si="12"/>
        <v>4870.3698083513718</v>
      </c>
      <c r="M36" s="40">
        <f t="shared" si="13"/>
        <v>29582.91645927876</v>
      </c>
      <c r="N36" s="40">
        <f t="shared" si="14"/>
        <v>8861.6485965946795</v>
      </c>
      <c r="O36" s="40">
        <f t="shared" si="15"/>
        <v>3642.5662598026629</v>
      </c>
    </row>
    <row r="37" spans="1:15">
      <c r="F37" s="59"/>
      <c r="H37" s="41"/>
      <c r="I37" s="41"/>
      <c r="J37" s="41"/>
      <c r="K37" s="41"/>
      <c r="L37" s="41"/>
      <c r="M37" s="41"/>
      <c r="N37" s="41"/>
      <c r="O37" s="41"/>
    </row>
    <row r="38" spans="1:15">
      <c r="F38" s="59"/>
    </row>
    <row r="39" spans="1:15">
      <c r="F39" s="59"/>
    </row>
    <row r="40" spans="1:15">
      <c r="F40" s="59"/>
    </row>
    <row r="41" spans="1:15">
      <c r="F41" s="59"/>
    </row>
    <row r="42" spans="1:15">
      <c r="F42" s="59"/>
    </row>
    <row r="43" spans="1:15">
      <c r="F43" s="59"/>
    </row>
    <row r="44" spans="1:15">
      <c r="F44" s="59"/>
    </row>
    <row r="45" spans="1:15">
      <c r="F45" s="59"/>
    </row>
    <row r="46" spans="1:15">
      <c r="F46" s="59"/>
    </row>
    <row r="47" spans="1:15">
      <c r="F47" s="59"/>
    </row>
    <row r="48" spans="1:15">
      <c r="F48" s="59"/>
    </row>
    <row r="49" spans="6:6">
      <c r="F49" s="59"/>
    </row>
    <row r="50" spans="6:6">
      <c r="F50" s="59"/>
    </row>
    <row r="51" spans="6:6">
      <c r="F51" s="59"/>
    </row>
    <row r="52" spans="6:6">
      <c r="F52" s="59"/>
    </row>
    <row r="53" spans="6:6">
      <c r="F53" s="59"/>
    </row>
    <row r="54" spans="6:6">
      <c r="F54" s="59"/>
    </row>
    <row r="55" spans="6:6">
      <c r="F55" s="59"/>
    </row>
    <row r="56" spans="6:6">
      <c r="F56" s="59"/>
    </row>
    <row r="57" spans="6:6">
      <c r="F57" s="59"/>
    </row>
    <row r="58" spans="6:6">
      <c r="F58" s="59"/>
    </row>
    <row r="59" spans="6:6">
      <c r="F59" s="59"/>
    </row>
    <row r="60" spans="6:6">
      <c r="F60" s="59"/>
    </row>
    <row r="61" spans="6:6">
      <c r="F61" s="59"/>
    </row>
    <row r="62" spans="6:6">
      <c r="F62" s="59"/>
    </row>
    <row r="63" spans="6:6">
      <c r="F63" s="59"/>
    </row>
    <row r="64" spans="6:6">
      <c r="F64" s="59"/>
    </row>
    <row r="65" spans="6:6">
      <c r="F65" s="59"/>
    </row>
    <row r="66" spans="6:6">
      <c r="F66" s="59"/>
    </row>
    <row r="67" spans="6:6">
      <c r="F67" s="59"/>
    </row>
    <row r="68" spans="6:6">
      <c r="F68" s="59"/>
    </row>
    <row r="69" spans="6:6">
      <c r="F69" s="59"/>
    </row>
    <row r="70" spans="6:6">
      <c r="F70" s="59"/>
    </row>
    <row r="71" spans="6:6">
      <c r="F71" s="59"/>
    </row>
    <row r="72" spans="6:6">
      <c r="F72" s="59"/>
    </row>
    <row r="73" spans="6:6">
      <c r="F73" s="59"/>
    </row>
    <row r="74" spans="6:6">
      <c r="F74" s="59"/>
    </row>
    <row r="75" spans="6:6">
      <c r="F75" s="59"/>
    </row>
    <row r="76" spans="6:6">
      <c r="F76" s="59"/>
    </row>
    <row r="77" spans="6:6">
      <c r="F77" s="59"/>
    </row>
    <row r="78" spans="6:6">
      <c r="F78" s="59"/>
    </row>
    <row r="79" spans="6:6">
      <c r="F79" s="59"/>
    </row>
    <row r="80" spans="6:6">
      <c r="F80" s="59"/>
    </row>
    <row r="81" spans="6:6">
      <c r="F81" s="59"/>
    </row>
    <row r="82" spans="6:6">
      <c r="F82" s="59"/>
    </row>
    <row r="83" spans="6:6">
      <c r="F83" s="59"/>
    </row>
    <row r="84" spans="6:6">
      <c r="F84" s="59"/>
    </row>
    <row r="85" spans="6:6">
      <c r="F85" s="59"/>
    </row>
    <row r="86" spans="6:6">
      <c r="F86" s="59"/>
    </row>
    <row r="87" spans="6:6">
      <c r="F87" s="59"/>
    </row>
    <row r="88" spans="6:6">
      <c r="F88" s="59"/>
    </row>
    <row r="89" spans="6:6">
      <c r="F89" s="59"/>
    </row>
    <row r="90" spans="6:6">
      <c r="F90" s="59"/>
    </row>
    <row r="91" spans="6:6">
      <c r="F91" s="59"/>
    </row>
    <row r="92" spans="6:6">
      <c r="F92" s="59"/>
    </row>
    <row r="93" spans="6:6">
      <c r="F93" s="59"/>
    </row>
    <row r="94" spans="6:6">
      <c r="F94" s="59"/>
    </row>
    <row r="95" spans="6:6">
      <c r="F95" s="59"/>
    </row>
    <row r="96" spans="6:6">
      <c r="F96" s="59"/>
    </row>
    <row r="97" spans="6:6">
      <c r="F97" s="59"/>
    </row>
    <row r="98" spans="6:6">
      <c r="F98" s="59"/>
    </row>
    <row r="99" spans="6:6">
      <c r="F99" s="59"/>
    </row>
    <row r="100" spans="6:6">
      <c r="F100" s="59"/>
    </row>
    <row r="101" spans="6:6">
      <c r="F101" s="59"/>
    </row>
    <row r="102" spans="6:6">
      <c r="F102" s="59"/>
    </row>
    <row r="103" spans="6:6">
      <c r="F103" s="59"/>
    </row>
    <row r="104" spans="6:6">
      <c r="F104" s="59"/>
    </row>
    <row r="105" spans="6:6">
      <c r="F105" s="59"/>
    </row>
    <row r="106" spans="6:6">
      <c r="F106" s="59"/>
    </row>
    <row r="107" spans="6:6">
      <c r="F107" s="59"/>
    </row>
    <row r="108" spans="6:6">
      <c r="F108" s="59"/>
    </row>
    <row r="109" spans="6:6">
      <c r="F109" s="59"/>
    </row>
    <row r="110" spans="6:6">
      <c r="F110" s="59"/>
    </row>
    <row r="111" spans="6:6">
      <c r="F111" s="59"/>
    </row>
    <row r="112" spans="6:6">
      <c r="F112" s="59"/>
    </row>
    <row r="113" spans="6:6">
      <c r="F113" s="59"/>
    </row>
    <row r="114" spans="6:6">
      <c r="F114" s="59"/>
    </row>
    <row r="115" spans="6:6">
      <c r="F115" s="59"/>
    </row>
    <row r="116" spans="6:6">
      <c r="F116" s="59"/>
    </row>
    <row r="117" spans="6:6">
      <c r="F117" s="59"/>
    </row>
    <row r="118" spans="6:6">
      <c r="F118" s="59"/>
    </row>
    <row r="119" spans="6:6">
      <c r="F119" s="59"/>
    </row>
    <row r="120" spans="6:6">
      <c r="F120" s="59"/>
    </row>
    <row r="121" spans="6:6">
      <c r="F121" s="59"/>
    </row>
    <row r="122" spans="6:6">
      <c r="F122" s="59"/>
    </row>
    <row r="123" spans="6:6">
      <c r="F123" s="59"/>
    </row>
    <row r="124" spans="6:6">
      <c r="F124" s="59"/>
    </row>
    <row r="125" spans="6:6">
      <c r="F125" s="59"/>
    </row>
    <row r="126" spans="6:6">
      <c r="F126" s="59"/>
    </row>
    <row r="127" spans="6:6">
      <c r="F127" s="59"/>
    </row>
    <row r="128" spans="6:6">
      <c r="F128" s="59"/>
    </row>
    <row r="129" spans="6:6">
      <c r="F129" s="59"/>
    </row>
    <row r="130" spans="6:6">
      <c r="F130" s="59"/>
    </row>
    <row r="131" spans="6:6">
      <c r="F131" s="59"/>
    </row>
    <row r="132" spans="6:6">
      <c r="F132" s="59"/>
    </row>
    <row r="133" spans="6:6">
      <c r="F133" s="59"/>
    </row>
    <row r="134" spans="6:6">
      <c r="F134" s="59"/>
    </row>
    <row r="135" spans="6:6">
      <c r="F135" s="59"/>
    </row>
    <row r="136" spans="6:6">
      <c r="F136" s="59"/>
    </row>
    <row r="137" spans="6:6">
      <c r="F137" s="59"/>
    </row>
    <row r="138" spans="6:6">
      <c r="F138" s="59"/>
    </row>
    <row r="139" spans="6:6">
      <c r="F139" s="59"/>
    </row>
    <row r="140" spans="6:6">
      <c r="F140" s="59"/>
    </row>
    <row r="141" spans="6:6">
      <c r="F141" s="59"/>
    </row>
    <row r="142" spans="6:6">
      <c r="F142" s="59"/>
    </row>
    <row r="143" spans="6:6">
      <c r="F143" s="59"/>
    </row>
    <row r="144" spans="6:6">
      <c r="F144" s="59"/>
    </row>
    <row r="145" spans="6:6">
      <c r="F145" s="59"/>
    </row>
    <row r="146" spans="6:6">
      <c r="F146" s="59"/>
    </row>
    <row r="147" spans="6:6">
      <c r="F147" s="59"/>
    </row>
    <row r="148" spans="6:6">
      <c r="F148" s="59"/>
    </row>
    <row r="149" spans="6:6">
      <c r="F149" s="59"/>
    </row>
    <row r="150" spans="6:6">
      <c r="F150" s="59"/>
    </row>
    <row r="151" spans="6:6">
      <c r="F151" s="59"/>
    </row>
    <row r="152" spans="6:6">
      <c r="F152" s="59"/>
    </row>
    <row r="153" spans="6:6">
      <c r="F153" s="59"/>
    </row>
    <row r="154" spans="6:6">
      <c r="F154" s="59"/>
    </row>
    <row r="155" spans="6:6">
      <c r="F155" s="59"/>
    </row>
    <row r="156" spans="6:6">
      <c r="F156" s="59"/>
    </row>
    <row r="157" spans="6:6">
      <c r="F157" s="59"/>
    </row>
    <row r="158" spans="6:6">
      <c r="F158" s="59"/>
    </row>
    <row r="159" spans="6:6">
      <c r="F159" s="59"/>
    </row>
    <row r="160" spans="6:6">
      <c r="F160" s="59"/>
    </row>
    <row r="161" spans="6:6">
      <c r="F161" s="59"/>
    </row>
    <row r="162" spans="6:6">
      <c r="F162" s="59"/>
    </row>
    <row r="163" spans="6:6">
      <c r="F163" s="59"/>
    </row>
    <row r="164" spans="6:6">
      <c r="F164" s="59"/>
    </row>
    <row r="165" spans="6:6">
      <c r="F165" s="59"/>
    </row>
    <row r="166" spans="6:6">
      <c r="F166" s="59"/>
    </row>
    <row r="167" spans="6:6">
      <c r="F167" s="59"/>
    </row>
    <row r="168" spans="6:6">
      <c r="F168" s="59"/>
    </row>
    <row r="169" spans="6:6">
      <c r="F169" s="59"/>
    </row>
    <row r="170" spans="6:6">
      <c r="F170" s="59"/>
    </row>
    <row r="171" spans="6:6">
      <c r="F171" s="59"/>
    </row>
    <row r="172" spans="6:6">
      <c r="F172" s="59"/>
    </row>
    <row r="173" spans="6:6">
      <c r="F173" s="59"/>
    </row>
    <row r="174" spans="6:6">
      <c r="F174" s="59"/>
    </row>
    <row r="175" spans="6:6">
      <c r="F175" s="59"/>
    </row>
    <row r="176" spans="6:6">
      <c r="F176" s="59"/>
    </row>
    <row r="177" spans="6:6">
      <c r="F177" s="59"/>
    </row>
    <row r="178" spans="6:6">
      <c r="F178" s="59"/>
    </row>
    <row r="179" spans="6:6">
      <c r="F179" s="59"/>
    </row>
    <row r="180" spans="6:6">
      <c r="F180" s="59"/>
    </row>
    <row r="181" spans="6:6">
      <c r="F181" s="59"/>
    </row>
    <row r="182" spans="6:6">
      <c r="F182" s="59"/>
    </row>
    <row r="183" spans="6:6">
      <c r="F183" s="59"/>
    </row>
    <row r="184" spans="6:6">
      <c r="F184" s="59"/>
    </row>
    <row r="185" spans="6:6">
      <c r="F185" s="59"/>
    </row>
    <row r="186" spans="6:6">
      <c r="F186" s="59"/>
    </row>
    <row r="187" spans="6:6">
      <c r="F187" s="59"/>
    </row>
    <row r="188" spans="6:6">
      <c r="F188" s="59"/>
    </row>
    <row r="189" spans="6:6">
      <c r="F189" s="59"/>
    </row>
    <row r="190" spans="6:6">
      <c r="F190" s="59"/>
    </row>
    <row r="191" spans="6:6">
      <c r="F191" s="59"/>
    </row>
    <row r="192" spans="6:6">
      <c r="F192" s="59"/>
    </row>
    <row r="193" spans="6:6">
      <c r="F193" s="59"/>
    </row>
    <row r="194" spans="6:6">
      <c r="F194" s="59"/>
    </row>
    <row r="195" spans="6:6">
      <c r="F195" s="59"/>
    </row>
    <row r="196" spans="6:6">
      <c r="F196" s="59"/>
    </row>
    <row r="197" spans="6:6">
      <c r="F197" s="59"/>
    </row>
    <row r="198" spans="6:6">
      <c r="F198" s="59"/>
    </row>
    <row r="199" spans="6:6">
      <c r="F199" s="59"/>
    </row>
    <row r="200" spans="6:6">
      <c r="F200" s="59"/>
    </row>
    <row r="201" spans="6:6">
      <c r="F201" s="59"/>
    </row>
    <row r="202" spans="6:6">
      <c r="F202" s="59"/>
    </row>
    <row r="203" spans="6:6">
      <c r="F203" s="59"/>
    </row>
    <row r="204" spans="6:6">
      <c r="F204" s="59"/>
    </row>
    <row r="205" spans="6:6">
      <c r="F205" s="59"/>
    </row>
    <row r="206" spans="6:6">
      <c r="F206" s="59"/>
    </row>
    <row r="207" spans="6:6">
      <c r="F207" s="59"/>
    </row>
    <row r="208" spans="6:6">
      <c r="F208" s="59"/>
    </row>
    <row r="209" spans="6:6">
      <c r="F209" s="59"/>
    </row>
    <row r="210" spans="6:6">
      <c r="F210" s="59"/>
    </row>
    <row r="211" spans="6:6">
      <c r="F211" s="59"/>
    </row>
    <row r="212" spans="6:6">
      <c r="F212" s="59"/>
    </row>
    <row r="213" spans="6:6">
      <c r="F213" s="59"/>
    </row>
    <row r="214" spans="6:6">
      <c r="F214" s="59"/>
    </row>
    <row r="215" spans="6:6">
      <c r="F215" s="59"/>
    </row>
    <row r="216" spans="6:6">
      <c r="F216" s="59"/>
    </row>
    <row r="217" spans="6:6">
      <c r="F217" s="59"/>
    </row>
    <row r="218" spans="6:6">
      <c r="F218" s="59"/>
    </row>
    <row r="219" spans="6:6">
      <c r="F219" s="59"/>
    </row>
    <row r="220" spans="6:6">
      <c r="F220" s="59"/>
    </row>
    <row r="221" spans="6:6">
      <c r="F221" s="59"/>
    </row>
    <row r="222" spans="6:6">
      <c r="F222" s="59"/>
    </row>
    <row r="223" spans="6:6">
      <c r="F223" s="59"/>
    </row>
    <row r="224" spans="6:6">
      <c r="F224" s="59"/>
    </row>
    <row r="225" spans="6:6">
      <c r="F225" s="59"/>
    </row>
    <row r="226" spans="6:6">
      <c r="F226" s="59"/>
    </row>
    <row r="227" spans="6:6">
      <c r="F227" s="59"/>
    </row>
    <row r="228" spans="6:6">
      <c r="F228" s="59"/>
    </row>
    <row r="229" spans="6:6">
      <c r="F229" s="59"/>
    </row>
    <row r="230" spans="6:6">
      <c r="F230" s="59"/>
    </row>
    <row r="231" spans="6:6">
      <c r="F231" s="59"/>
    </row>
    <row r="232" spans="6:6">
      <c r="F232" s="59"/>
    </row>
    <row r="233" spans="6:6">
      <c r="F233" s="59"/>
    </row>
    <row r="234" spans="6:6">
      <c r="F234" s="59"/>
    </row>
    <row r="235" spans="6:6">
      <c r="F235" s="59"/>
    </row>
    <row r="236" spans="6:6">
      <c r="F236" s="59"/>
    </row>
    <row r="237" spans="6:6">
      <c r="F237" s="59"/>
    </row>
    <row r="238" spans="6:6">
      <c r="F238" s="59"/>
    </row>
    <row r="239" spans="6:6">
      <c r="F239" s="59"/>
    </row>
    <row r="240" spans="6:6">
      <c r="F240" s="59"/>
    </row>
    <row r="241" spans="6:6">
      <c r="F241" s="59"/>
    </row>
    <row r="242" spans="6:6">
      <c r="F242" s="59"/>
    </row>
    <row r="243" spans="6:6">
      <c r="F243" s="59"/>
    </row>
    <row r="244" spans="6:6">
      <c r="F244" s="59"/>
    </row>
    <row r="245" spans="6:6">
      <c r="F245" s="59"/>
    </row>
    <row r="246" spans="6:6">
      <c r="F246" s="59"/>
    </row>
    <row r="247" spans="6:6">
      <c r="F247" s="59"/>
    </row>
    <row r="248" spans="6:6">
      <c r="F248" s="59"/>
    </row>
    <row r="249" spans="6:6">
      <c r="F249" s="59"/>
    </row>
    <row r="250" spans="6:6">
      <c r="F250" s="59"/>
    </row>
    <row r="251" spans="6:6">
      <c r="F251" s="59"/>
    </row>
    <row r="252" spans="6:6">
      <c r="F252" s="59"/>
    </row>
    <row r="253" spans="6:6">
      <c r="F253" s="59"/>
    </row>
    <row r="254" spans="6:6">
      <c r="F254" s="59"/>
    </row>
    <row r="255" spans="6:6">
      <c r="F255" s="59"/>
    </row>
    <row r="256" spans="6:6">
      <c r="F256" s="59"/>
    </row>
    <row r="257" spans="6:6">
      <c r="F257" s="59"/>
    </row>
    <row r="258" spans="6:6">
      <c r="F258" s="59"/>
    </row>
    <row r="259" spans="6:6">
      <c r="F259" s="59"/>
    </row>
    <row r="260" spans="6:6">
      <c r="F260" s="59"/>
    </row>
    <row r="261" spans="6:6">
      <c r="F261" s="59"/>
    </row>
    <row r="262" spans="6:6">
      <c r="F262" s="59"/>
    </row>
    <row r="263" spans="6:6">
      <c r="F263" s="59"/>
    </row>
    <row r="264" spans="6:6">
      <c r="F264" s="59"/>
    </row>
    <row r="265" spans="6:6">
      <c r="F265" s="59"/>
    </row>
    <row r="266" spans="6:6">
      <c r="F266" s="59"/>
    </row>
    <row r="267" spans="6:6">
      <c r="F267" s="59"/>
    </row>
    <row r="268" spans="6:6">
      <c r="F268" s="59"/>
    </row>
    <row r="269" spans="6:6">
      <c r="F269" s="59"/>
    </row>
    <row r="270" spans="6:6">
      <c r="F270" s="59"/>
    </row>
    <row r="271" spans="6:6">
      <c r="F271" s="59"/>
    </row>
    <row r="272" spans="6:6">
      <c r="F272" s="59"/>
    </row>
    <row r="273" spans="6:6">
      <c r="F273" s="59"/>
    </row>
    <row r="274" spans="6:6">
      <c r="F274" s="59"/>
    </row>
    <row r="275" spans="6:6">
      <c r="F275" s="59"/>
    </row>
    <row r="276" spans="6:6">
      <c r="F276" s="59"/>
    </row>
    <row r="277" spans="6:6">
      <c r="F277" s="59"/>
    </row>
    <row r="278" spans="6:6">
      <c r="F278" s="59"/>
    </row>
    <row r="279" spans="6:6">
      <c r="F279" s="59"/>
    </row>
    <row r="280" spans="6:6">
      <c r="F280" s="59"/>
    </row>
    <row r="281" spans="6:6">
      <c r="F281" s="59"/>
    </row>
    <row r="282" spans="6:6">
      <c r="F282" s="59"/>
    </row>
    <row r="283" spans="6:6">
      <c r="F283" s="59"/>
    </row>
    <row r="284" spans="6:6">
      <c r="F284" s="59"/>
    </row>
    <row r="285" spans="6:6">
      <c r="F285" s="59"/>
    </row>
    <row r="286" spans="6:6">
      <c r="F286" s="59"/>
    </row>
    <row r="287" spans="6:6">
      <c r="F287" s="59"/>
    </row>
    <row r="288" spans="6:6">
      <c r="F288" s="59"/>
    </row>
    <row r="289" spans="6:6">
      <c r="F289" s="59"/>
    </row>
    <row r="290" spans="6:6">
      <c r="F290" s="59"/>
    </row>
    <row r="291" spans="6:6">
      <c r="F291" s="59"/>
    </row>
    <row r="292" spans="6:6">
      <c r="F292" s="59"/>
    </row>
    <row r="293" spans="6:6">
      <c r="F293" s="59"/>
    </row>
    <row r="294" spans="6:6">
      <c r="F294" s="59"/>
    </row>
    <row r="295" spans="6:6">
      <c r="F295" s="59"/>
    </row>
    <row r="296" spans="6:6">
      <c r="F296" s="59"/>
    </row>
    <row r="297" spans="6:6">
      <c r="F297" s="59"/>
    </row>
    <row r="298" spans="6:6">
      <c r="F298" s="59"/>
    </row>
    <row r="299" spans="6:6">
      <c r="F299" s="59"/>
    </row>
    <row r="300" spans="6:6">
      <c r="F300" s="59"/>
    </row>
    <row r="301" spans="6:6">
      <c r="F301" s="59"/>
    </row>
    <row r="302" spans="6:6">
      <c r="F302" s="59"/>
    </row>
    <row r="303" spans="6:6">
      <c r="F303" s="59"/>
    </row>
    <row r="304" spans="6:6">
      <c r="F304" s="59"/>
    </row>
    <row r="305" spans="6:6">
      <c r="F305" s="59"/>
    </row>
    <row r="306" spans="6:6">
      <c r="F306" s="59"/>
    </row>
    <row r="307" spans="6:6">
      <c r="F307" s="59"/>
    </row>
    <row r="308" spans="6:6">
      <c r="F308" s="59"/>
    </row>
    <row r="309" spans="6:6">
      <c r="F309" s="59"/>
    </row>
    <row r="310" spans="6:6">
      <c r="F310" s="59"/>
    </row>
    <row r="311" spans="6:6">
      <c r="F311" s="59"/>
    </row>
    <row r="312" spans="6:6">
      <c r="F312" s="59"/>
    </row>
    <row r="313" spans="6:6">
      <c r="F313" s="59"/>
    </row>
    <row r="314" spans="6:6">
      <c r="F314" s="59"/>
    </row>
    <row r="315" spans="6:6">
      <c r="F315" s="59"/>
    </row>
    <row r="316" spans="6:6">
      <c r="F316" s="59"/>
    </row>
    <row r="317" spans="6:6">
      <c r="F317" s="59"/>
    </row>
    <row r="318" spans="6:6">
      <c r="F318" s="59"/>
    </row>
    <row r="319" spans="6:6">
      <c r="F319" s="59"/>
    </row>
    <row r="320" spans="6:6">
      <c r="F320" s="59"/>
    </row>
    <row r="321" spans="6:6">
      <c r="F321" s="59"/>
    </row>
    <row r="322" spans="6:6">
      <c r="F322" s="59"/>
    </row>
    <row r="323" spans="6:6">
      <c r="F323" s="59"/>
    </row>
    <row r="324" spans="6:6">
      <c r="F324" s="59"/>
    </row>
    <row r="325" spans="6:6">
      <c r="F325" s="59"/>
    </row>
    <row r="326" spans="6:6">
      <c r="F326" s="59"/>
    </row>
    <row r="327" spans="6:6">
      <c r="F327" s="59"/>
    </row>
    <row r="328" spans="6:6">
      <c r="F328" s="59"/>
    </row>
    <row r="329" spans="6:6">
      <c r="F329" s="59"/>
    </row>
    <row r="330" spans="6:6">
      <c r="F330" s="59"/>
    </row>
    <row r="331" spans="6:6">
      <c r="F331" s="59"/>
    </row>
    <row r="332" spans="6:6">
      <c r="F332" s="59"/>
    </row>
    <row r="333" spans="6:6">
      <c r="F333" s="59"/>
    </row>
    <row r="334" spans="6:6">
      <c r="F334" s="59"/>
    </row>
    <row r="335" spans="6:6">
      <c r="F335" s="59"/>
    </row>
    <row r="336" spans="6:6">
      <c r="F336" s="59"/>
    </row>
    <row r="337" spans="6:6">
      <c r="F337" s="59"/>
    </row>
    <row r="338" spans="6:6">
      <c r="F338" s="59"/>
    </row>
    <row r="339" spans="6:6">
      <c r="F339" s="59"/>
    </row>
    <row r="340" spans="6:6">
      <c r="F340" s="59"/>
    </row>
    <row r="341" spans="6:6">
      <c r="F341" s="59"/>
    </row>
    <row r="342" spans="6:6">
      <c r="F342" s="59"/>
    </row>
    <row r="343" spans="6:6">
      <c r="F343" s="59"/>
    </row>
    <row r="344" spans="6:6">
      <c r="F344" s="59"/>
    </row>
    <row r="345" spans="6:6">
      <c r="F345" s="59"/>
    </row>
    <row r="346" spans="6:6">
      <c r="F346" s="59"/>
    </row>
    <row r="347" spans="6:6">
      <c r="F347" s="59"/>
    </row>
    <row r="348" spans="6:6">
      <c r="F348" s="59"/>
    </row>
    <row r="349" spans="6:6">
      <c r="F349" s="59"/>
    </row>
    <row r="350" spans="6:6">
      <c r="F350" s="59"/>
    </row>
    <row r="351" spans="6:6">
      <c r="F351" s="59"/>
    </row>
    <row r="352" spans="6:6">
      <c r="F352" s="59"/>
    </row>
    <row r="353" spans="6:6">
      <c r="F353" s="59"/>
    </row>
    <row r="354" spans="6:6">
      <c r="F354" s="59"/>
    </row>
    <row r="355" spans="6:6">
      <c r="F355" s="59"/>
    </row>
    <row r="356" spans="6:6">
      <c r="F356" s="59"/>
    </row>
    <row r="357" spans="6:6">
      <c r="F357" s="59"/>
    </row>
    <row r="358" spans="6:6">
      <c r="F358" s="59"/>
    </row>
    <row r="359" spans="6:6">
      <c r="F359" s="59"/>
    </row>
    <row r="360" spans="6:6">
      <c r="F360" s="59"/>
    </row>
    <row r="361" spans="6:6">
      <c r="F361" s="59"/>
    </row>
    <row r="362" spans="6:6">
      <c r="F362" s="59"/>
    </row>
    <row r="363" spans="6:6">
      <c r="F363" s="59"/>
    </row>
    <row r="364" spans="6:6">
      <c r="F364" s="59"/>
    </row>
    <row r="365" spans="6:6">
      <c r="F365" s="59"/>
    </row>
    <row r="366" spans="6:6">
      <c r="F366" s="59"/>
    </row>
    <row r="367" spans="6:6">
      <c r="F367" s="59"/>
    </row>
    <row r="368" spans="6:6">
      <c r="F368" s="59"/>
    </row>
    <row r="369" spans="6:6">
      <c r="F369" s="59"/>
    </row>
    <row r="370" spans="6:6">
      <c r="F370" s="59"/>
    </row>
    <row r="371" spans="6:6">
      <c r="F371" s="59"/>
    </row>
    <row r="372" spans="6:6">
      <c r="F372" s="59"/>
    </row>
    <row r="373" spans="6:6">
      <c r="F373" s="59"/>
    </row>
    <row r="374" spans="6:6">
      <c r="F374" s="59"/>
    </row>
    <row r="375" spans="6:6">
      <c r="F375" s="59"/>
    </row>
    <row r="376" spans="6:6">
      <c r="F376" s="59"/>
    </row>
    <row r="377" spans="6:6">
      <c r="F377" s="59"/>
    </row>
    <row r="378" spans="6:6">
      <c r="F378" s="59"/>
    </row>
    <row r="379" spans="6:6">
      <c r="F379" s="59"/>
    </row>
    <row r="380" spans="6:6">
      <c r="F380" s="59"/>
    </row>
    <row r="381" spans="6:6">
      <c r="F381" s="59"/>
    </row>
    <row r="382" spans="6:6">
      <c r="F382" s="59"/>
    </row>
    <row r="383" spans="6:6">
      <c r="F383" s="59"/>
    </row>
    <row r="384" spans="6:6">
      <c r="F384" s="59"/>
    </row>
    <row r="385" spans="6:6">
      <c r="F385" s="59"/>
    </row>
    <row r="386" spans="6:6">
      <c r="F386" s="59"/>
    </row>
    <row r="387" spans="6:6">
      <c r="F387" s="59"/>
    </row>
    <row r="388" spans="6:6">
      <c r="F388" s="59"/>
    </row>
    <row r="389" spans="6:6">
      <c r="F389" s="59"/>
    </row>
    <row r="390" spans="6:6">
      <c r="F390" s="59"/>
    </row>
    <row r="391" spans="6:6">
      <c r="F391" s="59"/>
    </row>
    <row r="392" spans="6:6">
      <c r="F392" s="59"/>
    </row>
    <row r="393" spans="6:6">
      <c r="F393" s="59"/>
    </row>
    <row r="394" spans="6:6">
      <c r="F394" s="59"/>
    </row>
    <row r="395" spans="6:6">
      <c r="F395" s="59"/>
    </row>
    <row r="396" spans="6:6">
      <c r="F396" s="59"/>
    </row>
    <row r="397" spans="6:6">
      <c r="F397" s="59"/>
    </row>
    <row r="398" spans="6:6">
      <c r="F398" s="59"/>
    </row>
    <row r="399" spans="6:6">
      <c r="F399" s="59"/>
    </row>
    <row r="400" spans="6:6">
      <c r="F400" s="59"/>
    </row>
    <row r="401" spans="6:6">
      <c r="F401" s="59"/>
    </row>
    <row r="402" spans="6:6">
      <c r="F402" s="59"/>
    </row>
    <row r="403" spans="6:6">
      <c r="F403" s="59"/>
    </row>
    <row r="404" spans="6:6">
      <c r="F404" s="59"/>
    </row>
    <row r="405" spans="6:6">
      <c r="F405" s="59"/>
    </row>
    <row r="406" spans="6:6">
      <c r="F406" s="59"/>
    </row>
    <row r="407" spans="6:6">
      <c r="F407" s="59"/>
    </row>
    <row r="408" spans="6:6">
      <c r="F408" s="59"/>
    </row>
    <row r="409" spans="6:6">
      <c r="F409" s="59"/>
    </row>
    <row r="410" spans="6:6">
      <c r="F410" s="59"/>
    </row>
    <row r="411" spans="6:6">
      <c r="F411" s="59"/>
    </row>
    <row r="412" spans="6:6">
      <c r="F412" s="59"/>
    </row>
    <row r="413" spans="6:6">
      <c r="F413" s="59"/>
    </row>
    <row r="414" spans="6:6">
      <c r="F414" s="59"/>
    </row>
    <row r="415" spans="6:6">
      <c r="F415" s="59"/>
    </row>
    <row r="416" spans="6:6">
      <c r="F416" s="59"/>
    </row>
    <row r="417" spans="6:6">
      <c r="F417" s="59"/>
    </row>
    <row r="418" spans="6:6">
      <c r="F418" s="59"/>
    </row>
    <row r="419" spans="6:6">
      <c r="F419" s="59"/>
    </row>
    <row r="420" spans="6:6">
      <c r="F420" s="59"/>
    </row>
    <row r="421" spans="6:6">
      <c r="F421" s="59"/>
    </row>
    <row r="422" spans="6:6">
      <c r="F422" s="59"/>
    </row>
    <row r="423" spans="6:6">
      <c r="F423" s="59"/>
    </row>
    <row r="424" spans="6:6">
      <c r="F424" s="59"/>
    </row>
    <row r="425" spans="6:6">
      <c r="F425" s="59"/>
    </row>
    <row r="426" spans="6:6">
      <c r="F426" s="59"/>
    </row>
    <row r="427" spans="6:6">
      <c r="F427" s="59"/>
    </row>
    <row r="428" spans="6:6">
      <c r="F428" s="59"/>
    </row>
    <row r="429" spans="6:6">
      <c r="F429" s="59"/>
    </row>
    <row r="430" spans="6:6">
      <c r="F430" s="59"/>
    </row>
    <row r="431" spans="6:6">
      <c r="F431" s="59"/>
    </row>
    <row r="432" spans="6:6">
      <c r="F432" s="59"/>
    </row>
    <row r="433" spans="6:6">
      <c r="F433" s="59"/>
    </row>
    <row r="434" spans="6:6">
      <c r="F434" s="59"/>
    </row>
    <row r="435" spans="6:6">
      <c r="F435" s="59"/>
    </row>
    <row r="436" spans="6:6">
      <c r="F436" s="59"/>
    </row>
    <row r="437" spans="6:6">
      <c r="F437" s="59"/>
    </row>
    <row r="438" spans="6:6">
      <c r="F438" s="59"/>
    </row>
    <row r="439" spans="6:6">
      <c r="F439" s="59"/>
    </row>
    <row r="440" spans="6:6">
      <c r="F440" s="59"/>
    </row>
    <row r="441" spans="6:6">
      <c r="F441" s="59"/>
    </row>
    <row r="442" spans="6:6">
      <c r="F442" s="59"/>
    </row>
    <row r="443" spans="6:6">
      <c r="F443" s="59"/>
    </row>
    <row r="444" spans="6:6">
      <c r="F444" s="59"/>
    </row>
    <row r="445" spans="6:6">
      <c r="F445" s="59"/>
    </row>
    <row r="446" spans="6:6">
      <c r="F446" s="59"/>
    </row>
    <row r="447" spans="6:6">
      <c r="F447" s="59"/>
    </row>
    <row r="448" spans="6:6">
      <c r="F448" s="59"/>
    </row>
    <row r="449" spans="6:6">
      <c r="F449" s="59"/>
    </row>
    <row r="450" spans="6:6">
      <c r="F450" s="59"/>
    </row>
    <row r="451" spans="6:6">
      <c r="F451" s="59"/>
    </row>
    <row r="452" spans="6:6">
      <c r="F452" s="59"/>
    </row>
    <row r="453" spans="6:6">
      <c r="F453" s="59"/>
    </row>
    <row r="454" spans="6:6">
      <c r="F454" s="59"/>
    </row>
    <row r="455" spans="6:6">
      <c r="F455" s="59"/>
    </row>
    <row r="456" spans="6:6">
      <c r="F456" s="59"/>
    </row>
    <row r="457" spans="6:6">
      <c r="F457" s="59"/>
    </row>
    <row r="458" spans="6:6">
      <c r="F458" s="59"/>
    </row>
    <row r="459" spans="6:6">
      <c r="F459" s="59"/>
    </row>
    <row r="460" spans="6:6">
      <c r="F460" s="59"/>
    </row>
    <row r="461" spans="6:6">
      <c r="F461" s="59"/>
    </row>
    <row r="462" spans="6:6">
      <c r="F462" s="59"/>
    </row>
    <row r="463" spans="6:6">
      <c r="F463" s="59"/>
    </row>
    <row r="464" spans="6:6">
      <c r="F464" s="59"/>
    </row>
    <row r="465" spans="6:6">
      <c r="F465" s="59"/>
    </row>
    <row r="466" spans="6:6">
      <c r="F466" s="59"/>
    </row>
    <row r="467" spans="6:6">
      <c r="F467" s="59"/>
    </row>
    <row r="468" spans="6:6">
      <c r="F468" s="59"/>
    </row>
    <row r="469" spans="6:6">
      <c r="F469" s="59"/>
    </row>
    <row r="470" spans="6:6">
      <c r="F470" s="59"/>
    </row>
    <row r="471" spans="6:6">
      <c r="F471" s="59"/>
    </row>
    <row r="472" spans="6:6">
      <c r="F472" s="59"/>
    </row>
    <row r="473" spans="6:6">
      <c r="F473" s="59"/>
    </row>
    <row r="474" spans="6:6">
      <c r="F474" s="59"/>
    </row>
    <row r="475" spans="6:6">
      <c r="F475" s="59"/>
    </row>
    <row r="476" spans="6:6">
      <c r="F476" s="59"/>
    </row>
    <row r="477" spans="6:6">
      <c r="F477" s="59"/>
    </row>
    <row r="478" spans="6:6">
      <c r="F478" s="59"/>
    </row>
    <row r="479" spans="6:6">
      <c r="F479" s="59"/>
    </row>
    <row r="480" spans="6:6">
      <c r="F480" s="59"/>
    </row>
    <row r="481" spans="6:6">
      <c r="F481" s="59"/>
    </row>
    <row r="482" spans="6:6">
      <c r="F482" s="59"/>
    </row>
    <row r="483" spans="6:6">
      <c r="F483" s="59"/>
    </row>
    <row r="484" spans="6:6">
      <c r="F484" s="59"/>
    </row>
    <row r="485" spans="6:6">
      <c r="F485" s="59"/>
    </row>
    <row r="486" spans="6:6">
      <c r="F486" s="59"/>
    </row>
    <row r="487" spans="6:6">
      <c r="F487" s="59"/>
    </row>
    <row r="488" spans="6:6">
      <c r="F488" s="59"/>
    </row>
    <row r="489" spans="6:6">
      <c r="F489" s="59"/>
    </row>
    <row r="490" spans="6:6">
      <c r="F490" s="59"/>
    </row>
    <row r="491" spans="6:6">
      <c r="F491" s="59"/>
    </row>
    <row r="492" spans="6:6">
      <c r="F492" s="59"/>
    </row>
    <row r="493" spans="6:6">
      <c r="F493" s="59"/>
    </row>
    <row r="494" spans="6:6">
      <c r="F494" s="59"/>
    </row>
    <row r="495" spans="6:6">
      <c r="F495" s="59"/>
    </row>
    <row r="496" spans="6:6">
      <c r="F496" s="59"/>
    </row>
    <row r="497" spans="6:6">
      <c r="F497" s="59"/>
    </row>
    <row r="498" spans="6:6">
      <c r="F498" s="59"/>
    </row>
    <row r="499" spans="6:6">
      <c r="F499" s="59"/>
    </row>
    <row r="500" spans="6:6">
      <c r="F500" s="59"/>
    </row>
    <row r="501" spans="6:6">
      <c r="F501" s="59"/>
    </row>
    <row r="502" spans="6:6">
      <c r="F502" s="59"/>
    </row>
    <row r="503" spans="6:6">
      <c r="F503" s="59"/>
    </row>
    <row r="504" spans="6:6">
      <c r="F504" s="59"/>
    </row>
    <row r="505" spans="6:6">
      <c r="F505" s="59"/>
    </row>
    <row r="506" spans="6:6">
      <c r="F506" s="59"/>
    </row>
    <row r="507" spans="6:6">
      <c r="F507" s="59"/>
    </row>
    <row r="508" spans="6:6">
      <c r="F508" s="59"/>
    </row>
    <row r="509" spans="6:6">
      <c r="F509" s="59"/>
    </row>
    <row r="510" spans="6:6">
      <c r="F510" s="59"/>
    </row>
    <row r="511" spans="6:6">
      <c r="F511" s="59"/>
    </row>
    <row r="512" spans="6:6">
      <c r="F512" s="59"/>
    </row>
    <row r="513" spans="6:6">
      <c r="F513" s="59"/>
    </row>
    <row r="514" spans="6:6">
      <c r="F514" s="59"/>
    </row>
    <row r="515" spans="6:6">
      <c r="F515" s="59"/>
    </row>
    <row r="516" spans="6:6">
      <c r="F516" s="59"/>
    </row>
    <row r="517" spans="6:6">
      <c r="F517" s="59"/>
    </row>
    <row r="518" spans="6:6">
      <c r="F518" s="59"/>
    </row>
    <row r="519" spans="6:6">
      <c r="F519" s="59"/>
    </row>
    <row r="520" spans="6:6">
      <c r="F520" s="59"/>
    </row>
    <row r="521" spans="6:6">
      <c r="F521" s="59"/>
    </row>
    <row r="522" spans="6:6">
      <c r="F522" s="59"/>
    </row>
    <row r="523" spans="6:6">
      <c r="F523" s="59"/>
    </row>
    <row r="524" spans="6:6">
      <c r="F524" s="59"/>
    </row>
    <row r="525" spans="6:6">
      <c r="F525" s="59"/>
    </row>
    <row r="526" spans="6:6">
      <c r="F526" s="59"/>
    </row>
    <row r="527" spans="6:6">
      <c r="F527" s="59"/>
    </row>
    <row r="528" spans="6:6">
      <c r="F528" s="59"/>
    </row>
    <row r="529" spans="6:6">
      <c r="F529" s="59"/>
    </row>
    <row r="530" spans="6:6">
      <c r="F530" s="59"/>
    </row>
    <row r="531" spans="6:6">
      <c r="F531" s="59"/>
    </row>
    <row r="532" spans="6:6">
      <c r="F532" s="59"/>
    </row>
    <row r="533" spans="6:6">
      <c r="F533" s="59"/>
    </row>
    <row r="534" spans="6:6">
      <c r="F534" s="59"/>
    </row>
    <row r="535" spans="6:6">
      <c r="F535" s="59"/>
    </row>
    <row r="536" spans="6:6">
      <c r="F536" s="59"/>
    </row>
    <row r="537" spans="6:6">
      <c r="F537" s="59"/>
    </row>
    <row r="538" spans="6:6">
      <c r="F538" s="59"/>
    </row>
    <row r="539" spans="6:6">
      <c r="F539" s="59"/>
    </row>
    <row r="540" spans="6:6">
      <c r="F540" s="59"/>
    </row>
    <row r="541" spans="6:6">
      <c r="F541" s="59"/>
    </row>
    <row r="542" spans="6:6">
      <c r="F542" s="59"/>
    </row>
    <row r="543" spans="6:6">
      <c r="F543" s="59"/>
    </row>
    <row r="544" spans="6:6">
      <c r="F544" s="59"/>
    </row>
    <row r="545" spans="6:6">
      <c r="F545" s="59"/>
    </row>
    <row r="546" spans="6:6">
      <c r="F546" s="59"/>
    </row>
    <row r="547" spans="6:6">
      <c r="F547" s="59"/>
    </row>
    <row r="548" spans="6:6">
      <c r="F548" s="59"/>
    </row>
    <row r="549" spans="6:6">
      <c r="F549" s="59"/>
    </row>
    <row r="550" spans="6:6">
      <c r="F550" s="59"/>
    </row>
    <row r="551" spans="6:6">
      <c r="F551" s="59"/>
    </row>
    <row r="552" spans="6:6">
      <c r="F552" s="59"/>
    </row>
    <row r="553" spans="6:6">
      <c r="F553" s="59"/>
    </row>
    <row r="554" spans="6:6">
      <c r="F554" s="59"/>
    </row>
    <row r="555" spans="6:6">
      <c r="F555" s="59"/>
    </row>
    <row r="556" spans="6:6">
      <c r="F556" s="59"/>
    </row>
    <row r="557" spans="6:6">
      <c r="F557" s="59"/>
    </row>
    <row r="558" spans="6:6">
      <c r="F558" s="59"/>
    </row>
    <row r="559" spans="6:6">
      <c r="F559" s="59"/>
    </row>
    <row r="560" spans="6:6">
      <c r="F560" s="59"/>
    </row>
    <row r="561" spans="6:6">
      <c r="F561" s="59"/>
    </row>
    <row r="562" spans="6:6">
      <c r="F562" s="59"/>
    </row>
    <row r="563" spans="6:6">
      <c r="F563" s="59"/>
    </row>
    <row r="564" spans="6:6">
      <c r="F564" s="59"/>
    </row>
    <row r="565" spans="6:6">
      <c r="F565" s="59"/>
    </row>
    <row r="566" spans="6:6">
      <c r="F566" s="59"/>
    </row>
    <row r="567" spans="6:6">
      <c r="F567" s="59"/>
    </row>
    <row r="568" spans="6:6">
      <c r="F568" s="59"/>
    </row>
    <row r="569" spans="6:6">
      <c r="F569" s="59"/>
    </row>
    <row r="570" spans="6:6">
      <c r="F570" s="59"/>
    </row>
    <row r="571" spans="6:6">
      <c r="F571" s="59"/>
    </row>
    <row r="572" spans="6:6">
      <c r="F572" s="59"/>
    </row>
    <row r="573" spans="6:6">
      <c r="F573" s="59"/>
    </row>
    <row r="574" spans="6:6">
      <c r="F574" s="59"/>
    </row>
    <row r="575" spans="6:6">
      <c r="F575" s="59"/>
    </row>
    <row r="576" spans="6:6">
      <c r="F576" s="59"/>
    </row>
    <row r="577" spans="6:6">
      <c r="F577" s="59"/>
    </row>
    <row r="578" spans="6:6">
      <c r="F578" s="59"/>
    </row>
    <row r="579" spans="6:6">
      <c r="F579" s="59"/>
    </row>
    <row r="580" spans="6:6">
      <c r="F580" s="59"/>
    </row>
    <row r="581" spans="6:6">
      <c r="F581" s="59"/>
    </row>
    <row r="582" spans="6:6">
      <c r="F582" s="59"/>
    </row>
    <row r="583" spans="6:6">
      <c r="F583" s="59"/>
    </row>
    <row r="584" spans="6:6">
      <c r="F584" s="59"/>
    </row>
    <row r="585" spans="6:6">
      <c r="F585" s="59"/>
    </row>
    <row r="586" spans="6:6">
      <c r="F586" s="59"/>
    </row>
    <row r="587" spans="6:6">
      <c r="F587" s="59"/>
    </row>
    <row r="588" spans="6:6">
      <c r="F588" s="59"/>
    </row>
    <row r="589" spans="6:6">
      <c r="F589" s="59"/>
    </row>
    <row r="590" spans="6:6">
      <c r="F590" s="59"/>
    </row>
    <row r="591" spans="6:6">
      <c r="F591" s="59"/>
    </row>
    <row r="592" spans="6:6">
      <c r="F592" s="59"/>
    </row>
    <row r="593" spans="6:6">
      <c r="F593" s="59"/>
    </row>
    <row r="594" spans="6:6">
      <c r="F594" s="59"/>
    </row>
    <row r="595" spans="6:6">
      <c r="F595" s="59"/>
    </row>
    <row r="596" spans="6:6">
      <c r="F596" s="59"/>
    </row>
    <row r="597" spans="6:6">
      <c r="F597" s="59"/>
    </row>
    <row r="598" spans="6:6">
      <c r="F598" s="59"/>
    </row>
    <row r="599" spans="6:6">
      <c r="F599" s="59"/>
    </row>
    <row r="600" spans="6:6">
      <c r="F600" s="59"/>
    </row>
    <row r="601" spans="6:6">
      <c r="F601" s="59"/>
    </row>
    <row r="602" spans="6:6">
      <c r="F602" s="59"/>
    </row>
    <row r="603" spans="6:6">
      <c r="F603" s="59"/>
    </row>
    <row r="604" spans="6:6">
      <c r="F604" s="59"/>
    </row>
    <row r="605" spans="6:6">
      <c r="F605" s="59"/>
    </row>
    <row r="606" spans="6:6">
      <c r="F606" s="59"/>
    </row>
    <row r="607" spans="6:6">
      <c r="F607" s="59"/>
    </row>
    <row r="608" spans="6:6">
      <c r="F608" s="59"/>
    </row>
    <row r="609" spans="6:6">
      <c r="F609" s="59"/>
    </row>
    <row r="610" spans="6:6">
      <c r="F610" s="59"/>
    </row>
    <row r="611" spans="6:6">
      <c r="F611" s="59"/>
    </row>
    <row r="612" spans="6:6">
      <c r="F612" s="59"/>
    </row>
    <row r="613" spans="6:6">
      <c r="F613" s="59"/>
    </row>
    <row r="614" spans="6:6">
      <c r="F614" s="59"/>
    </row>
    <row r="615" spans="6:6">
      <c r="F615" s="59"/>
    </row>
    <row r="616" spans="6:6">
      <c r="F616" s="59"/>
    </row>
    <row r="617" spans="6:6">
      <c r="F617" s="59"/>
    </row>
    <row r="618" spans="6:6">
      <c r="F618" s="59"/>
    </row>
    <row r="619" spans="6:6">
      <c r="F619" s="59"/>
    </row>
    <row r="620" spans="6:6">
      <c r="F620" s="59"/>
    </row>
    <row r="621" spans="6:6">
      <c r="F621" s="59"/>
    </row>
    <row r="622" spans="6:6">
      <c r="F622" s="59"/>
    </row>
    <row r="623" spans="6:6">
      <c r="F623" s="59"/>
    </row>
    <row r="624" spans="6:6">
      <c r="F624" s="59"/>
    </row>
    <row r="625" spans="6:6">
      <c r="F625" s="59"/>
    </row>
    <row r="626" spans="6:6">
      <c r="F626" s="59"/>
    </row>
    <row r="627" spans="6:6">
      <c r="F627" s="59"/>
    </row>
    <row r="628" spans="6:6">
      <c r="F628" s="59"/>
    </row>
    <row r="629" spans="6:6">
      <c r="F629" s="59"/>
    </row>
    <row r="630" spans="6:6">
      <c r="F630" s="59"/>
    </row>
    <row r="631" spans="6:6">
      <c r="F631" s="59"/>
    </row>
    <row r="632" spans="6:6">
      <c r="F632" s="59"/>
    </row>
    <row r="633" spans="6:6">
      <c r="F633" s="59"/>
    </row>
    <row r="634" spans="6:6">
      <c r="F634" s="59"/>
    </row>
    <row r="635" spans="6:6">
      <c r="F635" s="59"/>
    </row>
    <row r="636" spans="6:6">
      <c r="F636" s="59"/>
    </row>
    <row r="637" spans="6:6">
      <c r="F637" s="59"/>
    </row>
    <row r="638" spans="6:6">
      <c r="F638" s="59"/>
    </row>
    <row r="639" spans="6:6">
      <c r="F639" s="59"/>
    </row>
    <row r="640" spans="6:6">
      <c r="F640" s="59"/>
    </row>
    <row r="641" spans="6:6">
      <c r="F641" s="59"/>
    </row>
    <row r="642" spans="6:6">
      <c r="F642" s="59"/>
    </row>
    <row r="643" spans="6:6">
      <c r="F643" s="59"/>
    </row>
    <row r="644" spans="6:6">
      <c r="F644" s="59"/>
    </row>
    <row r="645" spans="6:6">
      <c r="F645" s="59"/>
    </row>
    <row r="646" spans="6:6">
      <c r="F646" s="59"/>
    </row>
    <row r="647" spans="6:6">
      <c r="F647" s="59"/>
    </row>
    <row r="648" spans="6:6">
      <c r="F648" s="59"/>
    </row>
    <row r="649" spans="6:6">
      <c r="F649" s="59"/>
    </row>
    <row r="650" spans="6:6">
      <c r="F650" s="59"/>
    </row>
    <row r="651" spans="6:6">
      <c r="F651" s="59"/>
    </row>
    <row r="652" spans="6:6">
      <c r="F652" s="59"/>
    </row>
    <row r="653" spans="6:6">
      <c r="F653" s="59"/>
    </row>
    <row r="654" spans="6:6">
      <c r="F654" s="59"/>
    </row>
    <row r="655" spans="6:6">
      <c r="F655" s="59"/>
    </row>
    <row r="656" spans="6:6">
      <c r="F656" s="59"/>
    </row>
    <row r="657" spans="6:6">
      <c r="F657" s="59"/>
    </row>
    <row r="658" spans="6:6">
      <c r="F658" s="59"/>
    </row>
    <row r="659" spans="6:6">
      <c r="F659" s="59"/>
    </row>
    <row r="660" spans="6:6">
      <c r="F660" s="59"/>
    </row>
    <row r="661" spans="6:6">
      <c r="F661" s="59"/>
    </row>
    <row r="662" spans="6:6">
      <c r="F662" s="59"/>
    </row>
    <row r="663" spans="6:6">
      <c r="F663" s="59"/>
    </row>
    <row r="664" spans="6:6">
      <c r="F664" s="59"/>
    </row>
    <row r="665" spans="6:6">
      <c r="F665" s="59"/>
    </row>
    <row r="666" spans="6:6">
      <c r="F666" s="59"/>
    </row>
    <row r="667" spans="6:6">
      <c r="F667" s="59"/>
    </row>
    <row r="668" spans="6:6">
      <c r="F668" s="59"/>
    </row>
    <row r="669" spans="6:6">
      <c r="F669" s="59"/>
    </row>
    <row r="670" spans="6:6">
      <c r="F670" s="59"/>
    </row>
    <row r="671" spans="6:6">
      <c r="F671" s="59"/>
    </row>
    <row r="672" spans="6:6">
      <c r="F672" s="59"/>
    </row>
    <row r="673" spans="6:6">
      <c r="F673" s="59"/>
    </row>
    <row r="674" spans="6:6">
      <c r="F674" s="59"/>
    </row>
    <row r="675" spans="6:6">
      <c r="F675" s="59"/>
    </row>
    <row r="676" spans="6:6">
      <c r="F676" s="59"/>
    </row>
    <row r="677" spans="6:6">
      <c r="F677" s="59"/>
    </row>
    <row r="678" spans="6:6">
      <c r="F678" s="59"/>
    </row>
    <row r="679" spans="6:6">
      <c r="F679" s="59"/>
    </row>
    <row r="680" spans="6:6">
      <c r="F680" s="59"/>
    </row>
    <row r="681" spans="6:6">
      <c r="F681" s="59"/>
    </row>
    <row r="682" spans="6:6">
      <c r="F682" s="59"/>
    </row>
    <row r="683" spans="6:6">
      <c r="F683" s="59"/>
    </row>
    <row r="684" spans="6:6">
      <c r="F684" s="59"/>
    </row>
    <row r="685" spans="6:6">
      <c r="F685" s="59"/>
    </row>
    <row r="686" spans="6:6">
      <c r="F686" s="59"/>
    </row>
    <row r="687" spans="6:6">
      <c r="F687" s="59"/>
    </row>
    <row r="688" spans="6:6">
      <c r="F688" s="59"/>
    </row>
    <row r="689" spans="6:6">
      <c r="F689" s="59"/>
    </row>
    <row r="690" spans="6:6">
      <c r="F690" s="59"/>
    </row>
    <row r="691" spans="6:6">
      <c r="F691" s="59"/>
    </row>
    <row r="692" spans="6:6">
      <c r="F692" s="59"/>
    </row>
    <row r="693" spans="6:6">
      <c r="F693" s="59"/>
    </row>
    <row r="694" spans="6:6">
      <c r="F694" s="59"/>
    </row>
    <row r="695" spans="6:6">
      <c r="F695" s="59"/>
    </row>
    <row r="696" spans="6:6">
      <c r="F696" s="59"/>
    </row>
    <row r="697" spans="6:6">
      <c r="F697" s="59"/>
    </row>
    <row r="698" spans="6:6">
      <c r="F698" s="59"/>
    </row>
    <row r="699" spans="6:6">
      <c r="F699" s="59"/>
    </row>
    <row r="700" spans="6:6">
      <c r="F700" s="59"/>
    </row>
    <row r="701" spans="6:6">
      <c r="F701" s="59"/>
    </row>
    <row r="702" spans="6:6">
      <c r="F702" s="59"/>
    </row>
    <row r="703" spans="6:6">
      <c r="F703" s="59"/>
    </row>
    <row r="704" spans="6:6">
      <c r="F704" s="59"/>
    </row>
    <row r="705" spans="6:6">
      <c r="F705" s="59"/>
    </row>
    <row r="706" spans="6:6">
      <c r="F706" s="59"/>
    </row>
    <row r="707" spans="6:6">
      <c r="F707" s="59"/>
    </row>
    <row r="708" spans="6:6">
      <c r="F708" s="59"/>
    </row>
    <row r="709" spans="6:6">
      <c r="F709" s="59"/>
    </row>
    <row r="710" spans="6:6">
      <c r="F710" s="59"/>
    </row>
    <row r="711" spans="6:6">
      <c r="F711" s="59"/>
    </row>
    <row r="712" spans="6:6">
      <c r="F712" s="59"/>
    </row>
    <row r="713" spans="6:6">
      <c r="F713" s="59"/>
    </row>
    <row r="714" spans="6:6">
      <c r="F714" s="59"/>
    </row>
    <row r="715" spans="6:6">
      <c r="F715" s="59"/>
    </row>
    <row r="716" spans="6:6">
      <c r="F716" s="59"/>
    </row>
    <row r="717" spans="6:6">
      <c r="F717" s="59"/>
    </row>
    <row r="718" spans="6:6">
      <c r="F718" s="59"/>
    </row>
    <row r="719" spans="6:6">
      <c r="F719" s="59"/>
    </row>
    <row r="720" spans="6:6">
      <c r="F720" s="59"/>
    </row>
    <row r="721" spans="6:6">
      <c r="F721" s="59"/>
    </row>
    <row r="722" spans="6:6">
      <c r="F722" s="59"/>
    </row>
    <row r="723" spans="6:6">
      <c r="F723" s="59"/>
    </row>
    <row r="724" spans="6:6">
      <c r="F724" s="59"/>
    </row>
    <row r="725" spans="6:6">
      <c r="F725" s="59"/>
    </row>
    <row r="726" spans="6:6">
      <c r="F726" s="59"/>
    </row>
    <row r="727" spans="6:6">
      <c r="F727" s="59"/>
    </row>
    <row r="728" spans="6:6">
      <c r="F728" s="59"/>
    </row>
    <row r="729" spans="6:6">
      <c r="F729" s="59"/>
    </row>
    <row r="730" spans="6:6">
      <c r="F730" s="59"/>
    </row>
    <row r="731" spans="6:6">
      <c r="F731" s="59"/>
    </row>
    <row r="732" spans="6:6">
      <c r="F732" s="59"/>
    </row>
    <row r="733" spans="6:6">
      <c r="F733" s="59"/>
    </row>
    <row r="734" spans="6:6">
      <c r="F734" s="59"/>
    </row>
    <row r="735" spans="6:6">
      <c r="F735" s="59"/>
    </row>
    <row r="736" spans="6:6">
      <c r="F736" s="59"/>
    </row>
    <row r="737" spans="6:6">
      <c r="F737" s="59"/>
    </row>
    <row r="738" spans="6:6">
      <c r="F738" s="59"/>
    </row>
    <row r="739" spans="6:6">
      <c r="F739" s="59"/>
    </row>
    <row r="740" spans="6:6">
      <c r="F740" s="59"/>
    </row>
    <row r="741" spans="6:6">
      <c r="F741" s="59"/>
    </row>
    <row r="742" spans="6:6">
      <c r="F742" s="59"/>
    </row>
    <row r="743" spans="6:6">
      <c r="F743" s="59"/>
    </row>
    <row r="744" spans="6:6">
      <c r="F744" s="59"/>
    </row>
    <row r="745" spans="6:6">
      <c r="F745" s="59"/>
    </row>
    <row r="746" spans="6:6">
      <c r="F746" s="59"/>
    </row>
    <row r="747" spans="6:6">
      <c r="F747" s="59"/>
    </row>
    <row r="748" spans="6:6">
      <c r="F748" s="59"/>
    </row>
    <row r="749" spans="6:6">
      <c r="F749" s="59"/>
    </row>
    <row r="750" spans="6:6">
      <c r="F750" s="59"/>
    </row>
    <row r="751" spans="6:6">
      <c r="F751" s="59"/>
    </row>
    <row r="752" spans="6:6">
      <c r="F752" s="59"/>
    </row>
    <row r="753" spans="6:6">
      <c r="F753" s="59"/>
    </row>
    <row r="754" spans="6:6">
      <c r="F754" s="59"/>
    </row>
    <row r="755" spans="6:6">
      <c r="F755" s="59"/>
    </row>
    <row r="756" spans="6:6">
      <c r="F756" s="59"/>
    </row>
    <row r="757" spans="6:6">
      <c r="F757" s="59"/>
    </row>
    <row r="758" spans="6:6">
      <c r="F758" s="59"/>
    </row>
    <row r="759" spans="6:6">
      <c r="F759" s="59"/>
    </row>
    <row r="760" spans="6:6">
      <c r="F760" s="59"/>
    </row>
    <row r="761" spans="6:6">
      <c r="F761" s="59"/>
    </row>
    <row r="762" spans="6:6">
      <c r="F762" s="59"/>
    </row>
    <row r="763" spans="6:6">
      <c r="F763" s="59"/>
    </row>
    <row r="764" spans="6:6">
      <c r="F764" s="59"/>
    </row>
    <row r="765" spans="6:6">
      <c r="F765" s="59"/>
    </row>
    <row r="766" spans="6:6">
      <c r="F766" s="59"/>
    </row>
    <row r="767" spans="6:6">
      <c r="F767" s="59"/>
    </row>
    <row r="768" spans="6:6">
      <c r="F768" s="59"/>
    </row>
    <row r="769" spans="6:6">
      <c r="F769" s="59"/>
    </row>
    <row r="770" spans="6:6">
      <c r="F770" s="59"/>
    </row>
    <row r="771" spans="6:6">
      <c r="F771" s="59"/>
    </row>
    <row r="772" spans="6:6">
      <c r="F772" s="59"/>
    </row>
    <row r="773" spans="6:6">
      <c r="F773" s="59"/>
    </row>
    <row r="774" spans="6:6">
      <c r="F774" s="59"/>
    </row>
    <row r="775" spans="6:6">
      <c r="F775" s="59"/>
    </row>
    <row r="776" spans="6:6">
      <c r="F776" s="59"/>
    </row>
    <row r="777" spans="6:6">
      <c r="F777" s="59"/>
    </row>
    <row r="778" spans="6:6">
      <c r="F778" s="59"/>
    </row>
    <row r="779" spans="6:6">
      <c r="F779" s="59"/>
    </row>
    <row r="780" spans="6:6">
      <c r="F780" s="59"/>
    </row>
    <row r="781" spans="6:6">
      <c r="F781" s="59"/>
    </row>
    <row r="782" spans="6:6">
      <c r="F782" s="59"/>
    </row>
    <row r="783" spans="6:6">
      <c r="F783" s="59"/>
    </row>
    <row r="784" spans="6:6">
      <c r="F784" s="59"/>
    </row>
    <row r="785" spans="6:6">
      <c r="F785" s="59"/>
    </row>
    <row r="786" spans="6:6">
      <c r="F786" s="59"/>
    </row>
    <row r="787" spans="6:6">
      <c r="F787" s="59"/>
    </row>
    <row r="788" spans="6:6">
      <c r="F788" s="59"/>
    </row>
    <row r="789" spans="6:6">
      <c r="F789" s="59"/>
    </row>
    <row r="790" spans="6:6">
      <c r="F790" s="59"/>
    </row>
    <row r="791" spans="6:6">
      <c r="F791" s="59"/>
    </row>
    <row r="792" spans="6:6">
      <c r="F792" s="59"/>
    </row>
    <row r="793" spans="6:6">
      <c r="F793" s="59"/>
    </row>
    <row r="794" spans="6:6">
      <c r="F794" s="59"/>
    </row>
    <row r="795" spans="6:6">
      <c r="F795" s="59"/>
    </row>
    <row r="796" spans="6:6">
      <c r="F796" s="59"/>
    </row>
    <row r="797" spans="6:6">
      <c r="F797" s="59"/>
    </row>
    <row r="798" spans="6:6">
      <c r="F798" s="59"/>
    </row>
    <row r="799" spans="6:6">
      <c r="F799" s="59"/>
    </row>
    <row r="800" spans="6:6">
      <c r="F800" s="59"/>
    </row>
    <row r="801" spans="6:6">
      <c r="F801" s="59"/>
    </row>
    <row r="802" spans="6:6">
      <c r="F802" s="59"/>
    </row>
    <row r="803" spans="6:6">
      <c r="F803" s="59"/>
    </row>
    <row r="804" spans="6:6">
      <c r="F804" s="59"/>
    </row>
    <row r="805" spans="6:6">
      <c r="F805" s="59"/>
    </row>
    <row r="806" spans="6:6">
      <c r="F806" s="59"/>
    </row>
    <row r="807" spans="6:6">
      <c r="F807" s="59"/>
    </row>
    <row r="808" spans="6:6">
      <c r="F808" s="59"/>
    </row>
    <row r="809" spans="6:6">
      <c r="F809" s="59"/>
    </row>
    <row r="810" spans="6:6">
      <c r="F810" s="59"/>
    </row>
    <row r="811" spans="6:6">
      <c r="F811" s="59"/>
    </row>
    <row r="812" spans="6:6">
      <c r="F812" s="59"/>
    </row>
    <row r="813" spans="6:6">
      <c r="F813" s="59"/>
    </row>
    <row r="814" spans="6:6">
      <c r="F814" s="59"/>
    </row>
    <row r="815" spans="6:6">
      <c r="F815" s="59"/>
    </row>
    <row r="816" spans="6:6">
      <c r="F816" s="59"/>
    </row>
    <row r="817" spans="6:6">
      <c r="F817" s="59"/>
    </row>
    <row r="818" spans="6:6">
      <c r="F818" s="59"/>
    </row>
    <row r="819" spans="6:6">
      <c r="F819" s="59"/>
    </row>
    <row r="820" spans="6:6">
      <c r="F820" s="59"/>
    </row>
    <row r="821" spans="6:6">
      <c r="F821" s="59"/>
    </row>
    <row r="822" spans="6:6">
      <c r="F822" s="59"/>
    </row>
    <row r="823" spans="6:6">
      <c r="F823" s="59"/>
    </row>
    <row r="824" spans="6:6">
      <c r="F824" s="59"/>
    </row>
    <row r="825" spans="6:6">
      <c r="F825" s="59"/>
    </row>
    <row r="826" spans="6:6">
      <c r="F826" s="59"/>
    </row>
    <row r="827" spans="6:6">
      <c r="F827" s="59"/>
    </row>
    <row r="828" spans="6:6">
      <c r="F828" s="59"/>
    </row>
    <row r="829" spans="6:6">
      <c r="F829" s="59"/>
    </row>
    <row r="830" spans="6:6">
      <c r="F830" s="59"/>
    </row>
    <row r="831" spans="6:6">
      <c r="F831" s="59"/>
    </row>
    <row r="832" spans="6:6">
      <c r="F832" s="59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0"/>
  <sheetViews>
    <sheetView tabSelected="1" view="pageBreakPreview" zoomScaleNormal="100" zoomScaleSheetLayoutView="100" workbookViewId="0">
      <selection activeCell="I19" sqref="I19"/>
    </sheetView>
  </sheetViews>
  <sheetFormatPr defaultRowHeight="12.75"/>
  <cols>
    <col min="1" max="1" width="27.28515625" customWidth="1"/>
    <col min="2" max="2" width="9.28515625" customWidth="1"/>
    <col min="3" max="3" width="11.28515625" customWidth="1"/>
    <col min="4" max="4" width="8.140625" customWidth="1"/>
    <col min="5" max="5" width="11.140625" bestFit="1" customWidth="1"/>
    <col min="6" max="6" width="11.140625" customWidth="1"/>
    <col min="7" max="7" width="11.42578125" customWidth="1"/>
    <col min="8" max="8" width="11" customWidth="1"/>
    <col min="9" max="9" width="12.140625" customWidth="1"/>
    <col min="10" max="10" width="22.7109375" customWidth="1"/>
    <col min="11" max="11" width="1.28515625" style="74" customWidth="1"/>
    <col min="12" max="12" width="4.42578125" customWidth="1"/>
  </cols>
  <sheetData>
    <row r="1" spans="1:12" s="2" customFormat="1" ht="18.600000000000001" customHeight="1">
      <c r="A1" s="170" t="s">
        <v>240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</row>
    <row r="2" spans="1:12" s="2" customFormat="1" ht="18.600000000000001" customHeight="1">
      <c r="A2" s="171" t="s">
        <v>241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1:12" s="6" customFormat="1" ht="14.25">
      <c r="A3" s="1" t="s">
        <v>58</v>
      </c>
      <c r="B3" s="3"/>
      <c r="C3" s="3"/>
      <c r="D3" s="3"/>
      <c r="E3" s="3"/>
      <c r="F3" s="3"/>
      <c r="G3" s="3"/>
      <c r="H3" s="3"/>
      <c r="I3" s="4"/>
      <c r="J3" s="5"/>
      <c r="K3" s="75"/>
      <c r="L3" s="5"/>
    </row>
    <row r="4" spans="1:12" s="66" customFormat="1" ht="57.75" customHeight="1">
      <c r="A4" s="162" t="s">
        <v>27</v>
      </c>
      <c r="B4" s="71" t="s">
        <v>214</v>
      </c>
      <c r="C4" s="71" t="s">
        <v>213</v>
      </c>
      <c r="D4" s="71" t="s">
        <v>212</v>
      </c>
      <c r="E4" s="72" t="s">
        <v>239</v>
      </c>
      <c r="F4" s="71" t="s">
        <v>209</v>
      </c>
      <c r="G4" s="72" t="s">
        <v>238</v>
      </c>
      <c r="H4" s="72" t="s">
        <v>211</v>
      </c>
      <c r="I4" s="71" t="s">
        <v>237</v>
      </c>
      <c r="J4" s="164" t="s">
        <v>36</v>
      </c>
      <c r="K4" s="166" t="s">
        <v>210</v>
      </c>
      <c r="L4" s="167"/>
    </row>
    <row r="5" spans="1:12" s="66" customFormat="1" ht="51.75" customHeight="1">
      <c r="A5" s="163"/>
      <c r="B5" s="79" t="s">
        <v>231</v>
      </c>
      <c r="C5" s="79" t="s">
        <v>230</v>
      </c>
      <c r="D5" s="79" t="s">
        <v>229</v>
      </c>
      <c r="E5" s="79" t="s">
        <v>251</v>
      </c>
      <c r="F5" s="79" t="s">
        <v>250</v>
      </c>
      <c r="G5" s="149" t="s">
        <v>249</v>
      </c>
      <c r="H5" s="79" t="s">
        <v>248</v>
      </c>
      <c r="I5" s="79" t="s">
        <v>247</v>
      </c>
      <c r="J5" s="165"/>
      <c r="K5" s="168" t="s">
        <v>47</v>
      </c>
      <c r="L5" s="169"/>
    </row>
    <row r="6" spans="1:12" s="67" customFormat="1" ht="35.25" customHeight="1">
      <c r="A6" s="125" t="s">
        <v>1</v>
      </c>
      <c r="B6" s="140">
        <v>4.4819590405419492</v>
      </c>
      <c r="C6" s="141">
        <v>15.687636431213855</v>
      </c>
      <c r="D6" s="150">
        <v>54.844941697133088</v>
      </c>
      <c r="E6" s="150">
        <v>45057.711917237182</v>
      </c>
      <c r="F6" s="150">
        <v>38381.525665700014</v>
      </c>
      <c r="G6" s="150">
        <v>82154.726621931099</v>
      </c>
      <c r="H6" s="150">
        <v>69981.887988234157</v>
      </c>
      <c r="I6" s="151">
        <v>7068.4900297998875</v>
      </c>
      <c r="J6" s="126" t="s">
        <v>215</v>
      </c>
      <c r="K6" s="90"/>
      <c r="L6" s="85">
        <v>8</v>
      </c>
    </row>
    <row r="7" spans="1:12" s="67" customFormat="1" ht="15" customHeight="1">
      <c r="A7" s="69" t="s">
        <v>133</v>
      </c>
      <c r="B7" s="143">
        <v>4.4428437805097376</v>
      </c>
      <c r="C7" s="144">
        <v>20.723150554343487</v>
      </c>
      <c r="D7" s="87">
        <v>38.491516192412767</v>
      </c>
      <c r="E7" s="87">
        <v>28582.195461395226</v>
      </c>
      <c r="F7" s="87">
        <v>23825.626533747061</v>
      </c>
      <c r="G7" s="87">
        <v>74255.831644868245</v>
      </c>
      <c r="H7" s="87">
        <v>61898.384087149665</v>
      </c>
      <c r="I7" s="152">
        <v>5923.1313972016633</v>
      </c>
      <c r="J7" s="76" t="s">
        <v>80</v>
      </c>
      <c r="K7" s="80"/>
      <c r="L7" s="81">
        <v>10</v>
      </c>
    </row>
    <row r="8" spans="1:12" s="67" customFormat="1" ht="15.75" customHeight="1">
      <c r="A8" s="91" t="s">
        <v>134</v>
      </c>
      <c r="B8" s="143">
        <v>0.71967267358332287</v>
      </c>
      <c r="C8" s="144">
        <v>17.662737921677056</v>
      </c>
      <c r="D8" s="87">
        <v>28.590971079885762</v>
      </c>
      <c r="E8" s="87">
        <v>61532.779052117119</v>
      </c>
      <c r="F8" s="87">
        <v>52964.923741062841</v>
      </c>
      <c r="G8" s="87">
        <v>215217.52052488516</v>
      </c>
      <c r="H8" s="87">
        <v>185250.52399610367</v>
      </c>
      <c r="I8" s="152">
        <v>10868.373499900046</v>
      </c>
      <c r="J8" s="78" t="s">
        <v>81</v>
      </c>
      <c r="K8" s="95"/>
      <c r="L8" s="94">
        <v>11</v>
      </c>
    </row>
    <row r="9" spans="1:12" s="67" customFormat="1" ht="24" customHeight="1">
      <c r="A9" s="69" t="s">
        <v>3</v>
      </c>
      <c r="B9" s="143">
        <v>0.75396179001493202</v>
      </c>
      <c r="C9" s="144">
        <v>2.6070341187443309</v>
      </c>
      <c r="D9" s="87">
        <v>93.635923778648305</v>
      </c>
      <c r="E9" s="87">
        <v>1038715.9801745457</v>
      </c>
      <c r="F9" s="87">
        <v>920204.7609600001</v>
      </c>
      <c r="G9" s="87">
        <v>1109313.5393527274</v>
      </c>
      <c r="H9" s="87">
        <v>982747.56506416108</v>
      </c>
      <c r="I9" s="152">
        <v>27079.68</v>
      </c>
      <c r="J9" s="76" t="s">
        <v>82</v>
      </c>
      <c r="K9" s="80"/>
      <c r="L9" s="81">
        <v>12</v>
      </c>
    </row>
    <row r="10" spans="1:12" s="67" customFormat="1" ht="15.75" customHeight="1">
      <c r="A10" s="69" t="s">
        <v>135</v>
      </c>
      <c r="B10" s="143">
        <v>4.5714392234960179</v>
      </c>
      <c r="C10" s="144">
        <v>30.538689181446561</v>
      </c>
      <c r="D10" s="144">
        <v>40.446123825317329</v>
      </c>
      <c r="E10" s="144">
        <v>16531.786707493418</v>
      </c>
      <c r="F10" s="144">
        <v>8951.3576806427773</v>
      </c>
      <c r="G10" s="144">
        <v>40873.59960349356</v>
      </c>
      <c r="H10" s="144">
        <v>22131.558809696515</v>
      </c>
      <c r="I10" s="145">
        <v>5048.5909587411134</v>
      </c>
      <c r="J10" s="77" t="s">
        <v>83</v>
      </c>
      <c r="K10" s="80"/>
      <c r="L10" s="81">
        <v>13</v>
      </c>
    </row>
    <row r="11" spans="1:12" s="67" customFormat="1" ht="15.75" customHeight="1">
      <c r="A11" s="69" t="s">
        <v>136</v>
      </c>
      <c r="B11" s="143">
        <v>5.55251955793325</v>
      </c>
      <c r="C11" s="144">
        <v>62.257952045712514</v>
      </c>
      <c r="D11" s="144">
        <v>61.330884840637026</v>
      </c>
      <c r="E11" s="144">
        <v>7813.5268475203493</v>
      </c>
      <c r="F11" s="144">
        <v>6339.1099169713116</v>
      </c>
      <c r="G11" s="144">
        <v>12739.954539744731</v>
      </c>
      <c r="H11" s="144">
        <v>10335.917920380471</v>
      </c>
      <c r="I11" s="145">
        <v>4864.5417978080914</v>
      </c>
      <c r="J11" s="77" t="s">
        <v>84</v>
      </c>
      <c r="K11" s="80"/>
      <c r="L11" s="81">
        <v>14</v>
      </c>
    </row>
    <row r="12" spans="1:12" s="67" customFormat="1" ht="27" customHeight="1">
      <c r="A12" s="69" t="s">
        <v>137</v>
      </c>
      <c r="B12" s="143">
        <v>2.0732672759556312</v>
      </c>
      <c r="C12" s="144">
        <v>27.918374159415343</v>
      </c>
      <c r="D12" s="144">
        <v>46.83798861872468</v>
      </c>
      <c r="E12" s="144">
        <v>21619.15712874067</v>
      </c>
      <c r="F12" s="144">
        <v>17124.357878760147</v>
      </c>
      <c r="G12" s="144">
        <v>46157.313254262721</v>
      </c>
      <c r="H12" s="144">
        <v>36560.831034307586</v>
      </c>
      <c r="I12" s="145">
        <v>6035.7171773137343</v>
      </c>
      <c r="J12" s="77" t="s">
        <v>85</v>
      </c>
      <c r="K12" s="80"/>
      <c r="L12" s="81">
        <v>15</v>
      </c>
    </row>
    <row r="13" spans="1:12" s="67" customFormat="1" ht="77.25" customHeight="1">
      <c r="A13" s="69" t="s">
        <v>138</v>
      </c>
      <c r="B13" s="143">
        <v>3.5840275080504824</v>
      </c>
      <c r="C13" s="144">
        <v>29.849214270508149</v>
      </c>
      <c r="D13" s="144">
        <v>39.523214933717746</v>
      </c>
      <c r="E13" s="144">
        <v>20455.448771168834</v>
      </c>
      <c r="F13" s="144">
        <v>11474.079636292843</v>
      </c>
      <c r="G13" s="144">
        <v>51755.528505142021</v>
      </c>
      <c r="H13" s="144">
        <v>29031.240640558735</v>
      </c>
      <c r="I13" s="145">
        <v>6105.7907337002125</v>
      </c>
      <c r="J13" s="76" t="s">
        <v>86</v>
      </c>
      <c r="K13" s="80"/>
      <c r="L13" s="81">
        <v>16</v>
      </c>
    </row>
    <row r="14" spans="1:12" s="67" customFormat="1" ht="24">
      <c r="A14" s="69" t="s">
        <v>139</v>
      </c>
      <c r="B14" s="143">
        <v>7.3997248219758758</v>
      </c>
      <c r="C14" s="144">
        <v>21.213415933163535</v>
      </c>
      <c r="D14" s="144">
        <v>37.090420935839674</v>
      </c>
      <c r="E14" s="144">
        <v>30892.504801642808</v>
      </c>
      <c r="F14" s="144">
        <v>26942.170135915494</v>
      </c>
      <c r="G14" s="144">
        <v>83289.712066308857</v>
      </c>
      <c r="H14" s="144">
        <v>72639.159804956158</v>
      </c>
      <c r="I14" s="145">
        <v>6553.355535745005</v>
      </c>
      <c r="J14" s="76" t="s">
        <v>87</v>
      </c>
      <c r="K14" s="80"/>
      <c r="L14" s="81">
        <v>17</v>
      </c>
    </row>
    <row r="15" spans="1:12" s="67" customFormat="1" ht="35.25" customHeight="1">
      <c r="A15" s="70" t="s">
        <v>140</v>
      </c>
      <c r="B15" s="146">
        <v>4.2912742040292651</v>
      </c>
      <c r="C15" s="147">
        <v>45.76207138980562</v>
      </c>
      <c r="D15" s="147">
        <v>39.755852159703799</v>
      </c>
      <c r="E15" s="147">
        <v>16408.348928452881</v>
      </c>
      <c r="F15" s="147">
        <v>14158.957842618214</v>
      </c>
      <c r="G15" s="147">
        <v>41272.788877820218</v>
      </c>
      <c r="H15" s="147">
        <v>35614.776374909692</v>
      </c>
      <c r="I15" s="148">
        <v>7508.8003505270135</v>
      </c>
      <c r="J15" s="127" t="s">
        <v>88</v>
      </c>
      <c r="K15" s="128"/>
      <c r="L15" s="84">
        <v>18</v>
      </c>
    </row>
    <row r="16" spans="1:12" s="67" customFormat="1" ht="18.600000000000001" customHeight="1">
      <c r="A16" s="172" t="s">
        <v>242</v>
      </c>
      <c r="B16" s="172"/>
      <c r="C16" s="172"/>
      <c r="D16" s="172"/>
      <c r="E16" s="172"/>
      <c r="F16" s="172"/>
      <c r="G16" s="172"/>
      <c r="H16" s="172"/>
      <c r="I16" s="172"/>
      <c r="J16" s="172"/>
      <c r="K16" s="172"/>
      <c r="L16" s="172"/>
    </row>
    <row r="17" spans="1:12" s="67" customFormat="1" ht="18.600000000000001" customHeight="1">
      <c r="A17" s="173" t="s">
        <v>243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2" s="67" customFormat="1" ht="14.25" customHeight="1">
      <c r="A18" s="118" t="s">
        <v>58</v>
      </c>
      <c r="B18" s="119"/>
      <c r="C18" s="119"/>
      <c r="D18" s="119"/>
      <c r="E18" s="119"/>
      <c r="F18" s="119"/>
      <c r="G18" s="119"/>
      <c r="H18" s="119"/>
      <c r="I18" s="120"/>
      <c r="J18" s="121"/>
      <c r="K18" s="122"/>
      <c r="L18" s="121"/>
    </row>
    <row r="19" spans="1:12" s="67" customFormat="1" ht="63.75" customHeight="1">
      <c r="A19" s="162" t="s">
        <v>27</v>
      </c>
      <c r="B19" s="71" t="s">
        <v>214</v>
      </c>
      <c r="C19" s="71" t="s">
        <v>213</v>
      </c>
      <c r="D19" s="71" t="s">
        <v>212</v>
      </c>
      <c r="E19" s="72" t="s">
        <v>239</v>
      </c>
      <c r="F19" s="71" t="s">
        <v>209</v>
      </c>
      <c r="G19" s="72" t="s">
        <v>238</v>
      </c>
      <c r="H19" s="72" t="s">
        <v>211</v>
      </c>
      <c r="I19" s="71" t="s">
        <v>237</v>
      </c>
      <c r="J19" s="164" t="s">
        <v>36</v>
      </c>
      <c r="K19" s="166" t="s">
        <v>210</v>
      </c>
      <c r="L19" s="167"/>
    </row>
    <row r="20" spans="1:12" s="67" customFormat="1" ht="53.25" customHeight="1">
      <c r="A20" s="163"/>
      <c r="B20" s="79" t="s">
        <v>231</v>
      </c>
      <c r="C20" s="79" t="s">
        <v>230</v>
      </c>
      <c r="D20" s="79" t="s">
        <v>229</v>
      </c>
      <c r="E20" s="79" t="s">
        <v>251</v>
      </c>
      <c r="F20" s="79" t="s">
        <v>250</v>
      </c>
      <c r="G20" s="149" t="s">
        <v>249</v>
      </c>
      <c r="H20" s="79" t="s">
        <v>248</v>
      </c>
      <c r="I20" s="79" t="s">
        <v>247</v>
      </c>
      <c r="J20" s="165"/>
      <c r="K20" s="168" t="s">
        <v>47</v>
      </c>
      <c r="L20" s="169"/>
    </row>
    <row r="21" spans="1:12" s="67" customFormat="1" ht="36" customHeight="1">
      <c r="A21" s="125" t="s">
        <v>141</v>
      </c>
      <c r="B21" s="140">
        <v>2.6253670676981709</v>
      </c>
      <c r="C21" s="141">
        <v>15.398360408196057</v>
      </c>
      <c r="D21" s="141">
        <v>44.843393775690679</v>
      </c>
      <c r="E21" s="141">
        <v>39037.549783750561</v>
      </c>
      <c r="F21" s="141">
        <v>33131.15927273393</v>
      </c>
      <c r="G21" s="141">
        <v>87053.067345925476</v>
      </c>
      <c r="H21" s="141">
        <v>73881.917676565587</v>
      </c>
      <c r="I21" s="142">
        <v>6011.1426102308724</v>
      </c>
      <c r="J21" s="126" t="s">
        <v>89</v>
      </c>
      <c r="K21" s="137" t="s">
        <v>244</v>
      </c>
      <c r="L21" s="85">
        <v>19</v>
      </c>
    </row>
    <row r="22" spans="1:12" s="67" customFormat="1" ht="34.5" customHeight="1">
      <c r="A22" s="105" t="s">
        <v>142</v>
      </c>
      <c r="B22" s="144"/>
      <c r="C22" s="144"/>
      <c r="D22" s="144"/>
      <c r="E22" s="144"/>
      <c r="F22" s="144"/>
      <c r="G22" s="144"/>
      <c r="H22" s="144"/>
      <c r="I22" s="144"/>
      <c r="J22" s="113" t="s">
        <v>90</v>
      </c>
      <c r="K22" s="130"/>
      <c r="L22" s="84">
        <v>20</v>
      </c>
    </row>
    <row r="23" spans="1:12" s="67" customFormat="1" ht="36.75" customHeight="1">
      <c r="A23" s="105" t="s">
        <v>143</v>
      </c>
      <c r="B23" s="144">
        <v>7.8480095623960811</v>
      </c>
      <c r="C23" s="144">
        <v>12.56412471087955</v>
      </c>
      <c r="D23" s="144">
        <v>78.186115747786857</v>
      </c>
      <c r="E23" s="144">
        <v>88928.448125834533</v>
      </c>
      <c r="F23" s="144">
        <v>88928.448125834533</v>
      </c>
      <c r="G23" s="144">
        <v>113739.43733526851</v>
      </c>
      <c r="H23" s="144">
        <v>113739.43733526851</v>
      </c>
      <c r="I23" s="144">
        <v>11173.081125979679</v>
      </c>
      <c r="J23" s="113" t="s">
        <v>91</v>
      </c>
      <c r="K23" s="82"/>
      <c r="L23" s="81">
        <v>21</v>
      </c>
    </row>
    <row r="24" spans="1:12" s="67" customFormat="1" ht="24" customHeight="1">
      <c r="A24" s="105" t="s">
        <v>144</v>
      </c>
      <c r="B24" s="144">
        <v>3.1586648904355723</v>
      </c>
      <c r="C24" s="144">
        <v>16.060330056084663</v>
      </c>
      <c r="D24" s="144">
        <v>45.710224212315516</v>
      </c>
      <c r="E24" s="144">
        <v>43881.256394522192</v>
      </c>
      <c r="F24" s="144">
        <v>39967.224731191694</v>
      </c>
      <c r="G24" s="144">
        <v>95998.777408533133</v>
      </c>
      <c r="H24" s="144">
        <v>87436.07238842528</v>
      </c>
      <c r="I24" s="144">
        <v>7047.4746097170209</v>
      </c>
      <c r="J24" s="113" t="s">
        <v>92</v>
      </c>
      <c r="K24" s="82"/>
      <c r="L24" s="81">
        <v>22</v>
      </c>
    </row>
    <row r="25" spans="1:12" s="67" customFormat="1" ht="36" customHeight="1">
      <c r="A25" s="105" t="s">
        <v>145</v>
      </c>
      <c r="B25" s="144">
        <v>4.0387872330658938</v>
      </c>
      <c r="C25" s="144">
        <v>31.341141095280268</v>
      </c>
      <c r="D25" s="144">
        <v>30.23413831844811</v>
      </c>
      <c r="E25" s="144">
        <v>19922.089288475963</v>
      </c>
      <c r="F25" s="144">
        <v>15891.285193176131</v>
      </c>
      <c r="G25" s="144">
        <v>65892.697448962877</v>
      </c>
      <c r="H25" s="144">
        <v>52560.734576912582</v>
      </c>
      <c r="I25" s="144">
        <v>6243.8101130289679</v>
      </c>
      <c r="J25" s="113" t="s">
        <v>93</v>
      </c>
      <c r="K25" s="82"/>
      <c r="L25" s="81">
        <v>23</v>
      </c>
    </row>
    <row r="26" spans="1:12" s="67" customFormat="1" ht="41.25" customHeight="1">
      <c r="A26" s="105" t="s">
        <v>4</v>
      </c>
      <c r="B26" s="144">
        <v>16.11315491883904</v>
      </c>
      <c r="C26" s="144">
        <v>25.597882058789207</v>
      </c>
      <c r="D26" s="144">
        <v>38.095929970665622</v>
      </c>
      <c r="E26" s="144">
        <v>18366.610653708572</v>
      </c>
      <c r="F26" s="144">
        <v>10396.194709646363</v>
      </c>
      <c r="G26" s="144">
        <v>48211.477362151578</v>
      </c>
      <c r="H26" s="144">
        <v>27289.515488010325</v>
      </c>
      <c r="I26" s="144">
        <v>4701.463333333334</v>
      </c>
      <c r="J26" s="113" t="s">
        <v>94</v>
      </c>
      <c r="K26" s="82"/>
      <c r="L26" s="81">
        <v>24</v>
      </c>
    </row>
    <row r="27" spans="1:12" s="67" customFormat="1" ht="36.75" customHeight="1">
      <c r="A27" s="105" t="s">
        <v>146</v>
      </c>
      <c r="B27" s="144">
        <v>2.6120053297003265</v>
      </c>
      <c r="C27" s="144">
        <v>25.102402949231561</v>
      </c>
      <c r="D27" s="144">
        <v>39.305267562269783</v>
      </c>
      <c r="E27" s="144">
        <v>24334.318905678683</v>
      </c>
      <c r="F27" s="144">
        <v>13541.36908647221</v>
      </c>
      <c r="G27" s="144">
        <v>61911.088296566806</v>
      </c>
      <c r="H27" s="144">
        <v>34451.792154878865</v>
      </c>
      <c r="I27" s="144">
        <v>6108.4987866544998</v>
      </c>
      <c r="J27" s="113" t="s">
        <v>95</v>
      </c>
      <c r="K27" s="82"/>
      <c r="L27" s="81">
        <v>25</v>
      </c>
    </row>
    <row r="28" spans="1:12" s="67" customFormat="1" ht="36" customHeight="1">
      <c r="A28" s="108" t="s">
        <v>5</v>
      </c>
      <c r="B28" s="147">
        <v>2.1332267657882484</v>
      </c>
      <c r="C28" s="147">
        <v>42.564867486555073</v>
      </c>
      <c r="D28" s="147">
        <v>40.717215531654929</v>
      </c>
      <c r="E28" s="147">
        <v>19184.840285329195</v>
      </c>
      <c r="F28" s="147">
        <v>17534.531443580443</v>
      </c>
      <c r="G28" s="147">
        <v>47117.269771097817</v>
      </c>
      <c r="H28" s="147">
        <v>43064.17129616467</v>
      </c>
      <c r="I28" s="147">
        <v>8166.0018449576055</v>
      </c>
      <c r="J28" s="115" t="s">
        <v>96</v>
      </c>
      <c r="K28" s="83"/>
      <c r="L28" s="84">
        <v>26</v>
      </c>
    </row>
    <row r="29" spans="1:12" s="67" customFormat="1" ht="24.75" customHeight="1">
      <c r="A29" s="104" t="s">
        <v>147</v>
      </c>
      <c r="B29" s="140">
        <v>3.9247346922748014</v>
      </c>
      <c r="C29" s="141">
        <v>22.197651450146687</v>
      </c>
      <c r="D29" s="141">
        <v>49.995617033483619</v>
      </c>
      <c r="E29" s="141">
        <v>19996.511114450477</v>
      </c>
      <c r="F29" s="141">
        <v>17314.05230641444</v>
      </c>
      <c r="G29" s="141">
        <v>39996.528297786972</v>
      </c>
      <c r="H29" s="141">
        <v>34631.140355400916</v>
      </c>
      <c r="I29" s="142">
        <v>4438.7558393755598</v>
      </c>
      <c r="J29" s="112" t="s">
        <v>97</v>
      </c>
      <c r="K29" s="90"/>
      <c r="L29" s="85">
        <v>27</v>
      </c>
    </row>
    <row r="30" spans="1:12" s="67" customFormat="1" ht="37.5" customHeight="1">
      <c r="A30" s="106" t="s">
        <v>148</v>
      </c>
      <c r="B30" s="143">
        <v>1.7349140413661885</v>
      </c>
      <c r="C30" s="144">
        <v>19.214162786662211</v>
      </c>
      <c r="D30" s="144">
        <v>46.341161748315862</v>
      </c>
      <c r="E30" s="144">
        <v>38039.666759468579</v>
      </c>
      <c r="F30" s="144">
        <v>16673.23056015668</v>
      </c>
      <c r="G30" s="144">
        <v>82086.131042778667</v>
      </c>
      <c r="H30" s="144">
        <v>35979.310684334807</v>
      </c>
      <c r="I30" s="145">
        <v>7309.0034946681271</v>
      </c>
      <c r="J30" s="114" t="s">
        <v>98</v>
      </c>
      <c r="K30" s="93"/>
      <c r="L30" s="94">
        <v>28</v>
      </c>
    </row>
    <row r="31" spans="1:12" s="67" customFormat="1" ht="39.75" customHeight="1">
      <c r="A31" s="106" t="s">
        <v>149</v>
      </c>
      <c r="B31" s="143">
        <v>10.362336332088088</v>
      </c>
      <c r="C31" s="144">
        <v>53.145489170645355</v>
      </c>
      <c r="D31" s="144">
        <v>30.546148321676718</v>
      </c>
      <c r="E31" s="144">
        <v>5905.0493443269797</v>
      </c>
      <c r="F31" s="144">
        <v>4374.1106254273927</v>
      </c>
      <c r="G31" s="144">
        <v>19331.567705826041</v>
      </c>
      <c r="H31" s="144">
        <v>14319.679782093361</v>
      </c>
      <c r="I31" s="145">
        <v>3138.2673598105594</v>
      </c>
      <c r="J31" s="114" t="s">
        <v>99</v>
      </c>
      <c r="K31" s="131" t="s">
        <v>244</v>
      </c>
      <c r="L31" s="92">
        <v>29</v>
      </c>
    </row>
    <row r="32" spans="1:12" s="67" customFormat="1" ht="23.25" customHeight="1">
      <c r="A32" s="106" t="s">
        <v>150</v>
      </c>
      <c r="B32" s="143"/>
      <c r="C32" s="144"/>
      <c r="D32" s="144"/>
      <c r="E32" s="144"/>
      <c r="F32" s="144"/>
      <c r="G32" s="144"/>
      <c r="H32" s="144"/>
      <c r="I32" s="145"/>
      <c r="J32" s="114" t="s">
        <v>100</v>
      </c>
      <c r="K32" s="96"/>
      <c r="L32" s="97">
        <v>30</v>
      </c>
    </row>
    <row r="33" spans="1:12" s="67" customFormat="1" ht="14.25" customHeight="1">
      <c r="A33" s="106" t="s">
        <v>151</v>
      </c>
      <c r="B33" s="143">
        <v>7.4242023601695335</v>
      </c>
      <c r="C33" s="144">
        <v>40.741775031039005</v>
      </c>
      <c r="D33" s="144">
        <v>36.959856235297735</v>
      </c>
      <c r="E33" s="144">
        <v>16261.716508881111</v>
      </c>
      <c r="F33" s="144">
        <v>11047.545316932483</v>
      </c>
      <c r="G33" s="144">
        <v>43998.321869419771</v>
      </c>
      <c r="H33" s="144">
        <v>29890.66095549841</v>
      </c>
      <c r="I33" s="145">
        <v>6625.3119562336724</v>
      </c>
      <c r="J33" s="114" t="s">
        <v>101</v>
      </c>
      <c r="K33" s="93"/>
      <c r="L33" s="94">
        <v>31</v>
      </c>
    </row>
    <row r="34" spans="1:12" s="67" customFormat="1" ht="15.75" customHeight="1">
      <c r="A34" s="106" t="s">
        <v>152</v>
      </c>
      <c r="B34" s="143">
        <v>3.4372304405345382</v>
      </c>
      <c r="C34" s="144">
        <v>18.184861678208868</v>
      </c>
      <c r="D34" s="144">
        <v>43.966053414670334</v>
      </c>
      <c r="E34" s="144">
        <v>34717.940677370309</v>
      </c>
      <c r="F34" s="144">
        <v>23507.34307316917</v>
      </c>
      <c r="G34" s="144">
        <v>78965.333435604276</v>
      </c>
      <c r="H34" s="144">
        <v>53467.030236844905</v>
      </c>
      <c r="I34" s="145">
        <v>6313.4094897024024</v>
      </c>
      <c r="J34" s="114" t="s">
        <v>102</v>
      </c>
      <c r="K34" s="93"/>
      <c r="L34" s="94">
        <v>32</v>
      </c>
    </row>
    <row r="35" spans="1:12" s="67" customFormat="1" ht="24.75" customHeight="1">
      <c r="A35" s="106" t="s">
        <v>153</v>
      </c>
      <c r="B35" s="143">
        <v>6.264941578500598</v>
      </c>
      <c r="C35" s="144">
        <v>28.636338873226304</v>
      </c>
      <c r="D35" s="144">
        <v>50.985924069251176</v>
      </c>
      <c r="E35" s="87">
        <v>15180.987449221602</v>
      </c>
      <c r="F35" s="87">
        <v>7418.7055179347808</v>
      </c>
      <c r="G35" s="87">
        <v>29774.859878193362</v>
      </c>
      <c r="H35" s="87">
        <v>14550.497325219387</v>
      </c>
      <c r="I35" s="152">
        <v>4347.2790102610516</v>
      </c>
      <c r="J35" s="114" t="s">
        <v>216</v>
      </c>
      <c r="K35" s="93"/>
      <c r="L35" s="94">
        <v>33</v>
      </c>
    </row>
    <row r="36" spans="1:12" s="67" customFormat="1" ht="36" customHeight="1">
      <c r="A36" s="106" t="s">
        <v>154</v>
      </c>
      <c r="B36" s="143">
        <v>5.4420798435684441</v>
      </c>
      <c r="C36" s="144">
        <v>27.825663896610632</v>
      </c>
      <c r="D36" s="144">
        <v>32.440292478825882</v>
      </c>
      <c r="E36" s="87">
        <v>59028.203619266445</v>
      </c>
      <c r="F36" s="87">
        <v>59028.203619266445</v>
      </c>
      <c r="G36" s="87">
        <v>181959.52967376841</v>
      </c>
      <c r="H36" s="87">
        <v>181959.52967376841</v>
      </c>
      <c r="I36" s="152">
        <v>16424.989543304033</v>
      </c>
      <c r="J36" s="114" t="s">
        <v>103</v>
      </c>
      <c r="K36" s="93"/>
      <c r="L36" s="94">
        <v>35</v>
      </c>
    </row>
    <row r="37" spans="1:12" s="68" customFormat="1" ht="27.75" customHeight="1">
      <c r="A37" s="106" t="s">
        <v>155</v>
      </c>
      <c r="B37" s="143">
        <v>8.3779502813229936</v>
      </c>
      <c r="C37" s="144">
        <v>83.461791955143639</v>
      </c>
      <c r="D37" s="144">
        <v>28.523375657446344</v>
      </c>
      <c r="E37" s="144">
        <v>17707.647781870313</v>
      </c>
      <c r="F37" s="144">
        <v>10057.943940102337</v>
      </c>
      <c r="G37" s="144">
        <v>62081.178590261057</v>
      </c>
      <c r="H37" s="144">
        <v>35262.109439268279</v>
      </c>
      <c r="I37" s="145">
        <v>14779.120151854206</v>
      </c>
      <c r="J37" s="114" t="s">
        <v>104</v>
      </c>
      <c r="K37" s="95"/>
      <c r="L37" s="94">
        <v>36</v>
      </c>
    </row>
    <row r="38" spans="1:12" s="68" customFormat="1" ht="36.75" customHeight="1">
      <c r="A38" s="117" t="s">
        <v>156</v>
      </c>
      <c r="B38" s="146">
        <v>0.914229511106737</v>
      </c>
      <c r="C38" s="147">
        <v>12.81053023635411</v>
      </c>
      <c r="D38" s="147">
        <v>38.729589328475086</v>
      </c>
      <c r="E38" s="147">
        <v>38656.74071271166</v>
      </c>
      <c r="F38" s="147">
        <v>24770.338709116208</v>
      </c>
      <c r="G38" s="147">
        <v>99811.904497242198</v>
      </c>
      <c r="H38" s="147">
        <v>63957.142687553249</v>
      </c>
      <c r="I38" s="148">
        <v>4952.1334573909353</v>
      </c>
      <c r="J38" s="116" t="s">
        <v>217</v>
      </c>
      <c r="K38" s="156" t="s">
        <v>244</v>
      </c>
      <c r="L38" s="139">
        <v>38</v>
      </c>
    </row>
    <row r="39" spans="1:12" s="68" customFormat="1" ht="35.25" customHeight="1">
      <c r="A39" s="107" t="s">
        <v>234</v>
      </c>
      <c r="B39" s="140"/>
      <c r="C39" s="141"/>
      <c r="D39" s="141"/>
      <c r="E39" s="141"/>
      <c r="F39" s="141"/>
      <c r="G39" s="141"/>
      <c r="H39" s="141"/>
      <c r="I39" s="142"/>
      <c r="J39" s="133" t="s">
        <v>246</v>
      </c>
      <c r="K39" s="138"/>
      <c r="L39" s="139">
        <v>39</v>
      </c>
    </row>
    <row r="40" spans="1:12" s="68" customFormat="1" ht="16.5" customHeight="1">
      <c r="A40" s="106" t="s">
        <v>157</v>
      </c>
      <c r="B40" s="143">
        <v>1.1256003385311355</v>
      </c>
      <c r="C40" s="144">
        <v>26.480845491572701</v>
      </c>
      <c r="D40" s="144">
        <v>33.51127367394816</v>
      </c>
      <c r="E40" s="144">
        <v>22320.426683837279</v>
      </c>
      <c r="F40" s="144">
        <v>21118.148124909869</v>
      </c>
      <c r="G40" s="144">
        <v>66605.724691357507</v>
      </c>
      <c r="H40" s="144">
        <v>63018.040825249875</v>
      </c>
      <c r="I40" s="145">
        <v>5910.6377032067157</v>
      </c>
      <c r="J40" s="114" t="s">
        <v>105</v>
      </c>
      <c r="K40" s="93"/>
      <c r="L40" s="94">
        <v>41</v>
      </c>
    </row>
    <row r="41" spans="1:12" s="68" customFormat="1" ht="15.75" customHeight="1">
      <c r="A41" s="106" t="s">
        <v>158</v>
      </c>
      <c r="B41" s="143">
        <v>4.908883893332419</v>
      </c>
      <c r="C41" s="144">
        <v>24.084477908571507</v>
      </c>
      <c r="D41" s="144">
        <v>61.514167630091684</v>
      </c>
      <c r="E41" s="144">
        <v>49857.303063136838</v>
      </c>
      <c r="F41" s="144">
        <v>48470.951690629438</v>
      </c>
      <c r="G41" s="144">
        <v>81050.11411834092</v>
      </c>
      <c r="H41" s="144">
        <v>78796.403427099722</v>
      </c>
      <c r="I41" s="145">
        <v>12007.871142050739</v>
      </c>
      <c r="J41" s="114" t="s">
        <v>106</v>
      </c>
      <c r="K41" s="93"/>
      <c r="L41" s="94">
        <v>42</v>
      </c>
    </row>
    <row r="42" spans="1:12" s="68" customFormat="1" ht="24">
      <c r="A42" s="105" t="s">
        <v>159</v>
      </c>
      <c r="B42" s="143">
        <v>1.9696563170507129</v>
      </c>
      <c r="C42" s="144">
        <v>26.695513274400817</v>
      </c>
      <c r="D42" s="144">
        <v>53.548178017872196</v>
      </c>
      <c r="E42" s="144">
        <v>35475.64146152779</v>
      </c>
      <c r="F42" s="144">
        <v>31049.205185134637</v>
      </c>
      <c r="G42" s="144">
        <v>66249.950557958262</v>
      </c>
      <c r="H42" s="144">
        <v>57983.681862661469</v>
      </c>
      <c r="I42" s="145">
        <v>9470.4045755409934</v>
      </c>
      <c r="J42" s="113" t="s">
        <v>107</v>
      </c>
      <c r="K42" s="80"/>
      <c r="L42" s="81">
        <v>43</v>
      </c>
    </row>
    <row r="43" spans="1:12" s="68" customFormat="1" ht="55.5" customHeight="1">
      <c r="A43" s="105" t="s">
        <v>160</v>
      </c>
      <c r="B43" s="143">
        <v>3.8942912088051984</v>
      </c>
      <c r="C43" s="144">
        <v>21.571577815250315</v>
      </c>
      <c r="D43" s="144">
        <v>78.000066098536308</v>
      </c>
      <c r="E43" s="144">
        <v>27650.123829998294</v>
      </c>
      <c r="F43" s="144">
        <v>13035.372002241967</v>
      </c>
      <c r="G43" s="144">
        <v>35448.846665166042</v>
      </c>
      <c r="H43" s="144">
        <v>16712.001225453554</v>
      </c>
      <c r="I43" s="145">
        <v>5964.5679780011524</v>
      </c>
      <c r="J43" s="113" t="s">
        <v>108</v>
      </c>
      <c r="K43" s="80"/>
      <c r="L43" s="81">
        <v>45</v>
      </c>
    </row>
    <row r="44" spans="1:12" s="68" customFormat="1" ht="36" customHeight="1">
      <c r="A44" s="105" t="s">
        <v>161</v>
      </c>
      <c r="B44" s="143">
        <v>3.2604975003517875</v>
      </c>
      <c r="C44" s="144">
        <v>14.472090207113252</v>
      </c>
      <c r="D44" s="144">
        <v>80.071706579303807</v>
      </c>
      <c r="E44" s="144">
        <v>49174.050383020185</v>
      </c>
      <c r="F44" s="144">
        <v>35951.134150671394</v>
      </c>
      <c r="G44" s="144">
        <v>61412.516959804932</v>
      </c>
      <c r="H44" s="144">
        <v>44898.673559636241</v>
      </c>
      <c r="I44" s="145">
        <v>7116.5129299220016</v>
      </c>
      <c r="J44" s="113" t="s">
        <v>109</v>
      </c>
      <c r="K44" s="80"/>
      <c r="L44" s="81">
        <v>46</v>
      </c>
    </row>
    <row r="45" spans="1:12" s="68" customFormat="1" ht="36" customHeight="1">
      <c r="A45" s="105" t="s">
        <v>162</v>
      </c>
      <c r="B45" s="143">
        <v>3.4002108327887566</v>
      </c>
      <c r="C45" s="144">
        <v>18.786606275354604</v>
      </c>
      <c r="D45" s="144">
        <v>78.505149447795645</v>
      </c>
      <c r="E45" s="144">
        <v>30472.420327354896</v>
      </c>
      <c r="F45" s="144">
        <v>12796.525451158668</v>
      </c>
      <c r="G45" s="144">
        <v>38815.823600996322</v>
      </c>
      <c r="H45" s="144">
        <v>16300.237043263134</v>
      </c>
      <c r="I45" s="145">
        <v>5724.7336294712859</v>
      </c>
      <c r="J45" s="113" t="s">
        <v>110</v>
      </c>
      <c r="K45" s="80"/>
      <c r="L45" s="81">
        <v>47</v>
      </c>
    </row>
    <row r="46" spans="1:12" s="68" customFormat="1" ht="27.75" customHeight="1">
      <c r="A46" s="105" t="s">
        <v>163</v>
      </c>
      <c r="B46" s="143">
        <v>9.5932577095483005</v>
      </c>
      <c r="C46" s="144">
        <v>42.788048755264526</v>
      </c>
      <c r="D46" s="144">
        <v>53.070683276766275</v>
      </c>
      <c r="E46" s="144">
        <v>17320.137946545528</v>
      </c>
      <c r="F46" s="144">
        <v>15092.919890807854</v>
      </c>
      <c r="G46" s="144">
        <v>32635.980690544613</v>
      </c>
      <c r="H46" s="144">
        <v>28439.279389145078</v>
      </c>
      <c r="I46" s="145">
        <v>7410.9490690469729</v>
      </c>
      <c r="J46" s="113" t="s">
        <v>218</v>
      </c>
      <c r="K46" s="80"/>
      <c r="L46" s="81">
        <v>49</v>
      </c>
    </row>
    <row r="47" spans="1:12" s="68" customFormat="1" ht="24">
      <c r="A47" s="108" t="s">
        <v>164</v>
      </c>
      <c r="B47" s="146">
        <v>12.558471712083136</v>
      </c>
      <c r="C47" s="147">
        <v>23.2746105145524</v>
      </c>
      <c r="D47" s="147">
        <v>78.641556651686329</v>
      </c>
      <c r="E47" s="147">
        <v>28010.882472171721</v>
      </c>
      <c r="F47" s="147">
        <v>21483.272692521085</v>
      </c>
      <c r="G47" s="147">
        <v>35618.423216411597</v>
      </c>
      <c r="H47" s="147">
        <v>27317.964708752257</v>
      </c>
      <c r="I47" s="148">
        <v>6519.4237970869954</v>
      </c>
      <c r="J47" s="115" t="s">
        <v>111</v>
      </c>
      <c r="K47" s="86"/>
      <c r="L47" s="84">
        <v>52</v>
      </c>
    </row>
    <row r="48" spans="1:12" s="68" customFormat="1" ht="20.25" customHeight="1">
      <c r="A48" s="104" t="s">
        <v>165</v>
      </c>
      <c r="B48" s="141">
        <v>3.7925346663290673</v>
      </c>
      <c r="C48" s="141">
        <v>83.429174511717179</v>
      </c>
      <c r="D48" s="141">
        <v>75.820017174925098</v>
      </c>
      <c r="E48" s="141">
        <v>8784.8969134041945</v>
      </c>
      <c r="F48" s="141">
        <v>8663.4975841988617</v>
      </c>
      <c r="G48" s="141">
        <v>11586.514011381023</v>
      </c>
      <c r="H48" s="141">
        <v>11426.398868007669</v>
      </c>
      <c r="I48" s="141">
        <v>7329.1669765584429</v>
      </c>
      <c r="J48" s="112" t="s">
        <v>219</v>
      </c>
      <c r="K48" s="73"/>
      <c r="L48" s="85">
        <v>53</v>
      </c>
    </row>
    <row r="49" spans="1:12" s="68" customFormat="1" ht="15.75" customHeight="1">
      <c r="A49" s="105" t="s">
        <v>166</v>
      </c>
      <c r="B49" s="144">
        <v>19.508590157097245</v>
      </c>
      <c r="C49" s="144">
        <v>44.781150147030353</v>
      </c>
      <c r="D49" s="144">
        <v>68.022060160445321</v>
      </c>
      <c r="E49" s="144">
        <v>23358.177408315856</v>
      </c>
      <c r="F49" s="144">
        <v>22792.995099784188</v>
      </c>
      <c r="G49" s="144">
        <v>34339.120798782547</v>
      </c>
      <c r="H49" s="144">
        <v>33508.239894560364</v>
      </c>
      <c r="I49" s="144">
        <v>10460.060496827646</v>
      </c>
      <c r="J49" s="113" t="s">
        <v>112</v>
      </c>
      <c r="K49" s="82"/>
      <c r="L49" s="81">
        <v>55</v>
      </c>
    </row>
    <row r="50" spans="1:12" s="68" customFormat="1" ht="28.5" customHeight="1">
      <c r="A50" s="105" t="s">
        <v>167</v>
      </c>
      <c r="B50" s="144">
        <v>2.4379998185637648</v>
      </c>
      <c r="C50" s="144">
        <v>33.884243350074343</v>
      </c>
      <c r="D50" s="144">
        <v>56.200630047818038</v>
      </c>
      <c r="E50" s="144">
        <v>15800.428929174936</v>
      </c>
      <c r="F50" s="144">
        <v>8871.9528291195256</v>
      </c>
      <c r="G50" s="144">
        <v>28114.327038204407</v>
      </c>
      <c r="H50" s="144">
        <v>15786.215958025499</v>
      </c>
      <c r="I50" s="144">
        <v>5353.8557887171819</v>
      </c>
      <c r="J50" s="113" t="s">
        <v>220</v>
      </c>
      <c r="K50" s="82"/>
      <c r="L50" s="81">
        <v>56</v>
      </c>
    </row>
    <row r="51" spans="1:12" s="68" customFormat="1" ht="15.75" customHeight="1">
      <c r="A51" s="105" t="s">
        <v>168</v>
      </c>
      <c r="B51" s="144">
        <v>17.978009490448397</v>
      </c>
      <c r="C51" s="144">
        <v>57.906114315133905</v>
      </c>
      <c r="D51" s="144">
        <v>73.843422303912803</v>
      </c>
      <c r="E51" s="144">
        <v>19919.942141652464</v>
      </c>
      <c r="F51" s="144">
        <v>18343.165718830365</v>
      </c>
      <c r="G51" s="144">
        <v>26975.919479556607</v>
      </c>
      <c r="H51" s="144">
        <v>24840.622423127326</v>
      </c>
      <c r="I51" s="144">
        <v>11534.864468053807</v>
      </c>
      <c r="J51" s="113" t="s">
        <v>221</v>
      </c>
      <c r="K51" s="82"/>
      <c r="L51" s="81">
        <v>58</v>
      </c>
    </row>
    <row r="52" spans="1:12" s="68" customFormat="1" ht="59.25" customHeight="1">
      <c r="A52" s="105" t="s">
        <v>169</v>
      </c>
      <c r="B52" s="144">
        <v>10.470462224756382</v>
      </c>
      <c r="C52" s="144">
        <v>51.476801640428008</v>
      </c>
      <c r="D52" s="144">
        <v>78.680096560407975</v>
      </c>
      <c r="E52" s="144">
        <v>11146.78111147713</v>
      </c>
      <c r="F52" s="144">
        <v>9295.9948137224364</v>
      </c>
      <c r="G52" s="144">
        <v>14167.218392924826</v>
      </c>
      <c r="H52" s="144">
        <v>11814.925527684478</v>
      </c>
      <c r="I52" s="144">
        <v>5738.0064020477785</v>
      </c>
      <c r="J52" s="113" t="s">
        <v>113</v>
      </c>
      <c r="K52" s="82"/>
      <c r="L52" s="81">
        <v>59</v>
      </c>
    </row>
    <row r="53" spans="1:12" s="68" customFormat="1" ht="24">
      <c r="A53" s="105" t="s">
        <v>170</v>
      </c>
      <c r="B53" s="144">
        <v>6.2408426583078604</v>
      </c>
      <c r="C53" s="144">
        <v>51.596867732803531</v>
      </c>
      <c r="D53" s="144">
        <v>74.168789171477073</v>
      </c>
      <c r="E53" s="144">
        <v>12709.189701739691</v>
      </c>
      <c r="F53" s="144">
        <v>11956.967343067819</v>
      </c>
      <c r="G53" s="144">
        <v>17135.495730362058</v>
      </c>
      <c r="H53" s="144">
        <v>16121.292361162183</v>
      </c>
      <c r="I53" s="144">
        <v>6557.543800317716</v>
      </c>
      <c r="J53" s="113" t="s">
        <v>222</v>
      </c>
      <c r="K53" s="82"/>
      <c r="L53" s="81">
        <v>60</v>
      </c>
    </row>
    <row r="54" spans="1:12" s="68" customFormat="1" ht="14.25" customHeight="1">
      <c r="A54" s="105" t="s">
        <v>171</v>
      </c>
      <c r="B54" s="144">
        <v>60.359377097204657</v>
      </c>
      <c r="C54" s="144">
        <v>19.19172663772294</v>
      </c>
      <c r="D54" s="144">
        <v>81.09860555047608</v>
      </c>
      <c r="E54" s="144">
        <v>143274.07737292413</v>
      </c>
      <c r="F54" s="144">
        <v>130490.94112827402</v>
      </c>
      <c r="G54" s="144">
        <v>176666.51158847584</v>
      </c>
      <c r="H54" s="144">
        <v>160904.05037489327</v>
      </c>
      <c r="I54" s="144">
        <v>27496.769272131256</v>
      </c>
      <c r="J54" s="113" t="s">
        <v>114</v>
      </c>
      <c r="K54" s="82"/>
      <c r="L54" s="81">
        <v>61</v>
      </c>
    </row>
    <row r="55" spans="1:12" s="68" customFormat="1" ht="40.5" customHeight="1">
      <c r="A55" s="105" t="s">
        <v>172</v>
      </c>
      <c r="B55" s="144">
        <v>0.92924893457979241</v>
      </c>
      <c r="C55" s="144">
        <v>19.977373465429508</v>
      </c>
      <c r="D55" s="144">
        <v>94.592678268741693</v>
      </c>
      <c r="E55" s="144">
        <v>48714.87555227337</v>
      </c>
      <c r="F55" s="144">
        <v>45033.771118980883</v>
      </c>
      <c r="G55" s="144">
        <v>51499.626021659307</v>
      </c>
      <c r="H55" s="144">
        <v>47608.093927775342</v>
      </c>
      <c r="I55" s="144">
        <v>9731.952622296867</v>
      </c>
      <c r="J55" s="113" t="s">
        <v>223</v>
      </c>
      <c r="K55" s="82"/>
      <c r="L55" s="81">
        <v>62</v>
      </c>
    </row>
    <row r="56" spans="1:12" s="68" customFormat="1" ht="17.25" customHeight="1">
      <c r="A56" s="108" t="s">
        <v>173</v>
      </c>
      <c r="B56" s="146">
        <v>0.86300053867788495</v>
      </c>
      <c r="C56" s="147">
        <v>31.421170965544832</v>
      </c>
      <c r="D56" s="147">
        <v>89.959474106665724</v>
      </c>
      <c r="E56" s="147">
        <v>33800.637751638918</v>
      </c>
      <c r="F56" s="147">
        <v>32569.035566356524</v>
      </c>
      <c r="G56" s="147">
        <v>37573.182910741802</v>
      </c>
      <c r="H56" s="147">
        <v>36204.119565815985</v>
      </c>
      <c r="I56" s="148">
        <v>10620.556175386953</v>
      </c>
      <c r="J56" s="115" t="s">
        <v>115</v>
      </c>
      <c r="K56" s="86"/>
      <c r="L56" s="84">
        <v>63</v>
      </c>
    </row>
    <row r="57" spans="1:12" s="68" customFormat="1" ht="15" customHeight="1">
      <c r="A57" s="104" t="s">
        <v>174</v>
      </c>
      <c r="B57" s="140">
        <v>6.1921873033949071</v>
      </c>
      <c r="C57" s="141">
        <v>12.782650880180018</v>
      </c>
      <c r="D57" s="141">
        <v>82.481142169655527</v>
      </c>
      <c r="E57" s="141">
        <v>57713.856873655757</v>
      </c>
      <c r="F57" s="141">
        <v>36071.160546034844</v>
      </c>
      <c r="G57" s="141">
        <v>69972.184375119439</v>
      </c>
      <c r="H57" s="141">
        <v>43732.615234449644</v>
      </c>
      <c r="I57" s="142">
        <v>7377.360833646193</v>
      </c>
      <c r="J57" s="112" t="s">
        <v>116</v>
      </c>
      <c r="K57" s="90"/>
      <c r="L57" s="85">
        <v>68</v>
      </c>
    </row>
    <row r="58" spans="1:12" s="68" customFormat="1" ht="15.75" customHeight="1">
      <c r="A58" s="105" t="s">
        <v>175</v>
      </c>
      <c r="B58" s="144">
        <v>3.0301261205345695</v>
      </c>
      <c r="C58" s="144">
        <v>20.073817060290047</v>
      </c>
      <c r="D58" s="144">
        <v>80.901799630397875</v>
      </c>
      <c r="E58" s="144">
        <v>31265.876697750624</v>
      </c>
      <c r="F58" s="144">
        <v>14682.962351129157</v>
      </c>
      <c r="G58" s="144">
        <v>38646.701112447008</v>
      </c>
      <c r="H58" s="144">
        <v>18149.117100248302</v>
      </c>
      <c r="I58" s="144">
        <v>6276.2548906023148</v>
      </c>
      <c r="J58" s="113" t="s">
        <v>117</v>
      </c>
      <c r="K58" s="82"/>
      <c r="L58" s="81">
        <v>69</v>
      </c>
    </row>
    <row r="59" spans="1:12" s="68" customFormat="1" ht="36.75" customHeight="1">
      <c r="A59" s="105" t="s">
        <v>176</v>
      </c>
      <c r="B59" s="144">
        <v>25.861632432476505</v>
      </c>
      <c r="C59" s="144">
        <v>26.593889537148442</v>
      </c>
      <c r="D59" s="144">
        <v>85.639618742299774</v>
      </c>
      <c r="E59" s="144">
        <v>35135.024696356792</v>
      </c>
      <c r="F59" s="144">
        <v>33089.492436637396</v>
      </c>
      <c r="G59" s="144">
        <v>41026.60101988828</v>
      </c>
      <c r="H59" s="144">
        <v>38638.066029004374</v>
      </c>
      <c r="I59" s="144">
        <v>9343.7696565989518</v>
      </c>
      <c r="J59" s="113" t="s">
        <v>224</v>
      </c>
      <c r="K59" s="82"/>
      <c r="L59" s="81">
        <v>70</v>
      </c>
    </row>
    <row r="60" spans="1:12" s="68" customFormat="1" ht="36" customHeight="1">
      <c r="A60" s="105" t="s">
        <v>177</v>
      </c>
      <c r="B60" s="144">
        <v>0.87509429848618736</v>
      </c>
      <c r="C60" s="144">
        <v>9.4047674001152437</v>
      </c>
      <c r="D60" s="144">
        <v>95.928652381997495</v>
      </c>
      <c r="E60" s="144">
        <v>89871.24210645046</v>
      </c>
      <c r="F60" s="144">
        <v>71011.343018531741</v>
      </c>
      <c r="G60" s="144">
        <v>93685.504669214133</v>
      </c>
      <c r="H60" s="144">
        <v>74025.164802438259</v>
      </c>
      <c r="I60" s="144">
        <v>8452.1812797060957</v>
      </c>
      <c r="J60" s="113" t="s">
        <v>118</v>
      </c>
      <c r="K60" s="82"/>
      <c r="L60" s="81">
        <v>71</v>
      </c>
    </row>
    <row r="61" spans="1:12" s="68" customFormat="1" ht="25.5" customHeight="1">
      <c r="A61" s="105" t="s">
        <v>178</v>
      </c>
      <c r="B61" s="144">
        <v>3.7262219011192186</v>
      </c>
      <c r="C61" s="144">
        <v>95.721899536014661</v>
      </c>
      <c r="D61" s="144">
        <v>71.885877280688064</v>
      </c>
      <c r="E61" s="144">
        <v>9660.634994231068</v>
      </c>
      <c r="F61" s="144">
        <v>2198.7220470511675</v>
      </c>
      <c r="G61" s="144">
        <v>13438.849687414708</v>
      </c>
      <c r="H61" s="144">
        <v>3058.6286628539874</v>
      </c>
      <c r="I61" s="144">
        <v>9247.3433237189383</v>
      </c>
      <c r="J61" s="113" t="s">
        <v>119</v>
      </c>
      <c r="K61" s="82"/>
      <c r="L61" s="81">
        <v>72</v>
      </c>
    </row>
    <row r="62" spans="1:12" s="68" customFormat="1" ht="24">
      <c r="A62" s="105" t="s">
        <v>179</v>
      </c>
      <c r="B62" s="144">
        <v>2.9751957856216182</v>
      </c>
      <c r="C62" s="144">
        <v>29.775702026235923</v>
      </c>
      <c r="D62" s="144">
        <v>77.486074833329837</v>
      </c>
      <c r="E62" s="144">
        <v>22676.985210225583</v>
      </c>
      <c r="F62" s="144">
        <v>18185.352791745147</v>
      </c>
      <c r="G62" s="144">
        <v>29265.884559261875</v>
      </c>
      <c r="H62" s="144">
        <v>23469.18827784383</v>
      </c>
      <c r="I62" s="144">
        <v>6752.2315447303581</v>
      </c>
      <c r="J62" s="113" t="s">
        <v>120</v>
      </c>
      <c r="K62" s="82"/>
      <c r="L62" s="81">
        <v>73</v>
      </c>
    </row>
    <row r="63" spans="1:12" s="68" customFormat="1" ht="35.25" customHeight="1">
      <c r="A63" s="105" t="s">
        <v>180</v>
      </c>
      <c r="B63" s="144">
        <v>6.5154159557463744</v>
      </c>
      <c r="C63" s="144">
        <v>26.631652988462768</v>
      </c>
      <c r="D63" s="144">
        <v>62.847467441637185</v>
      </c>
      <c r="E63" s="144">
        <v>13926.322443764182</v>
      </c>
      <c r="F63" s="144">
        <v>7905.3711561961682</v>
      </c>
      <c r="G63" s="144">
        <v>22158.923836822469</v>
      </c>
      <c r="H63" s="144">
        <v>12578.663036084041</v>
      </c>
      <c r="I63" s="144">
        <v>3708.8098672776846</v>
      </c>
      <c r="J63" s="113" t="s">
        <v>121</v>
      </c>
      <c r="K63" s="82"/>
      <c r="L63" s="81">
        <v>74</v>
      </c>
    </row>
    <row r="64" spans="1:12" s="68" customFormat="1" ht="15.75" customHeight="1">
      <c r="A64" s="105" t="s">
        <v>235</v>
      </c>
      <c r="B64" s="144">
        <v>5.2108243428873786</v>
      </c>
      <c r="C64" s="144">
        <v>24.793237021818928</v>
      </c>
      <c r="D64" s="144">
        <v>69.78543832107114</v>
      </c>
      <c r="E64" s="144">
        <v>20755.622278645038</v>
      </c>
      <c r="F64" s="144">
        <v>7956.3218734805978</v>
      </c>
      <c r="G64" s="144">
        <v>29742.05332515344</v>
      </c>
      <c r="H64" s="144">
        <v>11401.120441308818</v>
      </c>
      <c r="I64" s="144">
        <v>5145.9906268979184</v>
      </c>
      <c r="J64" s="113" t="s">
        <v>232</v>
      </c>
      <c r="K64" s="80"/>
      <c r="L64" s="81">
        <v>75</v>
      </c>
    </row>
    <row r="65" spans="1:12" s="68" customFormat="1" ht="14.25" customHeight="1">
      <c r="A65" s="109" t="s">
        <v>181</v>
      </c>
      <c r="B65" s="144">
        <v>16.505198610914466</v>
      </c>
      <c r="C65" s="144">
        <v>16.176240410080919</v>
      </c>
      <c r="D65" s="144">
        <v>70.379489943915402</v>
      </c>
      <c r="E65" s="144">
        <v>25573.392905896271</v>
      </c>
      <c r="F65" s="144">
        <v>12859.57109296932</v>
      </c>
      <c r="G65" s="144">
        <v>36336.428306421956</v>
      </c>
      <c r="H65" s="144">
        <v>18271.759433347648</v>
      </c>
      <c r="I65" s="144">
        <v>4136.8135174723593</v>
      </c>
      <c r="J65" s="114" t="s">
        <v>225</v>
      </c>
      <c r="K65" s="80"/>
      <c r="L65" s="81">
        <v>77</v>
      </c>
    </row>
    <row r="66" spans="1:12" s="68" customFormat="1" ht="15" customHeight="1">
      <c r="A66" s="109" t="s">
        <v>182</v>
      </c>
      <c r="B66" s="144">
        <v>1.3170212765957447</v>
      </c>
      <c r="C66" s="144">
        <v>89.5376600824832</v>
      </c>
      <c r="D66" s="144">
        <v>78.417021276595747</v>
      </c>
      <c r="E66" s="144">
        <v>8709.6891187824767</v>
      </c>
      <c r="F66" s="144">
        <v>7465.4478160992649</v>
      </c>
      <c r="G66" s="144">
        <v>11106.885950259832</v>
      </c>
      <c r="H66" s="144">
        <v>9520.1879573655697</v>
      </c>
      <c r="I66" s="144">
        <v>7798.4518374164791</v>
      </c>
      <c r="J66" s="114" t="s">
        <v>122</v>
      </c>
      <c r="K66" s="80"/>
      <c r="L66" s="81">
        <v>78</v>
      </c>
    </row>
    <row r="67" spans="1:12" s="68" customFormat="1" ht="57.75" customHeight="1">
      <c r="A67" s="129" t="s">
        <v>183</v>
      </c>
      <c r="B67" s="147">
        <v>1.814413911970695</v>
      </c>
      <c r="C67" s="147">
        <v>22.581911402860879</v>
      </c>
      <c r="D67" s="147">
        <v>77.776507285234658</v>
      </c>
      <c r="E67" s="147">
        <v>32387.538637444897</v>
      </c>
      <c r="F67" s="147">
        <v>23855.146460730542</v>
      </c>
      <c r="G67" s="147">
        <v>41641.801320118488</v>
      </c>
      <c r="H67" s="147">
        <v>30671.403606805165</v>
      </c>
      <c r="I67" s="147">
        <v>7313.7252806751421</v>
      </c>
      <c r="J67" s="116" t="s">
        <v>123</v>
      </c>
      <c r="K67" s="83"/>
      <c r="L67" s="84">
        <v>79</v>
      </c>
    </row>
    <row r="68" spans="1:12" s="68" customFormat="1" ht="23.25" customHeight="1">
      <c r="A68" s="132" t="s">
        <v>184</v>
      </c>
      <c r="B68" s="141">
        <v>2.3254461790058576</v>
      </c>
      <c r="C68" s="141">
        <v>210.56493661830095</v>
      </c>
      <c r="D68" s="141">
        <v>32.316929618420701</v>
      </c>
      <c r="E68" s="141">
        <v>2449.9255959695238</v>
      </c>
      <c r="F68" s="141">
        <v>2449.9255959695238</v>
      </c>
      <c r="G68" s="141">
        <v>7580.9355186176563</v>
      </c>
      <c r="H68" s="141">
        <v>7580.9355186176563</v>
      </c>
      <c r="I68" s="141">
        <v>5158.68427834876</v>
      </c>
      <c r="J68" s="133" t="s">
        <v>124</v>
      </c>
      <c r="K68" s="73"/>
      <c r="L68" s="85">
        <v>80</v>
      </c>
    </row>
    <row r="69" spans="1:12" s="68" customFormat="1" ht="28.5" customHeight="1">
      <c r="A69" s="109" t="s">
        <v>236</v>
      </c>
      <c r="B69" s="144">
        <v>4.9531198169199602</v>
      </c>
      <c r="C69" s="144">
        <v>262.71434892593527</v>
      </c>
      <c r="D69" s="144">
        <v>64.880671613007181</v>
      </c>
      <c r="E69" s="144">
        <v>2131.979121556094</v>
      </c>
      <c r="F69" s="144">
        <v>1728.9830680912225</v>
      </c>
      <c r="G69" s="144">
        <v>3286.0003889489299</v>
      </c>
      <c r="H69" s="144">
        <v>2664.866169086632</v>
      </c>
      <c r="I69" s="144">
        <v>5601.0150684329674</v>
      </c>
      <c r="J69" s="114" t="s">
        <v>233</v>
      </c>
      <c r="K69" s="82"/>
      <c r="L69" s="81">
        <v>81</v>
      </c>
    </row>
    <row r="70" spans="1:12" s="68" customFormat="1" ht="56.25" customHeight="1">
      <c r="A70" s="109" t="s">
        <v>185</v>
      </c>
      <c r="B70" s="144">
        <v>5.6214034536620963</v>
      </c>
      <c r="C70" s="144">
        <v>70.734461257078593</v>
      </c>
      <c r="D70" s="144">
        <v>73.354409691620063</v>
      </c>
      <c r="E70" s="144">
        <v>21626.532347839784</v>
      </c>
      <c r="F70" s="144">
        <v>18533.002837948163</v>
      </c>
      <c r="G70" s="144">
        <v>29482.252585437109</v>
      </c>
      <c r="H70" s="144">
        <v>25265.015308364422</v>
      </c>
      <c r="I70" s="144">
        <v>15297.411144832302</v>
      </c>
      <c r="J70" s="114" t="s">
        <v>226</v>
      </c>
      <c r="K70" s="82"/>
      <c r="L70" s="81">
        <v>82</v>
      </c>
    </row>
    <row r="71" spans="1:12" s="68" customFormat="1" ht="15.75" customHeight="1">
      <c r="A71" s="105" t="s">
        <v>186</v>
      </c>
      <c r="B71" s="144">
        <v>12.902741540674533</v>
      </c>
      <c r="C71" s="144">
        <v>87.86366154381443</v>
      </c>
      <c r="D71" s="144">
        <v>80.175401458607666</v>
      </c>
      <c r="E71" s="144">
        <v>9862.4211629425827</v>
      </c>
      <c r="F71" s="144">
        <v>9058.6428672210568</v>
      </c>
      <c r="G71" s="144">
        <v>12301.056163759004</v>
      </c>
      <c r="H71" s="144">
        <v>11298.531348044178</v>
      </c>
      <c r="I71" s="144">
        <v>8665.4843506333982</v>
      </c>
      <c r="J71" s="113" t="s">
        <v>125</v>
      </c>
      <c r="K71" s="82"/>
      <c r="L71" s="81">
        <v>85</v>
      </c>
    </row>
    <row r="72" spans="1:12" s="68" customFormat="1" ht="21" customHeight="1">
      <c r="A72" s="109" t="s">
        <v>187</v>
      </c>
      <c r="B72" s="144">
        <v>9.815147315147712</v>
      </c>
      <c r="C72" s="144">
        <v>51.99881307344836</v>
      </c>
      <c r="D72" s="144">
        <v>70.51901659022802</v>
      </c>
      <c r="E72" s="144">
        <v>17422.20280962349</v>
      </c>
      <c r="F72" s="144">
        <v>12603.274469925893</v>
      </c>
      <c r="G72" s="144">
        <v>24705.68032855654</v>
      </c>
      <c r="H72" s="144">
        <v>17872.164246363522</v>
      </c>
      <c r="I72" s="144">
        <v>9059.338672253185</v>
      </c>
      <c r="J72" s="114" t="s">
        <v>126</v>
      </c>
      <c r="K72" s="82"/>
      <c r="L72" s="81">
        <v>86</v>
      </c>
    </row>
    <row r="73" spans="1:12" s="68" customFormat="1" ht="17.25" customHeight="1">
      <c r="A73" s="109" t="s">
        <v>188</v>
      </c>
      <c r="B73" s="144">
        <v>15.008822846384939</v>
      </c>
      <c r="C73" s="144">
        <v>78.218453067701134</v>
      </c>
      <c r="D73" s="144">
        <v>70.818513648724135</v>
      </c>
      <c r="E73" s="144">
        <v>9914.1423654339633</v>
      </c>
      <c r="F73" s="144">
        <v>9216.4203986358298</v>
      </c>
      <c r="G73" s="144">
        <v>13999.365214879199</v>
      </c>
      <c r="H73" s="144">
        <v>13014.139839691299</v>
      </c>
      <c r="I73" s="144">
        <v>7754.6887931720403</v>
      </c>
      <c r="J73" s="114" t="s">
        <v>127</v>
      </c>
      <c r="K73" s="82"/>
      <c r="L73" s="81">
        <v>87</v>
      </c>
    </row>
    <row r="74" spans="1:12" s="68" customFormat="1" ht="28.5" customHeight="1">
      <c r="A74" s="109" t="s">
        <v>189</v>
      </c>
      <c r="B74" s="144">
        <v>10.500419370589301</v>
      </c>
      <c r="C74" s="144">
        <v>77.539268562977497</v>
      </c>
      <c r="D74" s="144">
        <v>81.392189096928064</v>
      </c>
      <c r="E74" s="144">
        <v>6526.2989359519197</v>
      </c>
      <c r="F74" s="144">
        <v>5727.7975623802222</v>
      </c>
      <c r="G74" s="144">
        <v>8018.3356761419727</v>
      </c>
      <c r="H74" s="144">
        <v>7037.2816187056005</v>
      </c>
      <c r="I74" s="144">
        <v>5060.4444591705033</v>
      </c>
      <c r="J74" s="114" t="s">
        <v>128</v>
      </c>
      <c r="K74" s="82"/>
      <c r="L74" s="81">
        <v>88</v>
      </c>
    </row>
    <row r="75" spans="1:12" s="68" customFormat="1" ht="36.75" customHeight="1">
      <c r="A75" s="111" t="s">
        <v>190</v>
      </c>
      <c r="B75" s="147">
        <v>7.1407279011553193</v>
      </c>
      <c r="C75" s="147">
        <v>87.63702488766944</v>
      </c>
      <c r="D75" s="147">
        <v>65.36732007950485</v>
      </c>
      <c r="E75" s="147">
        <v>5650.5234029515468</v>
      </c>
      <c r="F75" s="147">
        <v>4864.5483431424964</v>
      </c>
      <c r="G75" s="147">
        <v>8644.2635189555531</v>
      </c>
      <c r="H75" s="147">
        <v>7441.8659618076008</v>
      </c>
      <c r="I75" s="147">
        <v>4951.9506009282322</v>
      </c>
      <c r="J75" s="116" t="s">
        <v>227</v>
      </c>
      <c r="K75" s="83"/>
      <c r="L75" s="84">
        <v>90</v>
      </c>
    </row>
    <row r="76" spans="1:12" s="68" customFormat="1" ht="40.5" customHeight="1">
      <c r="A76" s="134" t="s">
        <v>191</v>
      </c>
      <c r="B76" s="141">
        <v>97.330598625524729</v>
      </c>
      <c r="C76" s="141">
        <v>139.06704764779693</v>
      </c>
      <c r="D76" s="141">
        <v>33.940311906577378</v>
      </c>
      <c r="E76" s="141">
        <v>2931.0644254655917</v>
      </c>
      <c r="F76" s="141">
        <v>666.85592748688066</v>
      </c>
      <c r="G76" s="141">
        <v>8635.9383895278024</v>
      </c>
      <c r="H76" s="141">
        <v>1964.7902156068549</v>
      </c>
      <c r="I76" s="141">
        <v>4076.1447611498588</v>
      </c>
      <c r="J76" s="133" t="s">
        <v>129</v>
      </c>
      <c r="K76" s="73"/>
      <c r="L76" s="85">
        <v>91</v>
      </c>
    </row>
    <row r="77" spans="1:12" s="68" customFormat="1" ht="36" customHeight="1">
      <c r="A77" s="110" t="s">
        <v>192</v>
      </c>
      <c r="B77" s="144">
        <v>9.5433533932661483</v>
      </c>
      <c r="C77" s="144">
        <v>23.1693779989034</v>
      </c>
      <c r="D77" s="144">
        <v>79.154545076259126</v>
      </c>
      <c r="E77" s="144">
        <v>20438.7737249946</v>
      </c>
      <c r="F77" s="144">
        <v>11306.084616967584</v>
      </c>
      <c r="G77" s="144">
        <v>25821.352021293864</v>
      </c>
      <c r="H77" s="144">
        <v>14283.557066843185</v>
      </c>
      <c r="I77" s="145">
        <v>4735.5367426845487</v>
      </c>
      <c r="J77" s="114" t="s">
        <v>228</v>
      </c>
      <c r="K77" s="82"/>
      <c r="L77" s="81">
        <v>93</v>
      </c>
    </row>
    <row r="78" spans="1:12" s="68" customFormat="1" ht="24">
      <c r="A78" s="110" t="s">
        <v>193</v>
      </c>
      <c r="B78" s="144">
        <v>13.428252280693235</v>
      </c>
      <c r="C78" s="144">
        <v>73.355970798923465</v>
      </c>
      <c r="D78" s="144">
        <v>78.998462389024326</v>
      </c>
      <c r="E78" s="144">
        <v>7534.4314526278313</v>
      </c>
      <c r="F78" s="144">
        <v>5313.3050115022779</v>
      </c>
      <c r="G78" s="144">
        <v>9537.4406346352243</v>
      </c>
      <c r="H78" s="144">
        <v>6725.8334539945208</v>
      </c>
      <c r="I78" s="144">
        <v>5526.9553362545776</v>
      </c>
      <c r="J78" s="114" t="s">
        <v>130</v>
      </c>
      <c r="K78" s="82"/>
      <c r="L78" s="81">
        <v>94</v>
      </c>
    </row>
    <row r="79" spans="1:12" ht="36.75" customHeight="1">
      <c r="A79" s="110" t="s">
        <v>194</v>
      </c>
      <c r="B79" s="144">
        <v>5.5205738732004344</v>
      </c>
      <c r="C79" s="144">
        <v>25.888917942903493</v>
      </c>
      <c r="D79" s="144">
        <v>67.143619433806123</v>
      </c>
      <c r="E79" s="144">
        <v>15105.536926554751</v>
      </c>
      <c r="F79" s="144">
        <v>4446.0538303022204</v>
      </c>
      <c r="G79" s="144">
        <v>22497.352769977824</v>
      </c>
      <c r="H79" s="144">
        <v>6621.7071224249166</v>
      </c>
      <c r="I79" s="144">
        <v>3910.6600597507459</v>
      </c>
      <c r="J79" s="114" t="s">
        <v>131</v>
      </c>
      <c r="K79" s="82"/>
      <c r="L79" s="81">
        <v>95</v>
      </c>
    </row>
    <row r="80" spans="1:12" ht="15" customHeight="1">
      <c r="A80" s="111" t="s">
        <v>195</v>
      </c>
      <c r="B80" s="146">
        <v>6.3012460009647357</v>
      </c>
      <c r="C80" s="147">
        <v>32.456107791494745</v>
      </c>
      <c r="D80" s="147">
        <v>57.993318319615128</v>
      </c>
      <c r="E80" s="147">
        <v>11134.276571812688</v>
      </c>
      <c r="F80" s="147">
        <v>4157.8063309804847</v>
      </c>
      <c r="G80" s="147">
        <v>19199.240351188408</v>
      </c>
      <c r="H80" s="147">
        <v>7169.4575365834617</v>
      </c>
      <c r="I80" s="148">
        <v>3613.7528059506717</v>
      </c>
      <c r="J80" s="116" t="s">
        <v>132</v>
      </c>
      <c r="K80" s="83"/>
      <c r="L80" s="84">
        <v>96</v>
      </c>
    </row>
    <row r="81" spans="1:12" ht="11.25" customHeight="1">
      <c r="A81" s="158"/>
      <c r="B81" s="150"/>
      <c r="C81" s="159"/>
      <c r="D81" s="159"/>
      <c r="E81" s="160"/>
      <c r="F81" s="160"/>
      <c r="G81" s="160"/>
      <c r="H81" s="160"/>
      <c r="I81" s="160"/>
      <c r="J81" s="161"/>
      <c r="K81" s="157"/>
      <c r="L81" s="82"/>
    </row>
    <row r="82" spans="1:12" ht="17.45" customHeight="1">
      <c r="A82" s="98" t="s">
        <v>196</v>
      </c>
      <c r="B82" s="88">
        <v>4.3592534338373543</v>
      </c>
      <c r="C82" s="88">
        <v>25.315405729234158</v>
      </c>
      <c r="D82" s="88">
        <v>40.452044797488611</v>
      </c>
      <c r="E82" s="153">
        <v>26937.605954650313</v>
      </c>
      <c r="F82" s="153">
        <v>20445.780373617963</v>
      </c>
      <c r="G82" s="153">
        <v>66591.456846015062</v>
      </c>
      <c r="H82" s="153">
        <v>50543.25554115697</v>
      </c>
      <c r="I82" s="88">
        <v>6819.3642411620667</v>
      </c>
      <c r="J82" s="102" t="s">
        <v>202</v>
      </c>
      <c r="K82" s="135"/>
      <c r="L82" s="136"/>
    </row>
    <row r="83" spans="1:12" ht="17.45" customHeight="1">
      <c r="A83" s="99" t="s">
        <v>197</v>
      </c>
      <c r="B83" s="89">
        <v>2.0755544844488183</v>
      </c>
      <c r="C83" s="89">
        <v>25.698830153890867</v>
      </c>
      <c r="D83" s="89">
        <v>41.869577116086269</v>
      </c>
      <c r="E83" s="154">
        <v>29061.794302723021</v>
      </c>
      <c r="F83" s="154">
        <v>27416.948717740368</v>
      </c>
      <c r="G83" s="154">
        <v>69410.288578141612</v>
      </c>
      <c r="H83" s="154">
        <v>65481.79037424954</v>
      </c>
      <c r="I83" s="89">
        <v>7468.5411575299213</v>
      </c>
      <c r="J83" s="103" t="s">
        <v>203</v>
      </c>
      <c r="K83" s="135"/>
      <c r="L83" s="136"/>
    </row>
    <row r="84" spans="1:12" ht="17.45" customHeight="1">
      <c r="A84" s="100" t="s">
        <v>198</v>
      </c>
      <c r="B84" s="89">
        <v>3.4284242347083529</v>
      </c>
      <c r="C84" s="89">
        <v>18.114302030960161</v>
      </c>
      <c r="D84" s="89">
        <v>78.804039262763098</v>
      </c>
      <c r="E84" s="154">
        <v>33000.533341779636</v>
      </c>
      <c r="F84" s="154">
        <v>15105.523480229653</v>
      </c>
      <c r="G84" s="154">
        <v>41876.702832126553</v>
      </c>
      <c r="H84" s="154">
        <v>19168.463471602012</v>
      </c>
      <c r="I84" s="89">
        <v>5977.8162813576737</v>
      </c>
      <c r="J84" s="103" t="s">
        <v>204</v>
      </c>
      <c r="K84" s="135"/>
      <c r="L84" s="136"/>
    </row>
    <row r="85" spans="1:12" ht="17.45" customHeight="1">
      <c r="A85" s="100" t="s">
        <v>245</v>
      </c>
      <c r="B85" s="89">
        <v>9.6058809841416384</v>
      </c>
      <c r="C85" s="89">
        <v>42.74749982075712</v>
      </c>
      <c r="D85" s="89">
        <v>57.046887960642479</v>
      </c>
      <c r="E85" s="154">
        <v>17120.071830871264</v>
      </c>
      <c r="F85" s="154">
        <v>14972.514898245488</v>
      </c>
      <c r="G85" s="154">
        <v>30010.527204713897</v>
      </c>
      <c r="H85" s="154">
        <v>26245.980163852681</v>
      </c>
      <c r="I85" s="89">
        <v>7318.4026752151858</v>
      </c>
      <c r="J85" s="103" t="s">
        <v>205</v>
      </c>
      <c r="K85" s="135"/>
      <c r="L85" s="136"/>
    </row>
    <row r="86" spans="1:12" ht="24">
      <c r="A86" s="100" t="s">
        <v>199</v>
      </c>
      <c r="B86" s="89">
        <v>54.281780241831882</v>
      </c>
      <c r="C86" s="89">
        <v>20.572691709838807</v>
      </c>
      <c r="D86" s="89">
        <v>81.774740349490187</v>
      </c>
      <c r="E86" s="154">
        <v>96991.717024435449</v>
      </c>
      <c r="F86" s="154">
        <v>89009.388704434314</v>
      </c>
      <c r="G86" s="154">
        <v>118608.40720485408</v>
      </c>
      <c r="H86" s="154">
        <v>108847.04533945881</v>
      </c>
      <c r="I86" s="89">
        <v>19953.806927516343</v>
      </c>
      <c r="J86" s="103" t="s">
        <v>206</v>
      </c>
      <c r="K86" s="135"/>
      <c r="L86" s="136"/>
    </row>
    <row r="87" spans="1:12" ht="17.45" customHeight="1">
      <c r="A87" s="100" t="s">
        <v>200</v>
      </c>
      <c r="B87" s="89">
        <v>8.1774250281227712</v>
      </c>
      <c r="C87" s="89">
        <v>46.142664964785951</v>
      </c>
      <c r="D87" s="89">
        <v>74.006708006765948</v>
      </c>
      <c r="E87" s="154">
        <v>15891.106077502969</v>
      </c>
      <c r="F87" s="154">
        <v>10842.789902896357</v>
      </c>
      <c r="G87" s="154">
        <v>21472.521215306795</v>
      </c>
      <c r="H87" s="154">
        <v>14651.090684786403</v>
      </c>
      <c r="I87" s="89">
        <v>7332.5798365409337</v>
      </c>
      <c r="J87" s="103" t="s">
        <v>207</v>
      </c>
      <c r="K87" s="135"/>
      <c r="L87" s="136"/>
    </row>
    <row r="88" spans="1:12" ht="17.45" customHeight="1">
      <c r="A88" s="101" t="s">
        <v>201</v>
      </c>
      <c r="B88" s="123">
        <v>8.9863016722846503</v>
      </c>
      <c r="C88" s="123">
        <v>27.008298992800917</v>
      </c>
      <c r="D88" s="123">
        <v>60.954032270816597</v>
      </c>
      <c r="E88" s="155">
        <v>26714.397521434228</v>
      </c>
      <c r="F88" s="155">
        <v>16684.601795381917</v>
      </c>
      <c r="G88" s="155">
        <v>43827.121071733396</v>
      </c>
      <c r="H88" s="155">
        <v>27372.433248144804</v>
      </c>
      <c r="I88" s="123">
        <v>7215.1043567143533</v>
      </c>
      <c r="J88" s="124" t="s">
        <v>208</v>
      </c>
      <c r="K88" s="135"/>
      <c r="L88" s="136"/>
    </row>
    <row r="90" spans="1:12">
      <c r="B90" s="65"/>
      <c r="C90" s="65"/>
      <c r="D90" s="65"/>
      <c r="I90" s="74"/>
      <c r="K90"/>
    </row>
    <row r="91" spans="1:12">
      <c r="B91" s="65"/>
      <c r="C91" s="65"/>
      <c r="D91" s="65"/>
      <c r="K91"/>
    </row>
    <row r="92" spans="1:12">
      <c r="B92" s="65"/>
      <c r="C92" s="65"/>
      <c r="D92" s="65"/>
      <c r="K92"/>
    </row>
    <row r="93" spans="1:12">
      <c r="B93" s="65"/>
      <c r="C93" s="65"/>
      <c r="D93" s="65"/>
      <c r="K93"/>
    </row>
    <row r="94" spans="1:12">
      <c r="B94" s="65"/>
      <c r="C94" s="65"/>
      <c r="D94" s="65"/>
      <c r="K94"/>
    </row>
    <row r="95" spans="1:12">
      <c r="B95" s="65"/>
      <c r="C95" s="65"/>
      <c r="D95" s="65"/>
      <c r="K95"/>
    </row>
    <row r="96" spans="1:12">
      <c r="B96" s="65"/>
      <c r="C96" s="65"/>
      <c r="D96" s="65"/>
      <c r="K96"/>
    </row>
    <row r="97" spans="11:11">
      <c r="K97"/>
    </row>
    <row r="98" spans="11:11">
      <c r="K98"/>
    </row>
    <row r="99" spans="11:11">
      <c r="K99"/>
    </row>
    <row r="100" spans="11:11">
      <c r="K100"/>
    </row>
  </sheetData>
  <mergeCells count="12">
    <mergeCell ref="A19:A20"/>
    <mergeCell ref="J19:J20"/>
    <mergeCell ref="K19:L19"/>
    <mergeCell ref="K20:L20"/>
    <mergeCell ref="A1:L1"/>
    <mergeCell ref="A2:L2"/>
    <mergeCell ref="A16:L16"/>
    <mergeCell ref="A17:L17"/>
    <mergeCell ref="A4:A5"/>
    <mergeCell ref="J4:J5"/>
    <mergeCell ref="K4:L4"/>
    <mergeCell ref="K5:L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4" orientation="landscape" useFirstPageNumber="1" r:id="rId1"/>
  <headerFooter alignWithMargins="0">
    <oddHeader>&amp;L&amp;8PCBS: Economic Surveys Series, 2013&amp;R&amp;1س&amp;10 &amp;8PCBS: سلسلة المسوح الإقتصادية، 2013</oddHeader>
    <oddFooter xml:space="preserve">&amp;C&amp;9&amp;P
</oddFooter>
  </headerFooter>
  <rowBreaks count="7" manualBreakCount="7">
    <brk id="15" max="11" man="1"/>
    <brk id="28" max="11" man="1"/>
    <brk id="38" max="11" man="1"/>
    <brk id="47" max="11" man="1"/>
    <brk id="56" max="11" man="1"/>
    <brk id="67" max="11" man="1"/>
    <brk id="7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INDST17</vt:lpstr>
      <vt:lpstr>INDST17!Print_Area</vt:lpstr>
      <vt:lpstr>INDST17!Print_Titles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aymanq</cp:lastModifiedBy>
  <cp:lastPrinted>2014-10-19T05:20:08Z</cp:lastPrinted>
  <dcterms:created xsi:type="dcterms:W3CDTF">1999-08-08T08:53:17Z</dcterms:created>
  <dcterms:modified xsi:type="dcterms:W3CDTF">2014-10-19T05:21:19Z</dcterms:modified>
</cp:coreProperties>
</file>