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INDST15!$A$1:$H$81</definedName>
    <definedName name="_xlnm.Print_Titles" localSheetId="0">INDST15!$26:$31</definedName>
  </definedNames>
  <calcPr calcId="125725"/>
</workbook>
</file>

<file path=xl/calcChain.xml><?xml version="1.0" encoding="utf-8"?>
<calcChain xmlns="http://schemas.openxmlformats.org/spreadsheetml/2006/main">
  <c r="E25" i="1"/>
  <c r="E24"/>
  <c r="E2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8"/>
  <c r="E9"/>
  <c r="E10"/>
  <c r="E11"/>
  <c r="E12"/>
  <c r="E13"/>
  <c r="E14"/>
  <c r="E15"/>
  <c r="E16"/>
  <c r="E17"/>
  <c r="E18"/>
  <c r="E19"/>
  <c r="E20"/>
  <c r="E21"/>
  <c r="E7"/>
</calcChain>
</file>

<file path=xl/sharedStrings.xml><?xml version="1.0" encoding="utf-8"?>
<sst xmlns="http://schemas.openxmlformats.org/spreadsheetml/2006/main" count="170" uniqueCount="153">
  <si>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</si>
  <si>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</si>
  <si>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</si>
  <si>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</si>
  <si>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</si>
  <si>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</si>
  <si>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</si>
  <si>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</si>
  <si>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</si>
  <si>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</si>
  <si>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</si>
  <si>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</si>
  <si>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</si>
  <si>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</si>
  <si>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</si>
  <si>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</si>
  <si>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</si>
  <si>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</si>
  <si>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</si>
  <si>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</si>
  <si>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</si>
  <si>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</si>
  <si>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</si>
  <si>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</si>
  <si>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</si>
  <si>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</si>
  <si>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</si>
  <si>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</si>
  <si>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</si>
  <si>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</si>
  <si>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</si>
  <si>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</si>
  <si>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</si>
  <si>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</si>
  <si>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</si>
  <si>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</si>
  <si>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</si>
  <si>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</si>
  <si>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</si>
  <si>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</si>
  <si>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</si>
  <si>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</si>
  <si>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</si>
  <si>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</si>
  <si>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</si>
  <si>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</si>
  <si>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</si>
  <si>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</si>
  <si>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</si>
  <si>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</si>
  <si>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</si>
  <si>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</si>
  <si>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</si>
  <si>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</si>
  <si>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</si>
  <si>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</si>
  <si>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</si>
  <si>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</si>
  <si>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</si>
  <si>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</si>
  <si>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</si>
  <si>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</si>
  <si>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</si>
  <si>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</si>
  <si>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</si>
  <si>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</si>
  <si>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</si>
  <si>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</si>
  <si>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</si>
  <si>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</si>
  <si>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</si>
  <si>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</si>
  <si>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</si>
  <si>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</si>
  <si>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</si>
  <si>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</si>
  <si>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</si>
  <si>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</si>
  <si>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</si>
  <si>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</si>
  <si>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</si>
  <si>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</si>
  <si>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</si>
  <si>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</si>
  <si>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</si>
  <si>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</si>
  <si>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</si>
  <si>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</si>
  <si>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</si>
  <si>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</si>
  <si>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</si>
  <si>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</si>
  <si>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</si>
  <si>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</si>
  <si>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</si>
  <si>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</si>
  <si>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</si>
  <si>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</si>
  <si>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</si>
  <si>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</si>
  <si>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</si>
  <si>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</si>
  <si>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</si>
  <si>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</si>
  <si>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</si>
  <si>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</si>
  <si>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</si>
  <si>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</si>
  <si>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</si>
  <si>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</si>
  <si>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</si>
  <si>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</si>
  <si>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</si>
  <si>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</si>
  <si>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</si>
  <si>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</si>
  <si>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</si>
  <si>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</si>
  <si>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</si>
  <si>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</si>
  <si>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</si>
  <si>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</si>
  <si>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</si>
  <si>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</si>
  <si>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</si>
  <si>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</si>
  <si>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</si>
  <si>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</si>
  <si>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</si>
  <si>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</si>
  <si>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</si>
  <si>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</si>
  <si>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</si>
  <si>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</si>
  <si>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</si>
  <si>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</si>
  <si>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</si>
  <si>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</si>
  <si>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</si>
  <si>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</si>
  <si>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</si>
  <si>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</si>
  <si>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</si>
  <si>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</si>
  <si>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</si>
  <si>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</si>
  <si>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+</t>
  </si>
  <si>
    <t>Transport &amp; Storage Activities</t>
  </si>
  <si>
    <r>
      <t>جدول</t>
    </r>
    <r>
      <rPr>
        <b/>
        <sz val="11"/>
        <rFont val="Times New Roman"/>
        <family val="1"/>
        <charset val="178"/>
      </rPr>
      <t xml:space="preserve"> 3-4</t>
    </r>
    <r>
      <rPr>
        <b/>
        <sz val="11"/>
        <rFont val="Simplified Arabic"/>
        <family val="1"/>
      </rPr>
      <t>: الرسوم والضرائب على الانتاج في قطاع غزة حسب النشاط الاقتصادي، 2013</t>
    </r>
  </si>
  <si>
    <t>Table 3-4: Fees and Taxes on Production in the Gaza Strip by Economic Activity, 2013</t>
  </si>
  <si>
    <r>
      <t>جدول</t>
    </r>
    <r>
      <rPr>
        <b/>
        <sz val="11"/>
        <rFont val="Times New Roman"/>
        <family val="1"/>
        <charset val="178"/>
      </rPr>
      <t xml:space="preserve"> 3-4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2013</t>
    </r>
  </si>
  <si>
    <t>Table 3-4 (Cont.): Fees and Taxes  on Production in the Gaza Strip by Economic Activity, 2013</t>
  </si>
  <si>
    <t>أنشطة البريد ونقل الرسائل والطرود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</si>
</sst>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00000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vertic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/>
    <xf numFmtId="165" fontId="10" fillId="0" borderId="0" xfId="0" applyNumberFormat="1" applyFont="1"/>
    <xf numFmtId="0" fontId="7" fillId="0" borderId="0" xfId="0" applyFont="1" applyFill="1" applyAlignment="1">
      <alignment horizontal="left" vertical="top" inden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 vertical="top" indent="1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horizontal="center" vertical="top" readingOrder="2"/>
    </xf>
    <xf numFmtId="0" fontId="11" fillId="0" borderId="9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indent="1"/>
    </xf>
    <xf numFmtId="0" fontId="11" fillId="0" borderId="12" xfId="0" applyFont="1" applyBorder="1" applyAlignment="1">
      <alignment horizontal="right" vertical="top" inden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164" fontId="9" fillId="0" borderId="0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/>
    </xf>
    <xf numFmtId="164" fontId="9" fillId="0" borderId="5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8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top" wrapText="1" indent="1"/>
    </xf>
    <xf numFmtId="2" fontId="8" fillId="0" borderId="5" xfId="0" applyNumberFormat="1" applyFont="1" applyBorder="1" applyAlignment="1">
      <alignment horizontal="left" vertical="top" wrapText="1" indent="1"/>
    </xf>
    <xf numFmtId="2" fontId="8" fillId="0" borderId="7" xfId="0" applyNumberFormat="1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6" fillId="0" borderId="6" xfId="0" applyFont="1" applyFill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164" fontId="5" fillId="0" borderId="0" xfId="0" applyNumberFormat="1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right" vertical="top" indent="1"/>
    </xf>
    <xf numFmtId="164" fontId="9" fillId="0" borderId="9" xfId="0" applyNumberFormat="1" applyFont="1" applyBorder="1" applyAlignment="1">
      <alignment horizontal="right" vertical="top" indent="1"/>
    </xf>
    <xf numFmtId="164" fontId="7" fillId="0" borderId="3" xfId="0" applyNumberFormat="1" applyFont="1" applyFill="1" applyBorder="1" applyAlignment="1">
      <alignment horizontal="right" vertical="top" indent="1"/>
    </xf>
    <xf numFmtId="164" fontId="7" fillId="0" borderId="6" xfId="0" applyNumberFormat="1" applyFont="1" applyFill="1" applyBorder="1" applyAlignment="1">
      <alignment horizontal="right" vertical="top" indent="1"/>
    </xf>
    <xf numFmtId="164" fontId="7" fillId="0" borderId="8" xfId="0" applyNumberFormat="1" applyFont="1" applyFill="1" applyBorder="1" applyAlignment="1">
      <alignment horizontal="right" vertical="top" indent="1"/>
    </xf>
    <xf numFmtId="164" fontId="7" fillId="0" borderId="10" xfId="0" applyNumberFormat="1" applyFont="1" applyFill="1" applyBorder="1" applyAlignment="1">
      <alignment horizontal="right" vertical="top" indent="1"/>
    </xf>
    <xf numFmtId="164" fontId="9" fillId="0" borderId="12" xfId="0" applyNumberFormat="1" applyFont="1" applyBorder="1" applyAlignment="1">
      <alignment horizontal="right" vertical="top" indent="1"/>
    </xf>
    <xf numFmtId="0" fontId="6" fillId="0" borderId="3" xfId="0" applyFont="1" applyFill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 indent="1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7" fillId="0" borderId="13" xfId="0" applyNumberFormat="1" applyFont="1" applyFill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vertical="top" indent="1"/>
    </xf>
    <xf numFmtId="164" fontId="8" fillId="0" borderId="0" xfId="0" applyNumberFormat="1" applyFont="1" applyFill="1" applyBorder="1" applyAlignment="1">
      <alignment horizontal="right" vertical="top" indent="1"/>
    </xf>
    <xf numFmtId="164" fontId="7" fillId="0" borderId="0" xfId="0" applyNumberFormat="1" applyFont="1" applyFill="1" applyBorder="1" applyAlignment="1">
      <alignment horizontal="right" vertical="top" indent="1"/>
    </xf>
    <xf numFmtId="0" fontId="6" fillId="0" borderId="0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8" fillId="0" borderId="14" xfId="0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6" fillId="0" borderId="14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indent="1"/>
    </xf>
    <xf numFmtId="0" fontId="5" fillId="0" borderId="4" xfId="0" applyFont="1" applyBorder="1" applyAlignment="1">
      <alignment horizontal="left" vertical="top" wrapText="1" indent="1"/>
    </xf>
    <xf numFmtId="0" fontId="5" fillId="0" borderId="10" xfId="0" applyFont="1" applyBorder="1"/>
    <xf numFmtId="0" fontId="8" fillId="0" borderId="1" xfId="0" applyFont="1" applyBorder="1" applyAlignment="1">
      <alignment horizontal="left" vertical="top" wrapText="1" indent="1"/>
    </xf>
    <xf numFmtId="0" fontId="6" fillId="0" borderId="1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right" vertical="top" wrapText="1" indent="1"/>
    </xf>
    <xf numFmtId="0" fontId="6" fillId="0" borderId="14" xfId="0" applyFont="1" applyFill="1" applyBorder="1" applyAlignment="1">
      <alignment horizontal="right" vertical="top" wrapText="1" indent="1"/>
    </xf>
    <xf numFmtId="2" fontId="8" fillId="0" borderId="2" xfId="0" applyNumberFormat="1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1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view="pageBreakPreview" topLeftCell="A40" zoomScale="85" zoomScaleNormal="100" zoomScaleSheetLayoutView="85" workbookViewId="0">
      <selection activeCell="F43" sqref="F43"/>
    </sheetView>
  </sheetViews>
  <sheetFormatPr defaultRowHeight="12.75"/>
  <cols>
    <col min="1" max="1" width="44.140625" customWidth="1"/>
    <col min="2" max="2" width="12.42578125" customWidth="1"/>
    <col min="3" max="3" width="16" customWidth="1"/>
    <col min="4" max="4" width="14.28515625" customWidth="1"/>
    <col min="5" max="5" width="11" customWidth="1"/>
    <col min="6" max="6" width="36.42578125" customWidth="1"/>
    <col min="7" max="7" width="2.140625" style="24" customWidth="1"/>
    <col min="8" max="8" width="5.42578125" customWidth="1"/>
    <col min="10" max="10" width="9.140625" style="18"/>
  </cols>
  <sheetData>
    <row r="1" spans="1:10" s="4" customFormat="1" ht="16.5" customHeight="1">
      <c r="A1" s="107" t="s">
        <v>148</v>
      </c>
      <c r="B1" s="107"/>
      <c r="C1" s="107"/>
      <c r="D1" s="107"/>
      <c r="E1" s="107"/>
      <c r="F1" s="107"/>
      <c r="G1" s="107"/>
      <c r="H1" s="107"/>
      <c r="J1" s="14"/>
    </row>
    <row r="2" spans="1:10" s="4" customFormat="1" ht="16.5" customHeight="1">
      <c r="A2" s="108" t="s">
        <v>149</v>
      </c>
      <c r="B2" s="108"/>
      <c r="C2" s="108"/>
      <c r="D2" s="108"/>
      <c r="E2" s="108"/>
      <c r="F2" s="108"/>
      <c r="G2" s="108"/>
      <c r="H2" s="108"/>
      <c r="J2" s="14"/>
    </row>
    <row r="3" spans="1:10" s="4" customFormat="1" ht="4.9000000000000004" customHeight="1">
      <c r="A3" s="116"/>
      <c r="B3" s="117"/>
      <c r="C3" s="117"/>
      <c r="D3" s="117"/>
      <c r="E3" s="117"/>
      <c r="F3" s="117"/>
      <c r="G3" s="117"/>
      <c r="H3" s="117"/>
      <c r="J3" s="14"/>
    </row>
    <row r="4" spans="1:10" s="7" customFormat="1" ht="15.95" customHeight="1">
      <c r="A4" s="20" t="s">
        <v>132</v>
      </c>
      <c r="B4" s="109"/>
      <c r="C4" s="109"/>
      <c r="D4" s="109"/>
      <c r="E4" s="109"/>
      <c r="F4" s="106" t="s">
        <v>0</v>
      </c>
      <c r="G4" s="106"/>
      <c r="H4" s="106"/>
      <c r="I4" s="5"/>
      <c r="J4" s="15"/>
    </row>
    <row r="5" spans="1:10" s="9" customFormat="1" ht="20.45" customHeight="1">
      <c r="A5" s="110" t="s">
        <v>3</v>
      </c>
      <c r="B5" s="12" t="s">
        <v>126</v>
      </c>
      <c r="C5" s="13" t="s">
        <v>128</v>
      </c>
      <c r="D5" s="12" t="s">
        <v>1</v>
      </c>
      <c r="E5" s="12" t="s">
        <v>2</v>
      </c>
      <c r="F5" s="112" t="s">
        <v>5</v>
      </c>
      <c r="G5" s="102" t="s">
        <v>131</v>
      </c>
      <c r="H5" s="103"/>
      <c r="I5" s="8"/>
      <c r="J5" s="16"/>
    </row>
    <row r="6" spans="1:10" s="9" customFormat="1" ht="12">
      <c r="A6" s="111"/>
      <c r="B6" s="30" t="s">
        <v>127</v>
      </c>
      <c r="C6" s="31" t="s">
        <v>129</v>
      </c>
      <c r="D6" s="31" t="s">
        <v>130</v>
      </c>
      <c r="E6" s="30" t="s">
        <v>4</v>
      </c>
      <c r="F6" s="113"/>
      <c r="G6" s="114" t="s">
        <v>125</v>
      </c>
      <c r="H6" s="115"/>
      <c r="I6" s="8"/>
      <c r="J6" s="16"/>
    </row>
    <row r="7" spans="1:10" s="10" customFormat="1" ht="15.75" customHeight="1">
      <c r="A7" s="91" t="s">
        <v>134</v>
      </c>
      <c r="B7" s="69">
        <v>0.70660500000000004</v>
      </c>
      <c r="C7" s="69">
        <v>0</v>
      </c>
      <c r="D7" s="69">
        <v>0</v>
      </c>
      <c r="E7" s="83">
        <f>SUM(B7:D7)</f>
        <v>0.70660500000000004</v>
      </c>
      <c r="F7" s="87" t="s">
        <v>133</v>
      </c>
      <c r="G7" s="36"/>
      <c r="H7" s="32">
        <v>8</v>
      </c>
      <c r="I7" s="18"/>
    </row>
    <row r="8" spans="1:10" s="10" customFormat="1" ht="15" customHeight="1">
      <c r="A8" s="67" t="s">
        <v>60</v>
      </c>
      <c r="B8" s="71">
        <v>98.007825312943694</v>
      </c>
      <c r="C8" s="71">
        <v>1748.2052528161792</v>
      </c>
      <c r="D8" s="71">
        <v>1134.4419688000003</v>
      </c>
      <c r="E8" s="78">
        <f t="shared" ref="E8:E21" si="0">SUM(B8:D8)</f>
        <v>2980.6550469291233</v>
      </c>
      <c r="F8" s="88" t="s">
        <v>6</v>
      </c>
      <c r="G8" s="37"/>
      <c r="H8" s="33">
        <v>10</v>
      </c>
      <c r="I8" s="18"/>
    </row>
    <row r="9" spans="1:10" s="10" customFormat="1" ht="15.75" customHeight="1">
      <c r="A9" s="67" t="s">
        <v>61</v>
      </c>
      <c r="B9" s="71">
        <v>5.9883902089476271</v>
      </c>
      <c r="C9" s="71">
        <v>0</v>
      </c>
      <c r="D9" s="71">
        <v>2.9926799999999942</v>
      </c>
      <c r="E9" s="78">
        <f t="shared" si="0"/>
        <v>8.9810702089476209</v>
      </c>
      <c r="F9" s="88" t="s">
        <v>7</v>
      </c>
      <c r="G9" s="37"/>
      <c r="H9" s="33">
        <v>11</v>
      </c>
      <c r="I9" s="18"/>
    </row>
    <row r="10" spans="1:10" s="10" customFormat="1" ht="15" customHeight="1">
      <c r="A10" s="67" t="s">
        <v>62</v>
      </c>
      <c r="B10" s="71">
        <v>16.547874986680227</v>
      </c>
      <c r="C10" s="71">
        <v>21.802467486527703</v>
      </c>
      <c r="D10" s="71">
        <v>0</v>
      </c>
      <c r="E10" s="78">
        <f t="shared" si="0"/>
        <v>38.350342473207931</v>
      </c>
      <c r="F10" s="88" t="s">
        <v>8</v>
      </c>
      <c r="G10" s="37"/>
      <c r="H10" s="33">
        <v>13</v>
      </c>
      <c r="I10" s="18"/>
    </row>
    <row r="11" spans="1:10" s="10" customFormat="1" ht="15.75" customHeight="1">
      <c r="A11" s="67" t="s">
        <v>63</v>
      </c>
      <c r="B11" s="71">
        <v>23.122271422382276</v>
      </c>
      <c r="C11" s="71">
        <v>13.089243378698018</v>
      </c>
      <c r="D11" s="71">
        <v>5.2156377777777818</v>
      </c>
      <c r="E11" s="78">
        <f t="shared" si="0"/>
        <v>41.427152578858077</v>
      </c>
      <c r="F11" s="88" t="s">
        <v>9</v>
      </c>
      <c r="G11" s="37"/>
      <c r="H11" s="33">
        <v>14</v>
      </c>
      <c r="I11" s="18"/>
    </row>
    <row r="12" spans="1:10" s="10" customFormat="1" ht="15.75" customHeight="1">
      <c r="A12" s="67" t="s">
        <v>64</v>
      </c>
      <c r="B12" s="71">
        <v>2.9238803103202846</v>
      </c>
      <c r="C12" s="71">
        <v>5.2550821793594311</v>
      </c>
      <c r="D12" s="71">
        <v>0</v>
      </c>
      <c r="E12" s="78">
        <f t="shared" si="0"/>
        <v>8.1789624896797157</v>
      </c>
      <c r="F12" s="88" t="s">
        <v>10</v>
      </c>
      <c r="G12" s="37"/>
      <c r="H12" s="33">
        <v>15</v>
      </c>
      <c r="I12" s="18"/>
    </row>
    <row r="13" spans="1:10" s="10" customFormat="1" ht="40.5">
      <c r="A13" s="67" t="s">
        <v>65</v>
      </c>
      <c r="B13" s="71">
        <v>22.446258072047954</v>
      </c>
      <c r="C13" s="71">
        <v>8.5067983109714174</v>
      </c>
      <c r="D13" s="71">
        <v>162.20375127992992</v>
      </c>
      <c r="E13" s="78">
        <f t="shared" si="0"/>
        <v>193.15680766294929</v>
      </c>
      <c r="F13" s="88" t="s">
        <v>11</v>
      </c>
      <c r="G13" s="37"/>
      <c r="H13" s="33">
        <v>16</v>
      </c>
      <c r="I13" s="18"/>
    </row>
    <row r="14" spans="1:10" s="10" customFormat="1" ht="14.25" customHeight="1">
      <c r="A14" s="67" t="s">
        <v>66</v>
      </c>
      <c r="B14" s="71">
        <v>56.49578756990342</v>
      </c>
      <c r="C14" s="71">
        <v>55.172554067107292</v>
      </c>
      <c r="D14" s="71">
        <v>0</v>
      </c>
      <c r="E14" s="78">
        <f t="shared" si="0"/>
        <v>111.66834163701071</v>
      </c>
      <c r="F14" s="88" t="s">
        <v>12</v>
      </c>
      <c r="G14" s="37"/>
      <c r="H14" s="33">
        <v>18</v>
      </c>
      <c r="I14" s="18"/>
    </row>
    <row r="15" spans="1:10" s="10" customFormat="1" ht="20.25">
      <c r="A15" s="67" t="s">
        <v>67</v>
      </c>
      <c r="B15" s="71">
        <v>23.226159600533808</v>
      </c>
      <c r="C15" s="71">
        <v>58.493739145907469</v>
      </c>
      <c r="D15" s="71">
        <v>0</v>
      </c>
      <c r="E15" s="78">
        <f t="shared" si="0"/>
        <v>81.719898746441274</v>
      </c>
      <c r="F15" s="88" t="s">
        <v>13</v>
      </c>
      <c r="G15" s="84"/>
      <c r="H15" s="33">
        <v>20</v>
      </c>
      <c r="I15" s="18"/>
    </row>
    <row r="16" spans="1:10" s="10" customFormat="1" ht="16.5" customHeight="1">
      <c r="A16" s="67" t="s">
        <v>68</v>
      </c>
      <c r="B16" s="71">
        <v>17.101087949999997</v>
      </c>
      <c r="C16" s="71">
        <v>229.430487</v>
      </c>
      <c r="D16" s="71">
        <v>146.30880000000002</v>
      </c>
      <c r="E16" s="78">
        <f t="shared" si="0"/>
        <v>392.84037495000001</v>
      </c>
      <c r="F16" s="88" t="s">
        <v>14</v>
      </c>
      <c r="G16" s="37"/>
      <c r="H16" s="33">
        <v>22</v>
      </c>
      <c r="I16" s="18"/>
    </row>
    <row r="17" spans="1:10" s="10" customFormat="1" ht="16.5" customHeight="1">
      <c r="A17" s="67" t="s">
        <v>69</v>
      </c>
      <c r="B17" s="71">
        <v>115.73328983896801</v>
      </c>
      <c r="C17" s="71">
        <v>471.12661500000007</v>
      </c>
      <c r="D17" s="71">
        <v>164.578791</v>
      </c>
      <c r="E17" s="78">
        <f t="shared" si="0"/>
        <v>751.4386958389681</v>
      </c>
      <c r="F17" s="88" t="s">
        <v>15</v>
      </c>
      <c r="G17" s="84"/>
      <c r="H17" s="33">
        <v>23</v>
      </c>
      <c r="I17" s="18"/>
    </row>
    <row r="18" spans="1:10" s="10" customFormat="1" ht="24">
      <c r="A18" s="67" t="s">
        <v>70</v>
      </c>
      <c r="B18" s="71">
        <v>109.90223541917838</v>
      </c>
      <c r="C18" s="71">
        <v>63.385226255071309</v>
      </c>
      <c r="D18" s="71">
        <v>6.9275000000000064</v>
      </c>
      <c r="E18" s="78">
        <f t="shared" si="0"/>
        <v>180.21496167424971</v>
      </c>
      <c r="F18" s="88" t="s">
        <v>16</v>
      </c>
      <c r="G18" s="37"/>
      <c r="H18" s="33">
        <v>25</v>
      </c>
      <c r="I18" s="18"/>
    </row>
    <row r="19" spans="1:10" s="10" customFormat="1" ht="16.5" customHeight="1">
      <c r="A19" s="67" t="s">
        <v>71</v>
      </c>
      <c r="B19" s="71">
        <v>2.3998214618842479</v>
      </c>
      <c r="C19" s="71">
        <v>14.775483225885001</v>
      </c>
      <c r="D19" s="71">
        <v>62.362249463644886</v>
      </c>
      <c r="E19" s="78">
        <f t="shared" si="0"/>
        <v>79.537554151414128</v>
      </c>
      <c r="F19" s="88" t="s">
        <v>17</v>
      </c>
      <c r="G19" s="37"/>
      <c r="H19" s="33">
        <v>27</v>
      </c>
      <c r="I19" s="18"/>
    </row>
    <row r="20" spans="1:10" s="10" customFormat="1" ht="16.5" customHeight="1">
      <c r="A20" s="67" t="s">
        <v>72</v>
      </c>
      <c r="B20" s="71">
        <v>4.6905860098247896</v>
      </c>
      <c r="C20" s="71">
        <v>1.1006885338078294</v>
      </c>
      <c r="D20" s="71">
        <v>0</v>
      </c>
      <c r="E20" s="78">
        <f t="shared" si="0"/>
        <v>5.7912745436326194</v>
      </c>
      <c r="F20" s="88" t="s">
        <v>18</v>
      </c>
      <c r="G20" s="37"/>
      <c r="H20" s="33">
        <v>28</v>
      </c>
      <c r="I20" s="18"/>
    </row>
    <row r="21" spans="1:10" s="10" customFormat="1" ht="36.75" customHeight="1">
      <c r="A21" s="92" t="s">
        <v>73</v>
      </c>
      <c r="B21" s="77">
        <v>3.264081555240415</v>
      </c>
      <c r="C21" s="77">
        <v>0</v>
      </c>
      <c r="D21" s="77">
        <v>0</v>
      </c>
      <c r="E21" s="78">
        <f t="shared" si="0"/>
        <v>3.264081555240415</v>
      </c>
      <c r="F21" s="88" t="s">
        <v>19</v>
      </c>
      <c r="G21" s="100" t="s">
        <v>146</v>
      </c>
      <c r="H21" s="35">
        <v>29</v>
      </c>
      <c r="I21" s="18"/>
    </row>
    <row r="22" spans="1:10" s="10" customFormat="1" ht="16.5" customHeight="1">
      <c r="A22" s="93" t="s">
        <v>136</v>
      </c>
      <c r="B22" s="78"/>
      <c r="C22" s="78"/>
      <c r="D22" s="78"/>
      <c r="E22" s="78"/>
      <c r="F22" s="89" t="s">
        <v>135</v>
      </c>
      <c r="G22" s="101"/>
      <c r="H22" s="34">
        <v>30</v>
      </c>
      <c r="I22" s="18"/>
    </row>
    <row r="23" spans="1:10" s="10" customFormat="1" ht="15" customHeight="1">
      <c r="A23" s="67" t="s">
        <v>74</v>
      </c>
      <c r="B23" s="71">
        <v>101.48994505115597</v>
      </c>
      <c r="C23" s="71">
        <v>132.07016949288422</v>
      </c>
      <c r="D23" s="71">
        <v>4.9878000000000018</v>
      </c>
      <c r="E23" s="78">
        <f>SUM(B23:D23)</f>
        <v>238.54791454404017</v>
      </c>
      <c r="F23" s="88" t="s">
        <v>20</v>
      </c>
      <c r="G23" s="37"/>
      <c r="H23" s="33">
        <v>31</v>
      </c>
      <c r="I23" s="18"/>
      <c r="J23" s="17"/>
    </row>
    <row r="24" spans="1:10" s="10" customFormat="1" ht="16.5" customHeight="1">
      <c r="A24" s="67" t="s">
        <v>75</v>
      </c>
      <c r="B24" s="71">
        <v>12.597737204626338</v>
      </c>
      <c r="C24" s="71">
        <v>20.230339820284701</v>
      </c>
      <c r="D24" s="71">
        <v>0</v>
      </c>
      <c r="E24" s="78">
        <f t="shared" ref="E24:E25" si="1">SUM(B24:D24)</f>
        <v>32.828077024911039</v>
      </c>
      <c r="F24" s="88" t="s">
        <v>21</v>
      </c>
      <c r="G24" s="37"/>
      <c r="H24" s="33">
        <v>32</v>
      </c>
      <c r="I24" s="18"/>
      <c r="J24" s="17"/>
    </row>
    <row r="25" spans="1:10" s="10" customFormat="1" ht="18" customHeight="1">
      <c r="A25" s="81" t="s">
        <v>76</v>
      </c>
      <c r="B25" s="74">
        <v>18.827794552043258</v>
      </c>
      <c r="C25" s="74">
        <v>26.756083031993615</v>
      </c>
      <c r="D25" s="74">
        <v>27.208077460832182</v>
      </c>
      <c r="E25" s="63">
        <f t="shared" si="1"/>
        <v>72.791955044869056</v>
      </c>
      <c r="F25" s="90" t="s">
        <v>22</v>
      </c>
      <c r="G25" s="86"/>
      <c r="H25" s="34">
        <v>33</v>
      </c>
      <c r="I25" s="18"/>
      <c r="J25" s="17"/>
    </row>
    <row r="26" spans="1:10" s="10" customFormat="1" ht="19.149999999999999" customHeight="1">
      <c r="A26" s="107" t="s">
        <v>150</v>
      </c>
      <c r="B26" s="107"/>
      <c r="C26" s="107"/>
      <c r="D26" s="107"/>
      <c r="E26" s="107"/>
      <c r="F26" s="107"/>
      <c r="G26" s="107"/>
      <c r="H26" s="107"/>
      <c r="I26" s="18"/>
      <c r="J26" s="17"/>
    </row>
    <row r="27" spans="1:10" s="10" customFormat="1" ht="16.149999999999999" customHeight="1">
      <c r="A27" s="108" t="s">
        <v>151</v>
      </c>
      <c r="B27" s="108"/>
      <c r="C27" s="108"/>
      <c r="D27" s="108"/>
      <c r="E27" s="108"/>
      <c r="F27" s="108"/>
      <c r="G27" s="108"/>
      <c r="H27" s="108"/>
      <c r="I27" s="18"/>
      <c r="J27" s="17"/>
    </row>
    <row r="28" spans="1:10" s="10" customFormat="1" ht="14.25">
      <c r="A28" s="1"/>
      <c r="B28" s="2"/>
      <c r="C28" s="2"/>
      <c r="D28" s="2"/>
      <c r="E28" s="2"/>
      <c r="F28" s="3"/>
      <c r="G28" s="23"/>
      <c r="H28" s="3"/>
      <c r="I28" s="18"/>
      <c r="J28" s="21"/>
    </row>
    <row r="29" spans="1:10" s="10" customFormat="1" ht="14.25" customHeight="1">
      <c r="A29" s="20" t="s">
        <v>132</v>
      </c>
      <c r="B29" s="6"/>
      <c r="C29" s="6"/>
      <c r="D29" s="6"/>
      <c r="E29" s="6"/>
      <c r="F29" s="106" t="s">
        <v>0</v>
      </c>
      <c r="G29" s="106"/>
      <c r="H29" s="106"/>
      <c r="I29" s="18"/>
    </row>
    <row r="30" spans="1:10" s="10" customFormat="1" ht="15.75" customHeight="1">
      <c r="A30" s="110" t="s">
        <v>3</v>
      </c>
      <c r="B30" s="12" t="s">
        <v>126</v>
      </c>
      <c r="C30" s="13" t="s">
        <v>128</v>
      </c>
      <c r="D30" s="12" t="s">
        <v>1</v>
      </c>
      <c r="E30" s="12" t="s">
        <v>2</v>
      </c>
      <c r="F30" s="112" t="s">
        <v>5</v>
      </c>
      <c r="G30" s="102" t="s">
        <v>131</v>
      </c>
      <c r="H30" s="103"/>
      <c r="I30" s="18"/>
    </row>
    <row r="31" spans="1:10" s="10" customFormat="1" ht="15.75" customHeight="1">
      <c r="A31" s="111"/>
      <c r="B31" s="30" t="s">
        <v>127</v>
      </c>
      <c r="C31" s="31" t="s">
        <v>129</v>
      </c>
      <c r="D31" s="31" t="s">
        <v>130</v>
      </c>
      <c r="E31" s="30" t="s">
        <v>4</v>
      </c>
      <c r="F31" s="113"/>
      <c r="G31" s="104" t="s">
        <v>125</v>
      </c>
      <c r="H31" s="105"/>
      <c r="I31" s="18"/>
    </row>
    <row r="32" spans="1:10" s="11" customFormat="1" ht="20.25">
      <c r="A32" s="95" t="s">
        <v>77</v>
      </c>
      <c r="B32" s="69">
        <v>27.335263104414683</v>
      </c>
      <c r="C32" s="69">
        <v>9.6444946353930785</v>
      </c>
      <c r="D32" s="69">
        <v>237</v>
      </c>
      <c r="E32" s="83">
        <v>273.97975773980778</v>
      </c>
      <c r="F32" s="87" t="s">
        <v>23</v>
      </c>
      <c r="G32" s="85" t="s">
        <v>146</v>
      </c>
      <c r="H32" s="35">
        <v>35</v>
      </c>
      <c r="I32" s="18"/>
    </row>
    <row r="33" spans="1:9" s="11" customFormat="1" ht="20.25">
      <c r="A33" s="67" t="s">
        <v>78</v>
      </c>
      <c r="B33" s="77"/>
      <c r="C33" s="77"/>
      <c r="D33" s="77"/>
      <c r="E33" s="78"/>
      <c r="F33" s="88" t="s">
        <v>24</v>
      </c>
      <c r="G33" s="94"/>
      <c r="H33" s="34">
        <v>36</v>
      </c>
      <c r="I33" s="18"/>
    </row>
    <row r="34" spans="1:9" s="11" customFormat="1" ht="24">
      <c r="A34" s="67" t="s">
        <v>79</v>
      </c>
      <c r="B34" s="71">
        <v>1.7014546979550651</v>
      </c>
      <c r="C34" s="71">
        <v>0</v>
      </c>
      <c r="D34" s="71">
        <v>0</v>
      </c>
      <c r="E34" s="78">
        <f t="shared" ref="E34:E73" si="2">SUM(B34:D34)</f>
        <v>1.7014546979550651</v>
      </c>
      <c r="F34" s="88" t="s">
        <v>25</v>
      </c>
      <c r="G34" s="37"/>
      <c r="H34" s="33">
        <v>38</v>
      </c>
      <c r="I34" s="18"/>
    </row>
    <row r="35" spans="1:9" s="11" customFormat="1" ht="19.5" customHeight="1">
      <c r="A35" s="67" t="s">
        <v>80</v>
      </c>
      <c r="B35" s="71">
        <v>404.62952798868059</v>
      </c>
      <c r="C35" s="71">
        <v>2654.5766047695079</v>
      </c>
      <c r="D35" s="71">
        <v>1484.3573708063927</v>
      </c>
      <c r="E35" s="78">
        <f t="shared" si="2"/>
        <v>4543.563503564581</v>
      </c>
      <c r="F35" s="88" t="s">
        <v>26</v>
      </c>
      <c r="G35" s="37"/>
      <c r="H35" s="33">
        <v>41</v>
      </c>
      <c r="I35" s="18"/>
    </row>
    <row r="36" spans="1:9" s="11" customFormat="1" ht="15" customHeight="1">
      <c r="A36" s="93" t="s">
        <v>138</v>
      </c>
      <c r="B36" s="71">
        <v>0.29388971530249108</v>
      </c>
      <c r="C36" s="71">
        <v>61.105349978647688</v>
      </c>
      <c r="D36" s="71">
        <v>14.259074733096083</v>
      </c>
      <c r="E36" s="78">
        <f t="shared" si="2"/>
        <v>75.658314427046264</v>
      </c>
      <c r="F36" s="89" t="s">
        <v>137</v>
      </c>
      <c r="G36" s="37"/>
      <c r="H36" s="33">
        <v>42</v>
      </c>
      <c r="I36" s="18"/>
    </row>
    <row r="37" spans="1:9" s="11" customFormat="1" ht="15.75" customHeight="1">
      <c r="A37" s="67" t="s">
        <v>81</v>
      </c>
      <c r="B37" s="71">
        <v>32.220312694005635</v>
      </c>
      <c r="C37" s="71">
        <v>212.79611659912553</v>
      </c>
      <c r="D37" s="71">
        <v>81.588994801220139</v>
      </c>
      <c r="E37" s="78">
        <f t="shared" si="2"/>
        <v>326.60542409435129</v>
      </c>
      <c r="F37" s="88" t="s">
        <v>27</v>
      </c>
      <c r="G37" s="37"/>
      <c r="H37" s="33">
        <v>43</v>
      </c>
      <c r="I37" s="18"/>
    </row>
    <row r="38" spans="1:9" s="11" customFormat="1" ht="40.5">
      <c r="A38" s="67" t="s">
        <v>82</v>
      </c>
      <c r="B38" s="71">
        <v>383.89829103303833</v>
      </c>
      <c r="C38" s="71">
        <v>1061.2604743530574</v>
      </c>
      <c r="D38" s="71">
        <v>6108.686834694814</v>
      </c>
      <c r="E38" s="78">
        <f t="shared" si="2"/>
        <v>7553.8456000809092</v>
      </c>
      <c r="F38" s="88" t="s">
        <v>28</v>
      </c>
      <c r="G38" s="37"/>
      <c r="H38" s="33">
        <v>45</v>
      </c>
      <c r="I38" s="18"/>
    </row>
    <row r="39" spans="1:9" s="11" customFormat="1" ht="24">
      <c r="A39" s="67" t="s">
        <v>83</v>
      </c>
      <c r="B39" s="71">
        <v>6756.4474274184131</v>
      </c>
      <c r="C39" s="71">
        <v>3602.2912321615122</v>
      </c>
      <c r="D39" s="71">
        <v>15414.548366727686</v>
      </c>
      <c r="E39" s="78">
        <f t="shared" si="2"/>
        <v>25773.287026307611</v>
      </c>
      <c r="F39" s="88" t="s">
        <v>29</v>
      </c>
      <c r="G39" s="37"/>
      <c r="H39" s="33">
        <v>46</v>
      </c>
      <c r="I39" s="18"/>
    </row>
    <row r="40" spans="1:9" s="11" customFormat="1" ht="20.25" customHeight="1">
      <c r="A40" s="67" t="s">
        <v>84</v>
      </c>
      <c r="B40" s="71">
        <v>2312.3546062159376</v>
      </c>
      <c r="C40" s="71">
        <v>5554.1949438262654</v>
      </c>
      <c r="D40" s="71">
        <v>8351.2083715676235</v>
      </c>
      <c r="E40" s="78">
        <f t="shared" si="2"/>
        <v>16217.757921609827</v>
      </c>
      <c r="F40" s="88" t="s">
        <v>30</v>
      </c>
      <c r="G40" s="37"/>
      <c r="H40" s="33">
        <v>47</v>
      </c>
      <c r="I40" s="18"/>
    </row>
    <row r="41" spans="1:9" s="11" customFormat="1" ht="20.25">
      <c r="A41" s="67" t="s">
        <v>85</v>
      </c>
      <c r="B41" s="71">
        <v>92.08077634717813</v>
      </c>
      <c r="C41" s="71">
        <v>176.56495394968337</v>
      </c>
      <c r="D41" s="71">
        <v>56.686742857142832</v>
      </c>
      <c r="E41" s="78">
        <f t="shared" si="2"/>
        <v>325.33247315400433</v>
      </c>
      <c r="F41" s="88" t="s">
        <v>31</v>
      </c>
      <c r="G41" s="37"/>
      <c r="H41" s="33">
        <v>49</v>
      </c>
      <c r="I41" s="18"/>
    </row>
    <row r="42" spans="1:9" s="11" customFormat="1" ht="20.25" customHeight="1">
      <c r="A42" s="67" t="s">
        <v>86</v>
      </c>
      <c r="B42" s="71">
        <v>34.362858655478568</v>
      </c>
      <c r="C42" s="71">
        <v>104.33880699640218</v>
      </c>
      <c r="D42" s="71">
        <v>148.47199728012203</v>
      </c>
      <c r="E42" s="78">
        <f t="shared" si="2"/>
        <v>287.1736629320028</v>
      </c>
      <c r="F42" s="88" t="s">
        <v>32</v>
      </c>
      <c r="G42" s="37"/>
      <c r="H42" s="33">
        <v>52</v>
      </c>
      <c r="I42" s="18"/>
    </row>
    <row r="43" spans="1:9" s="11" customFormat="1" ht="15" customHeight="1">
      <c r="A43" s="93" t="s">
        <v>139</v>
      </c>
      <c r="B43" s="71">
        <v>1.2435663723309611</v>
      </c>
      <c r="C43" s="71">
        <v>3.513736473309609</v>
      </c>
      <c r="D43" s="71">
        <v>0</v>
      </c>
      <c r="E43" s="78">
        <f t="shared" si="2"/>
        <v>4.7573028456405702</v>
      </c>
      <c r="F43" s="89" t="s">
        <v>152</v>
      </c>
      <c r="G43" s="37"/>
      <c r="H43" s="33">
        <v>53</v>
      </c>
      <c r="I43" s="18"/>
    </row>
    <row r="44" spans="1:9" s="11" customFormat="1" ht="17.25" customHeight="1">
      <c r="A44" s="67" t="s">
        <v>87</v>
      </c>
      <c r="B44" s="71">
        <v>3.9630738857820709</v>
      </c>
      <c r="C44" s="71">
        <v>85.483745636332827</v>
      </c>
      <c r="D44" s="71">
        <v>0</v>
      </c>
      <c r="E44" s="78">
        <f t="shared" si="2"/>
        <v>89.446819522114893</v>
      </c>
      <c r="F44" s="88" t="s">
        <v>33</v>
      </c>
      <c r="G44" s="37"/>
      <c r="H44" s="33">
        <v>55</v>
      </c>
      <c r="I44" s="18"/>
    </row>
    <row r="45" spans="1:9" s="11" customFormat="1" ht="16.5" customHeight="1">
      <c r="A45" s="67" t="s">
        <v>88</v>
      </c>
      <c r="B45" s="71">
        <v>172.56029885047028</v>
      </c>
      <c r="C45" s="71">
        <v>514.136129565582</v>
      </c>
      <c r="D45" s="71">
        <v>0</v>
      </c>
      <c r="E45" s="78">
        <f t="shared" si="2"/>
        <v>686.6964284160523</v>
      </c>
      <c r="F45" s="88" t="s">
        <v>34</v>
      </c>
      <c r="G45" s="37"/>
      <c r="H45" s="33">
        <v>56</v>
      </c>
      <c r="I45" s="18"/>
    </row>
    <row r="46" spans="1:9" s="11" customFormat="1" ht="15" customHeight="1">
      <c r="A46" s="67" t="s">
        <v>89</v>
      </c>
      <c r="B46" s="71">
        <v>3.4465698000000002</v>
      </c>
      <c r="C46" s="71">
        <v>0</v>
      </c>
      <c r="D46" s="71">
        <v>0</v>
      </c>
      <c r="E46" s="78">
        <f t="shared" si="2"/>
        <v>3.4465698000000002</v>
      </c>
      <c r="F46" s="88" t="s">
        <v>35</v>
      </c>
      <c r="G46" s="37"/>
      <c r="H46" s="33">
        <v>58</v>
      </c>
      <c r="I46" s="18"/>
    </row>
    <row r="47" spans="1:9" s="11" customFormat="1" ht="37.5" customHeight="1">
      <c r="A47" s="67" t="s">
        <v>90</v>
      </c>
      <c r="B47" s="71">
        <v>19.373918923487551</v>
      </c>
      <c r="C47" s="71">
        <v>23.097350000000002</v>
      </c>
      <c r="D47" s="71">
        <v>0</v>
      </c>
      <c r="E47" s="78">
        <f t="shared" si="2"/>
        <v>42.471268923487557</v>
      </c>
      <c r="F47" s="88" t="s">
        <v>36</v>
      </c>
      <c r="G47" s="37"/>
      <c r="H47" s="33">
        <v>59</v>
      </c>
      <c r="I47" s="18"/>
    </row>
    <row r="48" spans="1:9" s="11" customFormat="1" ht="18" customHeight="1">
      <c r="A48" s="67" t="s">
        <v>91</v>
      </c>
      <c r="B48" s="71">
        <v>60.61615801494662</v>
      </c>
      <c r="C48" s="71">
        <v>9.268398576512455</v>
      </c>
      <c r="D48" s="71">
        <v>0</v>
      </c>
      <c r="E48" s="78">
        <f t="shared" si="2"/>
        <v>69.884556591459074</v>
      </c>
      <c r="F48" s="88" t="s">
        <v>37</v>
      </c>
      <c r="G48" s="37"/>
      <c r="H48" s="33">
        <v>60</v>
      </c>
      <c r="I48" s="18"/>
    </row>
    <row r="49" spans="1:9" s="11" customFormat="1" ht="15.75" customHeight="1">
      <c r="A49" s="67" t="s">
        <v>92</v>
      </c>
      <c r="B49" s="71">
        <v>73.24162019989879</v>
      </c>
      <c r="C49" s="71">
        <v>288.51875934217441</v>
      </c>
      <c r="D49" s="71">
        <v>0</v>
      </c>
      <c r="E49" s="78">
        <f t="shared" si="2"/>
        <v>361.76037954207322</v>
      </c>
      <c r="F49" s="88" t="s">
        <v>38</v>
      </c>
      <c r="G49" s="37"/>
      <c r="H49" s="33">
        <v>61</v>
      </c>
      <c r="I49" s="18"/>
    </row>
    <row r="50" spans="1:9" s="11" customFormat="1" ht="33.75" customHeight="1">
      <c r="A50" s="81" t="s">
        <v>93</v>
      </c>
      <c r="B50" s="74">
        <v>18.425159023612682</v>
      </c>
      <c r="C50" s="74">
        <v>47.12918172778538</v>
      </c>
      <c r="D50" s="74">
        <v>0</v>
      </c>
      <c r="E50" s="63">
        <f t="shared" si="2"/>
        <v>65.554340751398058</v>
      </c>
      <c r="F50" s="90" t="s">
        <v>39</v>
      </c>
      <c r="G50" s="82"/>
      <c r="H50" s="34">
        <v>62</v>
      </c>
      <c r="I50" s="18"/>
    </row>
    <row r="51" spans="1:9" s="11" customFormat="1" ht="15.75" customHeight="1">
      <c r="A51" s="95" t="s">
        <v>94</v>
      </c>
      <c r="B51" s="69">
        <v>1.3385053380782919</v>
      </c>
      <c r="C51" s="69">
        <v>8.7082206405693974</v>
      </c>
      <c r="D51" s="69">
        <v>0</v>
      </c>
      <c r="E51" s="83">
        <f t="shared" si="2"/>
        <v>10.046725978647689</v>
      </c>
      <c r="F51" s="87" t="s">
        <v>40</v>
      </c>
      <c r="G51" s="80"/>
      <c r="H51" s="35">
        <v>63</v>
      </c>
      <c r="I51" s="18"/>
    </row>
    <row r="52" spans="1:9" s="11" customFormat="1" ht="19.5" customHeight="1">
      <c r="A52" s="67" t="s">
        <v>95</v>
      </c>
      <c r="B52" s="71">
        <v>10.144784086148373</v>
      </c>
      <c r="C52" s="71">
        <v>0.91724044483985789</v>
      </c>
      <c r="D52" s="71">
        <v>0</v>
      </c>
      <c r="E52" s="78">
        <f t="shared" si="2"/>
        <v>11.062024530988232</v>
      </c>
      <c r="F52" s="88" t="s">
        <v>41</v>
      </c>
      <c r="G52" s="37"/>
      <c r="H52" s="33">
        <v>68</v>
      </c>
      <c r="I52" s="18"/>
    </row>
    <row r="53" spans="1:9" s="11" customFormat="1" ht="16.5" customHeight="1">
      <c r="A53" s="67" t="s">
        <v>96</v>
      </c>
      <c r="B53" s="71">
        <v>35.720281956417317</v>
      </c>
      <c r="C53" s="71">
        <v>74.520504721200567</v>
      </c>
      <c r="D53" s="71">
        <v>0</v>
      </c>
      <c r="E53" s="78">
        <f t="shared" si="2"/>
        <v>110.24078667761788</v>
      </c>
      <c r="F53" s="88" t="s">
        <v>42</v>
      </c>
      <c r="G53" s="37"/>
      <c r="H53" s="33">
        <v>69</v>
      </c>
      <c r="I53" s="18"/>
    </row>
    <row r="54" spans="1:9" s="11" customFormat="1" ht="25.5" customHeight="1">
      <c r="A54" s="67" t="s">
        <v>97</v>
      </c>
      <c r="B54" s="71">
        <v>0.31828291814946613</v>
      </c>
      <c r="C54" s="71">
        <v>1.9096975088967971</v>
      </c>
      <c r="D54" s="71">
        <v>0</v>
      </c>
      <c r="E54" s="78">
        <f t="shared" si="2"/>
        <v>2.2279804270462633</v>
      </c>
      <c r="F54" s="88" t="s">
        <v>43</v>
      </c>
      <c r="G54" s="37"/>
      <c r="H54" s="33">
        <v>70</v>
      </c>
      <c r="I54" s="18"/>
    </row>
    <row r="55" spans="1:9" s="11" customFormat="1" ht="25.5" customHeight="1">
      <c r="A55" s="67" t="s">
        <v>98</v>
      </c>
      <c r="B55" s="71">
        <v>39.000029098069739</v>
      </c>
      <c r="C55" s="71">
        <v>124.79751127686829</v>
      </c>
      <c r="D55" s="71">
        <v>0</v>
      </c>
      <c r="E55" s="78">
        <f t="shared" si="2"/>
        <v>163.79754037493802</v>
      </c>
      <c r="F55" s="88" t="s">
        <v>44</v>
      </c>
      <c r="G55" s="37"/>
      <c r="H55" s="33">
        <v>71</v>
      </c>
      <c r="I55" s="18"/>
    </row>
    <row r="56" spans="1:9" s="11" customFormat="1" ht="16.5" customHeight="1">
      <c r="A56" s="67" t="s">
        <v>99</v>
      </c>
      <c r="B56" s="71">
        <v>0.38561375978647683</v>
      </c>
      <c r="C56" s="71">
        <v>0</v>
      </c>
      <c r="D56" s="71">
        <v>0</v>
      </c>
      <c r="E56" s="78">
        <f t="shared" si="2"/>
        <v>0.38561375978647683</v>
      </c>
      <c r="F56" s="88" t="s">
        <v>45</v>
      </c>
      <c r="G56" s="37"/>
      <c r="H56" s="33">
        <v>72</v>
      </c>
      <c r="I56" s="18"/>
    </row>
    <row r="57" spans="1:9" s="11" customFormat="1" ht="15.75" customHeight="1">
      <c r="A57" s="67" t="s">
        <v>100</v>
      </c>
      <c r="B57" s="71">
        <v>18.676064632690444</v>
      </c>
      <c r="C57" s="71">
        <v>65.110784627758008</v>
      </c>
      <c r="D57" s="71">
        <v>3.9026408996441289</v>
      </c>
      <c r="E57" s="78">
        <f t="shared" si="2"/>
        <v>87.689490160092575</v>
      </c>
      <c r="F57" s="88" t="s">
        <v>46</v>
      </c>
      <c r="G57" s="37"/>
      <c r="H57" s="33">
        <v>73</v>
      </c>
      <c r="I57" s="18"/>
    </row>
    <row r="58" spans="1:9" s="11" customFormat="1" ht="17.25" customHeight="1">
      <c r="A58" s="67" t="s">
        <v>101</v>
      </c>
      <c r="B58" s="71">
        <v>32.111939579065805</v>
      </c>
      <c r="C58" s="71">
        <v>70.134010000000046</v>
      </c>
      <c r="D58" s="71">
        <v>36.023000000000017</v>
      </c>
      <c r="E58" s="78">
        <f t="shared" si="2"/>
        <v>138.26894957906586</v>
      </c>
      <c r="F58" s="88" t="s">
        <v>47</v>
      </c>
      <c r="G58" s="37"/>
      <c r="H58" s="33">
        <v>74</v>
      </c>
      <c r="I58" s="18"/>
    </row>
    <row r="59" spans="1:9" s="11" customFormat="1" ht="15.75" customHeight="1">
      <c r="A59" s="93" t="s">
        <v>141</v>
      </c>
      <c r="B59" s="71">
        <v>2.3257020446756087</v>
      </c>
      <c r="C59" s="71">
        <v>0</v>
      </c>
      <c r="D59" s="71">
        <v>8.4668348754448353</v>
      </c>
      <c r="E59" s="78">
        <f t="shared" si="2"/>
        <v>10.792536920120444</v>
      </c>
      <c r="F59" s="89" t="s">
        <v>140</v>
      </c>
      <c r="G59" s="37"/>
      <c r="H59" s="33">
        <v>75</v>
      </c>
      <c r="I59" s="18"/>
    </row>
    <row r="60" spans="1:9" s="11" customFormat="1" ht="17.25" customHeight="1">
      <c r="A60" s="67" t="s">
        <v>102</v>
      </c>
      <c r="B60" s="71">
        <v>46.90839091548041</v>
      </c>
      <c r="C60" s="71">
        <v>9.0710631672597817</v>
      </c>
      <c r="D60" s="71">
        <v>9.0710631672597817</v>
      </c>
      <c r="E60" s="78">
        <f t="shared" si="2"/>
        <v>65.05051724999997</v>
      </c>
      <c r="F60" s="97" t="s">
        <v>48</v>
      </c>
      <c r="G60" s="79"/>
      <c r="H60" s="33">
        <v>77</v>
      </c>
      <c r="I60" s="18"/>
    </row>
    <row r="61" spans="1:9" s="11" customFormat="1" ht="35.25" customHeight="1">
      <c r="A61" s="67" t="s">
        <v>103</v>
      </c>
      <c r="B61" s="71">
        <v>58.604345490792291</v>
      </c>
      <c r="C61" s="71">
        <v>3.9929089600077394</v>
      </c>
      <c r="D61" s="71">
        <v>0</v>
      </c>
      <c r="E61" s="78">
        <f t="shared" si="2"/>
        <v>62.59725445080003</v>
      </c>
      <c r="F61" s="97" t="s">
        <v>49</v>
      </c>
      <c r="G61" s="79"/>
      <c r="H61" s="33">
        <v>79</v>
      </c>
      <c r="I61" s="18"/>
    </row>
    <row r="62" spans="1:9" s="11" customFormat="1" ht="16.5" customHeight="1">
      <c r="A62" s="67" t="s">
        <v>145</v>
      </c>
      <c r="B62" s="71">
        <v>0.92809536134683823</v>
      </c>
      <c r="C62" s="71">
        <v>0</v>
      </c>
      <c r="D62" s="71">
        <v>0</v>
      </c>
      <c r="E62" s="78">
        <f t="shared" si="2"/>
        <v>0.92809536134683823</v>
      </c>
      <c r="F62" s="97" t="s">
        <v>144</v>
      </c>
      <c r="G62" s="79"/>
      <c r="H62" s="33">
        <v>81</v>
      </c>
      <c r="I62" s="18"/>
    </row>
    <row r="63" spans="1:9" s="11" customFormat="1" ht="36" customHeight="1">
      <c r="A63" s="67" t="s">
        <v>104</v>
      </c>
      <c r="B63" s="71">
        <v>28.859708845854851</v>
      </c>
      <c r="C63" s="71">
        <v>8.1486881459663092</v>
      </c>
      <c r="D63" s="71">
        <v>0</v>
      </c>
      <c r="E63" s="78">
        <f t="shared" si="2"/>
        <v>37.008396991821158</v>
      </c>
      <c r="F63" s="97" t="s">
        <v>50</v>
      </c>
      <c r="G63" s="79"/>
      <c r="H63" s="33">
        <v>82</v>
      </c>
      <c r="I63" s="18"/>
    </row>
    <row r="64" spans="1:9" s="11" customFormat="1" ht="15" customHeight="1">
      <c r="A64" s="67" t="s">
        <v>105</v>
      </c>
      <c r="B64" s="71">
        <v>56.491474267224113</v>
      </c>
      <c r="C64" s="71">
        <v>31.559488695652181</v>
      </c>
      <c r="D64" s="71">
        <v>0</v>
      </c>
      <c r="E64" s="78">
        <f t="shared" si="2"/>
        <v>88.050962962876298</v>
      </c>
      <c r="F64" s="88" t="s">
        <v>51</v>
      </c>
      <c r="G64" s="37"/>
      <c r="H64" s="33">
        <v>85</v>
      </c>
      <c r="I64" s="18"/>
    </row>
    <row r="65" spans="1:10" s="11" customFormat="1" ht="16.5" customHeight="1">
      <c r="A65" s="67" t="s">
        <v>106</v>
      </c>
      <c r="B65" s="71">
        <v>130.83739531143266</v>
      </c>
      <c r="C65" s="71">
        <v>100.56790957599296</v>
      </c>
      <c r="D65" s="71">
        <v>0</v>
      </c>
      <c r="E65" s="78">
        <f t="shared" si="2"/>
        <v>231.40530488742561</v>
      </c>
      <c r="F65" s="97" t="s">
        <v>52</v>
      </c>
      <c r="G65" s="79"/>
      <c r="H65" s="33">
        <v>86</v>
      </c>
      <c r="I65" s="18"/>
    </row>
    <row r="66" spans="1:10" s="11" customFormat="1" ht="18" customHeight="1">
      <c r="A66" s="67" t="s">
        <v>107</v>
      </c>
      <c r="B66" s="71">
        <v>0</v>
      </c>
      <c r="C66" s="71">
        <v>0</v>
      </c>
      <c r="D66" s="71">
        <v>0</v>
      </c>
      <c r="E66" s="78">
        <f t="shared" si="2"/>
        <v>0</v>
      </c>
      <c r="F66" s="97" t="s">
        <v>53</v>
      </c>
      <c r="G66" s="79"/>
      <c r="H66" s="33">
        <v>87</v>
      </c>
      <c r="I66" s="18"/>
    </row>
    <row r="67" spans="1:10" ht="18" customHeight="1">
      <c r="A67" s="81" t="s">
        <v>108</v>
      </c>
      <c r="B67" s="74">
        <v>1.8839298149466193</v>
      </c>
      <c r="C67" s="74">
        <v>0</v>
      </c>
      <c r="D67" s="74">
        <v>0</v>
      </c>
      <c r="E67" s="63">
        <f t="shared" si="2"/>
        <v>1.8839298149466193</v>
      </c>
      <c r="F67" s="98" t="s">
        <v>54</v>
      </c>
      <c r="G67" s="96"/>
      <c r="H67" s="34">
        <v>88</v>
      </c>
      <c r="I67" s="18"/>
      <c r="J67"/>
    </row>
    <row r="68" spans="1:10" ht="18" customHeight="1">
      <c r="A68" s="99" t="s">
        <v>109</v>
      </c>
      <c r="B68" s="68">
        <v>0.79591894839857669</v>
      </c>
      <c r="C68" s="69">
        <v>2.6407117217081861</v>
      </c>
      <c r="D68" s="69">
        <v>0</v>
      </c>
      <c r="E68" s="60">
        <f t="shared" si="2"/>
        <v>3.436630670106763</v>
      </c>
      <c r="F68" s="65" t="s">
        <v>55</v>
      </c>
      <c r="G68" s="66"/>
      <c r="H68" s="35">
        <v>90</v>
      </c>
      <c r="I68" s="18"/>
      <c r="J68"/>
    </row>
    <row r="69" spans="1:10" ht="25.5" customHeight="1">
      <c r="A69" s="51" t="s">
        <v>143</v>
      </c>
      <c r="B69" s="70">
        <v>1.382916362989324</v>
      </c>
      <c r="C69" s="71">
        <v>0</v>
      </c>
      <c r="D69" s="71">
        <v>0</v>
      </c>
      <c r="E69" s="61">
        <f t="shared" si="2"/>
        <v>1.382916362989324</v>
      </c>
      <c r="F69" s="54" t="s">
        <v>142</v>
      </c>
      <c r="G69" s="38"/>
      <c r="H69" s="33">
        <v>91</v>
      </c>
      <c r="I69" s="18"/>
      <c r="J69"/>
    </row>
    <row r="70" spans="1:10" ht="16.5" customHeight="1">
      <c r="A70" s="52" t="s">
        <v>110</v>
      </c>
      <c r="B70" s="70">
        <v>144.55398600293171</v>
      </c>
      <c r="C70" s="71">
        <v>68.687278932384302</v>
      </c>
      <c r="D70" s="71">
        <v>142.68322359999996</v>
      </c>
      <c r="E70" s="61">
        <f t="shared" si="2"/>
        <v>355.92448853531596</v>
      </c>
      <c r="F70" s="55" t="s">
        <v>56</v>
      </c>
      <c r="G70" s="38"/>
      <c r="H70" s="33">
        <v>93</v>
      </c>
      <c r="I70" s="18"/>
      <c r="J70"/>
    </row>
    <row r="71" spans="1:10" ht="15.75" customHeight="1">
      <c r="A71" s="52" t="s">
        <v>111</v>
      </c>
      <c r="B71" s="70">
        <v>26.515233775500928</v>
      </c>
      <c r="C71" s="71">
        <v>5.2678571428571423</v>
      </c>
      <c r="D71" s="71">
        <v>17.531712821165918</v>
      </c>
      <c r="E71" s="61">
        <f t="shared" si="2"/>
        <v>49.314803739523988</v>
      </c>
      <c r="F71" s="55" t="s">
        <v>57</v>
      </c>
      <c r="G71" s="38"/>
      <c r="H71" s="33">
        <v>94</v>
      </c>
      <c r="J71"/>
    </row>
    <row r="72" spans="1:10" ht="18" customHeight="1">
      <c r="A72" s="52" t="s">
        <v>112</v>
      </c>
      <c r="B72" s="70">
        <v>45.567743290649382</v>
      </c>
      <c r="C72" s="71">
        <v>9.8598240603613494</v>
      </c>
      <c r="D72" s="71">
        <v>0</v>
      </c>
      <c r="E72" s="61">
        <f t="shared" si="2"/>
        <v>55.42756735101073</v>
      </c>
      <c r="F72" s="55" t="s">
        <v>58</v>
      </c>
      <c r="G72" s="38"/>
      <c r="H72" s="33">
        <v>95</v>
      </c>
      <c r="J72"/>
    </row>
    <row r="73" spans="1:10" ht="16.5" customHeight="1">
      <c r="A73" s="53" t="s">
        <v>113</v>
      </c>
      <c r="B73" s="73">
        <v>202.22904651642096</v>
      </c>
      <c r="C73" s="74">
        <v>20.04720775088969</v>
      </c>
      <c r="D73" s="74">
        <v>4.2536672844661947</v>
      </c>
      <c r="E73" s="62">
        <f t="shared" si="2"/>
        <v>226.52992155177685</v>
      </c>
      <c r="F73" s="56" t="s">
        <v>59</v>
      </c>
      <c r="G73" s="39"/>
      <c r="H73" s="34">
        <v>96</v>
      </c>
      <c r="J73"/>
    </row>
    <row r="74" spans="1:10" ht="17.45" customHeight="1">
      <c r="A74" s="28"/>
      <c r="B74" s="57"/>
      <c r="C74" s="57"/>
      <c r="D74" s="57"/>
      <c r="E74" s="61"/>
      <c r="F74" s="29"/>
      <c r="G74" s="27"/>
      <c r="H74" s="26"/>
      <c r="J74"/>
    </row>
    <row r="75" spans="1:10" ht="17.45" customHeight="1">
      <c r="A75" s="42" t="s">
        <v>123</v>
      </c>
      <c r="B75" s="58">
        <v>664.50834932905059</v>
      </c>
      <c r="C75" s="59">
        <v>2879.0447243800709</v>
      </c>
      <c r="D75" s="59">
        <v>1954.2272557821852</v>
      </c>
      <c r="E75" s="60">
        <v>5497.7803294913056</v>
      </c>
      <c r="F75" s="48" t="s">
        <v>124</v>
      </c>
      <c r="G75" s="25"/>
      <c r="H75" s="22"/>
    </row>
    <row r="76" spans="1:10" ht="17.45" customHeight="1">
      <c r="A76" s="42" t="s">
        <v>114</v>
      </c>
      <c r="B76" s="46">
        <v>437.14373039798875</v>
      </c>
      <c r="C76" s="40">
        <v>2928.478071347281</v>
      </c>
      <c r="D76" s="40">
        <v>1580.2054403407089</v>
      </c>
      <c r="E76" s="61">
        <v>4945.8272420859785</v>
      </c>
      <c r="F76" s="48" t="s">
        <v>115</v>
      </c>
      <c r="G76" s="25"/>
      <c r="H76" s="22"/>
    </row>
    <row r="77" spans="1:10" ht="17.45" customHeight="1">
      <c r="A77" s="43" t="s">
        <v>116</v>
      </c>
      <c r="B77" s="46">
        <v>9452.7003246673885</v>
      </c>
      <c r="C77" s="40">
        <v>10217.746650340836</v>
      </c>
      <c r="D77" s="40">
        <v>29874.443572990123</v>
      </c>
      <c r="E77" s="61">
        <v>49544.890547998351</v>
      </c>
      <c r="F77" s="48" t="s">
        <v>117</v>
      </c>
      <c r="G77" s="25"/>
      <c r="H77" s="22"/>
    </row>
    <row r="78" spans="1:10" ht="17.45" customHeight="1">
      <c r="A78" s="43" t="s">
        <v>147</v>
      </c>
      <c r="B78" s="46">
        <v>127.68720137498765</v>
      </c>
      <c r="C78" s="40">
        <v>284.41749741939515</v>
      </c>
      <c r="D78" s="40">
        <v>205.15874013726486</v>
      </c>
      <c r="E78" s="61">
        <v>617.26343893164767</v>
      </c>
      <c r="F78" s="48" t="s">
        <v>120</v>
      </c>
      <c r="G78" s="25"/>
      <c r="H78" s="22"/>
    </row>
    <row r="79" spans="1:10" ht="20.25">
      <c r="A79" s="43" t="s">
        <v>121</v>
      </c>
      <c r="B79" s="46">
        <v>176.44193130002392</v>
      </c>
      <c r="C79" s="40">
        <v>376.72191028704162</v>
      </c>
      <c r="D79" s="40">
        <v>0</v>
      </c>
      <c r="E79" s="61">
        <v>553.16384158706558</v>
      </c>
      <c r="F79" s="48" t="s">
        <v>122</v>
      </c>
      <c r="G79" s="25"/>
      <c r="H79" s="22"/>
    </row>
    <row r="80" spans="1:10" ht="20.25">
      <c r="A80" s="44" t="s">
        <v>118</v>
      </c>
      <c r="B80" s="47">
        <v>1060.7642557152244</v>
      </c>
      <c r="C80" s="41">
        <v>1196.852561934558</v>
      </c>
      <c r="D80" s="41">
        <v>221.93214264798081</v>
      </c>
      <c r="E80" s="62">
        <v>2479.5489602977636</v>
      </c>
      <c r="F80" s="49" t="s">
        <v>119</v>
      </c>
      <c r="G80" s="25"/>
      <c r="H80" s="22"/>
      <c r="J80"/>
    </row>
    <row r="81" spans="1:10" ht="20.25">
      <c r="A81" s="45" t="s">
        <v>4</v>
      </c>
      <c r="B81" s="41">
        <v>11919.245792784663</v>
      </c>
      <c r="C81" s="64">
        <v>17883.261415709181</v>
      </c>
      <c r="D81" s="64">
        <v>33835.967151898265</v>
      </c>
      <c r="E81" s="72">
        <v>63638.474360392094</v>
      </c>
      <c r="F81" s="50" t="s">
        <v>2</v>
      </c>
      <c r="G81" s="25"/>
      <c r="H81" s="22"/>
      <c r="J81"/>
    </row>
    <row r="82" spans="1:10">
      <c r="B82" s="75"/>
      <c r="C82" s="75"/>
      <c r="D82" s="75"/>
      <c r="E82" s="75"/>
      <c r="J82"/>
    </row>
    <row r="83" spans="1:10">
      <c r="B83" s="76"/>
      <c r="C83" s="75"/>
      <c r="D83" s="75"/>
      <c r="E83" s="75"/>
      <c r="G83"/>
    </row>
    <row r="84" spans="1:10">
      <c r="B84" s="76"/>
      <c r="C84" s="75"/>
      <c r="D84" s="75"/>
      <c r="E84" s="75"/>
      <c r="G84"/>
    </row>
    <row r="85" spans="1:10">
      <c r="B85" s="76"/>
      <c r="C85" s="75"/>
      <c r="D85" s="75"/>
      <c r="E85" s="75"/>
      <c r="G85"/>
    </row>
    <row r="86" spans="1:10">
      <c r="B86" s="75"/>
      <c r="C86" s="75"/>
      <c r="D86" s="75"/>
      <c r="E86" s="75"/>
    </row>
    <row r="87" spans="1:10">
      <c r="B87" s="75"/>
      <c r="C87" s="75"/>
      <c r="D87" s="75"/>
      <c r="E87" s="75"/>
    </row>
    <row r="88" spans="1:10">
      <c r="B88" s="18"/>
      <c r="C88" s="18"/>
      <c r="D88" s="18"/>
      <c r="E88" s="18"/>
    </row>
    <row r="89" spans="1:10">
      <c r="B89" s="19"/>
      <c r="C89" s="19"/>
      <c r="D89" s="19"/>
      <c r="E89" s="19"/>
    </row>
  </sheetData>
  <mergeCells count="16">
    <mergeCell ref="G30:H30"/>
    <mergeCell ref="G31:H31"/>
    <mergeCell ref="F4:H4"/>
    <mergeCell ref="F29:H29"/>
    <mergeCell ref="A1:H1"/>
    <mergeCell ref="A2:H2"/>
    <mergeCell ref="A26:H26"/>
    <mergeCell ref="A27:H27"/>
    <mergeCell ref="B4:E4"/>
    <mergeCell ref="A5:A6"/>
    <mergeCell ref="F5:F6"/>
    <mergeCell ref="G5:H5"/>
    <mergeCell ref="G6:H6"/>
    <mergeCell ref="F30:F31"/>
    <mergeCell ref="A30:A31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7" orientation="landscape" useFirstPageNumber="1" r:id="rId1"/>
  <headerFooter alignWithMargins="0">
    <oddHeader>&amp;L&amp;8PCBS: Economic Surveys Series, 2013&amp;R&amp;1&amp;K00+000س&amp;10 &amp;8&amp;K000000PCBS: سلسلة المسوح الإقتصادية، 2013</oddHeader>
    <oddFooter>&amp;C&amp;9&amp;P</oddFooter>
  </headerFooter>
  <rowBreaks count="3" manualBreakCount="3">
    <brk id="25" max="7" man="1"/>
    <brk id="50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2014-10-12T08:15:07Z</cp:lastPrinted>
  <dcterms:created xsi:type="dcterms:W3CDTF">1999-08-08T06:32:54Z</dcterms:created>
  <dcterms:modified xsi:type="dcterms:W3CDTF">2014-10-15T07:06:47Z</dcterms:modified>
</cp:coreProperties>
</file>