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00" yWindow="120" windowWidth="11355" windowHeight="4875" tabRatio="916" firstSheet="3" activeTab="46"/>
  </bookViews>
  <sheets>
    <sheet name="1" sheetId="1" r:id="rId1"/>
    <sheet name="2" sheetId="16" r:id="rId2"/>
    <sheet name="3" sheetId="15" r:id="rId3"/>
    <sheet name="4" sheetId="72" r:id="rId4"/>
    <sheet name="5" sheetId="3" r:id="rId5"/>
    <sheet name="6" sheetId="14" r:id="rId6"/>
    <sheet name="7" sheetId="5" r:id="rId7"/>
    <sheet name="8" sheetId="11" r:id="rId8"/>
    <sheet name="9" sheetId="149" r:id="rId9"/>
    <sheet name="10" sheetId="49" r:id="rId10"/>
    <sheet name="11" sheetId="98" r:id="rId11"/>
    <sheet name="12" sheetId="135" r:id="rId12"/>
    <sheet name="13" sheetId="116" r:id="rId13"/>
    <sheet name="14" sheetId="117" r:id="rId14"/>
    <sheet name="15" sheetId="118" r:id="rId15"/>
    <sheet name="16" sheetId="73" r:id="rId16"/>
    <sheet name="17" sheetId="51" r:id="rId17"/>
    <sheet name="18" sheetId="140" r:id="rId18"/>
    <sheet name="19" sheetId="101" r:id="rId19"/>
    <sheet name="20" sheetId="53" r:id="rId20"/>
    <sheet name="21" sheetId="54" r:id="rId21"/>
    <sheet name="22" sheetId="131" r:id="rId22"/>
    <sheet name="23" sheetId="132" r:id="rId23"/>
    <sheet name="24" sheetId="142" r:id="rId24"/>
    <sheet name="25" sheetId="143" r:id="rId25"/>
    <sheet name="26" sheetId="85" r:id="rId26"/>
    <sheet name="27" sheetId="56" r:id="rId27"/>
    <sheet name="28" sheetId="58" r:id="rId28"/>
    <sheet name="29" sheetId="60" r:id="rId29"/>
    <sheet name="30" sheetId="61" r:id="rId30"/>
    <sheet name="31" sheetId="137" r:id="rId31"/>
    <sheet name="32" sheetId="119" r:id="rId32"/>
    <sheet name="33" sheetId="123" r:id="rId33"/>
    <sheet name="34" sheetId="126" r:id="rId34"/>
    <sheet name="35" sheetId="122" r:id="rId35"/>
    <sheet name="36" sheetId="125" r:id="rId36"/>
    <sheet name="37" sheetId="129" r:id="rId37"/>
    <sheet name="38" sheetId="121" r:id="rId38"/>
    <sheet name="39" sheetId="124" r:id="rId39"/>
    <sheet name="40" sheetId="128" r:id="rId40"/>
    <sheet name="41" sheetId="127" r:id="rId41"/>
    <sheet name="42" sheetId="145" r:id="rId42"/>
    <sheet name="43" sheetId="67" r:id="rId43"/>
    <sheet name="44" sheetId="94" r:id="rId44"/>
    <sheet name="45" sheetId="139" r:id="rId45"/>
    <sheet name="46" sheetId="146" r:id="rId46"/>
    <sheet name="47" sheetId="147" r:id="rId47"/>
  </sheets>
  <definedNames>
    <definedName name="OLE_LINK12" localSheetId="25">'26'!#REF!</definedName>
    <definedName name="_xlnm.Print_Area" localSheetId="0">'1'!$A$1:$E$13</definedName>
    <definedName name="_xlnm.Print_Area" localSheetId="9">'10'!$A$1:$N$15</definedName>
    <definedName name="_xlnm.Print_Area" localSheetId="11">'12'!$A$1:$J$16</definedName>
    <definedName name="_xlnm.Print_Area" localSheetId="12">'13'!$A$1:$J$14</definedName>
    <definedName name="_xlnm.Print_Area" localSheetId="13">'14'!$A$1:$K$13</definedName>
    <definedName name="_xlnm.Print_Area" localSheetId="14">'15'!$A$1:$J$27</definedName>
    <definedName name="_xlnm.Print_Area" localSheetId="15">'16'!$A$1:$C$13</definedName>
    <definedName name="_xlnm.Print_Area" localSheetId="16">'17'!$A$1:$J$11</definedName>
    <definedName name="_xlnm.Print_Area" localSheetId="17">'18'!$A$1:$C$12</definedName>
    <definedName name="_xlnm.Print_Area" localSheetId="18">'19'!$A$1:$C$13</definedName>
    <definedName name="_xlnm.Print_Area" localSheetId="1">'2'!$A$1:$F$13</definedName>
    <definedName name="_xlnm.Print_Area" localSheetId="19">'20'!$A$1:$C$12</definedName>
    <definedName name="_xlnm.Print_Area" localSheetId="20">'21'!$A$1:$C$12</definedName>
    <definedName name="_xlnm.Print_Area" localSheetId="21">'22'!$A$1:$F$13</definedName>
    <definedName name="_xlnm.Print_Area" localSheetId="22">'23'!$A$1:$D$13</definedName>
    <definedName name="_xlnm.Print_Area" localSheetId="23">'24'!$A$1:$E$14</definedName>
    <definedName name="_xlnm.Print_Area" localSheetId="24">'25'!$A$1:$E$14</definedName>
    <definedName name="_xlnm.Print_Area" localSheetId="25">'26'!$A$1:$G$21</definedName>
    <definedName name="_xlnm.Print_Area" localSheetId="26">'27'!$A$1:$G$10</definedName>
    <definedName name="_xlnm.Print_Area" localSheetId="27">'28'!$A$1:$F$10</definedName>
    <definedName name="_xlnm.Print_Area" localSheetId="28">'29'!$A$1:$I$14</definedName>
    <definedName name="_xlnm.Print_Area" localSheetId="2">'3'!$A$1:$F$13</definedName>
    <definedName name="_xlnm.Print_Area" localSheetId="29">'30'!$A$1:$H$14</definedName>
    <definedName name="_xlnm.Print_Area" localSheetId="30">'31'!$A$1:$G$10</definedName>
    <definedName name="_xlnm.Print_Area" localSheetId="41">'42'!$A$1:$H$8</definedName>
    <definedName name="_xlnm.Print_Area" localSheetId="42">'43'!$A$1:$D$12</definedName>
    <definedName name="_xlnm.Print_Area" localSheetId="45">'46'!#REF!</definedName>
    <definedName name="_xlnm.Print_Area" localSheetId="46">'47'!$A$1:$F$22</definedName>
    <definedName name="_xlnm.Print_Area" localSheetId="4">'5'!$A$1:$H$14</definedName>
    <definedName name="_xlnm.Print_Area" localSheetId="5">'6'!$A$1:$J$15</definedName>
    <definedName name="_xlnm.Print_Area" localSheetId="6">'7'!$A$1:$J$12</definedName>
    <definedName name="_xlnm.Print_Area" localSheetId="7">'8'!$A$1:$F$14</definedName>
    <definedName name="_xlnm.Print_Area" localSheetId="8">'9'!$A$1:$J$30</definedName>
  </definedNames>
  <calcPr calcId="125725"/>
</workbook>
</file>

<file path=xl/calcChain.xml><?xml version="1.0" encoding="utf-8"?>
<calcChain xmlns="http://schemas.openxmlformats.org/spreadsheetml/2006/main">
  <c r="E10" i="147"/>
  <c r="D10"/>
  <c r="C10"/>
  <c r="B10"/>
  <c r="E9"/>
  <c r="D9"/>
  <c r="C9"/>
  <c r="B9"/>
  <c r="D16" i="146"/>
  <c r="I25" i="149"/>
  <c r="H25"/>
  <c r="G25"/>
  <c r="F25"/>
  <c r="E25"/>
  <c r="D25"/>
  <c r="C25"/>
  <c r="B25"/>
  <c r="I17"/>
  <c r="H17"/>
  <c r="G17"/>
  <c r="F17"/>
  <c r="E17"/>
  <c r="D17"/>
  <c r="C17"/>
  <c r="B17"/>
  <c r="I9"/>
  <c r="H9"/>
  <c r="G9"/>
  <c r="F9"/>
  <c r="E9"/>
  <c r="C9"/>
  <c r="B9"/>
  <c r="G14" i="60"/>
  <c r="G13"/>
  <c r="G12"/>
  <c r="G11"/>
  <c r="G10"/>
  <c r="G9"/>
  <c r="G8"/>
  <c r="G7"/>
  <c r="B8" i="73"/>
  <c r="D12" i="14"/>
  <c r="D8" i="15"/>
  <c r="B8"/>
  <c r="B13" i="16"/>
  <c r="B12"/>
  <c r="B11"/>
  <c r="B10"/>
  <c r="B9"/>
  <c r="E8"/>
  <c r="E6" s="1"/>
  <c r="D8"/>
  <c r="D6" s="1"/>
  <c r="C8"/>
  <c r="C6" s="1"/>
  <c r="B7"/>
  <c r="B13" i="1"/>
  <c r="B12"/>
  <c r="B11"/>
  <c r="B10"/>
  <c r="B9"/>
  <c r="D8"/>
  <c r="C8"/>
  <c r="B7"/>
  <c r="C7" i="67"/>
  <c r="B7"/>
  <c r="B8" i="1" l="1"/>
  <c r="B6" s="1"/>
  <c r="E8" i="147"/>
  <c r="E7" s="1"/>
  <c r="D8"/>
  <c r="D7" s="1"/>
  <c r="C8"/>
  <c r="B8"/>
  <c r="B6" s="1"/>
  <c r="B6" i="16"/>
  <c r="B8"/>
</calcChain>
</file>

<file path=xl/sharedStrings.xml><?xml version="1.0" encoding="utf-8"?>
<sst xmlns="http://schemas.openxmlformats.org/spreadsheetml/2006/main" count="1538" uniqueCount="562">
  <si>
    <t>أخرى</t>
  </si>
  <si>
    <t>المنطقة</t>
  </si>
  <si>
    <t>Region</t>
  </si>
  <si>
    <t>الضفة الغربية</t>
  </si>
  <si>
    <t>West Bank</t>
  </si>
  <si>
    <t>المجموع</t>
  </si>
  <si>
    <t>Total</t>
  </si>
  <si>
    <t>وكالة الغوث</t>
  </si>
  <si>
    <t>UNRWA</t>
  </si>
  <si>
    <t>ذكور</t>
  </si>
  <si>
    <t>Males</t>
  </si>
  <si>
    <t>Females</t>
  </si>
  <si>
    <t>اناث</t>
  </si>
  <si>
    <t xml:space="preserve">لاجئ </t>
  </si>
  <si>
    <t>غير مبين</t>
  </si>
  <si>
    <t>Refugee</t>
  </si>
  <si>
    <t>Not-Refugee</t>
  </si>
  <si>
    <t>Not Stated</t>
  </si>
  <si>
    <t>إناث</t>
  </si>
  <si>
    <t>Beds Per 1000 Inhabitant</t>
  </si>
  <si>
    <t>Number of Beds</t>
  </si>
  <si>
    <t>مستشفيات غير حكومية</t>
  </si>
  <si>
    <t>المحافظة</t>
  </si>
  <si>
    <t>Governorate</t>
  </si>
  <si>
    <t>كلا الجنسين</t>
  </si>
  <si>
    <t>داخل القوى العاملة</t>
  </si>
  <si>
    <t>خارج القوى العاملة</t>
  </si>
  <si>
    <t>عمالة تامة</t>
  </si>
  <si>
    <t>عمالة محدودة</t>
  </si>
  <si>
    <t xml:space="preserve">بطالة </t>
  </si>
  <si>
    <t>Both Sexes</t>
  </si>
  <si>
    <t>In Labor Force</t>
  </si>
  <si>
    <t>Outside Labor Force</t>
  </si>
  <si>
    <t>Full Employment</t>
  </si>
  <si>
    <t>Underemployment</t>
  </si>
  <si>
    <t>Unemployment</t>
  </si>
  <si>
    <t>الإنفاق النقدي على مجموعات الطعام</t>
  </si>
  <si>
    <t>الإنفاق النقدي على غير الطعام</t>
  </si>
  <si>
    <t>الاستهلاك الكلي  من غير الطعام</t>
  </si>
  <si>
    <t>الاستهلاك الكلي</t>
  </si>
  <si>
    <t>الإنفاق النقدي الكلي</t>
  </si>
  <si>
    <t>Total Food Consumption</t>
  </si>
  <si>
    <t>Total Non-Food Consumption</t>
  </si>
  <si>
    <t>Total  Consumption</t>
  </si>
  <si>
    <t>Total Cash Expenditure</t>
  </si>
  <si>
    <t>نسب الفقر</t>
  </si>
  <si>
    <t>Poverty Rates</t>
  </si>
  <si>
    <t>الفقر</t>
  </si>
  <si>
    <t>Poverty</t>
  </si>
  <si>
    <t>فجوة الفقر</t>
  </si>
  <si>
    <t>Poverty Gap</t>
  </si>
  <si>
    <t>شدة الفقر</t>
  </si>
  <si>
    <t>Poverty  Severity</t>
  </si>
  <si>
    <t>الفقر المدقع</t>
  </si>
  <si>
    <t>Deep Poverty</t>
  </si>
  <si>
    <t>حكومة</t>
  </si>
  <si>
    <t>خاصة</t>
  </si>
  <si>
    <t>Government</t>
  </si>
  <si>
    <t>Private</t>
  </si>
  <si>
    <t>أساسية</t>
  </si>
  <si>
    <t>Basic</t>
  </si>
  <si>
    <t>ثانوية</t>
  </si>
  <si>
    <t>Secondary</t>
  </si>
  <si>
    <t>الأساسية</t>
  </si>
  <si>
    <t>الثانوية</t>
  </si>
  <si>
    <t xml:space="preserve">المجموع </t>
  </si>
  <si>
    <t xml:space="preserve">Total </t>
  </si>
  <si>
    <t>العدد</t>
  </si>
  <si>
    <t>Number</t>
  </si>
  <si>
    <t>المراكز الثقافية</t>
  </si>
  <si>
    <t>المتاحف</t>
  </si>
  <si>
    <t>Cultural Centers</t>
  </si>
  <si>
    <t>Theaters</t>
  </si>
  <si>
    <t>Museums</t>
  </si>
  <si>
    <t>ملك</t>
  </si>
  <si>
    <t>Owned</t>
  </si>
  <si>
    <t>حيازة المسكن</t>
  </si>
  <si>
    <t>Local Authority</t>
  </si>
  <si>
    <t xml:space="preserve">West Bank </t>
  </si>
  <si>
    <t>5+</t>
  </si>
  <si>
    <t>متوسط عدد الغرف</t>
  </si>
  <si>
    <t>3.00+</t>
  </si>
  <si>
    <t>2.99-2.00</t>
  </si>
  <si>
    <t>1.99-1.00</t>
  </si>
  <si>
    <t>متوسط كثافة المسكن</t>
  </si>
  <si>
    <t>Average of Housing Density</t>
  </si>
  <si>
    <t>كثافة المسكن</t>
  </si>
  <si>
    <t>Housing Density</t>
  </si>
  <si>
    <t>متعهد خاص</t>
  </si>
  <si>
    <t>نوع المركبة</t>
  </si>
  <si>
    <t>Type of Vehicle</t>
  </si>
  <si>
    <t>سيارات خاصة</t>
  </si>
  <si>
    <t>سيارات أجرة (تكسي)</t>
  </si>
  <si>
    <t>باصات (عمومي / خصوصي)</t>
  </si>
  <si>
    <t>مقطورات ونصف مقطورات</t>
  </si>
  <si>
    <t>جرارات زراعية</t>
  </si>
  <si>
    <t>جرارات</t>
  </si>
  <si>
    <t>شاحنات وسيارات تجارية</t>
  </si>
  <si>
    <t>مركبات أخرى</t>
  </si>
  <si>
    <t>Private Cars</t>
  </si>
  <si>
    <t>Taxis</t>
  </si>
  <si>
    <t>Motorcycles and Moped</t>
  </si>
  <si>
    <t xml:space="preserve">Buses (Public/ Private) </t>
  </si>
  <si>
    <t xml:space="preserve">Trailers and Semi-Trailers </t>
  </si>
  <si>
    <t>Agricultural Tractors</t>
  </si>
  <si>
    <t>Road Tractors</t>
  </si>
  <si>
    <t>Trucks and Commercial Cars</t>
  </si>
  <si>
    <t xml:space="preserve">Other Vehicles </t>
  </si>
  <si>
    <t>مجموع الواردات</t>
  </si>
  <si>
    <t>المشروبات والتبغ</t>
  </si>
  <si>
    <t>المواد الخام غير الصالحة للأكل بإستثناء الوقود</t>
  </si>
  <si>
    <t>وقود معدني ومزلقات معدنية وما يتصل بذلك من مواد</t>
  </si>
  <si>
    <t>زيوت ودهون وشحوم حيوانية ونباتية</t>
  </si>
  <si>
    <t>سلع مصنوعة ومصنفه أساساً حسب المادة</t>
  </si>
  <si>
    <t>المكائن ومعدات النقل</t>
  </si>
  <si>
    <t>مصنوعات متنوعة</t>
  </si>
  <si>
    <t>Total Imports</t>
  </si>
  <si>
    <t>Food And Live Animals</t>
  </si>
  <si>
    <t>Beverages And Tobacco</t>
  </si>
  <si>
    <t>Raw Materials, Inedible Except Fuels</t>
  </si>
  <si>
    <t>Animal And Vegetable Oils, Fats And Waxes</t>
  </si>
  <si>
    <t>Chemical And Related Products, n.e.s.*</t>
  </si>
  <si>
    <t>Machinery And Transport Equipment’s</t>
  </si>
  <si>
    <t>Miscellaneous Manufactured Articles</t>
  </si>
  <si>
    <t xml:space="preserve">* n.e.s: not elsewhere specified                                                                                                                                                                                                                  </t>
  </si>
  <si>
    <t>الباب</t>
  </si>
  <si>
    <t>Section</t>
  </si>
  <si>
    <t>إجمالي عدد المعاصر العاملة</t>
  </si>
  <si>
    <t>كمية الزيتون المدروس</t>
  </si>
  <si>
    <t>Quantity of Olive Pressed</t>
  </si>
  <si>
    <t>كمية الزيت المستخرج</t>
  </si>
  <si>
    <t>Quantity of Oil Extracted</t>
  </si>
  <si>
    <t>عدد العاملين</t>
  </si>
  <si>
    <t>Number of Employed Persons</t>
  </si>
  <si>
    <t>عدد العاملين بدون اجر</t>
  </si>
  <si>
    <t>No. of Unpaid Employees</t>
  </si>
  <si>
    <t>عدد العاملين بأجر</t>
  </si>
  <si>
    <t>No. of Paid  Employees</t>
  </si>
  <si>
    <t>تعويضات  العاملين</t>
  </si>
  <si>
    <t>Compensation of Employees</t>
  </si>
  <si>
    <t>قيمة إنتاج المعاصر</t>
  </si>
  <si>
    <t>Olive Presses Output</t>
  </si>
  <si>
    <t>الاستهلاك الوسيط</t>
  </si>
  <si>
    <t>Intermediate Consumption</t>
  </si>
  <si>
    <t>القيمة  المضافة</t>
  </si>
  <si>
    <t>Gross Value Added</t>
  </si>
  <si>
    <t>التكوين الرأسمالي الثابت الإجمالي</t>
  </si>
  <si>
    <t>Gross Fixed Capital Formation</t>
  </si>
  <si>
    <t>المؤشرات</t>
  </si>
  <si>
    <t>Indicators</t>
  </si>
  <si>
    <t>Governmental Hospitals</t>
  </si>
  <si>
    <t>Non-Governmental Hospitals</t>
  </si>
  <si>
    <r>
      <t xml:space="preserve">عدد المنشآت
</t>
    </r>
    <r>
      <rPr>
        <b/>
        <sz val="9"/>
        <rFont val="Arial"/>
        <family val="2"/>
      </rPr>
      <t>No. of Establishments</t>
    </r>
  </si>
  <si>
    <t>السينما</t>
  </si>
  <si>
    <t xml:space="preserve"> West Bank</t>
  </si>
  <si>
    <r>
      <rPr>
        <b/>
        <sz val="9"/>
        <rFont val="Simplified Arabic"/>
        <family val="1"/>
      </rPr>
      <t xml:space="preserve">الوفيات
</t>
    </r>
    <r>
      <rPr>
        <b/>
        <sz val="9"/>
        <rFont val="Arial"/>
        <family val="2"/>
      </rPr>
      <t>Deaths</t>
    </r>
    <r>
      <rPr>
        <b/>
        <sz val="9"/>
        <rFont val="Simplified Arabic"/>
        <family val="1"/>
      </rPr>
      <t xml:space="preserve">
</t>
    </r>
    <r>
      <rPr>
        <b/>
        <sz val="9"/>
        <rFont val="Arial"/>
        <family val="2"/>
      </rPr>
      <t xml:space="preserve">    </t>
    </r>
  </si>
  <si>
    <t>Cinema</t>
  </si>
  <si>
    <t>Total Operating Olive Presses</t>
  </si>
  <si>
    <t>القيمة بالألف دولار أمريكي</t>
  </si>
  <si>
    <t xml:space="preserve"> Labor Force Status and Sex</t>
  </si>
  <si>
    <t>المواليد</t>
  </si>
  <si>
    <t>Births</t>
  </si>
  <si>
    <t>Deaths</t>
  </si>
  <si>
    <t>Grand Average</t>
  </si>
  <si>
    <t xml:space="preserve">  المجموع  </t>
  </si>
  <si>
    <t>Average Number of Rooms</t>
  </si>
  <si>
    <t>عدد الرخص الصادرة</t>
  </si>
  <si>
    <t xml:space="preserve"> Number of Licenses</t>
  </si>
  <si>
    <t>Residential Buildings</t>
  </si>
  <si>
    <t>مبنى سكني</t>
  </si>
  <si>
    <t>Non-Res. Buildings</t>
  </si>
  <si>
    <t>مبنى غير سكني</t>
  </si>
  <si>
    <t xml:space="preserve">عدد الغرف </t>
  </si>
  <si>
    <t>عدد الوحدات السكنية الجديدة المرخصة</t>
  </si>
  <si>
    <t xml:space="preserve">Number of  Licensed New Dwellings   </t>
  </si>
  <si>
    <t>شبكة صرف صحي</t>
  </si>
  <si>
    <t xml:space="preserve">Number of Rooms </t>
  </si>
  <si>
    <t>عدد المستشفيات</t>
  </si>
  <si>
    <t>Number of Hospitals</t>
  </si>
  <si>
    <t>المعدل العام</t>
  </si>
  <si>
    <t>قد يلاحظ بعض الاختلافات الطفيفة لقيم نفس المتغير بين الجداول المختلفة، أو بين مفردات المتغير ومجموعه، وقد نجم ذلك عن التقريب المصاحب لعمليات حساب النتائج.</t>
  </si>
  <si>
    <t>Differences in the results of certain indicators are due to approximation</t>
  </si>
  <si>
    <t>فلسطين</t>
  </si>
  <si>
    <t>Palestine</t>
  </si>
  <si>
    <t>مصادر الحصول  على المياه</t>
  </si>
  <si>
    <t xml:space="preserve"> Sources of Obtaining Water</t>
  </si>
  <si>
    <t>شبكة مياه عامة</t>
  </si>
  <si>
    <t xml:space="preserve">طريقة التخلص من المياه العادمة </t>
  </si>
  <si>
    <t>Wastewater Disposal Method</t>
  </si>
  <si>
    <t>حفرة امتصاصية</t>
  </si>
  <si>
    <t>حفرة صماء</t>
  </si>
  <si>
    <t>بئر لجمع مياه الأمطار</t>
  </si>
  <si>
    <t>تنكات مياه</t>
  </si>
  <si>
    <t>عقود الزواج المسجلة</t>
  </si>
  <si>
    <t>Registered Marriages</t>
  </si>
  <si>
    <t xml:space="preserve">وقوعات الطلاق المسجلة </t>
  </si>
  <si>
    <t>Registered Divorces</t>
  </si>
  <si>
    <t>Bachelor and Above</t>
  </si>
  <si>
    <t>بكالوريوس فأعلى</t>
  </si>
  <si>
    <t xml:space="preserve">Associate Diploma    </t>
  </si>
  <si>
    <t>دبلوم متوسط</t>
  </si>
  <si>
    <t xml:space="preserve">Secondary    </t>
  </si>
  <si>
    <t>ثانوي</t>
  </si>
  <si>
    <t xml:space="preserve">Preparatory    </t>
  </si>
  <si>
    <t>إعدادي</t>
  </si>
  <si>
    <t xml:space="preserve">Elementary    </t>
  </si>
  <si>
    <t>ابتدائي</t>
  </si>
  <si>
    <t>Can Read and Write</t>
  </si>
  <si>
    <t>ملم</t>
  </si>
  <si>
    <t xml:space="preserve">Illiterate    </t>
  </si>
  <si>
    <t>أمي</t>
  </si>
  <si>
    <t>الحالة التعليمية</t>
  </si>
  <si>
    <t xml:space="preserve">Bachelor and Above   </t>
  </si>
  <si>
    <t xml:space="preserve">Can Read and Write    </t>
  </si>
  <si>
    <r>
      <t xml:space="preserve">كلا الجنسين
</t>
    </r>
    <r>
      <rPr>
        <b/>
        <sz val="9"/>
        <rFont val="Arial"/>
        <family val="2"/>
      </rPr>
      <t>Both sex</t>
    </r>
  </si>
  <si>
    <t>45+</t>
  </si>
  <si>
    <t>35-44</t>
  </si>
  <si>
    <t>44-35</t>
  </si>
  <si>
    <t>25-34</t>
  </si>
  <si>
    <t>34-25</t>
  </si>
  <si>
    <t>20-24</t>
  </si>
  <si>
    <t>24-20</t>
  </si>
  <si>
    <t>15-19</t>
  </si>
  <si>
    <t>19-15</t>
  </si>
  <si>
    <t>Sex and Age Groups</t>
  </si>
  <si>
    <t>الجنس و الفئات العمرية</t>
  </si>
  <si>
    <t>نوع المؤسسة</t>
  </si>
  <si>
    <t>Public Water Network</t>
  </si>
  <si>
    <t xml:space="preserve">Palestine </t>
  </si>
  <si>
    <t>معدل الإقامة الكلي (يوم)*</t>
  </si>
  <si>
    <t>*:البيانات تمثل المستشفيات الحكومية فقط.</t>
  </si>
  <si>
    <t>Grand Total of Beds Occupancy Rate*</t>
  </si>
  <si>
    <t>Mean of Duration (day)*</t>
  </si>
  <si>
    <t>الأسرَّة لكل 1000 من السكان</t>
  </si>
  <si>
    <t>الإخراجات الكلية*</t>
  </si>
  <si>
    <t>Grand Total of Discharges*</t>
  </si>
  <si>
    <t>Available</t>
  </si>
  <si>
    <t>Not Available</t>
  </si>
  <si>
    <t>Value in  Thousand USD</t>
  </si>
  <si>
    <t>بئر منزلي</t>
  </si>
  <si>
    <t xml:space="preserve"> طريقة التخلص من المياه العادمة</t>
  </si>
  <si>
    <t xml:space="preserve"> المنطقة</t>
  </si>
  <si>
    <t>الجهة التي تقوم بعملية الجمع</t>
  </si>
  <si>
    <t>Solid waste disposal doer</t>
  </si>
  <si>
    <t>هيئة محلية</t>
  </si>
  <si>
    <t>وسيلة الحصول على المياه</t>
  </si>
  <si>
    <t>بئر ارتوازي</t>
  </si>
  <si>
    <t>لا يوجد</t>
  </si>
  <si>
    <t>الجهة التي تقوم بالتخلص من النفايات</t>
  </si>
  <si>
    <t>المنشأة نفسها</t>
  </si>
  <si>
    <t xml:space="preserve">UNRWA </t>
  </si>
  <si>
    <t>المنطقة/المحافظة</t>
  </si>
  <si>
    <t>توفر شبكة مياه عامة</t>
  </si>
  <si>
    <t>متوفر</t>
  </si>
  <si>
    <t>غير متوفر</t>
  </si>
  <si>
    <t>Not available</t>
  </si>
  <si>
    <t>توفر شبكة الكهرباء</t>
  </si>
  <si>
    <t>حفرة إمتصاصية</t>
  </si>
  <si>
    <t>شبكة مجاري مكشوفة</t>
  </si>
  <si>
    <t>مجاري مكشوفة بدون شبكة</t>
  </si>
  <si>
    <t xml:space="preserve"> المنطقة/المحافظة</t>
  </si>
  <si>
    <t>الجهة المسؤولة عن خدمة جمع النفايات الصلبة</t>
  </si>
  <si>
    <t>الهيئة المحلية</t>
  </si>
  <si>
    <t>هيئة محلية أخرى</t>
  </si>
  <si>
    <t>مجلس خدمات مشترك</t>
  </si>
  <si>
    <r>
      <t>مساحة الأراضي المزروعة بالمحاصيل الدائمة والمؤقتة (كم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</si>
  <si>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t>نسبة مساحة الأراضي المزروعة بالمحاصيل الدائمة والمؤقتة من المساحة الكلية</t>
  </si>
  <si>
    <r>
      <t>مساحة الأراضي المزروعة بالمحاصيل الدائمة (كم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</si>
  <si>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r>
      <t>حصة الفرد من الأراضي المزروعة بالمحاصيل الدائمة (م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</si>
  <si>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r>
      <t>Area of Land Cultivated with Permanent Crops Per Capita 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</si>
  <si>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نوع الحيازة</t>
  </si>
  <si>
    <t>Type of Holding</t>
  </si>
  <si>
    <t>حيوانية</t>
  </si>
  <si>
    <t>مختلطة</t>
  </si>
  <si>
    <t>Animal</t>
  </si>
  <si>
    <t>Mixed</t>
  </si>
  <si>
    <t xml:space="preserve">نوع الماشية </t>
  </si>
  <si>
    <t>Type of livestock</t>
  </si>
  <si>
    <t xml:space="preserve"> Region </t>
  </si>
  <si>
    <t>أبقار</t>
  </si>
  <si>
    <t>ضأن</t>
  </si>
  <si>
    <t>ماعز</t>
  </si>
  <si>
    <t>Cows</t>
  </si>
  <si>
    <t>Goats</t>
  </si>
  <si>
    <t>* أخرى:  تشمل غرفة مستقلة أو خيمة أو براكية.</t>
  </si>
  <si>
    <r>
      <t>*</t>
    </r>
    <r>
      <rPr>
        <sz val="8"/>
        <rFont val="Simplified Arabic"/>
        <family val="1"/>
      </rPr>
      <t xml:space="preserve"> أخرى تشمل من العمل ودون مقابل. </t>
    </r>
  </si>
  <si>
    <t xml:space="preserve">* Other includes From Work and Without Payment. </t>
  </si>
  <si>
    <t>Type of Institution</t>
  </si>
  <si>
    <r>
      <t xml:space="preserve"> Area of Licensed New Dwellings  (1000 m</t>
    </r>
    <r>
      <rPr>
        <b/>
        <vertAlign val="superscript"/>
        <sz val="8"/>
        <rFont val="Arial"/>
        <family val="2"/>
      </rPr>
      <t>2</t>
    </r>
    <r>
      <rPr>
        <b/>
        <sz val="9"/>
        <rFont val="Arial"/>
        <family val="2"/>
      </rPr>
      <t xml:space="preserve">)   </t>
    </r>
  </si>
  <si>
    <t xml:space="preserve"> فلسطين</t>
  </si>
  <si>
    <t xml:space="preserve"> الضفة الغربية</t>
  </si>
  <si>
    <t>Tenure of Housing Unit</t>
  </si>
  <si>
    <t xml:space="preserve"> Refugee Status</t>
  </si>
  <si>
    <t xml:space="preserve"> حالة اللجوء</t>
  </si>
  <si>
    <t xml:space="preserve"> Palestine</t>
  </si>
  <si>
    <t>Both Sex</t>
  </si>
  <si>
    <t>Means of Obtaining Water</t>
  </si>
  <si>
    <t>Artesian Well</t>
  </si>
  <si>
    <t>Water Tanks</t>
  </si>
  <si>
    <t>Collection Rain Water Well</t>
  </si>
  <si>
    <t>Wastewater Network</t>
  </si>
  <si>
    <t>Tight Cesspit</t>
  </si>
  <si>
    <t>Porous Cesspit</t>
  </si>
  <si>
    <t>The Establishment</t>
  </si>
  <si>
    <t>Private Contractor</t>
  </si>
  <si>
    <t>Doer of Solidwaste Disposal</t>
  </si>
  <si>
    <t>Availability of Water Network</t>
  </si>
  <si>
    <t>Availability of Electricity Network</t>
  </si>
  <si>
    <t xml:space="preserve"> Sewage Network</t>
  </si>
  <si>
    <t>Exposed Wastewater Network</t>
  </si>
  <si>
    <t>Exposed Wastewater Channels without Network</t>
  </si>
  <si>
    <t>Special Contractor</t>
  </si>
  <si>
    <t>Another Local Authority</t>
  </si>
  <si>
    <t>Joint Services Council</t>
  </si>
  <si>
    <t>*أخرى</t>
  </si>
  <si>
    <t>Domestic Well</t>
  </si>
  <si>
    <t xml:space="preserve">Water Tankers </t>
  </si>
  <si>
    <t xml:space="preserve"> </t>
  </si>
  <si>
    <t xml:space="preserve"> المرحلة/الجهة المشرفة</t>
  </si>
  <si>
    <t xml:space="preserve"> الجهة المشرفة/ المرحلة </t>
  </si>
  <si>
    <t xml:space="preserve"> المحافظة</t>
  </si>
  <si>
    <t>كمية المياه المستهلكة في القطاع المنزلي (ألف متر مكعب)</t>
  </si>
  <si>
    <t>معدل الزواج الخام لكل 1000 من السكان</t>
  </si>
  <si>
    <t>معدل الطلاق الخام لكل 1000 من السكان</t>
  </si>
  <si>
    <t xml:space="preserve">  Less than 1 </t>
  </si>
  <si>
    <t xml:space="preserve">أقل من 1          </t>
  </si>
  <si>
    <t>متوسط استهلاك الاسرة من المياه شهرياً     
(متر مكعب)</t>
  </si>
  <si>
    <t>Amount of consumed water in the household  sector  (Thousands cubic meter)</t>
  </si>
  <si>
    <t xml:space="preserve">Household monthly average   consumption of water 
(Cubic meter) </t>
  </si>
  <si>
    <t>Crude Marriage Rate Per 1000 Population</t>
  </si>
  <si>
    <t>Crude Divorce Rate Per 1000 Population</t>
  </si>
  <si>
    <r>
      <t xml:space="preserve">ذكور
</t>
    </r>
    <r>
      <rPr>
        <b/>
        <sz val="9"/>
        <rFont val="Arial"/>
        <family val="2"/>
      </rPr>
      <t>Males</t>
    </r>
  </si>
  <si>
    <r>
      <t xml:space="preserve">إناث
</t>
    </r>
    <r>
      <rPr>
        <b/>
        <sz val="9"/>
        <rFont val="Arial"/>
        <family val="2"/>
      </rPr>
      <t>Females</t>
    </r>
  </si>
  <si>
    <r>
      <t xml:space="preserve">ذكور
</t>
    </r>
    <r>
      <rPr>
        <sz val="9"/>
        <rFont val="Arial"/>
        <family val="2"/>
      </rPr>
      <t>Males</t>
    </r>
  </si>
  <si>
    <r>
      <t xml:space="preserve">إناث
</t>
    </r>
    <r>
      <rPr>
        <sz val="9"/>
        <rFont val="Arial"/>
        <family val="2"/>
      </rPr>
      <t>Females</t>
    </r>
  </si>
  <si>
    <r>
      <t xml:space="preserve">المجموع
</t>
    </r>
    <r>
      <rPr>
        <b/>
        <sz val="9"/>
        <color rgb="FF000000"/>
        <rFont val="Arial"/>
        <family val="2"/>
        <scheme val="minor"/>
      </rPr>
      <t>Total</t>
    </r>
  </si>
  <si>
    <r>
      <t xml:space="preserve">نوع المسكن                                   </t>
    </r>
    <r>
      <rPr>
        <b/>
        <sz val="9"/>
        <rFont val="Arial"/>
        <family val="2"/>
      </rPr>
      <t>Type of Housing Unit</t>
    </r>
    <r>
      <rPr>
        <b/>
        <sz val="9"/>
        <rFont val="Simplified Arabic"/>
        <family val="1"/>
      </rPr>
      <t xml:space="preserve">  </t>
    </r>
  </si>
  <si>
    <t>مجموع الصادرات</t>
  </si>
  <si>
    <t>Total Exports</t>
  </si>
  <si>
    <t>Other</t>
  </si>
  <si>
    <t>*Other</t>
  </si>
  <si>
    <t xml:space="preserve">فلسطين </t>
  </si>
  <si>
    <r>
      <t>مساحة الوحدات السكنية الجديدة المرخصة 
(1000 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</si>
  <si>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t>Educational 
Attainment</t>
  </si>
  <si>
    <t>النسبة
Percentage</t>
  </si>
  <si>
    <t>ملاحظة:  في بعض التجمعات السكانية هنالك أكثر من طريقة للتخلص من المياه العادمة</t>
  </si>
  <si>
    <t>أحد أفراد الاسرة 
(لا يوجد خدمة جمع نفايات)</t>
  </si>
  <si>
    <t>مشاركة بين أحد أفراد الاسرة وجهة أخرى</t>
  </si>
  <si>
    <t>مستشفيات  حكومية</t>
  </si>
  <si>
    <t>المسارح</t>
  </si>
  <si>
    <t>الأغذية والحيوانات الحية</t>
  </si>
  <si>
    <t>Quantity in Metric Ton and Value in 1000 USD</t>
  </si>
  <si>
    <t>الاستهلاك الكلي من الطعام</t>
  </si>
  <si>
    <t>ليس لاجئاً</t>
  </si>
  <si>
    <t xml:space="preserve"> أخرى*</t>
  </si>
  <si>
    <t>Other*</t>
  </si>
  <si>
    <t xml:space="preserve"> Apartment</t>
  </si>
  <si>
    <t>شقة</t>
  </si>
  <si>
    <t>أخرى*</t>
  </si>
  <si>
    <t>مستأجر</t>
  </si>
  <si>
    <t xml:space="preserve">Rented </t>
  </si>
  <si>
    <r>
      <t>مواد كيماوية ومنتجات متصلة بها غ.م.أ.</t>
    </r>
    <r>
      <rPr>
        <sz val="9"/>
        <rFont val="Arial"/>
        <family val="2"/>
      </rPr>
      <t xml:space="preserve"> *</t>
    </r>
  </si>
  <si>
    <r>
      <t>*غ.م.أ.</t>
    </r>
    <r>
      <rPr>
        <sz val="8"/>
        <rFont val="Arial"/>
        <family val="2"/>
      </rPr>
      <t xml:space="preserve"> </t>
    </r>
    <r>
      <rPr>
        <sz val="8"/>
        <rFont val="Simplified Arabic"/>
        <family val="1"/>
      </rPr>
      <t>غير مصنفه في موضع آخر</t>
    </r>
  </si>
  <si>
    <r>
      <t xml:space="preserve">عدد العاملين
</t>
    </r>
    <r>
      <rPr>
        <b/>
        <sz val="9"/>
        <rFont val="Arial"/>
        <family val="2"/>
        <scheme val="minor"/>
      </rPr>
      <t>No. of Employed Persons</t>
    </r>
  </si>
  <si>
    <t>Type of Housing Unit</t>
  </si>
  <si>
    <t>دراجات نارية ودراجات نارية صغيرة</t>
  </si>
  <si>
    <t>*أخرى: تشمل (ينابيع، حنفية عمومية)</t>
  </si>
  <si>
    <t>* Data includes Governmental Hospitals only.</t>
  </si>
  <si>
    <t xml:space="preserve">Stage\Supervisory Authority                                  </t>
  </si>
  <si>
    <t>Supervisory Authority\ Stage</t>
  </si>
  <si>
    <t>Sheep</t>
  </si>
  <si>
    <t xml:space="preserve">.Other: Includes Independent Room, Tent, or marginal* </t>
  </si>
  <si>
    <t>*Other: Includes (Springs, and Puplic tap).</t>
  </si>
  <si>
    <r>
      <rPr>
        <b/>
        <sz val="9"/>
        <color indexed="8"/>
        <rFont val="Simplified Arabic"/>
        <family val="1"/>
      </rPr>
      <t>لا يوجد خدمة جمع نفايات</t>
    </r>
    <r>
      <rPr>
        <b/>
        <sz val="9"/>
        <color indexed="8"/>
        <rFont val="Arial"/>
        <family val="2"/>
      </rPr>
      <t xml:space="preserve">
There is no Solid Waste Collection Service</t>
    </r>
  </si>
  <si>
    <t>Doesn't Exist</t>
  </si>
  <si>
    <t>Note: In some localities there are more than one wastewater disposal method</t>
  </si>
  <si>
    <t>Food Cash Expenditure</t>
  </si>
  <si>
    <t>Non-Food cash expenditure</t>
  </si>
  <si>
    <t>عدد الأسرَّة</t>
  </si>
  <si>
    <t>معدل أشغال الأسرَّة الكلي*</t>
  </si>
  <si>
    <t>Mineral Fuels, Lubricants And Related Materials</t>
  </si>
  <si>
    <t>Manufactured Goods Classified Mainly By Material</t>
  </si>
  <si>
    <t>Commodities and Transaction not Classified Elsewhere in the SITC</t>
  </si>
  <si>
    <t>سلع ومعاملات غير مصَنفة في موضع آخر في التصنيف الموحد للتجارة الدولية</t>
  </si>
  <si>
    <t>سلع ومعاملات غير مصنفه في موضع آخر في التصنيف الموحد للتجارة الدولية</t>
  </si>
  <si>
    <r>
      <t xml:space="preserve">اناث
</t>
    </r>
    <r>
      <rPr>
        <b/>
        <sz val="9"/>
        <rFont val="Arial"/>
        <family val="2"/>
      </rPr>
      <t>Females</t>
    </r>
  </si>
  <si>
    <t xml:space="preserve">جدول 1: عدد السكان المقدر في محافظات قطاع غزة منتصف العام حسب الجنس، 2014
</t>
  </si>
  <si>
    <t>قطاع غزة</t>
  </si>
  <si>
    <t>جدول 40: توزيع التجمعات السكانية في محافظات قطاع غزة حسب طريقة التخلص من المياه العادمة والمحافظة، 2013</t>
  </si>
  <si>
    <t xml:space="preserve"> جدول 37: توزيع التجمعات السكانية في محافظات قطاع غزة حسب الجهة المسؤولة عن خدمة جمع النفايات الصلبة والمحافظة، 2013</t>
  </si>
  <si>
    <t xml:space="preserve">   جدول 34: توزيع التجمعات السكانية في محافظات قطاع غزة حسب توفر شبكة مياه عامة والمحافظة، 2013</t>
  </si>
  <si>
    <t xml:space="preserve">جدول 26: أهم المؤشرات الاقتصادية لمحافظات قطاع غزة لنشاط معاصر الزيتون، 2013 </t>
  </si>
  <si>
    <t xml:space="preserve">    جدول 25: عدد حيوانات الماشية في محافظات قطاع غزة حسب النوع، كما هو في 2013/10/01</t>
  </si>
  <si>
    <t xml:space="preserve"> جدول 24: عدد الحيازات الحيوانية والمختلطة في محافظات قطاع غزة حسب نوع الحيازة، 2013/2012    </t>
  </si>
  <si>
    <t xml:space="preserve"> جدول 23: مساحة الأراضي المزروعة بالمحاصيل الدائمة، وحصة الفرد من الأراضي المزروعة بالمحاصيل الدائمة في محافظات 
قطاع غزة، 2011/2010   </t>
  </si>
  <si>
    <t>جدول 22: المساحة الكلية ومساحة الأراضي المزروعة بالمحاصيل الدائمة والمؤقتة ونسبة مساحة الأراضي المزروعة في محافظات قطاع غزة، 2011/2010</t>
  </si>
  <si>
    <t xml:space="preserve">  جدول 19: نسبة الأفراد (10 سنوات فاكثر) الذين يستخدموا الحاسوب في محافظات قطاع غزة، 2011</t>
  </si>
  <si>
    <t>جدول 17: عدد المؤسسات الثقافية العاملة في محافظات قطاع غزة حسب نوع المؤسسة، 2013</t>
  </si>
  <si>
    <t xml:space="preserve">   جدول 16: عدد المساجد العاملة في محافظات قطاع غزة، 2013</t>
  </si>
  <si>
    <t xml:space="preserve"> قطاع غزة</t>
  </si>
  <si>
    <t>جدول 15: معدلات معرفة القراءة والكتابة للسكان الفلسطينيين (15 سنة فأكثر) في محافظات قطاع غزة حسب الجنس وفئات العمر، 2013</t>
  </si>
  <si>
    <t xml:space="preserve">قطاع غزة </t>
  </si>
  <si>
    <t>جدول 13: التوزيع النسبي للسكان الفلسطينيين (15 سنة فاكثر) في محافظات قطاع غزة حسب الحالة التعليمية، 2013</t>
  </si>
  <si>
    <t xml:space="preserve">جدول 12: معدل عدد الطلبة لكل شعبة في محافظات قطاع غزة حسب الجهة المشرفة والمرحلة، 2014/2013
</t>
  </si>
  <si>
    <t>جدول 11: عدد الطلبة في محافظات قطاع غزة حسب المرحلة والجهة المشرفة، 2014/2013</t>
  </si>
  <si>
    <t>جدول 10: عدد المدارس في محافظات قطاع غزة حسب المرحلة والجهة المشرفة، 2014/2013</t>
  </si>
  <si>
    <t xml:space="preserve">جدول 4: العمر الوسيط عند الزواج الأول في محافظات قطاع غزة حسب الجنس، 2013
 </t>
  </si>
  <si>
    <t>جدول 3: عدد عقود الزواج ووقوعات الطلاق المسجلة في محافظات قطاع غزة، 2013</t>
  </si>
  <si>
    <t xml:space="preserve"> جدول 2: عدد السكان الفلسطينيون في محافظات قطاع غزة نهاية العام حسب حالة اللجوء، 2007
</t>
  </si>
  <si>
    <t>Table 1: Estimated Population in Gaza Strip Governorates at Mid-Year by Sex, 2014</t>
  </si>
  <si>
    <t>Table 2: Number of Palestinian Population in Gaza Strip Governorates at End of Year by Refugee Status, 2007</t>
  </si>
  <si>
    <t>Table 3: Registered Marriages and Divorces in Gaza Strip Governorates, 2013</t>
  </si>
  <si>
    <t>Table 10: Number of Schools in Gaza Strip Governorates by Stage and Supervisory Authority, 2013/2014</t>
  </si>
  <si>
    <t>Table 11: Number of Students in Gaza Strip Governorates by Stage and Supervisory Authority, 2013/2014</t>
  </si>
  <si>
    <t>Table 12: Average Number of Students Per Class in Gaza Strip Governorates by Supervisory Authority and Stage, 2013/2014</t>
  </si>
  <si>
    <t>Table 13: Percentage Distribution of Palestinian Population (15 Years and Above) in Gaza Strip Governorates by Educational Attainment, 2013</t>
  </si>
  <si>
    <t>Table 15: Literacy Rates of Palestinian Population (15 Years and Above) in Gaza Strip Governorates by Sex and Age Group, 2013</t>
  </si>
  <si>
    <t>Table 16: Number of Mosques In Operation in Gaza Strip Governorates, 2013</t>
  </si>
  <si>
    <t>Table 17: Number of Cultural Institutions In Operation in Gaza Strip Governorates by Type of Institution, 2013</t>
  </si>
  <si>
    <t>Table 19: Percentage of Persons (10 Years and Above) by Computer Use in Gaza Strip Governorates, 2011</t>
  </si>
  <si>
    <t>Table 24: Number of Animal and Mixed Holdings in Gaza Strip Governorates by Type of  Holding, 2012/2013</t>
  </si>
  <si>
    <t>Table 25: Number of Livestock  in Gaza Strip Governorates 
by Type, as on 01/10/2013</t>
  </si>
  <si>
    <t>Table 26: Main Economic Indicators for Olive Presses in Gaza Strip Governorates, 2013</t>
  </si>
  <si>
    <t>Table 34: Distribution of Localities in Gaza Strip Governorates by Availability of Water Network and Governorate, 2013</t>
  </si>
  <si>
    <t>Table 40: Distribution of Localities in Gaza Strip Governorates by Wastewater Disposal Method and Governorate, 2013</t>
  </si>
  <si>
    <t>Table 41: Distribution of Localities in Gaza Strip Governorates by Availability of Electricity Network and Governorate, 2013</t>
  </si>
  <si>
    <t>Gaza Strip</t>
  </si>
  <si>
    <t xml:space="preserve">شمال غزة </t>
  </si>
  <si>
    <t xml:space="preserve">غزة </t>
  </si>
  <si>
    <t>دير البلح</t>
  </si>
  <si>
    <t>خانيونس</t>
  </si>
  <si>
    <t>رفح</t>
  </si>
  <si>
    <t>North Gaza</t>
  </si>
  <si>
    <t>Gaza</t>
  </si>
  <si>
    <t>Deir Al - Balah</t>
  </si>
  <si>
    <t>Rafah</t>
  </si>
  <si>
    <t xml:space="preserve"> غزة </t>
  </si>
  <si>
    <t xml:space="preserve"> Educational
 Attainment</t>
  </si>
  <si>
    <t xml:space="preserve">جدول 14: التوزيع النسبي للسكان الفلسطينيين (15 سنة فاكثر) في فلسطين حسب الحالة التعليمية والجنس، 2013
</t>
  </si>
  <si>
    <t>Table 14: Percentage Distribution of Palestinian Population (15 Years and Above) in Palestine by Educational Attainment and Sex, 2013</t>
  </si>
  <si>
    <t>دير البلح وغزة*</t>
  </si>
  <si>
    <t>خانيونس ورفح*</t>
  </si>
  <si>
    <t xml:space="preserve">Deir Al - Balah and Gaza* </t>
  </si>
  <si>
    <t>* تم دمج بيانات بعض المحافظات نظرا لسرية البيانات والذي نص عليه قانون الإحصاءات العامة لعام 2000.</t>
  </si>
  <si>
    <t>* The data of selected governorates were merged to maintain data confidentiality as stated in the General Statistics Law of 2000.</t>
  </si>
  <si>
    <t xml:space="preserve"> **لا يوجد معاصر زيتون في محافظة شمال غزة.</t>
  </si>
  <si>
    <t xml:space="preserve">         جدول 31: التوزيع النسبي للأسر في فلسطين حسب مصادر الحصول على المياه والمنطقة، 2013</t>
  </si>
  <si>
    <t>Table 31: Percentage Distribution of Households in Palestine by Source of Water Supply and Region, 2013</t>
  </si>
  <si>
    <t>Table 33: Percentage Distribution of Economic Establishments in Palestine by Means of Obtaining Water and Region, 2013</t>
  </si>
  <si>
    <t xml:space="preserve"> جدول 35: التوزيع النسبي للأسر في فلسطين حسب جهة جمع النفايات الصلبة والمنطقة، 2013</t>
  </si>
  <si>
    <t xml:space="preserve">   جدول 36: التوزيع النسبي للمنشآت الاقتصادية في فلسطين حسب الجهة التي تقوم بالتخلص من النفايات الصلبة والمنطقة، 2013</t>
  </si>
  <si>
    <t>Table 38: Percentage Distribution of Households in Palestine by Wastewater Disposal Method and Region, 2013</t>
  </si>
  <si>
    <t xml:space="preserve">      جدول 39: التوزيع النسبي للمنشآت الاقتصادية في فلسطين حسب طريقة التخلص من المياه العادمة والمنطقة، 2013</t>
  </si>
  <si>
    <t>Table 39: Percentage Distribution of Economic Establishments in Palestine by Wastewater Disposal Method and Region, 2013</t>
  </si>
  <si>
    <t>Region\Governorate</t>
  </si>
  <si>
    <t xml:space="preserve">المنطقة/المحافظة </t>
  </si>
  <si>
    <t xml:space="preserve">المنطقة/المحافظة  </t>
  </si>
  <si>
    <t>المنطقة/المحافظة واستخدام المبنى</t>
  </si>
  <si>
    <t xml:space="preserve"> Region\Governorate </t>
  </si>
  <si>
    <t xml:space="preserve">Region\Governorate </t>
  </si>
  <si>
    <t xml:space="preserve"> Region\Governorate</t>
  </si>
  <si>
    <t>Region\Governorate and Utilization</t>
  </si>
  <si>
    <t>Table 23: Area of Land Cultivated with Permanent Crops, and  Area of Land Cultivated with Permanent Crops Per Capita in Gaza Strip Governorates, 2010/2011</t>
  </si>
  <si>
    <t>-</t>
  </si>
  <si>
    <t xml:space="preserve"> جدول 6: المؤشرات الرئيسية الخاصة بفعاليات المستشفيات في محافظات قطاع غزة، 2013</t>
  </si>
  <si>
    <t>Table 6: Main Indicators for Hospital Activities in Gaza Strip Governorates, 2013</t>
  </si>
  <si>
    <t>.</t>
  </si>
  <si>
    <t xml:space="preserve"> الكمية بالطن المتري، والقيمة بالألف دولار أمريكي   </t>
  </si>
  <si>
    <t>فيلا</t>
  </si>
  <si>
    <t>دار</t>
  </si>
  <si>
    <t>Villa</t>
  </si>
  <si>
    <t>House</t>
  </si>
  <si>
    <t>جدول 28:  التوزيع النسبي للأسر في فلسطين حسب المنطقة وحيازة المسكن، 2013</t>
  </si>
  <si>
    <t>جدول 29: التوزيع النسبي للأسر في محافظات قطاع غزة حسب عدد الغرف في المسكن، 2013</t>
  </si>
  <si>
    <t>Table 29: Percentage Distribution of Households in Gaza Strip Governorates by Number of Rooms per Housing Unit, 2013</t>
  </si>
  <si>
    <t>عدد الفنادق</t>
  </si>
  <si>
    <t xml:space="preserve">متوسط عدد الغرف </t>
  </si>
  <si>
    <t>عدد النزلاء</t>
  </si>
  <si>
    <t>عدد ليالي المبيت</t>
  </si>
  <si>
    <t>نسبة اشغال الغرف</t>
  </si>
  <si>
    <t>No. of Hotels</t>
  </si>
  <si>
    <t>Average No. of Rooms</t>
  </si>
  <si>
    <t>Average No. of Beds</t>
  </si>
  <si>
    <t>No. of Guests</t>
  </si>
  <si>
    <t>No. of Guest Nights</t>
  </si>
  <si>
    <t>Room Occupancy %</t>
  </si>
  <si>
    <t>جدول 42: المؤشرات الرئيسة للنشاط الفندقي في فلسطين حسب المنطقة، 2011</t>
  </si>
  <si>
    <t>Table 42: Main Indicators for Hotel Activities in Palestine by Region, 2011</t>
  </si>
  <si>
    <t>جدول 43: عدد المنشآت العاملة وعدد العاملين في القطاع الخاص والقطاع الأهلي والشركات الحكومية في محافظات 
قطاع غزة، 2012</t>
  </si>
  <si>
    <t>Table 43: Establishments in Operation and Employed Persons in Private, Non-Governmental Organizations and Government Companies in Gaza Strip Governorates, 2012</t>
  </si>
  <si>
    <t>جدول 5: عدد المواليد أحياء المسجلون والوفيات المسجلة في محافظات قطاع غزة حسب الجنس، 2007</t>
  </si>
  <si>
    <t>Table 5: Registered Live Births and Deaths in Gaza Strip Governorates by Sex, 2007</t>
  </si>
  <si>
    <t>_</t>
  </si>
  <si>
    <r>
      <t>Area of Land Cultivated with Permanent Crops (km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</si>
  <si>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المنطقة/المنطقة</t>
  </si>
  <si>
    <t>Household Member (no solid Waste Collection Service)</t>
  </si>
  <si>
    <t>Participation Between Household Member and Another Doer</t>
  </si>
  <si>
    <t>Doer Responsible About Solid Waste Collection Service</t>
  </si>
  <si>
    <t>جدول 44: قيمة الواردات المرصودة حسب ابواب التصنيف الموحد للتجارة الدولية - التنقيح الثالث في فلسطين، 2013</t>
  </si>
  <si>
    <t>جدول 45: قيمة الصادرات المرصودة حسب ابواب التصنيف الموحد للتجارة الدولية - التنقيح الثالث في فلسطين، 2013</t>
  </si>
  <si>
    <t xml:space="preserve">جدول 47: عدد رخص الأبنية الصادرة في محافظات قطاع غزة حسب استخدام المبنى، 2013 </t>
  </si>
  <si>
    <r>
      <t>Area of Cultivated Land  WithTemporary and Permanent Crops (km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</si>
  <si>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Percentage of Cultivated Land Area With Temporary and Permanent Crops From Total Area</t>
  </si>
  <si>
    <t>Disposal Method of Wastewater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</si>
  <si>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
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</si>
  <si>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r>
      <t>Licensed Area (1000 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</si>
  <si>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 xml:space="preserve">  قد يلاحظ بعض الاختلافات الطفيفة لقيم نفس المتغير بين الجداول المختلفة، أو بين مفردات المتغير ومجموعه، وقد نجم ذلك عن التقريب المصاحب لعمليات حساب النتائج.</t>
  </si>
  <si>
    <t>جدول 30: التوزيع النسبي للأسر في محافظات قطاع غزة حسب كثافة السكن (فرد لكل غرفة)، 2013</t>
  </si>
  <si>
    <t>Table 30: Percentage Distribution of Households in Gaza Strip Governorates by Housing Density (Person Per Room), 2013</t>
  </si>
  <si>
    <t>جدول 7: متوسط إنفاق واستهلاك الأسرة الشهري بالدينار الأردني في محافظات قطاع غزة، 2011</t>
  </si>
  <si>
    <t>Table 7: Average Monthly Household Expenditure and Consumption in Dinar (JD) in Gaza Strip Governorates, 2011</t>
  </si>
  <si>
    <t xml:space="preserve">جدول 8: نسب الفقر بين الأفراد وفقاً لأنماط الاستهلاك الشهرية في محافظات قطاع غزة، 2011
</t>
  </si>
  <si>
    <t>Table 8: Poverty Rates According to Actual Monthly Consumption Patterns of Individuals in Gaza Strip Governorates, 2011</t>
  </si>
  <si>
    <t xml:space="preserve">جدول 9: التوزيع النسبي للأفراد (15 سنة فأكثر) في محافظات قطاع غزة حسب العلاقة بقوة العمل والجنس، 2013 </t>
  </si>
  <si>
    <t>Table 9: Percentage Distribution of Persons (15 Years and Above) in Gaza Strip Governorates by Labor Force Status and Sex, 2013</t>
  </si>
  <si>
    <t>Khan Yunis</t>
  </si>
  <si>
    <t>Khan Yunis and Rafah*</t>
  </si>
  <si>
    <t xml:space="preserve">   جدول 21: نسبة الأفراد (10 سنوات فأكثر) الذين يمتلكون هاتف خلوي في محافظات قطاع غزة، 2011</t>
  </si>
  <si>
    <t xml:space="preserve">    جدول 33: التوزيع النسبي للمنشآت الاقتصادية في فلسطين حسب وسيلة الحصول على المياه والمنطقة، 2013</t>
  </si>
  <si>
    <t xml:space="preserve">     جدول 38: التوزيع النسبي للأسر في فلسطين حسب طريقة التخلص من المياه العادمة والمنطقة، 2013</t>
  </si>
  <si>
    <t>جدول 41: توزيع التجمعات السكانية في محافظات قطاع غزة حسب توفر شبكة الكهرباء والمحافظة، 2013</t>
  </si>
  <si>
    <t>العلاقة بقوة العمل والجنس</t>
  </si>
  <si>
    <t>Table 27:  Percentage Distribution of Households in Palestine by Region and Type of Housing Unit, 2013</t>
  </si>
  <si>
    <t>Table 28:  Percentage Distribution of Households in Palestine by Region and Tenure of Housing Unit, 2013</t>
  </si>
  <si>
    <t>Table 32: Amount of Water Consumed by Households in Palestine and Monthly Average Household Consumption of Water by Region, 2013</t>
  </si>
  <si>
    <t>Table 35: Percentage Distribution of Households in Palestine by Solid Waste Disposal Method and Region, 2013</t>
  </si>
  <si>
    <t>Table 36: Percentage Distribution of Economic Establishments in Palestine by Solid Waste Disposal Method and Region, 2013</t>
  </si>
  <si>
    <t>Table 37: Distribution of Localities in Gaza Strip Governorates by Solid Waste Collection Method and Governorate, 2013</t>
  </si>
  <si>
    <t>Table 44: Value of Registered Imports by SITC-3 in Palestine, 2013</t>
  </si>
  <si>
    <t>Table 45: Value of Registered Exports by SITC-3 in Palestine, 2013</t>
  </si>
  <si>
    <t>79.0</t>
  </si>
  <si>
    <t>2.0</t>
  </si>
  <si>
    <t xml:space="preserve">    جدول 20: نسبة الأسر التي يتوفر لديها خدمة انترنت في البيت في محافظات قطاع غزة، 2013</t>
  </si>
  <si>
    <t>Table 20: Percentage of Households that have Internet at Home in Gaza Strip Governorates, 2013</t>
  </si>
  <si>
    <t>جدول 18: نسبة الاسر التي يتوفر لديها جهاز حاسوب في محافظات قطاع غزة، 2013</t>
  </si>
  <si>
    <t>Table 18: Percentage of Households that have Computer in Gaza Strip Governorates, 2013</t>
  </si>
  <si>
    <t xml:space="preserve">     جدول 32: كمية المياه المستهلكة في القطاع المنزلي في فلسطين ومتوسط استهلاك الأسرة من المياه شهرياً حسب المنطقة، 2013</t>
  </si>
  <si>
    <t xml:space="preserve">** There are no olive presses in north Gaza governorate.  </t>
  </si>
  <si>
    <t>west Bank</t>
  </si>
  <si>
    <t>جدول 46: عدد المركبات المرخصة في فلسطين حسب نوع المركبة والمنطقة، 2012</t>
  </si>
  <si>
    <t xml:space="preserve">Table 46: Number of Licensed Road Vehicles in Palestine by Type of Vehicle and Region, 2012
</t>
  </si>
  <si>
    <t>Table 21: Percentage of Persons (10 Years and Above) who have a Mobile Phone in Gaza Strip Governorates, 2011</t>
  </si>
  <si>
    <t>جدول 27: التوزيع النسبي للأسر في فلسطين حسب المنطقة ونوع المسكن، 2013</t>
  </si>
  <si>
    <t>28.4</t>
  </si>
  <si>
    <t xml:space="preserve">متوسط عدد الاسرّة </t>
  </si>
  <si>
    <t>88.0</t>
  </si>
  <si>
    <t>24.0</t>
  </si>
  <si>
    <t>Table 22: Total Area and Percentage of Land Cultivated With Temporary and Permanent Crops in Gaza Strip Governorates, 2010/2011</t>
  </si>
  <si>
    <t>Table 4: Median Age at First Marriage in Gaza Strip Governorates by
Sex, 2013</t>
  </si>
  <si>
    <r>
      <t>المساحة 
(كم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</si>
  <si>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r>
      <t>Area 
(km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</si>
  <si>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ملاحظة: يوجد بعض الاختلافات الطفيفة في المجاميع ونجم ذلك عن التقريب.</t>
  </si>
  <si>
    <t>Note: There are some minor differences in the values of the same variable due to the convergence.</t>
  </si>
  <si>
    <r>
      <t>الكثافة السكانية (فرد/ كم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 نهاية العام 2011</t>
    </r>
  </si>
  <si>
    <r>
      <t>Population 
Density (Capita\ km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 End Year 2011</t>
    </r>
  </si>
  <si>
    <t xml:space="preserve">ملاحظة: </t>
  </si>
  <si>
    <t>(1) لا توجد ترخيص بناء  في محافظتي خانيونس ورفح.</t>
  </si>
  <si>
    <t>(2) لا توجد ترخيص بناء  أسوار في قطاع غزة.</t>
  </si>
  <si>
    <t xml:space="preserve">Note: </t>
  </si>
  <si>
    <t>(1) No building licenses were issued in Khan Yunis and Rafah  governorates.</t>
  </si>
  <si>
    <t>Table 47: Number of Building Licenses Issued in Gaza Strip Governorates by Utilization, 2013</t>
  </si>
  <si>
    <t>(2) No building licenses were issued of boundary walls in Gaza Strip.</t>
  </si>
</sst>
</file>

<file path=xl/styles.xml><?xml version="1.0" encoding="utf-8"?>
<styleSheet xmlns="http://schemas.openxmlformats.org/spreadsheetml/2006/main">
  <numFmts count="11">
    <numFmt numFmtId="43" formatCode="_-* #,##0.00_-;_-* #,##0.00\-;_-* &quot;-&quot;??_-;_-@_-"/>
    <numFmt numFmtId="164" formatCode="_(* #,##0.00_);_(* \(#,##0.00\);_(* &quot;-&quot;??_);_(@_)"/>
    <numFmt numFmtId="165" formatCode="0.0"/>
    <numFmt numFmtId="166" formatCode="#,##0.0"/>
    <numFmt numFmtId="167" formatCode="_-* #,##0_-;_-* #,##0\-;_-* &quot;-&quot;??_-;_-@_-"/>
    <numFmt numFmtId="168" formatCode="_-* #,##0.0_-;_-* #,##0.0\-;_-* &quot;-&quot;??_-;_-@_-"/>
    <numFmt numFmtId="169" formatCode="###0"/>
    <numFmt numFmtId="170" formatCode="####.0"/>
    <numFmt numFmtId="171" formatCode="####.0%"/>
    <numFmt numFmtId="172" formatCode="#,##0;[Red]#,##0"/>
    <numFmt numFmtId="173" formatCode="###0.0"/>
  </numFmts>
  <fonts count="84">
    <font>
      <sz val="11"/>
      <color theme="1"/>
      <name val="Arial"/>
      <family val="2"/>
      <charset val="178"/>
      <scheme val="minor"/>
    </font>
    <font>
      <sz val="8"/>
      <name val="Arial"/>
      <family val="2"/>
      <charset val="178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  <charset val="178"/>
      <scheme val="minor"/>
    </font>
    <font>
      <sz val="9"/>
      <name val="Arial"/>
      <family val="2"/>
      <scheme val="minor"/>
    </font>
    <font>
      <sz val="9"/>
      <name val="Simplified Arabic"/>
      <family val="1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Arial"/>
      <family val="2"/>
      <scheme val="minor"/>
    </font>
    <font>
      <b/>
      <sz val="11"/>
      <name val="Arial"/>
      <family val="2"/>
      <charset val="178"/>
      <scheme val="minor"/>
    </font>
    <font>
      <sz val="11"/>
      <name val="Simplified Arabic"/>
      <family val="1"/>
    </font>
    <font>
      <b/>
      <sz val="10.5"/>
      <name val="Simplified Arabic"/>
      <family val="1"/>
    </font>
    <font>
      <b/>
      <sz val="6"/>
      <name val="Times New Roman"/>
      <family val="1"/>
    </font>
    <font>
      <sz val="11"/>
      <name val="Calibri"/>
      <family val="2"/>
    </font>
    <font>
      <sz val="9"/>
      <name val="Arial"/>
      <family val="2"/>
      <charset val="178"/>
    </font>
    <font>
      <sz val="11"/>
      <name val="Arial"/>
      <family val="2"/>
      <scheme val="minor"/>
    </font>
    <font>
      <b/>
      <sz val="9"/>
      <name val="Arial"/>
      <family val="2"/>
      <charset val="178"/>
    </font>
    <font>
      <sz val="9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Times New Roman"/>
      <family val="1"/>
      <charset val="178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sz val="9"/>
      <name val="Simplified Arabic"/>
      <family val="1"/>
    </font>
    <font>
      <b/>
      <sz val="10"/>
      <name val="Times New Roman"/>
      <family val="1"/>
      <charset val="178"/>
    </font>
    <font>
      <sz val="9"/>
      <color theme="1"/>
      <name val="Arial"/>
      <family val="2"/>
      <charset val="178"/>
      <scheme val="minor"/>
    </font>
    <font>
      <sz val="11"/>
      <name val="Arial"/>
      <family val="2"/>
    </font>
    <font>
      <b/>
      <sz val="6"/>
      <name val="Times New Roman"/>
      <family val="1"/>
      <charset val="178"/>
    </font>
    <font>
      <sz val="6"/>
      <name val="Times New Roman"/>
      <family val="1"/>
      <charset val="178"/>
    </font>
    <font>
      <b/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b/>
      <sz val="9"/>
      <color theme="1"/>
      <name val="Arial"/>
      <family val="2"/>
    </font>
    <font>
      <b/>
      <sz val="11"/>
      <name val="Simplified Arabic"/>
      <family val="1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rgb="FF000000"/>
      <name val="Simplified Arabic"/>
      <family val="1"/>
    </font>
    <font>
      <b/>
      <sz val="9"/>
      <color indexed="8"/>
      <name val="Simplified Arabic"/>
      <family val="1"/>
    </font>
    <font>
      <sz val="8"/>
      <name val="Arial"/>
      <family val="2"/>
    </font>
    <font>
      <sz val="8"/>
      <name val="Simplified Arabic"/>
      <family val="1"/>
    </font>
    <font>
      <sz val="9"/>
      <color theme="1"/>
      <name val="Simplified Arabic"/>
      <family val="1"/>
    </font>
    <font>
      <sz val="8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Simplified Arabic"/>
      <family val="1"/>
    </font>
    <font>
      <b/>
      <sz val="11"/>
      <color rgb="FFFF0000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  <charset val="178"/>
    </font>
    <font>
      <b/>
      <vertAlign val="superscript"/>
      <sz val="9"/>
      <name val="Simplified Arabic"/>
      <family val="1"/>
    </font>
    <font>
      <b/>
      <vertAlign val="superscript"/>
      <sz val="9"/>
      <name val="Arial"/>
      <family val="2"/>
    </font>
    <font>
      <b/>
      <sz val="10.5"/>
      <name val="Arial"/>
      <family val="2"/>
    </font>
    <font>
      <b/>
      <sz val="11"/>
      <name val="Arial"/>
      <family val="2"/>
      <scheme val="minor"/>
    </font>
    <font>
      <b/>
      <vertAlign val="superscript"/>
      <sz val="8"/>
      <name val="Arial"/>
      <family val="2"/>
    </font>
    <font>
      <b/>
      <sz val="10.5"/>
      <name val="Simplified Arabic"/>
      <family val="1"/>
    </font>
    <font>
      <b/>
      <sz val="10.5"/>
      <color rgb="FFFF0000"/>
      <name val="Simplified Arabic"/>
      <family val="1"/>
    </font>
    <font>
      <sz val="11"/>
      <name val="Simplified Arabic"/>
      <family val="1"/>
    </font>
    <font>
      <sz val="8"/>
      <color theme="1"/>
      <name val="Arial"/>
      <family val="2"/>
    </font>
    <font>
      <b/>
      <sz val="9"/>
      <color rgb="FF000000"/>
      <name val="Arial"/>
      <family val="2"/>
      <scheme val="minor"/>
    </font>
    <font>
      <sz val="9"/>
      <color theme="1"/>
      <name val="Simplified Arabic"/>
      <family val="1"/>
    </font>
    <font>
      <sz val="9"/>
      <color rgb="FFFF0000"/>
      <name val="Arial"/>
      <family val="2"/>
    </font>
    <font>
      <sz val="8"/>
      <color rgb="FFFF0000"/>
      <name val="Arial"/>
      <family val="2"/>
      <charset val="178"/>
      <scheme val="minor"/>
    </font>
    <font>
      <sz val="8"/>
      <color rgb="FFFF0000"/>
      <name val="Simplified Arabic"/>
      <family val="1"/>
    </font>
    <font>
      <sz val="7"/>
      <name val="Arial"/>
      <family val="2"/>
    </font>
    <font>
      <sz val="7"/>
      <name val="Simplified Arabic"/>
      <family val="1"/>
    </font>
    <font>
      <sz val="12"/>
      <color rgb="FFFF0000"/>
      <name val="Simplified Arabic"/>
      <family val="1"/>
    </font>
    <font>
      <b/>
      <sz val="6"/>
      <color rgb="FFFF0000"/>
      <name val="Times New Roman"/>
      <family val="1"/>
    </font>
    <font>
      <b/>
      <sz val="11"/>
      <color rgb="FFFF0000"/>
      <name val="Arial"/>
      <family val="2"/>
      <charset val="178"/>
      <scheme val="minor"/>
    </font>
    <font>
      <b/>
      <sz val="9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sz val="9"/>
      <color indexed="8"/>
      <name val="Arial"/>
      <family val="2"/>
      <scheme val="minor"/>
    </font>
    <font>
      <sz val="11"/>
      <color theme="1"/>
      <name val="Arial"/>
      <family val="2"/>
      <scheme val="minor"/>
    </font>
    <font>
      <b/>
      <sz val="6"/>
      <name val="Arial"/>
      <family val="2"/>
    </font>
    <font>
      <sz val="6"/>
      <name val="Arial"/>
      <family val="2"/>
      <charset val="178"/>
      <scheme val="minor"/>
    </font>
    <font>
      <sz val="11"/>
      <color rgb="FFFF0000"/>
      <name val="Simplified Arabic"/>
      <family val="1"/>
    </font>
    <font>
      <sz val="8"/>
      <color theme="1"/>
      <name val="Arial"/>
      <family val="2"/>
      <scheme val="minor"/>
    </font>
    <font>
      <b/>
      <sz val="13"/>
      <color rgb="FF000000"/>
      <name val="Simplified Arabic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23">
    <xf numFmtId="0" fontId="0" fillId="0" borderId="0"/>
    <xf numFmtId="43" fontId="20" fillId="0" borderId="0" applyFont="0" applyFill="0" applyBorder="0" applyAlignment="0" applyProtection="0"/>
    <xf numFmtId="0" fontId="21" fillId="0" borderId="0"/>
    <xf numFmtId="0" fontId="20" fillId="0" borderId="0"/>
    <xf numFmtId="164" fontId="2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</cellStyleXfs>
  <cellXfs count="1180">
    <xf numFmtId="0" fontId="0" fillId="0" borderId="0" xfId="0"/>
    <xf numFmtId="0" fontId="5" fillId="0" borderId="0" xfId="0" applyFont="1"/>
    <xf numFmtId="0" fontId="7" fillId="0" borderId="5" xfId="0" applyFont="1" applyBorder="1" applyAlignment="1">
      <alignment horizontal="center" vertical="center" wrapText="1" readingOrder="2"/>
    </xf>
    <xf numFmtId="0" fontId="7" fillId="0" borderId="0" xfId="0" applyFont="1" applyAlignment="1">
      <alignment horizontal="right" wrapText="1" readingOrder="2"/>
    </xf>
    <xf numFmtId="0" fontId="5" fillId="0" borderId="0" xfId="0" applyFont="1" applyFill="1"/>
    <xf numFmtId="0" fontId="5" fillId="0" borderId="0" xfId="0" applyFont="1" applyFill="1" applyAlignment="1">
      <alignment horizontal="center" vertical="top" wrapText="1" readingOrder="2"/>
    </xf>
    <xf numFmtId="0" fontId="5" fillId="2" borderId="0" xfId="0" applyFont="1" applyFill="1"/>
    <xf numFmtId="0" fontId="5" fillId="0" borderId="0" xfId="0" applyFont="1" applyAlignment="1">
      <alignment horizontal="center" wrapText="1"/>
    </xf>
    <xf numFmtId="0" fontId="4" fillId="0" borderId="3" xfId="0" applyFont="1" applyBorder="1" applyAlignment="1">
      <alignment horizontal="left" vertical="top" indent="1" readingOrder="1"/>
    </xf>
    <xf numFmtId="0" fontId="3" fillId="0" borderId="3" xfId="0" applyFont="1" applyBorder="1" applyAlignment="1">
      <alignment horizontal="left" vertical="top" indent="1" readingOrder="1"/>
    </xf>
    <xf numFmtId="165" fontId="3" fillId="0" borderId="0" xfId="0" applyNumberFormat="1" applyFont="1" applyBorder="1" applyAlignment="1">
      <alignment horizontal="right" vertical="center" indent="1" readingOrder="2"/>
    </xf>
    <xf numFmtId="0" fontId="5" fillId="0" borderId="0" xfId="0" applyFont="1" applyAlignment="1">
      <alignment vertical="top"/>
    </xf>
    <xf numFmtId="0" fontId="7" fillId="0" borderId="5" xfId="0" applyFont="1" applyBorder="1" applyAlignment="1">
      <alignment horizontal="center" vertical="top" wrapText="1" readingOrder="2"/>
    </xf>
    <xf numFmtId="0" fontId="3" fillId="0" borderId="4" xfId="0" applyFont="1" applyBorder="1" applyAlignment="1">
      <alignment horizontal="center" vertical="top" wrapText="1" readingOrder="2"/>
    </xf>
    <xf numFmtId="0" fontId="2" fillId="0" borderId="8" xfId="0" applyFont="1" applyBorder="1" applyAlignment="1">
      <alignment horizontal="right" vertical="top" indent="1"/>
    </xf>
    <xf numFmtId="0" fontId="2" fillId="0" borderId="11" xfId="0" applyFont="1" applyBorder="1" applyAlignment="1">
      <alignment horizontal="right" vertical="top" indent="1"/>
    </xf>
    <xf numFmtId="0" fontId="3" fillId="0" borderId="1" xfId="0" applyFont="1" applyBorder="1" applyAlignment="1">
      <alignment horizontal="left" vertical="top" indent="1"/>
    </xf>
    <xf numFmtId="0" fontId="7" fillId="0" borderId="11" xfId="0" applyFont="1" applyBorder="1" applyAlignment="1">
      <alignment horizontal="right" vertical="top" indent="1"/>
    </xf>
    <xf numFmtId="0" fontId="4" fillId="0" borderId="1" xfId="0" applyFont="1" applyBorder="1" applyAlignment="1">
      <alignment horizontal="left" vertical="top" indent="1"/>
    </xf>
    <xf numFmtId="0" fontId="7" fillId="0" borderId="12" xfId="0" applyFont="1" applyBorder="1" applyAlignment="1">
      <alignment horizontal="right" vertical="top" indent="1"/>
    </xf>
    <xf numFmtId="0" fontId="14" fillId="0" borderId="0" xfId="0" applyFont="1" applyAlignment="1">
      <alignment horizontal="center" readingOrder="1"/>
    </xf>
    <xf numFmtId="0" fontId="4" fillId="0" borderId="3" xfId="0" applyFont="1" applyBorder="1" applyAlignment="1">
      <alignment horizontal="center" vertical="top" wrapText="1" readingOrder="2"/>
    </xf>
    <xf numFmtId="0" fontId="15" fillId="0" borderId="0" xfId="0" applyFont="1" applyAlignment="1">
      <alignment wrapText="1"/>
    </xf>
    <xf numFmtId="0" fontId="5" fillId="4" borderId="0" xfId="0" applyFont="1" applyFill="1"/>
    <xf numFmtId="0" fontId="5" fillId="0" borderId="10" xfId="0" applyFont="1" applyBorder="1"/>
    <xf numFmtId="0" fontId="14" fillId="0" borderId="0" xfId="0" applyFont="1" applyAlignment="1">
      <alignment horizontal="center" vertical="center" readingOrder="1"/>
    </xf>
    <xf numFmtId="0" fontId="7" fillId="0" borderId="5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right" wrapText="1" readingOrder="2"/>
    </xf>
    <xf numFmtId="0" fontId="2" fillId="0" borderId="16" xfId="0" applyFont="1" applyBorder="1" applyAlignment="1">
      <alignment horizontal="right" wrapText="1" readingOrder="2"/>
    </xf>
    <xf numFmtId="0" fontId="5" fillId="3" borderId="0" xfId="0" applyFont="1" applyFill="1"/>
    <xf numFmtId="0" fontId="9" fillId="3" borderId="0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top" wrapText="1" readingOrder="2"/>
    </xf>
    <xf numFmtId="0" fontId="5" fillId="2" borderId="0" xfId="0" applyFont="1" applyFill="1" applyBorder="1"/>
    <xf numFmtId="0" fontId="4" fillId="0" borderId="0" xfId="0" applyFont="1" applyBorder="1" applyAlignment="1">
      <alignment horizontal="right" vertical="top" wrapText="1" readingOrder="2"/>
    </xf>
    <xf numFmtId="0" fontId="3" fillId="0" borderId="4" xfId="0" applyFont="1" applyBorder="1" applyAlignment="1">
      <alignment horizontal="left" vertical="top" indent="1" readingOrder="1"/>
    </xf>
    <xf numFmtId="0" fontId="5" fillId="2" borderId="0" xfId="0" applyFont="1" applyFill="1" applyAlignment="1">
      <alignment readingOrder="2"/>
    </xf>
    <xf numFmtId="165" fontId="5" fillId="2" borderId="0" xfId="0" applyNumberFormat="1" applyFont="1" applyFill="1"/>
    <xf numFmtId="0" fontId="9" fillId="0" borderId="0" xfId="0" applyFont="1" applyBorder="1" applyAlignment="1">
      <alignment horizontal="center" wrapText="1" readingOrder="1"/>
    </xf>
    <xf numFmtId="0" fontId="9" fillId="0" borderId="0" xfId="0" applyFont="1" applyAlignment="1">
      <alignment horizontal="center" wrapText="1" readingOrder="1"/>
    </xf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top"/>
    </xf>
    <xf numFmtId="0" fontId="5" fillId="0" borderId="0" xfId="0" applyFont="1"/>
    <xf numFmtId="0" fontId="5" fillId="0" borderId="0" xfId="0" applyFont="1" applyBorder="1" applyAlignment="1">
      <alignment wrapText="1"/>
    </xf>
    <xf numFmtId="165" fontId="5" fillId="2" borderId="0" xfId="0" applyNumberFormat="1" applyFont="1" applyFill="1" applyAlignment="1">
      <alignment horizontal="right" indent="1" readingOrder="2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right" vertical="center"/>
    </xf>
    <xf numFmtId="0" fontId="27" fillId="0" borderId="0" xfId="2" applyFont="1" applyAlignment="1">
      <alignment horizontal="right" vertical="center"/>
    </xf>
    <xf numFmtId="165" fontId="22" fillId="0" borderId="0" xfId="2" applyNumberFormat="1" applyFont="1" applyAlignment="1">
      <alignment vertical="center"/>
    </xf>
    <xf numFmtId="1" fontId="22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29" fillId="0" borderId="0" xfId="2" applyFont="1" applyAlignment="1">
      <alignment vertical="center"/>
    </xf>
    <xf numFmtId="0" fontId="31" fillId="0" borderId="0" xfId="2" applyFont="1" applyAlignment="1">
      <alignment vertical="center"/>
    </xf>
    <xf numFmtId="0" fontId="2" fillId="0" borderId="5" xfId="0" applyFont="1" applyBorder="1" applyAlignment="1">
      <alignment horizontal="center" vertical="center" readingOrder="2"/>
    </xf>
    <xf numFmtId="0" fontId="5" fillId="0" borderId="0" xfId="0" applyFont="1" applyBorder="1"/>
    <xf numFmtId="0" fontId="3" fillId="0" borderId="5" xfId="0" applyFont="1" applyBorder="1" applyAlignment="1">
      <alignment horizontal="left" vertical="top" wrapText="1" indent="1" readingOrder="1"/>
    </xf>
    <xf numFmtId="0" fontId="3" fillId="0" borderId="3" xfId="0" applyFont="1" applyBorder="1" applyAlignment="1">
      <alignment horizontal="left" vertical="top" wrapText="1" indent="1" readingOrder="1"/>
    </xf>
    <xf numFmtId="0" fontId="2" fillId="0" borderId="5" xfId="0" applyFont="1" applyBorder="1" applyAlignment="1">
      <alignment horizontal="right" vertical="top" wrapText="1" indent="1" readingOrder="2"/>
    </xf>
    <xf numFmtId="0" fontId="2" fillId="0" borderId="3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1"/>
    </xf>
    <xf numFmtId="0" fontId="3" fillId="0" borderId="4" xfId="0" applyFont="1" applyBorder="1" applyAlignment="1">
      <alignment horizontal="center" vertical="center" readingOrder="1"/>
    </xf>
    <xf numFmtId="0" fontId="26" fillId="0" borderId="3" xfId="0" applyFont="1" applyBorder="1" applyAlignment="1">
      <alignment horizontal="center" vertical="center" readingOrder="2"/>
    </xf>
    <xf numFmtId="0" fontId="23" fillId="0" borderId="3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left" vertical="center" indent="1" readingOrder="2"/>
    </xf>
    <xf numFmtId="0" fontId="43" fillId="0" borderId="0" xfId="0" applyFont="1" applyAlignment="1">
      <alignment vertical="center" wrapText="1" readingOrder="2"/>
    </xf>
    <xf numFmtId="0" fontId="19" fillId="0" borderId="0" xfId="0" applyFont="1"/>
    <xf numFmtId="0" fontId="19" fillId="0" borderId="0" xfId="0" applyFont="1" applyAlignment="1">
      <alignment wrapText="1"/>
    </xf>
    <xf numFmtId="0" fontId="10" fillId="0" borderId="0" xfId="0" applyFont="1"/>
    <xf numFmtId="0" fontId="5" fillId="0" borderId="0" xfId="0" applyFont="1" applyAlignment="1">
      <alignment horizontal="center" vertical="top" wrapText="1" readingOrder="2"/>
    </xf>
    <xf numFmtId="0" fontId="5" fillId="2" borderId="0" xfId="0" applyFont="1" applyFill="1" applyAlignment="1">
      <alignment wrapText="1"/>
    </xf>
    <xf numFmtId="0" fontId="9" fillId="2" borderId="0" xfId="0" applyFont="1" applyFill="1" applyBorder="1" applyAlignment="1">
      <alignment horizontal="center"/>
    </xf>
    <xf numFmtId="0" fontId="5" fillId="2" borderId="0" xfId="0" applyFont="1" applyFill="1" applyAlignment="1">
      <alignment vertical="top"/>
    </xf>
    <xf numFmtId="0" fontId="3" fillId="0" borderId="4" xfId="0" applyFont="1" applyBorder="1" applyAlignment="1">
      <alignment horizontal="center" vertical="top" wrapText="1" readingOrder="1"/>
    </xf>
    <xf numFmtId="0" fontId="50" fillId="0" borderId="10" xfId="0" applyFont="1" applyBorder="1" applyAlignment="1">
      <alignment horizontal="right" vertical="center"/>
    </xf>
    <xf numFmtId="0" fontId="51" fillId="0" borderId="0" xfId="0" applyFont="1"/>
    <xf numFmtId="0" fontId="0" fillId="0" borderId="0" xfId="0" applyAlignment="1">
      <alignment horizontal="center" vertical="center"/>
    </xf>
    <xf numFmtId="0" fontId="37" fillId="0" borderId="0" xfId="0" applyFont="1" applyBorder="1" applyAlignment="1">
      <alignment horizontal="left" vertical="center" readingOrder="2"/>
    </xf>
    <xf numFmtId="0" fontId="9" fillId="0" borderId="0" xfId="0" applyFont="1" applyAlignment="1">
      <alignment horizontal="center" vertical="top" wrapText="1" readingOrder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top" wrapText="1" readingOrder="1"/>
    </xf>
    <xf numFmtId="0" fontId="26" fillId="0" borderId="5" xfId="0" applyFont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top" wrapText="1"/>
    </xf>
    <xf numFmtId="0" fontId="2" fillId="0" borderId="6" xfId="2" applyFont="1" applyFill="1" applyBorder="1" applyAlignment="1">
      <alignment horizontal="center" vertical="center" wrapText="1" readingOrder="2"/>
    </xf>
    <xf numFmtId="0" fontId="3" fillId="0" borderId="1" xfId="2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 readingOrder="1"/>
    </xf>
    <xf numFmtId="0" fontId="9" fillId="0" borderId="10" xfId="0" applyFont="1" applyBorder="1" applyAlignment="1">
      <alignment horizontal="center" vertical="top" wrapText="1" readingOrder="1"/>
    </xf>
    <xf numFmtId="165" fontId="26" fillId="0" borderId="11" xfId="0" applyNumberFormat="1" applyFont="1" applyBorder="1" applyAlignment="1">
      <alignment horizontal="center" vertical="center" wrapText="1" readingOrder="2"/>
    </xf>
    <xf numFmtId="165" fontId="26" fillId="0" borderId="3" xfId="0" applyNumberFormat="1" applyFont="1" applyBorder="1" applyAlignment="1">
      <alignment horizontal="center" vertical="center" wrapText="1" readingOrder="2"/>
    </xf>
    <xf numFmtId="0" fontId="9" fillId="0" borderId="0" xfId="0" applyFont="1" applyAlignment="1">
      <alignment horizontal="left" readingOrder="1"/>
    </xf>
    <xf numFmtId="0" fontId="5" fillId="0" borderId="0" xfId="0" applyFont="1" applyAlignment="1">
      <alignment horizontal="left" readingOrder="1"/>
    </xf>
    <xf numFmtId="0" fontId="3" fillId="0" borderId="5" xfId="0" applyFont="1" applyBorder="1" applyAlignment="1">
      <alignment horizontal="left" vertical="center" indent="1" readingOrder="1"/>
    </xf>
    <xf numFmtId="0" fontId="2" fillId="0" borderId="3" xfId="0" applyFont="1" applyBorder="1" applyAlignment="1">
      <alignment horizontal="right" vertical="center" indent="1" readingOrder="1"/>
    </xf>
    <xf numFmtId="0" fontId="3" fillId="0" borderId="3" xfId="0" applyFont="1" applyBorder="1" applyAlignment="1">
      <alignment horizontal="left" vertical="center" indent="1" readingOrder="1"/>
    </xf>
    <xf numFmtId="0" fontId="23" fillId="0" borderId="3" xfId="0" applyFont="1" applyBorder="1" applyAlignment="1">
      <alignment horizontal="right" vertical="center" indent="1" readingOrder="1"/>
    </xf>
    <xf numFmtId="0" fontId="4" fillId="0" borderId="3" xfId="0" applyFont="1" applyBorder="1" applyAlignment="1">
      <alignment horizontal="left" vertical="center" indent="1" readingOrder="1"/>
    </xf>
    <xf numFmtId="0" fontId="2" fillId="0" borderId="3" xfId="0" applyFont="1" applyBorder="1" applyAlignment="1">
      <alignment horizontal="right" vertical="center" wrapText="1" indent="1" readingOrder="2"/>
    </xf>
    <xf numFmtId="0" fontId="3" fillId="0" borderId="3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left" vertical="center" indent="1" readingOrder="2"/>
    </xf>
    <xf numFmtId="0" fontId="5" fillId="0" borderId="10" xfId="0" applyFont="1" applyBorder="1" applyAlignment="1">
      <alignment horizontal="center" vertical="top" wrapText="1" readingOrder="1"/>
    </xf>
    <xf numFmtId="3" fontId="4" fillId="0" borderId="0" xfId="0" applyNumberFormat="1" applyFont="1" applyBorder="1" applyAlignment="1">
      <alignment horizontal="left" vertical="center" wrapText="1" readingOrder="2"/>
    </xf>
    <xf numFmtId="0" fontId="5" fillId="0" borderId="0" xfId="0" applyFont="1" applyAlignment="1"/>
    <xf numFmtId="0" fontId="4" fillId="0" borderId="4" xfId="0" applyFont="1" applyBorder="1" applyAlignment="1">
      <alignment vertical="center" readingOrder="1"/>
    </xf>
    <xf numFmtId="0" fontId="23" fillId="0" borderId="5" xfId="0" applyFont="1" applyBorder="1" applyAlignment="1">
      <alignment horizontal="right" vertical="center" indent="1" readingOrder="1"/>
    </xf>
    <xf numFmtId="0" fontId="23" fillId="0" borderId="5" xfId="0" applyFont="1" applyBorder="1" applyAlignment="1">
      <alignment horizontal="center" vertical="center" readingOrder="2"/>
    </xf>
    <xf numFmtId="0" fontId="2" fillId="0" borderId="5" xfId="2" applyFont="1" applyFill="1" applyBorder="1" applyAlignment="1">
      <alignment horizontal="center" vertical="center" wrapText="1" readingOrder="2"/>
    </xf>
    <xf numFmtId="0" fontId="3" fillId="0" borderId="4" xfId="2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right" indent="1" readingOrder="2"/>
    </xf>
    <xf numFmtId="0" fontId="4" fillId="0" borderId="11" xfId="0" applyFont="1" applyBorder="1" applyAlignment="1">
      <alignment horizontal="right" indent="1" readingOrder="2"/>
    </xf>
    <xf numFmtId="0" fontId="2" fillId="0" borderId="11" xfId="0" applyFont="1" applyBorder="1" applyAlignment="1">
      <alignment horizontal="right" indent="1" readingOrder="2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left" vertical="center" indent="1" readingOrder="1"/>
    </xf>
    <xf numFmtId="0" fontId="4" fillId="0" borderId="3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left" vertical="center" indent="1" readingOrder="1"/>
    </xf>
    <xf numFmtId="0" fontId="23" fillId="0" borderId="5" xfId="0" applyFont="1" applyBorder="1" applyAlignment="1">
      <alignment horizontal="center" vertical="center" wrapText="1" readingOrder="1"/>
    </xf>
    <xf numFmtId="0" fontId="3" fillId="0" borderId="0" xfId="0" applyFont="1" applyBorder="1" applyAlignment="1">
      <alignment horizontal="right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/>
    </xf>
    <xf numFmtId="170" fontId="4" fillId="0" borderId="11" xfId="10" applyNumberFormat="1" applyFont="1" applyBorder="1" applyAlignment="1">
      <alignment horizontal="right" vertical="center"/>
    </xf>
    <xf numFmtId="0" fontId="26" fillId="0" borderId="18" xfId="0" applyFont="1" applyBorder="1" applyAlignment="1">
      <alignment horizontal="center" vertical="center" wrapText="1" readingOrder="2"/>
    </xf>
    <xf numFmtId="0" fontId="4" fillId="0" borderId="18" xfId="0" applyFont="1" applyBorder="1" applyAlignment="1">
      <alignment horizontal="center" vertical="center" wrapText="1" readingOrder="2"/>
    </xf>
    <xf numFmtId="171" fontId="26" fillId="0" borderId="3" xfId="0" applyNumberFormat="1" applyFont="1" applyFill="1" applyBorder="1" applyAlignment="1">
      <alignment horizontal="center" vertical="center" wrapText="1"/>
    </xf>
    <xf numFmtId="171" fontId="26" fillId="0" borderId="0" xfId="0" applyNumberFormat="1" applyFont="1" applyFill="1" applyBorder="1" applyAlignment="1">
      <alignment horizontal="center" vertical="center" wrapText="1"/>
    </xf>
    <xf numFmtId="171" fontId="54" fillId="0" borderId="0" xfId="0" applyNumberFormat="1" applyFont="1" applyFill="1" applyBorder="1" applyAlignment="1">
      <alignment horizontal="center" vertical="center" wrapText="1"/>
    </xf>
    <xf numFmtId="0" fontId="54" fillId="0" borderId="11" xfId="0" applyFont="1" applyBorder="1" applyAlignment="1">
      <alignment horizontal="center" vertical="center" wrapText="1"/>
    </xf>
    <xf numFmtId="171" fontId="4" fillId="0" borderId="4" xfId="0" applyNumberFormat="1" applyFont="1" applyFill="1" applyBorder="1" applyAlignment="1">
      <alignment horizontal="center" vertical="center" wrapText="1"/>
    </xf>
    <xf numFmtId="171" fontId="4" fillId="0" borderId="0" xfId="0" applyNumberFormat="1" applyFont="1" applyFill="1" applyBorder="1" applyAlignment="1">
      <alignment horizontal="center" vertical="center" wrapText="1"/>
    </xf>
    <xf numFmtId="171" fontId="42" fillId="0" borderId="0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readingOrder="2"/>
    </xf>
    <xf numFmtId="165" fontId="47" fillId="0" borderId="13" xfId="0" applyNumberFormat="1" applyFont="1" applyBorder="1" applyAlignment="1">
      <alignment horizontal="right" vertical="top" readingOrder="2"/>
    </xf>
    <xf numFmtId="0" fontId="23" fillId="0" borderId="5" xfId="0" applyFont="1" applyBorder="1" applyAlignment="1">
      <alignment horizontal="center" vertical="center" wrapText="1" readingOrder="1"/>
    </xf>
    <xf numFmtId="0" fontId="44" fillId="0" borderId="0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readingOrder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readingOrder="1"/>
    </xf>
    <xf numFmtId="0" fontId="50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7" fillId="0" borderId="6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readingOrder="1"/>
    </xf>
    <xf numFmtId="0" fontId="5" fillId="2" borderId="0" xfId="0" applyFont="1" applyFill="1" applyAlignment="1">
      <alignment vertical="center"/>
    </xf>
    <xf numFmtId="0" fontId="3" fillId="0" borderId="17" xfId="0" applyFont="1" applyFill="1" applyBorder="1" applyAlignment="1">
      <alignment horizontal="right" vertical="center" wrapText="1" readingOrder="2"/>
    </xf>
    <xf numFmtId="0" fontId="3" fillId="0" borderId="0" xfId="0" applyFont="1" applyFill="1" applyAlignment="1">
      <alignment horizontal="right" vertical="center" wrapText="1" readingOrder="2"/>
    </xf>
    <xf numFmtId="0" fontId="0" fillId="0" borderId="0" xfId="0" applyAlignment="1">
      <alignment vertical="center"/>
    </xf>
    <xf numFmtId="0" fontId="9" fillId="0" borderId="10" xfId="0" applyFont="1" applyBorder="1" applyAlignment="1">
      <alignment horizontal="center" vertical="center" readingOrder="1"/>
    </xf>
    <xf numFmtId="0" fontId="9" fillId="0" borderId="0" xfId="0" applyFont="1" applyBorder="1" applyAlignment="1">
      <alignment horizontal="center" vertical="center" readingOrder="1"/>
    </xf>
    <xf numFmtId="0" fontId="44" fillId="0" borderId="0" xfId="0" applyFont="1" applyBorder="1" applyAlignment="1">
      <alignment horizontal="center" vertical="center" readingOrder="1"/>
    </xf>
    <xf numFmtId="0" fontId="44" fillId="0" borderId="10" xfId="0" applyFont="1" applyBorder="1" applyAlignment="1">
      <alignment horizontal="center" vertical="center" readingOrder="1"/>
    </xf>
    <xf numFmtId="0" fontId="26" fillId="0" borderId="3" xfId="0" applyFont="1" applyBorder="1" applyAlignment="1">
      <alignment horizontal="center" vertical="center" wrapText="1" readingOrder="2"/>
    </xf>
    <xf numFmtId="0" fontId="54" fillId="0" borderId="3" xfId="0" applyFont="1" applyBorder="1" applyAlignment="1">
      <alignment horizontal="center" vertical="center" wrapText="1" readingOrder="2"/>
    </xf>
    <xf numFmtId="0" fontId="54" fillId="0" borderId="3" xfId="0" applyFont="1" applyBorder="1" applyAlignment="1">
      <alignment horizontal="center" vertical="center" readingOrder="2"/>
    </xf>
    <xf numFmtId="0" fontId="42" fillId="0" borderId="3" xfId="0" applyFont="1" applyBorder="1" applyAlignment="1">
      <alignment horizontal="center" vertical="center" wrapText="1" readingOrder="1"/>
    </xf>
    <xf numFmtId="0" fontId="0" fillId="0" borderId="10" xfId="0" applyBorder="1" applyAlignment="1">
      <alignment vertical="center"/>
    </xf>
    <xf numFmtId="0" fontId="9" fillId="0" borderId="10" xfId="0" applyFont="1" applyBorder="1" applyAlignment="1">
      <alignment horizontal="center" vertical="center" wrapText="1" readingOrder="1"/>
    </xf>
    <xf numFmtId="0" fontId="44" fillId="0" borderId="10" xfId="0" applyFont="1" applyBorder="1" applyAlignment="1">
      <alignment horizontal="center" vertical="center" wrapText="1" readingOrder="1"/>
    </xf>
    <xf numFmtId="0" fontId="26" fillId="0" borderId="3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46" fillId="0" borderId="5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readingOrder="2"/>
    </xf>
    <xf numFmtId="0" fontId="26" fillId="0" borderId="11" xfId="0" applyFont="1" applyBorder="1" applyAlignment="1">
      <alignment horizontal="center" vertical="center" readingOrder="2"/>
    </xf>
    <xf numFmtId="0" fontId="54" fillId="0" borderId="5" xfId="0" applyFont="1" applyBorder="1" applyAlignment="1">
      <alignment horizontal="center" vertical="center" readingOrder="2"/>
    </xf>
    <xf numFmtId="0" fontId="42" fillId="0" borderId="4" xfId="0" applyFont="1" applyBorder="1" applyAlignment="1">
      <alignment horizontal="center" vertical="center" readingOrder="2"/>
    </xf>
    <xf numFmtId="0" fontId="26" fillId="0" borderId="3" xfId="0" applyFont="1" applyBorder="1" applyAlignment="1">
      <alignment horizontal="center" vertical="center" wrapText="1"/>
    </xf>
    <xf numFmtId="0" fontId="54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55" fillId="0" borderId="3" xfId="0" applyFont="1" applyBorder="1" applyAlignment="1">
      <alignment horizontal="center" vertical="center" wrapText="1"/>
    </xf>
    <xf numFmtId="171" fontId="26" fillId="0" borderId="3" xfId="9" applyNumberFormat="1" applyFont="1" applyFill="1" applyBorder="1" applyAlignment="1">
      <alignment horizontal="center" vertical="center" wrapText="1"/>
    </xf>
    <xf numFmtId="171" fontId="54" fillId="0" borderId="3" xfId="9" applyNumberFormat="1" applyFont="1" applyFill="1" applyBorder="1" applyAlignment="1">
      <alignment horizontal="center" vertical="center" wrapText="1"/>
    </xf>
    <xf numFmtId="0" fontId="4" fillId="0" borderId="3" xfId="9" applyFont="1" applyBorder="1" applyAlignment="1">
      <alignment horizontal="center" vertical="center" wrapText="1"/>
    </xf>
    <xf numFmtId="0" fontId="42" fillId="0" borderId="3" xfId="9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5" xfId="0" applyFont="1" applyBorder="1" applyAlignment="1">
      <alignment horizontal="center" vertical="center" wrapText="1" readingOrder="1"/>
    </xf>
    <xf numFmtId="0" fontId="50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 readingOrder="2"/>
    </xf>
    <xf numFmtId="0" fontId="5" fillId="0" borderId="0" xfId="0" applyFont="1" applyFill="1" applyAlignment="1">
      <alignment horizontal="center" vertical="center" wrapText="1" readingOrder="2"/>
    </xf>
    <xf numFmtId="0" fontId="5" fillId="3" borderId="0" xfId="0" applyFont="1" applyFill="1" applyAlignment="1">
      <alignment vertical="center"/>
    </xf>
    <xf numFmtId="0" fontId="9" fillId="3" borderId="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 readingOrder="2"/>
    </xf>
    <xf numFmtId="0" fontId="5" fillId="3" borderId="0" xfId="0" applyFont="1" applyFill="1" applyBorder="1" applyAlignment="1">
      <alignment horizontal="center" vertical="center" wrapText="1" readingOrder="2"/>
    </xf>
    <xf numFmtId="0" fontId="5" fillId="3" borderId="0" xfId="0" applyFont="1" applyFill="1" applyAlignment="1">
      <alignment horizontal="center" vertical="center" wrapText="1" readingOrder="2"/>
    </xf>
    <xf numFmtId="0" fontId="5" fillId="3" borderId="11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63" fillId="0" borderId="0" xfId="0" applyFont="1" applyAlignment="1">
      <alignment horizontal="center" vertical="center" wrapText="1" readingOrder="2"/>
    </xf>
    <xf numFmtId="0" fontId="5" fillId="0" borderId="0" xfId="0" applyFont="1" applyAlignment="1">
      <alignment horizontal="center" vertical="center" wrapText="1" readingOrder="1"/>
    </xf>
    <xf numFmtId="0" fontId="0" fillId="0" borderId="0" xfId="0"/>
    <xf numFmtId="0" fontId="9" fillId="0" borderId="0" xfId="0" applyFont="1" applyBorder="1" applyAlignment="1">
      <alignment horizontal="right" vertical="top" wrapText="1" indent="1"/>
    </xf>
    <xf numFmtId="0" fontId="58" fillId="0" borderId="0" xfId="0" applyFont="1" applyBorder="1" applyAlignment="1">
      <alignment horizontal="right" vertical="top" wrapText="1" indent="1"/>
    </xf>
    <xf numFmtId="0" fontId="3" fillId="0" borderId="5" xfId="0" applyFont="1" applyBorder="1" applyAlignment="1">
      <alignment horizontal="left" vertical="center" wrapText="1" indent="1" readingOrder="2"/>
    </xf>
    <xf numFmtId="0" fontId="5" fillId="0" borderId="0" xfId="0" applyFont="1" applyAlignment="1">
      <alignment horizontal="right" vertical="top" indent="1"/>
    </xf>
    <xf numFmtId="0" fontId="5" fillId="0" borderId="0" xfId="0" applyFont="1" applyAlignment="1">
      <alignment horizontal="right" indent="1"/>
    </xf>
    <xf numFmtId="0" fontId="0" fillId="0" borderId="0" xfId="0" applyAlignment="1">
      <alignment horizontal="right" indent="1"/>
    </xf>
    <xf numFmtId="0" fontId="7" fillId="0" borderId="5" xfId="0" applyFont="1" applyBorder="1" applyAlignment="1">
      <alignment horizontal="right" vertical="center" indent="1" readingOrder="2"/>
    </xf>
    <xf numFmtId="0" fontId="19" fillId="0" borderId="0" xfId="0" applyFont="1" applyAlignment="1">
      <alignment horizontal="right" indent="1"/>
    </xf>
    <xf numFmtId="0" fontId="3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right" vertical="center" indent="1" readingOrder="2"/>
    </xf>
    <xf numFmtId="165" fontId="4" fillId="0" borderId="0" xfId="0" applyNumberFormat="1" applyFont="1" applyBorder="1" applyAlignment="1">
      <alignment horizontal="right" vertical="center" indent="1" readingOrder="2"/>
    </xf>
    <xf numFmtId="3" fontId="4" fillId="0" borderId="1" xfId="0" applyNumberFormat="1" applyFont="1" applyBorder="1" applyAlignment="1">
      <alignment horizontal="right" vertical="center" indent="1" readingOrder="2"/>
    </xf>
    <xf numFmtId="3" fontId="3" fillId="0" borderId="0" xfId="1" applyNumberFormat="1" applyFont="1" applyBorder="1" applyAlignment="1">
      <alignment horizontal="right" vertical="center" indent="1" readingOrder="2"/>
    </xf>
    <xf numFmtId="3" fontId="3" fillId="0" borderId="3" xfId="0" applyNumberFormat="1" applyFont="1" applyFill="1" applyBorder="1" applyAlignment="1">
      <alignment horizontal="right" indent="1"/>
    </xf>
    <xf numFmtId="0" fontId="4" fillId="0" borderId="3" xfId="0" applyFont="1" applyFill="1" applyBorder="1" applyAlignment="1">
      <alignment horizontal="right" indent="1"/>
    </xf>
    <xf numFmtId="0" fontId="4" fillId="0" borderId="3" xfId="0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horizontal="right" indent="1"/>
    </xf>
    <xf numFmtId="0" fontId="2" fillId="0" borderId="5" xfId="0" applyFont="1" applyBorder="1" applyAlignment="1">
      <alignment horizontal="right" vertical="center" indent="1"/>
    </xf>
    <xf numFmtId="0" fontId="2" fillId="0" borderId="11" xfId="0" applyFont="1" applyBorder="1" applyAlignment="1">
      <alignment horizontal="right" vertical="center" indent="1" readingOrder="2"/>
    </xf>
    <xf numFmtId="0" fontId="3" fillId="0" borderId="5" xfId="0" applyFont="1" applyBorder="1" applyAlignment="1">
      <alignment horizontal="left" vertical="center" indent="1" readingOrder="2"/>
    </xf>
    <xf numFmtId="0" fontId="3" fillId="0" borderId="3" xfId="0" applyFont="1" applyBorder="1" applyAlignment="1">
      <alignment horizontal="left" vertical="center" indent="1"/>
    </xf>
    <xf numFmtId="170" fontId="4" fillId="0" borderId="11" xfId="10" applyNumberFormat="1" applyFont="1" applyBorder="1" applyAlignment="1">
      <alignment horizontal="right" vertical="center" indent="1"/>
    </xf>
    <xf numFmtId="0" fontId="5" fillId="0" borderId="0" xfId="0" applyFont="1" applyFill="1" applyAlignment="1">
      <alignment horizontal="right" vertical="center" indent="1"/>
    </xf>
    <xf numFmtId="0" fontId="3" fillId="0" borderId="5" xfId="0" applyFont="1" applyBorder="1" applyAlignment="1">
      <alignment horizontal="left" vertical="center" wrapText="1" indent="1" readingOrder="1"/>
    </xf>
    <xf numFmtId="0" fontId="26" fillId="0" borderId="11" xfId="0" applyFont="1" applyBorder="1" applyAlignment="1">
      <alignment horizontal="right" vertical="center" wrapText="1" indent="1" readingOrder="1"/>
    </xf>
    <xf numFmtId="0" fontId="26" fillId="0" borderId="4" xfId="0" applyFont="1" applyBorder="1" applyAlignment="1">
      <alignment horizontal="right" vertical="center" wrapText="1" indent="1" readingOrder="1"/>
    </xf>
    <xf numFmtId="0" fontId="23" fillId="0" borderId="11" xfId="0" applyFont="1" applyBorder="1" applyAlignment="1">
      <alignment horizontal="right" vertical="center" wrapText="1" indent="1" readingOrder="1"/>
    </xf>
    <xf numFmtId="165" fontId="3" fillId="0" borderId="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23" fillId="0" borderId="5" xfId="0" applyFont="1" applyBorder="1" applyAlignment="1">
      <alignment horizontal="right" vertical="center" wrapText="1" indent="1" readingOrder="2"/>
    </xf>
    <xf numFmtId="0" fontId="26" fillId="0" borderId="4" xfId="0" applyFont="1" applyBorder="1" applyAlignment="1">
      <alignment horizontal="right" vertical="center" wrapText="1" indent="1" readingOrder="2"/>
    </xf>
    <xf numFmtId="0" fontId="34" fillId="0" borderId="5" xfId="0" applyFont="1" applyBorder="1" applyAlignment="1">
      <alignment horizontal="left" vertical="center" wrapText="1" indent="1" readingOrder="1"/>
    </xf>
    <xf numFmtId="0" fontId="37" fillId="0" borderId="3" xfId="0" applyFont="1" applyBorder="1" applyAlignment="1">
      <alignment horizontal="left" vertical="center" wrapText="1" indent="1" readingOrder="1"/>
    </xf>
    <xf numFmtId="1" fontId="3" fillId="0" borderId="11" xfId="0" applyNumberFormat="1" applyFont="1" applyBorder="1" applyAlignment="1">
      <alignment horizontal="right" vertical="center" indent="1"/>
    </xf>
    <xf numFmtId="0" fontId="23" fillId="0" borderId="8" xfId="0" applyFont="1" applyBorder="1" applyAlignment="1">
      <alignment horizontal="right" vertical="center" wrapText="1" indent="1" readingOrder="2"/>
    </xf>
    <xf numFmtId="0" fontId="23" fillId="0" borderId="11" xfId="0" applyFont="1" applyBorder="1" applyAlignment="1">
      <alignment horizontal="right" vertical="center" wrapText="1" indent="1" readingOrder="2"/>
    </xf>
    <xf numFmtId="0" fontId="34" fillId="0" borderId="6" xfId="0" applyFont="1" applyBorder="1" applyAlignment="1">
      <alignment horizontal="left" vertical="center" wrapText="1" indent="1" readingOrder="1"/>
    </xf>
    <xf numFmtId="0" fontId="36" fillId="0" borderId="1" xfId="0" applyFont="1" applyBorder="1" applyAlignment="1">
      <alignment horizontal="left" vertical="center" wrapText="1" indent="1" readingOrder="2"/>
    </xf>
    <xf numFmtId="169" fontId="3" fillId="0" borderId="8" xfId="0" applyNumberFormat="1" applyFont="1" applyBorder="1" applyAlignment="1">
      <alignment horizontal="right" vertical="center" indent="1"/>
    </xf>
    <xf numFmtId="169" fontId="3" fillId="0" borderId="11" xfId="0" applyNumberFormat="1" applyFont="1" applyBorder="1" applyAlignment="1">
      <alignment horizontal="right" vertical="center" indent="1"/>
    </xf>
    <xf numFmtId="169" fontId="4" fillId="0" borderId="0" xfId="0" applyNumberFormat="1" applyFont="1" applyBorder="1" applyAlignment="1">
      <alignment horizontal="right" vertical="center" indent="1"/>
    </xf>
    <xf numFmtId="0" fontId="4" fillId="0" borderId="3" xfId="0" applyFont="1" applyBorder="1" applyAlignment="1">
      <alignment horizontal="left" vertical="center" wrapText="1" indent="1" readingOrder="2"/>
    </xf>
    <xf numFmtId="0" fontId="34" fillId="0" borderId="3" xfId="0" applyFont="1" applyBorder="1" applyAlignment="1">
      <alignment horizontal="left" vertical="center" wrapText="1" indent="1" readingOrder="1"/>
    </xf>
    <xf numFmtId="0" fontId="38" fillId="0" borderId="3" xfId="0" applyFont="1" applyBorder="1" applyAlignment="1">
      <alignment horizontal="left" vertical="center" wrapText="1" indent="1" readingOrder="2"/>
    </xf>
    <xf numFmtId="0" fontId="2" fillId="0" borderId="3" xfId="0" applyFont="1" applyBorder="1" applyAlignment="1">
      <alignment horizontal="right" vertical="center" indent="1" readingOrder="2"/>
    </xf>
    <xf numFmtId="0" fontId="7" fillId="0" borderId="11" xfId="0" applyFont="1" applyBorder="1" applyAlignment="1">
      <alignment horizontal="right" vertical="center" wrapText="1" indent="1" readingOrder="2"/>
    </xf>
    <xf numFmtId="0" fontId="7" fillId="0" borderId="12" xfId="0" applyFont="1" applyBorder="1" applyAlignment="1">
      <alignment horizontal="right" vertical="center" wrapText="1" indent="1" readingOrder="2"/>
    </xf>
    <xf numFmtId="0" fontId="3" fillId="0" borderId="1" xfId="0" applyFont="1" applyBorder="1" applyAlignment="1">
      <alignment horizontal="left" vertical="center" indent="1" readingOrder="1"/>
    </xf>
    <xf numFmtId="165" fontId="3" fillId="0" borderId="13" xfId="0" applyNumberFormat="1" applyFont="1" applyBorder="1" applyAlignment="1">
      <alignment horizontal="right" vertical="center" indent="1" readingOrder="2"/>
    </xf>
    <xf numFmtId="0" fontId="5" fillId="0" borderId="0" xfId="0" applyFont="1" applyAlignment="1">
      <alignment horizontal="left" indent="1"/>
    </xf>
    <xf numFmtId="0" fontId="7" fillId="0" borderId="3" xfId="0" applyFont="1" applyBorder="1" applyAlignment="1">
      <alignment horizontal="right" vertical="center" wrapText="1" indent="1" readingOrder="2"/>
    </xf>
    <xf numFmtId="0" fontId="2" fillId="0" borderId="5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1"/>
    </xf>
    <xf numFmtId="0" fontId="9" fillId="0" borderId="1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left" vertical="center" wrapText="1" indent="1" readingOrder="2"/>
    </xf>
    <xf numFmtId="0" fontId="3" fillId="0" borderId="13" xfId="0" applyFont="1" applyFill="1" applyBorder="1" applyAlignment="1">
      <alignment horizontal="left" vertical="center" wrapText="1" indent="1" readingOrder="2"/>
    </xf>
    <xf numFmtId="0" fontId="3" fillId="0" borderId="5" xfId="0" applyFont="1" applyFill="1" applyBorder="1" applyAlignment="1">
      <alignment horizontal="left" vertical="center" indent="1" readingOrder="1"/>
    </xf>
    <xf numFmtId="0" fontId="5" fillId="0" borderId="0" xfId="0" applyFont="1" applyFill="1" applyAlignment="1">
      <alignment horizontal="left" vertical="center" indent="1"/>
    </xf>
    <xf numFmtId="0" fontId="4" fillId="0" borderId="3" xfId="0" applyFont="1" applyFill="1" applyBorder="1" applyAlignment="1">
      <alignment horizontal="left" vertical="center" wrapText="1" indent="1" readingOrder="2"/>
    </xf>
    <xf numFmtId="0" fontId="4" fillId="0" borderId="3" xfId="0" applyFont="1" applyFill="1" applyBorder="1" applyAlignment="1">
      <alignment horizontal="left" vertical="center" wrapText="1" indent="1" readingOrder="1"/>
    </xf>
    <xf numFmtId="0" fontId="5" fillId="0" borderId="0" xfId="0" applyFont="1" applyFill="1" applyAlignment="1">
      <alignment horizontal="left" vertical="center" wrapText="1" indent="1" readingOrder="2"/>
    </xf>
    <xf numFmtId="0" fontId="3" fillId="0" borderId="3" xfId="0" applyFont="1" applyFill="1" applyBorder="1" applyAlignment="1">
      <alignment horizontal="left" vertical="center" indent="1" readingOrder="1"/>
    </xf>
    <xf numFmtId="0" fontId="4" fillId="0" borderId="3" xfId="0" applyFont="1" applyFill="1" applyBorder="1" applyAlignment="1">
      <alignment horizontal="left" vertical="center" indent="1" readingOrder="1"/>
    </xf>
    <xf numFmtId="0" fontId="3" fillId="0" borderId="4" xfId="0" applyFont="1" applyFill="1" applyBorder="1" applyAlignment="1">
      <alignment horizontal="left" vertical="center" indent="1" readingOrder="1"/>
    </xf>
    <xf numFmtId="0" fontId="3" fillId="0" borderId="5" xfId="0" applyFont="1" applyFill="1" applyBorder="1" applyAlignment="1">
      <alignment horizontal="right" vertical="center" wrapText="1" indent="1"/>
    </xf>
    <xf numFmtId="0" fontId="4" fillId="0" borderId="3" xfId="0" applyFont="1" applyFill="1" applyBorder="1" applyAlignment="1">
      <alignment horizontal="right" vertical="center" wrapText="1" indent="1"/>
    </xf>
    <xf numFmtId="0" fontId="3" fillId="0" borderId="3" xfId="0" applyFont="1" applyFill="1" applyBorder="1" applyAlignment="1">
      <alignment horizontal="right" vertical="center" wrapText="1" indent="1"/>
    </xf>
    <xf numFmtId="0" fontId="3" fillId="0" borderId="4" xfId="0" applyFont="1" applyFill="1" applyBorder="1" applyAlignment="1">
      <alignment horizontal="right" vertical="center" wrapText="1" indent="1"/>
    </xf>
    <xf numFmtId="0" fontId="3" fillId="0" borderId="3" xfId="0" applyFont="1" applyBorder="1" applyAlignment="1">
      <alignment horizontal="left" vertical="center" wrapText="1" indent="1" readingOrder="1"/>
    </xf>
    <xf numFmtId="0" fontId="42" fillId="0" borderId="3" xfId="0" applyFont="1" applyBorder="1" applyAlignment="1">
      <alignment horizontal="center" vertical="center" readingOrder="2"/>
    </xf>
    <xf numFmtId="0" fontId="36" fillId="0" borderId="4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left" vertical="center" wrapText="1" indent="1" readingOrder="1"/>
    </xf>
    <xf numFmtId="0" fontId="3" fillId="0" borderId="1" xfId="0" applyFont="1" applyBorder="1" applyAlignment="1">
      <alignment horizontal="left" vertical="center" wrapText="1" indent="1" readingOrder="1"/>
    </xf>
    <xf numFmtId="0" fontId="44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 wrapText="1" readingOrder="1"/>
    </xf>
    <xf numFmtId="0" fontId="0" fillId="0" borderId="0" xfId="0"/>
    <xf numFmtId="165" fontId="0" fillId="0" borderId="0" xfId="0" applyNumberFormat="1"/>
    <xf numFmtId="0" fontId="9" fillId="0" borderId="0" xfId="0" applyFont="1" applyBorder="1" applyAlignment="1">
      <alignment horizontal="center" vertical="top" wrapText="1" readingOrder="1"/>
    </xf>
    <xf numFmtId="0" fontId="0" fillId="0" borderId="0" xfId="0"/>
    <xf numFmtId="0" fontId="3" fillId="0" borderId="3" xfId="0" applyFont="1" applyBorder="1" applyAlignment="1">
      <alignment horizontal="left" vertical="top" indent="1"/>
    </xf>
    <xf numFmtId="0" fontId="5" fillId="0" borderId="14" xfId="0" applyFont="1" applyBorder="1"/>
    <xf numFmtId="0" fontId="2" fillId="0" borderId="14" xfId="0" applyFont="1" applyBorder="1" applyAlignment="1">
      <alignment vertical="center" readingOrder="2"/>
    </xf>
    <xf numFmtId="0" fontId="3" fillId="0" borderId="14" xfId="0" applyFont="1" applyBorder="1" applyAlignment="1">
      <alignment horizontal="center" vertical="center" wrapText="1" readingOrder="2"/>
    </xf>
    <xf numFmtId="0" fontId="2" fillId="0" borderId="12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vertical="center" readingOrder="2"/>
    </xf>
    <xf numFmtId="0" fontId="4" fillId="0" borderId="2" xfId="0" applyFont="1" applyBorder="1" applyAlignment="1">
      <alignment horizontal="left" vertical="center" wrapText="1" readingOrder="2"/>
    </xf>
    <xf numFmtId="0" fontId="3" fillId="0" borderId="2" xfId="0" applyFont="1" applyBorder="1" applyAlignment="1">
      <alignment horizontal="left" vertical="center" wrapText="1" readingOrder="2"/>
    </xf>
    <xf numFmtId="0" fontId="2" fillId="0" borderId="12" xfId="0" applyFont="1" applyBorder="1" applyAlignment="1">
      <alignment horizontal="right" vertical="center" wrapText="1" readingOrder="2"/>
    </xf>
    <xf numFmtId="169" fontId="4" fillId="0" borderId="1" xfId="0" applyNumberFormat="1" applyFont="1" applyBorder="1" applyAlignment="1">
      <alignment horizontal="right" vertical="center" indent="1"/>
    </xf>
    <xf numFmtId="0" fontId="23" fillId="0" borderId="9" xfId="0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top" wrapText="1" readingOrder="1"/>
    </xf>
    <xf numFmtId="0" fontId="9" fillId="0" borderId="0" xfId="0" applyFont="1" applyAlignment="1">
      <alignment horizontal="center" readingOrder="1"/>
    </xf>
    <xf numFmtId="0" fontId="9" fillId="0" borderId="0" xfId="0" applyFont="1" applyAlignment="1">
      <alignment horizontal="center" wrapText="1" readingOrder="1"/>
    </xf>
    <xf numFmtId="0" fontId="0" fillId="0" borderId="0" xfId="0"/>
    <xf numFmtId="0" fontId="63" fillId="0" borderId="0" xfId="0" applyFont="1" applyAlignment="1">
      <alignment vertical="top" wrapText="1" readingOrder="2"/>
    </xf>
    <xf numFmtId="0" fontId="23" fillId="0" borderId="5" xfId="0" applyFont="1" applyBorder="1" applyAlignment="1">
      <alignment horizontal="center" vertical="center"/>
    </xf>
    <xf numFmtId="0" fontId="23" fillId="0" borderId="9" xfId="0" applyFont="1" applyBorder="1" applyAlignment="1">
      <alignment horizontal="right" vertical="center" wrapText="1"/>
    </xf>
    <xf numFmtId="0" fontId="26" fillId="0" borderId="5" xfId="0" applyFont="1" applyBorder="1" applyAlignment="1">
      <alignment horizontal="center" vertical="center" readingOrder="2"/>
    </xf>
    <xf numFmtId="0" fontId="3" fillId="0" borderId="15" xfId="0" applyFont="1" applyBorder="1" applyAlignment="1">
      <alignment vertical="center" wrapText="1"/>
    </xf>
    <xf numFmtId="0" fontId="26" fillId="0" borderId="5" xfId="0" applyFont="1" applyBorder="1" applyAlignment="1">
      <alignment horizontal="center" vertical="center" wrapText="1"/>
    </xf>
    <xf numFmtId="0" fontId="3" fillId="0" borderId="6" xfId="7" applyFont="1" applyFill="1" applyBorder="1" applyAlignment="1" applyProtection="1">
      <alignment horizontal="left" vertical="center" indent="1"/>
      <protection locked="0"/>
    </xf>
    <xf numFmtId="0" fontId="3" fillId="0" borderId="1" xfId="7" applyFont="1" applyFill="1" applyBorder="1" applyAlignment="1" applyProtection="1">
      <alignment horizontal="left" vertical="center" indent="1"/>
      <protection locked="0"/>
    </xf>
    <xf numFmtId="169" fontId="3" fillId="0" borderId="12" xfId="0" applyNumberFormat="1" applyFont="1" applyBorder="1" applyAlignment="1">
      <alignment horizontal="right" vertical="center" indent="1"/>
    </xf>
    <xf numFmtId="169" fontId="4" fillId="0" borderId="10" xfId="0" applyNumberFormat="1" applyFont="1" applyBorder="1" applyAlignment="1">
      <alignment horizontal="right" vertical="center" indent="1"/>
    </xf>
    <xf numFmtId="169" fontId="4" fillId="0" borderId="2" xfId="0" applyNumberFormat="1" applyFont="1" applyBorder="1" applyAlignment="1">
      <alignment horizontal="right" vertical="center" indent="1"/>
    </xf>
    <xf numFmtId="0" fontId="2" fillId="0" borderId="11" xfId="0" applyFont="1" applyBorder="1" applyAlignment="1">
      <alignment horizontal="right" vertical="center" wrapText="1" indent="1" readingOrder="2"/>
    </xf>
    <xf numFmtId="0" fontId="2" fillId="0" borderId="8" xfId="0" applyFont="1" applyBorder="1" applyAlignment="1">
      <alignment horizontal="right" vertical="center" wrapText="1" indent="1" readingOrder="2"/>
    </xf>
    <xf numFmtId="0" fontId="67" fillId="0" borderId="0" xfId="0" applyFont="1" applyBorder="1" applyAlignment="1">
      <alignment horizontal="right" vertical="center" indent="1" readingOrder="2"/>
    </xf>
    <xf numFmtId="0" fontId="69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68" fillId="0" borderId="0" xfId="0" applyFont="1"/>
    <xf numFmtId="165" fontId="4" fillId="0" borderId="13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165" fontId="4" fillId="0" borderId="1" xfId="0" applyNumberFormat="1" applyFont="1" applyBorder="1" applyAlignment="1">
      <alignment horizontal="right" vertical="center" indent="1"/>
    </xf>
    <xf numFmtId="166" fontId="4" fillId="0" borderId="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6" fontId="4" fillId="0" borderId="10" xfId="0" applyNumberFormat="1" applyFont="1" applyBorder="1" applyAlignment="1">
      <alignment horizontal="right" vertical="center" indent="1"/>
    </xf>
    <xf numFmtId="166" fontId="4" fillId="0" borderId="2" xfId="0" applyNumberFormat="1" applyFont="1" applyBorder="1" applyAlignment="1">
      <alignment horizontal="right" vertical="center" indent="1"/>
    </xf>
    <xf numFmtId="166" fontId="3" fillId="0" borderId="8" xfId="0" applyNumberFormat="1" applyFont="1" applyBorder="1" applyAlignment="1">
      <alignment horizontal="right" vertical="center" indent="1" readingOrder="2"/>
    </xf>
    <xf numFmtId="166" fontId="3" fillId="0" borderId="13" xfId="0" applyNumberFormat="1" applyFont="1" applyBorder="1" applyAlignment="1">
      <alignment horizontal="right" vertical="center" indent="1" readingOrder="2"/>
    </xf>
    <xf numFmtId="166" fontId="3" fillId="0" borderId="6" xfId="0" applyNumberFormat="1" applyFont="1" applyBorder="1" applyAlignment="1">
      <alignment horizontal="right" vertical="center" indent="1" readingOrder="2"/>
    </xf>
    <xf numFmtId="166" fontId="3" fillId="0" borderId="11" xfId="0" applyNumberFormat="1" applyFont="1" applyBorder="1" applyAlignment="1">
      <alignment horizontal="right" vertical="center" indent="1" readingOrder="2"/>
    </xf>
    <xf numFmtId="166" fontId="3" fillId="0" borderId="0" xfId="0" applyNumberFormat="1" applyFont="1" applyBorder="1" applyAlignment="1">
      <alignment horizontal="right" vertical="center" indent="1" readingOrder="2"/>
    </xf>
    <xf numFmtId="166" fontId="3" fillId="0" borderId="1" xfId="0" applyNumberFormat="1" applyFont="1" applyBorder="1" applyAlignment="1">
      <alignment horizontal="right" vertical="center" indent="1" readingOrder="2"/>
    </xf>
    <xf numFmtId="166" fontId="4" fillId="0" borderId="0" xfId="0" applyNumberFormat="1" applyFont="1" applyBorder="1" applyAlignment="1">
      <alignment horizontal="right" vertical="center" indent="1" readingOrder="2"/>
    </xf>
    <xf numFmtId="166" fontId="4" fillId="0" borderId="1" xfId="0" applyNumberFormat="1" applyFont="1" applyBorder="1" applyAlignment="1">
      <alignment horizontal="right" vertical="center" indent="1" readingOrder="2"/>
    </xf>
    <xf numFmtId="166" fontId="3" fillId="0" borderId="12" xfId="0" applyNumberFormat="1" applyFont="1" applyBorder="1" applyAlignment="1">
      <alignment horizontal="right" vertical="center" indent="1" readingOrder="2"/>
    </xf>
    <xf numFmtId="166" fontId="3" fillId="0" borderId="10" xfId="0" applyNumberFormat="1" applyFont="1" applyBorder="1" applyAlignment="1">
      <alignment horizontal="right" vertical="center" indent="1" readingOrder="2"/>
    </xf>
    <xf numFmtId="166" fontId="4" fillId="0" borderId="10" xfId="0" applyNumberFormat="1" applyFont="1" applyBorder="1" applyAlignment="1">
      <alignment horizontal="right" vertical="center" indent="1" readingOrder="2"/>
    </xf>
    <xf numFmtId="166" fontId="4" fillId="0" borderId="2" xfId="0" applyNumberFormat="1" applyFont="1" applyBorder="1" applyAlignment="1">
      <alignment horizontal="right" vertical="center" indent="1" readingOrder="2"/>
    </xf>
    <xf numFmtId="165" fontId="3" fillId="0" borderId="8" xfId="0" applyNumberFormat="1" applyFont="1" applyBorder="1" applyAlignment="1">
      <alignment horizontal="right" vertical="center" indent="1" readingOrder="2"/>
    </xf>
    <xf numFmtId="165" fontId="4" fillId="0" borderId="13" xfId="0" applyNumberFormat="1" applyFont="1" applyBorder="1" applyAlignment="1">
      <alignment horizontal="right" vertical="center" indent="1" readingOrder="2"/>
    </xf>
    <xf numFmtId="165" fontId="3" fillId="0" borderId="11" xfId="0" applyNumberFormat="1" applyFont="1" applyBorder="1" applyAlignment="1">
      <alignment horizontal="right" vertical="center" indent="1" readingOrder="2"/>
    </xf>
    <xf numFmtId="1" fontId="3" fillId="0" borderId="10" xfId="0" applyNumberFormat="1" applyFont="1" applyBorder="1" applyAlignment="1">
      <alignment horizontal="right" vertical="center" indent="1" readingOrder="2"/>
    </xf>
    <xf numFmtId="165" fontId="4" fillId="0" borderId="6" xfId="0" applyNumberFormat="1" applyFont="1" applyBorder="1" applyAlignment="1">
      <alignment horizontal="right" vertical="center" indent="1" readingOrder="2"/>
    </xf>
    <xf numFmtId="165" fontId="4" fillId="0" borderId="1" xfId="0" applyNumberFormat="1" applyFont="1" applyBorder="1" applyAlignment="1">
      <alignment horizontal="right" vertical="center" indent="1" readingOrder="2"/>
    </xf>
    <xf numFmtId="1" fontId="3" fillId="0" borderId="2" xfId="0" applyNumberFormat="1" applyFont="1" applyBorder="1" applyAlignment="1">
      <alignment horizontal="right" vertical="center" indent="1" readingOrder="2"/>
    </xf>
    <xf numFmtId="0" fontId="3" fillId="0" borderId="8" xfId="0" applyFont="1" applyBorder="1" applyAlignment="1">
      <alignment horizontal="center" vertical="center" readingOrder="1"/>
    </xf>
    <xf numFmtId="0" fontId="3" fillId="0" borderId="11" xfId="0" applyFont="1" applyBorder="1" applyAlignment="1">
      <alignment horizontal="center" vertical="center" readingOrder="1"/>
    </xf>
    <xf numFmtId="0" fontId="4" fillId="0" borderId="11" xfId="0" applyFont="1" applyBorder="1" applyAlignment="1">
      <alignment horizontal="center" vertical="center" readingOrder="1"/>
    </xf>
    <xf numFmtId="165" fontId="3" fillId="0" borderId="13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50" fillId="0" borderId="0" xfId="0" applyFont="1" applyBorder="1" applyAlignment="1">
      <alignment vertical="center"/>
    </xf>
    <xf numFmtId="3" fontId="4" fillId="0" borderId="11" xfId="1" applyNumberFormat="1" applyFont="1" applyBorder="1" applyAlignment="1">
      <alignment horizontal="right" vertical="center" indent="1"/>
    </xf>
    <xf numFmtId="3" fontId="4" fillId="0" borderId="0" xfId="1" applyNumberFormat="1" applyFont="1" applyBorder="1" applyAlignment="1">
      <alignment horizontal="right" vertical="center" indent="1"/>
    </xf>
    <xf numFmtId="0" fontId="2" fillId="0" borderId="5" xfId="0" applyFont="1" applyBorder="1" applyAlignment="1">
      <alignment horizontal="center" vertical="center" wrapText="1" readingOrder="2"/>
    </xf>
    <xf numFmtId="0" fontId="9" fillId="0" borderId="0" xfId="0" applyFont="1" applyAlignment="1">
      <alignment horizontal="center" wrapText="1" readingOrder="1"/>
    </xf>
    <xf numFmtId="0" fontId="2" fillId="0" borderId="9" xfId="0" applyFont="1" applyBorder="1" applyAlignment="1">
      <alignment horizontal="center" vertical="top" wrapText="1" readingOrder="2"/>
    </xf>
    <xf numFmtId="0" fontId="2" fillId="0" borderId="14" xfId="0" applyFont="1" applyBorder="1" applyAlignment="1">
      <alignment horizontal="center" vertical="top" wrapText="1" readingOrder="2"/>
    </xf>
    <xf numFmtId="0" fontId="2" fillId="0" borderId="15" xfId="0" applyFont="1" applyBorder="1" applyAlignment="1">
      <alignment horizontal="center" vertical="top" wrapText="1" readingOrder="2"/>
    </xf>
    <xf numFmtId="0" fontId="70" fillId="0" borderId="13" xfId="0" applyFont="1" applyBorder="1" applyAlignment="1">
      <alignment horizontal="left" wrapText="1" readingOrder="1"/>
    </xf>
    <xf numFmtId="0" fontId="71" fillId="0" borderId="13" xfId="0" applyFont="1" applyBorder="1" applyAlignment="1">
      <alignment horizontal="right" vertical="top" wrapText="1" readingOrder="2"/>
    </xf>
    <xf numFmtId="0" fontId="44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 wrapText="1" readingOrder="1"/>
    </xf>
    <xf numFmtId="0" fontId="32" fillId="0" borderId="0" xfId="0" applyFont="1" applyBorder="1" applyAlignment="1">
      <alignment horizontal="center" vertical="center" readingOrder="1"/>
    </xf>
    <xf numFmtId="0" fontId="2" fillId="0" borderId="9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right" vertical="center" indent="1" readingOrder="1"/>
    </xf>
    <xf numFmtId="0" fontId="2" fillId="0" borderId="8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top" wrapText="1" readingOrder="2"/>
    </xf>
    <xf numFmtId="0" fontId="73" fillId="0" borderId="0" xfId="0" applyFont="1" applyAlignment="1">
      <alignment horizontal="center" readingOrder="1"/>
    </xf>
    <xf numFmtId="0" fontId="74" fillId="0" borderId="0" xfId="0" applyFont="1"/>
    <xf numFmtId="0" fontId="11" fillId="0" borderId="13" xfId="0" applyFont="1" applyBorder="1" applyAlignment="1">
      <alignment horizontal="center" vertical="center"/>
    </xf>
    <xf numFmtId="0" fontId="75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 readingOrder="2"/>
    </xf>
    <xf numFmtId="0" fontId="75" fillId="0" borderId="6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top" wrapText="1" readingOrder="2"/>
    </xf>
    <xf numFmtId="3" fontId="51" fillId="0" borderId="0" xfId="0" applyNumberFormat="1" applyFont="1"/>
    <xf numFmtId="0" fontId="51" fillId="0" borderId="0" xfId="0" applyFont="1" applyAlignment="1">
      <alignment horizontal="center" wrapText="1"/>
    </xf>
    <xf numFmtId="1" fontId="3" fillId="0" borderId="12" xfId="0" applyNumberFormat="1" applyFont="1" applyBorder="1" applyAlignment="1">
      <alignment horizontal="right" vertical="center" indent="1" readingOrder="2"/>
    </xf>
    <xf numFmtId="0" fontId="7" fillId="0" borderId="3" xfId="0" applyFont="1" applyBorder="1" applyAlignment="1">
      <alignment horizontal="right" vertical="center" indent="1" readingOrder="2"/>
    </xf>
    <xf numFmtId="0" fontId="5" fillId="2" borderId="0" xfId="0" applyFont="1" applyFill="1" applyAlignment="1">
      <alignment horizontal="left"/>
    </xf>
    <xf numFmtId="0" fontId="9" fillId="0" borderId="0" xfId="0" applyFont="1" applyAlignment="1">
      <alignment horizontal="center" vertical="top" wrapText="1" readingOrder="1"/>
    </xf>
    <xf numFmtId="3" fontId="6" fillId="0" borderId="0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1"/>
    </xf>
    <xf numFmtId="0" fontId="68" fillId="0" borderId="0" xfId="0" applyFont="1" applyBorder="1"/>
    <xf numFmtId="0" fontId="7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center" vertical="top" wrapText="1" readingOrder="1"/>
    </xf>
    <xf numFmtId="165" fontId="7" fillId="0" borderId="11" xfId="0" applyNumberFormat="1" applyFont="1" applyBorder="1" applyAlignment="1">
      <alignment horizontal="center" vertical="center" wrapText="1" readingOrder="2"/>
    </xf>
    <xf numFmtId="165" fontId="7" fillId="0" borderId="3" xfId="0" applyNumberFormat="1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left" vertical="top" indent="1"/>
    </xf>
    <xf numFmtId="0" fontId="37" fillId="0" borderId="4" xfId="0" applyFont="1" applyBorder="1" applyAlignment="1">
      <alignment horizontal="left" vertical="center" wrapText="1" indent="1" readingOrder="1"/>
    </xf>
    <xf numFmtId="0" fontId="7" fillId="0" borderId="4" xfId="0" applyFont="1" applyBorder="1" applyAlignment="1">
      <alignment horizontal="right" vertical="top" indent="1"/>
    </xf>
    <xf numFmtId="0" fontId="4" fillId="0" borderId="4" xfId="0" applyFont="1" applyBorder="1" applyAlignment="1">
      <alignment horizontal="left" vertical="top" indent="1"/>
    </xf>
    <xf numFmtId="0" fontId="4" fillId="0" borderId="3" xfId="0" applyFont="1" applyBorder="1" applyAlignment="1">
      <alignment horizontal="left" vertical="top" indent="1"/>
    </xf>
    <xf numFmtId="0" fontId="4" fillId="0" borderId="4" xfId="0" applyFont="1" applyBorder="1" applyAlignment="1">
      <alignment horizontal="left" vertical="center" wrapText="1" indent="1" readingOrder="1"/>
    </xf>
    <xf numFmtId="0" fontId="3" fillId="0" borderId="7" xfId="0" applyFont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top" wrapText="1" readingOrder="2"/>
    </xf>
    <xf numFmtId="0" fontId="3" fillId="0" borderId="5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 indent="1" readingOrder="2"/>
    </xf>
    <xf numFmtId="0" fontId="7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indent="1" readingOrder="1"/>
    </xf>
    <xf numFmtId="0" fontId="4" fillId="0" borderId="4" xfId="0" applyFont="1" applyBorder="1" applyAlignment="1">
      <alignment horizontal="center" vertical="top" wrapText="1" readingOrder="2"/>
    </xf>
    <xf numFmtId="0" fontId="3" fillId="0" borderId="3" xfId="0" applyFont="1" applyBorder="1" applyAlignment="1">
      <alignment horizontal="center" vertical="top" wrapText="1"/>
    </xf>
    <xf numFmtId="165" fontId="4" fillId="0" borderId="0" xfId="1" applyNumberFormat="1" applyFont="1" applyBorder="1" applyAlignment="1">
      <alignment horizontal="right" vertical="center" indent="1"/>
    </xf>
    <xf numFmtId="165" fontId="4" fillId="0" borderId="1" xfId="1" applyNumberFormat="1" applyFont="1" applyBorder="1" applyAlignment="1">
      <alignment horizontal="right" vertical="center" indent="1"/>
    </xf>
    <xf numFmtId="169" fontId="42" fillId="0" borderId="11" xfId="11" applyNumberFormat="1" applyFont="1" applyBorder="1" applyAlignment="1">
      <alignment horizontal="right" vertical="top" indent="1"/>
    </xf>
    <xf numFmtId="165" fontId="42" fillId="0" borderId="0" xfId="18" applyNumberFormat="1" applyFont="1" applyBorder="1" applyAlignment="1">
      <alignment horizontal="right" vertical="top" indent="1"/>
    </xf>
    <xf numFmtId="169" fontId="42" fillId="0" borderId="0" xfId="19" applyNumberFormat="1" applyFont="1" applyBorder="1" applyAlignment="1">
      <alignment horizontal="right" vertical="top" indent="1"/>
    </xf>
    <xf numFmtId="165" fontId="42" fillId="0" borderId="1" xfId="19" applyNumberFormat="1" applyFont="1" applyBorder="1" applyAlignment="1">
      <alignment horizontal="right" vertical="top" indent="1"/>
    </xf>
    <xf numFmtId="0" fontId="3" fillId="0" borderId="6" xfId="0" applyFont="1" applyBorder="1" applyAlignment="1">
      <alignment horizontal="left" vertical="top" indent="1"/>
    </xf>
    <xf numFmtId="3" fontId="34" fillId="0" borderId="8" xfId="0" applyNumberFormat="1" applyFont="1" applyBorder="1" applyAlignment="1">
      <alignment horizontal="right" indent="1"/>
    </xf>
    <xf numFmtId="3" fontId="34" fillId="0" borderId="11" xfId="0" applyNumberFormat="1" applyFont="1" applyBorder="1" applyAlignment="1">
      <alignment horizontal="right" indent="1"/>
    </xf>
    <xf numFmtId="3" fontId="34" fillId="0" borderId="0" xfId="0" applyNumberFormat="1" applyFont="1" applyBorder="1" applyAlignment="1">
      <alignment horizontal="right" vertical="center" indent="1"/>
    </xf>
    <xf numFmtId="3" fontId="34" fillId="0" borderId="1" xfId="0" applyNumberFormat="1" applyFont="1" applyBorder="1" applyAlignment="1">
      <alignment horizontal="right" vertical="center" indent="1"/>
    </xf>
    <xf numFmtId="3" fontId="34" fillId="0" borderId="11" xfId="0" applyNumberFormat="1" applyFont="1" applyBorder="1" applyAlignment="1">
      <alignment horizontal="right" vertical="center" indent="1"/>
    </xf>
    <xf numFmtId="3" fontId="34" fillId="0" borderId="0" xfId="0" applyNumberFormat="1" applyFont="1" applyBorder="1" applyAlignment="1">
      <alignment horizontal="right" indent="1" readingOrder="1"/>
    </xf>
    <xf numFmtId="3" fontId="34" fillId="0" borderId="1" xfId="0" applyNumberFormat="1" applyFont="1" applyBorder="1" applyAlignment="1">
      <alignment horizontal="right" indent="1" readingOrder="1"/>
    </xf>
    <xf numFmtId="3" fontId="37" fillId="0" borderId="0" xfId="0" applyNumberFormat="1" applyFont="1" applyBorder="1" applyAlignment="1">
      <alignment horizontal="right" indent="1" readingOrder="1"/>
    </xf>
    <xf numFmtId="3" fontId="37" fillId="0" borderId="1" xfId="0" applyNumberFormat="1" applyFont="1" applyBorder="1" applyAlignment="1">
      <alignment horizontal="right" indent="1" readingOrder="1"/>
    </xf>
    <xf numFmtId="3" fontId="34" fillId="0" borderId="12" xfId="0" applyNumberFormat="1" applyFont="1" applyBorder="1" applyAlignment="1">
      <alignment horizontal="right" vertical="center" indent="1"/>
    </xf>
    <xf numFmtId="3" fontId="37" fillId="0" borderId="10" xfId="0" applyNumberFormat="1" applyFont="1" applyBorder="1" applyAlignment="1">
      <alignment horizontal="right" indent="1" readingOrder="1"/>
    </xf>
    <xf numFmtId="3" fontId="37" fillId="0" borderId="2" xfId="0" applyNumberFormat="1" applyFont="1" applyBorder="1" applyAlignment="1">
      <alignment horizontal="right" indent="1" readingOrder="1"/>
    </xf>
    <xf numFmtId="0" fontId="3" fillId="4" borderId="0" xfId="0" applyFont="1" applyFill="1" applyBorder="1" applyAlignment="1">
      <alignment horizontal="right" vertical="center" indent="1" readingOrder="2"/>
    </xf>
    <xf numFmtId="165" fontId="3" fillId="4" borderId="0" xfId="0" applyNumberFormat="1" applyFont="1" applyFill="1" applyBorder="1" applyAlignment="1">
      <alignment horizontal="right" vertical="center" indent="1" readingOrder="2"/>
    </xf>
    <xf numFmtId="3" fontId="3" fillId="4" borderId="0" xfId="1" applyNumberFormat="1" applyFont="1" applyFill="1" applyBorder="1" applyAlignment="1">
      <alignment horizontal="right" vertical="center" indent="1" readingOrder="2"/>
    </xf>
    <xf numFmtId="3" fontId="3" fillId="4" borderId="8" xfId="1" applyNumberFormat="1" applyFont="1" applyFill="1" applyBorder="1" applyAlignment="1">
      <alignment horizontal="right" vertical="center" indent="1" readingOrder="2"/>
    </xf>
    <xf numFmtId="3" fontId="3" fillId="4" borderId="13" xfId="1" applyNumberFormat="1" applyFont="1" applyFill="1" applyBorder="1" applyAlignment="1">
      <alignment horizontal="right" vertical="center" indent="1" readingOrder="2"/>
    </xf>
    <xf numFmtId="3" fontId="4" fillId="4" borderId="13" xfId="1" applyNumberFormat="1" applyFont="1" applyFill="1" applyBorder="1" applyAlignment="1">
      <alignment horizontal="right" vertical="center" indent="1" readingOrder="2"/>
    </xf>
    <xf numFmtId="3" fontId="4" fillId="4" borderId="6" xfId="1" applyNumberFormat="1" applyFont="1" applyFill="1" applyBorder="1" applyAlignment="1">
      <alignment horizontal="right" vertical="center" indent="1" readingOrder="2"/>
    </xf>
    <xf numFmtId="3" fontId="3" fillId="4" borderId="11" xfId="1" applyNumberFormat="1" applyFont="1" applyFill="1" applyBorder="1" applyAlignment="1">
      <alignment horizontal="right" vertical="center" indent="1" readingOrder="2"/>
    </xf>
    <xf numFmtId="3" fontId="4" fillId="4" borderId="0" xfId="1" applyNumberFormat="1" applyFont="1" applyFill="1" applyBorder="1" applyAlignment="1">
      <alignment horizontal="right" vertical="center" indent="1" readingOrder="2"/>
    </xf>
    <xf numFmtId="3" fontId="4" fillId="4" borderId="1" xfId="1" applyNumberFormat="1" applyFont="1" applyFill="1" applyBorder="1" applyAlignment="1">
      <alignment horizontal="right" vertical="center" indent="1" readingOrder="2"/>
    </xf>
    <xf numFmtId="3" fontId="3" fillId="4" borderId="12" xfId="1" applyNumberFormat="1" applyFont="1" applyFill="1" applyBorder="1" applyAlignment="1">
      <alignment horizontal="right" vertical="center" indent="1" readingOrder="2"/>
    </xf>
    <xf numFmtId="3" fontId="3" fillId="4" borderId="10" xfId="1" applyNumberFormat="1" applyFont="1" applyFill="1" applyBorder="1" applyAlignment="1">
      <alignment horizontal="right" vertical="center" indent="1" readingOrder="2"/>
    </xf>
    <xf numFmtId="3" fontId="3" fillId="4" borderId="2" xfId="1" applyNumberFormat="1" applyFont="1" applyFill="1" applyBorder="1" applyAlignment="1">
      <alignment horizontal="right" vertical="center" indent="1" readingOrder="2"/>
    </xf>
    <xf numFmtId="165" fontId="4" fillId="0" borderId="11" xfId="0" applyNumberFormat="1" applyFont="1" applyBorder="1" applyAlignment="1">
      <alignment horizontal="center" vertical="center" readingOrder="1"/>
    </xf>
    <xf numFmtId="0" fontId="4" fillId="0" borderId="3" xfId="0" applyFont="1" applyBorder="1" applyAlignment="1">
      <alignment horizontal="center" vertical="center" wrapText="1" readingOrder="2"/>
    </xf>
    <xf numFmtId="165" fontId="3" fillId="0" borderId="13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0" fontId="2" fillId="0" borderId="4" xfId="0" applyFont="1" applyBorder="1" applyAlignment="1">
      <alignment horizontal="right" vertical="center" indent="1" readingOrder="2"/>
    </xf>
    <xf numFmtId="3" fontId="3" fillId="0" borderId="8" xfId="0" applyNumberFormat="1" applyFont="1" applyBorder="1" applyAlignment="1">
      <alignment horizontal="right" vertical="center" indent="1" readingOrder="2"/>
    </xf>
    <xf numFmtId="3" fontId="4" fillId="0" borderId="13" xfId="0" applyNumberFormat="1" applyFont="1" applyBorder="1" applyAlignment="1">
      <alignment horizontal="right" vertical="center" indent="1" readingOrder="2"/>
    </xf>
    <xf numFmtId="3" fontId="3" fillId="0" borderId="11" xfId="0" applyNumberFormat="1" applyFont="1" applyBorder="1" applyAlignment="1">
      <alignment horizontal="right" vertical="center" indent="1" readingOrder="2"/>
    </xf>
    <xf numFmtId="3" fontId="4" fillId="0" borderId="0" xfId="0" applyNumberFormat="1" applyFont="1" applyBorder="1" applyAlignment="1">
      <alignment horizontal="right" vertical="center" indent="1" readingOrder="2"/>
    </xf>
    <xf numFmtId="3" fontId="3" fillId="0" borderId="10" xfId="0" applyNumberFormat="1" applyFont="1" applyBorder="1" applyAlignment="1">
      <alignment horizontal="right" vertical="center" indent="1" readingOrder="2"/>
    </xf>
    <xf numFmtId="0" fontId="5" fillId="0" borderId="0" xfId="0" applyFont="1" applyFill="1" applyAlignment="1">
      <alignment horizontal="right"/>
    </xf>
    <xf numFmtId="0" fontId="47" fillId="0" borderId="0" xfId="0" applyFont="1" applyBorder="1" applyAlignment="1">
      <alignment horizontal="left" vertical="center" wrapText="1" indent="1"/>
    </xf>
    <xf numFmtId="0" fontId="7" fillId="0" borderId="11" xfId="0" applyFont="1" applyBorder="1" applyAlignment="1">
      <alignment horizontal="right" vertical="center" indent="1" readingOrder="2"/>
    </xf>
    <xf numFmtId="0" fontId="4" fillId="0" borderId="1" xfId="0" applyFont="1" applyBorder="1" applyAlignment="1">
      <alignment horizontal="left" vertical="center" wrapText="1" indent="1"/>
    </xf>
    <xf numFmtId="165" fontId="42" fillId="0" borderId="10" xfId="0" applyNumberFormat="1" applyFont="1" applyBorder="1" applyAlignment="1">
      <alignment horizontal="right" vertical="center" indent="1"/>
    </xf>
    <xf numFmtId="165" fontId="4" fillId="0" borderId="2" xfId="0" applyNumberFormat="1" applyFont="1" applyBorder="1" applyAlignment="1">
      <alignment horizontal="right" vertical="center" indent="1"/>
    </xf>
    <xf numFmtId="165" fontId="34" fillId="0" borderId="8" xfId="21" applyNumberFormat="1" applyFont="1" applyBorder="1" applyAlignment="1">
      <alignment horizontal="right" vertical="center" indent="1"/>
    </xf>
    <xf numFmtId="165" fontId="34" fillId="0" borderId="13" xfId="21" applyNumberFormat="1" applyFont="1" applyBorder="1" applyAlignment="1">
      <alignment horizontal="right" vertical="center" indent="1"/>
    </xf>
    <xf numFmtId="165" fontId="34" fillId="0" borderId="11" xfId="21" applyNumberFormat="1" applyFont="1" applyBorder="1" applyAlignment="1">
      <alignment horizontal="right" vertical="center" indent="1"/>
    </xf>
    <xf numFmtId="165" fontId="34" fillId="0" borderId="0" xfId="21" applyNumberFormat="1" applyFont="1" applyBorder="1" applyAlignment="1">
      <alignment horizontal="right" vertical="center" indent="1"/>
    </xf>
    <xf numFmtId="165" fontId="37" fillId="0" borderId="11" xfId="21" applyNumberFormat="1" applyFont="1" applyBorder="1" applyAlignment="1">
      <alignment horizontal="right" vertical="center" indent="1"/>
    </xf>
    <xf numFmtId="165" fontId="37" fillId="0" borderId="0" xfId="21" applyNumberFormat="1" applyFont="1" applyBorder="1" applyAlignment="1">
      <alignment horizontal="right" vertical="center" indent="1"/>
    </xf>
    <xf numFmtId="165" fontId="37" fillId="0" borderId="12" xfId="21" applyNumberFormat="1" applyFont="1" applyBorder="1" applyAlignment="1">
      <alignment horizontal="right" vertical="center" indent="1"/>
    </xf>
    <xf numFmtId="165" fontId="37" fillId="0" borderId="10" xfId="21" applyNumberFormat="1" applyFont="1" applyBorder="1" applyAlignment="1">
      <alignment horizontal="right" vertical="center" indent="1"/>
    </xf>
    <xf numFmtId="0" fontId="3" fillId="0" borderId="4" xfId="0" applyFont="1" applyBorder="1" applyAlignment="1">
      <alignment horizontal="center" vertical="center" wrapText="1" readingOrder="1"/>
    </xf>
    <xf numFmtId="172" fontId="3" fillId="0" borderId="8" xfId="13" applyNumberFormat="1" applyFont="1" applyBorder="1" applyAlignment="1">
      <alignment horizontal="right" vertical="center" indent="1"/>
    </xf>
    <xf numFmtId="172" fontId="3" fillId="0" borderId="13" xfId="13" applyNumberFormat="1" applyFont="1" applyBorder="1" applyAlignment="1">
      <alignment horizontal="right" vertical="center" indent="1"/>
    </xf>
    <xf numFmtId="172" fontId="3" fillId="0" borderId="6" xfId="13" applyNumberFormat="1" applyFont="1" applyBorder="1" applyAlignment="1">
      <alignment horizontal="right" vertical="center" indent="1"/>
    </xf>
    <xf numFmtId="172" fontId="3" fillId="0" borderId="11" xfId="13" applyNumberFormat="1" applyFont="1" applyBorder="1" applyAlignment="1">
      <alignment horizontal="right" vertical="center" indent="1"/>
    </xf>
    <xf numFmtId="172" fontId="3" fillId="0" borderId="0" xfId="13" applyNumberFormat="1" applyFont="1" applyBorder="1" applyAlignment="1">
      <alignment horizontal="right" vertical="center" indent="1"/>
    </xf>
    <xf numFmtId="172" fontId="3" fillId="0" borderId="1" xfId="13" applyNumberFormat="1" applyFont="1" applyBorder="1" applyAlignment="1">
      <alignment horizontal="right" vertical="center" indent="1"/>
    </xf>
    <xf numFmtId="172" fontId="4" fillId="0" borderId="0" xfId="13" applyNumberFormat="1" applyFont="1" applyBorder="1" applyAlignment="1">
      <alignment horizontal="right" vertical="center" indent="1"/>
    </xf>
    <xf numFmtId="172" fontId="4" fillId="0" borderId="1" xfId="13" applyNumberFormat="1" applyFont="1" applyBorder="1" applyAlignment="1">
      <alignment horizontal="right" vertical="center" indent="1"/>
    </xf>
    <xf numFmtId="172" fontId="3" fillId="0" borderId="12" xfId="13" applyNumberFormat="1" applyFont="1" applyBorder="1" applyAlignment="1">
      <alignment horizontal="right" vertical="center" indent="1"/>
    </xf>
    <xf numFmtId="172" fontId="4" fillId="0" borderId="10" xfId="13" applyNumberFormat="1" applyFont="1" applyBorder="1" applyAlignment="1">
      <alignment horizontal="right" vertical="center" indent="1"/>
    </xf>
    <xf numFmtId="172" fontId="4" fillId="0" borderId="2" xfId="13" applyNumberFormat="1" applyFont="1" applyBorder="1" applyAlignment="1">
      <alignment horizontal="right" vertical="center" indent="1"/>
    </xf>
    <xf numFmtId="165" fontId="3" fillId="0" borderId="6" xfId="0" applyNumberFormat="1" applyFont="1" applyBorder="1" applyAlignment="1">
      <alignment horizontal="right" vertical="center" indent="1" readingOrder="2"/>
    </xf>
    <xf numFmtId="165" fontId="3" fillId="0" borderId="1" xfId="0" applyNumberFormat="1" applyFont="1" applyBorder="1" applyAlignment="1">
      <alignment horizontal="right" vertical="center" indent="1" readingOrder="2"/>
    </xf>
    <xf numFmtId="3" fontId="3" fillId="0" borderId="0" xfId="0" applyNumberFormat="1" applyFont="1" applyBorder="1" applyAlignment="1">
      <alignment horizontal="right" vertical="center" indent="1" readingOrder="2"/>
    </xf>
    <xf numFmtId="0" fontId="33" fillId="0" borderId="1" xfId="0" applyFont="1" applyBorder="1" applyAlignment="1">
      <alignment horizontal="right" indent="1"/>
    </xf>
    <xf numFmtId="3" fontId="4" fillId="0" borderId="11" xfId="0" applyNumberFormat="1" applyFont="1" applyBorder="1" applyAlignment="1">
      <alignment horizontal="right" vertical="center" indent="1" readingOrder="2"/>
    </xf>
    <xf numFmtId="3" fontId="4" fillId="0" borderId="12" xfId="0" applyNumberFormat="1" applyFont="1" applyBorder="1" applyAlignment="1">
      <alignment horizontal="right" vertical="center" indent="1" readingOrder="2"/>
    </xf>
    <xf numFmtId="3" fontId="4" fillId="0" borderId="10" xfId="0" applyNumberFormat="1" applyFont="1" applyBorder="1" applyAlignment="1">
      <alignment horizontal="right" vertical="center" indent="1" readingOrder="2"/>
    </xf>
    <xf numFmtId="166" fontId="3" fillId="0" borderId="6" xfId="2" applyNumberFormat="1" applyFont="1" applyFill="1" applyBorder="1" applyAlignment="1">
      <alignment horizontal="right" vertical="center" indent="1" readingOrder="2"/>
    </xf>
    <xf numFmtId="166" fontId="3" fillId="0" borderId="1" xfId="2" applyNumberFormat="1" applyFont="1" applyFill="1" applyBorder="1" applyAlignment="1">
      <alignment horizontal="right" vertical="center" indent="1" readingOrder="2"/>
    </xf>
    <xf numFmtId="166" fontId="4" fillId="0" borderId="11" xfId="2" applyNumberFormat="1" applyFont="1" applyFill="1" applyBorder="1" applyAlignment="1">
      <alignment horizontal="right" vertical="center" indent="1" readingOrder="2"/>
    </xf>
    <xf numFmtId="166" fontId="4" fillId="0" borderId="1" xfId="2" applyNumberFormat="1" applyFont="1" applyFill="1" applyBorder="1" applyAlignment="1">
      <alignment horizontal="right" vertical="center" indent="1" readingOrder="2"/>
    </xf>
    <xf numFmtId="166" fontId="4" fillId="0" borderId="12" xfId="2" applyNumberFormat="1" applyFont="1" applyFill="1" applyBorder="1" applyAlignment="1">
      <alignment horizontal="right" vertical="center" indent="1" readingOrder="2"/>
    </xf>
    <xf numFmtId="166" fontId="4" fillId="0" borderId="2" xfId="2" applyNumberFormat="1" applyFont="1" applyFill="1" applyBorder="1" applyAlignment="1">
      <alignment horizontal="right" vertical="center" indent="1" readingOrder="2"/>
    </xf>
    <xf numFmtId="3" fontId="3" fillId="0" borderId="6" xfId="15" applyNumberFormat="1" applyFont="1" applyBorder="1" applyAlignment="1">
      <alignment horizontal="right" vertical="center" indent="1"/>
    </xf>
    <xf numFmtId="172" fontId="41" fillId="0" borderId="11" xfId="0" applyNumberFormat="1" applyFont="1" applyBorder="1" applyAlignment="1">
      <alignment horizontal="right" vertical="center" indent="1"/>
    </xf>
    <xf numFmtId="172" fontId="41" fillId="0" borderId="0" xfId="0" applyNumberFormat="1" applyFont="1" applyBorder="1" applyAlignment="1">
      <alignment horizontal="right" vertical="center" indent="1"/>
    </xf>
    <xf numFmtId="3" fontId="3" fillId="0" borderId="1" xfId="15" applyNumberFormat="1" applyFont="1" applyBorder="1" applyAlignment="1">
      <alignment horizontal="right" vertical="center" indent="1"/>
    </xf>
    <xf numFmtId="172" fontId="41" fillId="0" borderId="11" xfId="14" applyNumberFormat="1" applyFont="1" applyBorder="1" applyAlignment="1">
      <alignment horizontal="right" vertical="center" indent="1"/>
    </xf>
    <xf numFmtId="172" fontId="42" fillId="0" borderId="0" xfId="14" applyNumberFormat="1" applyFont="1" applyBorder="1" applyAlignment="1">
      <alignment horizontal="right" vertical="center" indent="1"/>
    </xf>
    <xf numFmtId="3" fontId="4" fillId="0" borderId="1" xfId="15" applyNumberFormat="1" applyFont="1" applyBorder="1" applyAlignment="1">
      <alignment horizontal="right" vertical="center" indent="1"/>
    </xf>
    <xf numFmtId="172" fontId="41" fillId="0" borderId="12" xfId="14" applyNumberFormat="1" applyFont="1" applyBorder="1" applyAlignment="1">
      <alignment horizontal="right" vertical="center" indent="1"/>
    </xf>
    <xf numFmtId="172" fontId="42" fillId="0" borderId="10" xfId="14" applyNumberFormat="1" applyFont="1" applyBorder="1" applyAlignment="1">
      <alignment horizontal="right" vertical="center" indent="1"/>
    </xf>
    <xf numFmtId="3" fontId="4" fillId="0" borderId="2" xfId="15" applyNumberFormat="1" applyFont="1" applyBorder="1" applyAlignment="1">
      <alignment horizontal="right" vertical="center" indent="1"/>
    </xf>
    <xf numFmtId="165" fontId="41" fillId="0" borderId="8" xfId="20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 readingOrder="2"/>
    </xf>
    <xf numFmtId="0" fontId="3" fillId="0" borderId="6" xfId="0" applyFont="1" applyBorder="1" applyAlignment="1">
      <alignment horizontal="right" vertical="center" indent="1" readingOrder="2"/>
    </xf>
    <xf numFmtId="165" fontId="4" fillId="0" borderId="11" xfId="16" applyNumberFormat="1" applyFont="1" applyBorder="1" applyAlignment="1">
      <alignment horizontal="right" vertical="center" indent="1" readingOrder="2"/>
    </xf>
    <xf numFmtId="165" fontId="4" fillId="0" borderId="0" xfId="16" applyNumberFormat="1" applyFont="1" applyBorder="1" applyAlignment="1">
      <alignment horizontal="right" vertical="center" indent="1" readingOrder="2"/>
    </xf>
    <xf numFmtId="165" fontId="6" fillId="0" borderId="0" xfId="0" applyNumberFormat="1" applyFont="1" applyBorder="1" applyAlignment="1">
      <alignment horizontal="right" vertical="center" indent="1" readingOrder="2"/>
    </xf>
    <xf numFmtId="170" fontId="41" fillId="0" borderId="8" xfId="10" applyNumberFormat="1" applyFont="1" applyBorder="1" applyAlignment="1">
      <alignment horizontal="right" vertical="center" indent="1"/>
    </xf>
    <xf numFmtId="170" fontId="41" fillId="0" borderId="13" xfId="10" applyNumberFormat="1" applyFont="1" applyBorder="1" applyAlignment="1">
      <alignment horizontal="right" vertical="center" indent="1"/>
    </xf>
    <xf numFmtId="170" fontId="41" fillId="0" borderId="11" xfId="10" applyNumberFormat="1" applyFont="1" applyBorder="1" applyAlignment="1">
      <alignment horizontal="right" vertical="center" indent="1"/>
    </xf>
    <xf numFmtId="170" fontId="41" fillId="0" borderId="0" xfId="10" applyNumberFormat="1" applyFont="1" applyBorder="1" applyAlignment="1">
      <alignment horizontal="right" vertical="center" indent="1"/>
    </xf>
    <xf numFmtId="170" fontId="42" fillId="0" borderId="11" xfId="10" applyNumberFormat="1" applyFont="1" applyBorder="1" applyAlignment="1">
      <alignment horizontal="right" vertical="center" indent="1"/>
    </xf>
    <xf numFmtId="170" fontId="42" fillId="0" borderId="0" xfId="10" applyNumberFormat="1" applyFont="1" applyBorder="1" applyAlignment="1">
      <alignment horizontal="right" vertical="center" indent="1"/>
    </xf>
    <xf numFmtId="170" fontId="42" fillId="0" borderId="12" xfId="10" applyNumberFormat="1" applyFont="1" applyBorder="1" applyAlignment="1">
      <alignment horizontal="right" vertical="center" indent="1"/>
    </xf>
    <xf numFmtId="170" fontId="42" fillId="0" borderId="10" xfId="10" applyNumberFormat="1" applyFont="1" applyBorder="1" applyAlignment="1">
      <alignment horizontal="right" vertical="center" indent="1"/>
    </xf>
    <xf numFmtId="165" fontId="41" fillId="0" borderId="8" xfId="0" applyNumberFormat="1" applyFont="1" applyBorder="1" applyAlignment="1">
      <alignment horizontal="right" vertical="center" indent="1"/>
    </xf>
    <xf numFmtId="165" fontId="41" fillId="0" borderId="13" xfId="0" applyNumberFormat="1" applyFont="1" applyBorder="1" applyAlignment="1">
      <alignment horizontal="right" vertical="center" indent="1"/>
    </xf>
    <xf numFmtId="1" fontId="41" fillId="0" borderId="6" xfId="0" applyNumberFormat="1" applyFont="1" applyBorder="1" applyAlignment="1">
      <alignment horizontal="right" vertical="center" indent="1"/>
    </xf>
    <xf numFmtId="165" fontId="42" fillId="0" borderId="11" xfId="0" applyNumberFormat="1" applyFont="1" applyBorder="1" applyAlignment="1">
      <alignment horizontal="right" vertical="center" indent="1"/>
    </xf>
    <xf numFmtId="165" fontId="42" fillId="0" borderId="0" xfId="0" applyNumberFormat="1" applyFont="1" applyBorder="1" applyAlignment="1">
      <alignment horizontal="right" vertical="center" indent="1"/>
    </xf>
    <xf numFmtId="1" fontId="41" fillId="0" borderId="1" xfId="0" applyNumberFormat="1" applyFont="1" applyBorder="1" applyAlignment="1">
      <alignment horizontal="right" vertical="center" indent="1"/>
    </xf>
    <xf numFmtId="165" fontId="42" fillId="0" borderId="12" xfId="0" applyNumberFormat="1" applyFont="1" applyBorder="1" applyAlignment="1">
      <alignment horizontal="right" vertical="center" indent="1"/>
    </xf>
    <xf numFmtId="1" fontId="41" fillId="0" borderId="2" xfId="0" applyNumberFormat="1" applyFont="1" applyBorder="1" applyAlignment="1">
      <alignment horizontal="right" vertical="center" indent="1"/>
    </xf>
    <xf numFmtId="166" fontId="41" fillId="0" borderId="8" xfId="0" applyNumberFormat="1" applyFont="1" applyBorder="1" applyAlignment="1">
      <alignment horizontal="right" vertical="center" indent="1"/>
    </xf>
    <xf numFmtId="165" fontId="41" fillId="0" borderId="6" xfId="0" applyNumberFormat="1" applyFont="1" applyBorder="1" applyAlignment="1">
      <alignment horizontal="right" vertical="center" indent="1"/>
    </xf>
    <xf numFmtId="166" fontId="42" fillId="0" borderId="11" xfId="0" applyNumberFormat="1" applyFont="1" applyBorder="1" applyAlignment="1">
      <alignment horizontal="right" vertical="center" indent="1"/>
    </xf>
    <xf numFmtId="165" fontId="42" fillId="0" borderId="1" xfId="0" applyNumberFormat="1" applyFont="1" applyBorder="1" applyAlignment="1">
      <alignment horizontal="right" vertical="center" indent="1"/>
    </xf>
    <xf numFmtId="166" fontId="42" fillId="0" borderId="12" xfId="0" applyNumberFormat="1" applyFont="1" applyBorder="1" applyAlignment="1">
      <alignment horizontal="right" vertical="center" indent="1"/>
    </xf>
    <xf numFmtId="165" fontId="42" fillId="0" borderId="2" xfId="0" applyNumberFormat="1" applyFont="1" applyBorder="1" applyAlignment="1">
      <alignment horizontal="right" vertical="center" indent="1"/>
    </xf>
    <xf numFmtId="169" fontId="41" fillId="0" borderId="8" xfId="0" applyNumberFormat="1" applyFont="1" applyBorder="1" applyAlignment="1">
      <alignment horizontal="right" vertical="center" indent="1"/>
    </xf>
    <xf numFmtId="169" fontId="41" fillId="0" borderId="13" xfId="0" applyNumberFormat="1" applyFont="1" applyBorder="1" applyAlignment="1">
      <alignment horizontal="right" vertical="center" indent="1"/>
    </xf>
    <xf numFmtId="169" fontId="41" fillId="0" borderId="11" xfId="0" applyNumberFormat="1" applyFont="1" applyBorder="1" applyAlignment="1">
      <alignment horizontal="right" vertical="center" indent="1"/>
    </xf>
    <xf numFmtId="169" fontId="41" fillId="0" borderId="1" xfId="0" applyNumberFormat="1" applyFont="1" applyBorder="1" applyAlignment="1">
      <alignment horizontal="right" vertical="center" indent="1"/>
    </xf>
    <xf numFmtId="169" fontId="42" fillId="0" borderId="1" xfId="0" applyNumberFormat="1" applyFont="1" applyBorder="1" applyAlignment="1">
      <alignment horizontal="right" vertical="center" indent="1"/>
    </xf>
    <xf numFmtId="169" fontId="42" fillId="0" borderId="2" xfId="0" applyNumberFormat="1" applyFont="1" applyBorder="1" applyAlignment="1">
      <alignment horizontal="right" vertical="center" indent="1"/>
    </xf>
    <xf numFmtId="0" fontId="41" fillId="0" borderId="6" xfId="0" applyFont="1" applyBorder="1" applyAlignment="1">
      <alignment horizontal="right" vertical="center" indent="1"/>
    </xf>
    <xf numFmtId="0" fontId="41" fillId="0" borderId="1" xfId="0" applyFont="1" applyBorder="1" applyAlignment="1">
      <alignment horizontal="right" vertical="center" indent="1"/>
    </xf>
    <xf numFmtId="0" fontId="41" fillId="0" borderId="2" xfId="0" applyFont="1" applyBorder="1" applyAlignment="1">
      <alignment horizontal="right" vertical="center" indent="1"/>
    </xf>
    <xf numFmtId="169" fontId="41" fillId="0" borderId="0" xfId="0" applyNumberFormat="1" applyFont="1" applyBorder="1" applyAlignment="1">
      <alignment horizontal="right" vertical="center" indent="1"/>
    </xf>
    <xf numFmtId="169" fontId="42" fillId="0" borderId="0" xfId="0" applyNumberFormat="1" applyFont="1" applyBorder="1" applyAlignment="1">
      <alignment horizontal="right" vertical="center" indent="1"/>
    </xf>
    <xf numFmtId="169" fontId="42" fillId="0" borderId="10" xfId="0" applyNumberFormat="1" applyFont="1" applyBorder="1" applyAlignment="1">
      <alignment horizontal="right" vertical="center" indent="1"/>
    </xf>
    <xf numFmtId="0" fontId="41" fillId="0" borderId="0" xfId="0" applyFont="1" applyBorder="1" applyAlignment="1">
      <alignment horizontal="right" vertical="center" indent="1" readingOrder="2"/>
    </xf>
    <xf numFmtId="0" fontId="41" fillId="0" borderId="10" xfId="0" applyFont="1" applyBorder="1" applyAlignment="1">
      <alignment horizontal="right" vertical="center" indent="1" readingOrder="2"/>
    </xf>
    <xf numFmtId="169" fontId="41" fillId="0" borderId="8" xfId="2" applyNumberFormat="1" applyFont="1" applyBorder="1" applyAlignment="1">
      <alignment horizontal="right" vertical="center" indent="1"/>
    </xf>
    <xf numFmtId="169" fontId="41" fillId="0" borderId="13" xfId="2" applyNumberFormat="1" applyFont="1" applyBorder="1" applyAlignment="1">
      <alignment horizontal="right" vertical="center" indent="1"/>
    </xf>
    <xf numFmtId="169" fontId="41" fillId="0" borderId="6" xfId="2" applyNumberFormat="1" applyFont="1" applyBorder="1" applyAlignment="1">
      <alignment horizontal="right" vertical="center" indent="1"/>
    </xf>
    <xf numFmtId="169" fontId="41" fillId="0" borderId="11" xfId="2" applyNumberFormat="1" applyFont="1" applyBorder="1" applyAlignment="1">
      <alignment horizontal="right" vertical="center" indent="1"/>
    </xf>
    <xf numFmtId="169" fontId="41" fillId="0" borderId="0" xfId="2" applyNumberFormat="1" applyFont="1" applyBorder="1" applyAlignment="1">
      <alignment horizontal="right" vertical="center" indent="1"/>
    </xf>
    <xf numFmtId="169" fontId="41" fillId="0" borderId="1" xfId="2" applyNumberFormat="1" applyFont="1" applyBorder="1" applyAlignment="1">
      <alignment horizontal="right" vertical="center" indent="1"/>
    </xf>
    <xf numFmtId="169" fontId="42" fillId="0" borderId="11" xfId="2" applyNumberFormat="1" applyFont="1" applyBorder="1" applyAlignment="1">
      <alignment horizontal="right" vertical="center" indent="1"/>
    </xf>
    <xf numFmtId="169" fontId="42" fillId="0" borderId="0" xfId="2" applyNumberFormat="1" applyFont="1" applyBorder="1" applyAlignment="1">
      <alignment horizontal="right" vertical="center" indent="1"/>
    </xf>
    <xf numFmtId="169" fontId="42" fillId="0" borderId="1" xfId="2" applyNumberFormat="1" applyFont="1" applyBorder="1" applyAlignment="1">
      <alignment horizontal="right" vertical="center" indent="1"/>
    </xf>
    <xf numFmtId="169" fontId="42" fillId="0" borderId="12" xfId="2" applyNumberFormat="1" applyFont="1" applyBorder="1" applyAlignment="1">
      <alignment horizontal="right" vertical="center" indent="1"/>
    </xf>
    <xf numFmtId="169" fontId="42" fillId="0" borderId="10" xfId="2" applyNumberFormat="1" applyFont="1" applyBorder="1" applyAlignment="1">
      <alignment horizontal="right" vertical="center" indent="1"/>
    </xf>
    <xf numFmtId="169" fontId="42" fillId="0" borderId="2" xfId="2" applyNumberFormat="1" applyFont="1" applyBorder="1" applyAlignment="1">
      <alignment horizontal="right" vertical="center" indent="1"/>
    </xf>
    <xf numFmtId="0" fontId="79" fillId="0" borderId="0" xfId="0" applyFont="1" applyAlignment="1">
      <alignment horizontal="center" vertical="center" wrapText="1" readingOrder="1"/>
    </xf>
    <xf numFmtId="0" fontId="80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right" vertical="center" indent="1"/>
    </xf>
    <xf numFmtId="0" fontId="7" fillId="0" borderId="4" xfId="0" applyFont="1" applyBorder="1" applyAlignment="1">
      <alignment horizontal="right" vertical="center" indent="1"/>
    </xf>
    <xf numFmtId="0" fontId="4" fillId="0" borderId="3" xfId="0" applyFont="1" applyBorder="1" applyAlignment="1">
      <alignment horizontal="left" vertical="center" indent="1" readingOrder="2"/>
    </xf>
    <xf numFmtId="0" fontId="4" fillId="0" borderId="4" xfId="0" applyFont="1" applyBorder="1" applyAlignment="1">
      <alignment horizontal="left" vertical="center" indent="1"/>
    </xf>
    <xf numFmtId="0" fontId="4" fillId="0" borderId="12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166" fontId="34" fillId="4" borderId="11" xfId="0" applyNumberFormat="1" applyFont="1" applyFill="1" applyBorder="1" applyAlignment="1">
      <alignment horizontal="right" vertical="center" indent="1" readingOrder="1"/>
    </xf>
    <xf numFmtId="165" fontId="33" fillId="0" borderId="5" xfId="0" applyNumberFormat="1" applyFont="1" applyBorder="1" applyAlignment="1">
      <alignment horizontal="center" vertical="center"/>
    </xf>
    <xf numFmtId="165" fontId="33" fillId="0" borderId="3" xfId="0" applyNumberFormat="1" applyFont="1" applyBorder="1" applyAlignment="1">
      <alignment horizontal="center" vertical="center"/>
    </xf>
    <xf numFmtId="165" fontId="76" fillId="0" borderId="3" xfId="0" applyNumberFormat="1" applyFont="1" applyBorder="1" applyAlignment="1">
      <alignment horizontal="center" vertical="center"/>
    </xf>
    <xf numFmtId="165" fontId="76" fillId="0" borderId="4" xfId="0" applyNumberFormat="1" applyFont="1" applyBorder="1" applyAlignment="1">
      <alignment horizontal="center" vertical="center"/>
    </xf>
    <xf numFmtId="165" fontId="34" fillId="0" borderId="5" xfId="0" applyNumberFormat="1" applyFont="1" applyBorder="1" applyAlignment="1">
      <alignment horizontal="center" vertical="center" readingOrder="1"/>
    </xf>
    <xf numFmtId="165" fontId="34" fillId="0" borderId="3" xfId="0" applyNumberFormat="1" applyFont="1" applyBorder="1" applyAlignment="1">
      <alignment horizontal="center" vertical="center" readingOrder="1"/>
    </xf>
    <xf numFmtId="165" fontId="37" fillId="0" borderId="3" xfId="0" applyNumberFormat="1" applyFont="1" applyBorder="1" applyAlignment="1">
      <alignment horizontal="center" vertical="center" readingOrder="1"/>
    </xf>
    <xf numFmtId="165" fontId="37" fillId="0" borderId="4" xfId="0" applyNumberFormat="1" applyFont="1" applyBorder="1" applyAlignment="1">
      <alignment horizontal="center" vertical="center" readingOrder="1"/>
    </xf>
    <xf numFmtId="166" fontId="36" fillId="0" borderId="0" xfId="1" applyNumberFormat="1" applyFont="1" applyBorder="1" applyAlignment="1">
      <alignment horizontal="right" vertical="center" indent="1"/>
    </xf>
    <xf numFmtId="166" fontId="37" fillId="0" borderId="10" xfId="1" applyNumberFormat="1" applyFont="1" applyBorder="1" applyAlignment="1">
      <alignment horizontal="right" vertical="center" indent="1" readingOrder="2"/>
    </xf>
    <xf numFmtId="166" fontId="37" fillId="0" borderId="2" xfId="1" applyNumberFormat="1" applyFont="1" applyBorder="1" applyAlignment="1">
      <alignment horizontal="right" vertical="center" indent="1" readingOrder="2"/>
    </xf>
    <xf numFmtId="168" fontId="34" fillId="0" borderId="12" xfId="1" applyNumberFormat="1" applyFont="1" applyBorder="1" applyAlignment="1">
      <alignment horizontal="right" vertical="center" indent="1"/>
    </xf>
    <xf numFmtId="168" fontId="34" fillId="0" borderId="10" xfId="1" applyNumberFormat="1" applyFont="1" applyBorder="1" applyAlignment="1">
      <alignment horizontal="right" vertical="center" indent="1" readingOrder="2"/>
    </xf>
    <xf numFmtId="0" fontId="3" fillId="0" borderId="1" xfId="0" applyFont="1" applyBorder="1" applyAlignment="1">
      <alignment horizontal="right" vertical="center" indent="1" readingOrder="2"/>
    </xf>
    <xf numFmtId="165" fontId="41" fillId="0" borderId="0" xfId="20" applyNumberFormat="1" applyFont="1" applyBorder="1" applyAlignment="1">
      <alignment horizontal="right" vertical="center" indent="1"/>
    </xf>
    <xf numFmtId="165" fontId="41" fillId="0" borderId="13" xfId="20" applyNumberFormat="1" applyFont="1" applyBorder="1" applyAlignment="1">
      <alignment horizontal="right" vertical="center" indent="1"/>
    </xf>
    <xf numFmtId="0" fontId="5" fillId="0" borderId="0" xfId="0" applyFont="1" applyAlignment="1">
      <alignment readingOrder="1"/>
    </xf>
    <xf numFmtId="0" fontId="4" fillId="0" borderId="2" xfId="0" applyFont="1" applyBorder="1" applyAlignment="1">
      <alignment horizontal="left" vertical="center" indent="1" readingOrder="1"/>
    </xf>
    <xf numFmtId="1" fontId="3" fillId="0" borderId="13" xfId="0" applyNumberFormat="1" applyFont="1" applyBorder="1" applyAlignment="1">
      <alignment horizontal="right" indent="1"/>
    </xf>
    <xf numFmtId="1" fontId="3" fillId="0" borderId="0" xfId="0" applyNumberFormat="1" applyFont="1" applyBorder="1" applyAlignment="1">
      <alignment horizontal="right" indent="1"/>
    </xf>
    <xf numFmtId="1" fontId="3" fillId="0" borderId="10" xfId="0" applyNumberFormat="1" applyFont="1" applyBorder="1" applyAlignment="1">
      <alignment horizontal="right" indent="1"/>
    </xf>
    <xf numFmtId="1" fontId="3" fillId="0" borderId="13" xfId="0" applyNumberFormat="1" applyFont="1" applyBorder="1" applyAlignment="1">
      <alignment horizontal="right" vertical="center" indent="1"/>
    </xf>
    <xf numFmtId="1" fontId="3" fillId="0" borderId="0" xfId="0" applyNumberFormat="1" applyFont="1" applyBorder="1" applyAlignment="1">
      <alignment horizontal="right" vertical="center" indent="1"/>
    </xf>
    <xf numFmtId="1" fontId="3" fillId="0" borderId="10" xfId="0" applyNumberFormat="1" applyFont="1" applyBorder="1" applyAlignment="1">
      <alignment horizontal="right" vertical="center" indent="1"/>
    </xf>
    <xf numFmtId="169" fontId="41" fillId="0" borderId="12" xfId="0" applyNumberFormat="1" applyFont="1" applyBorder="1" applyAlignment="1">
      <alignment horizontal="right" vertical="center" indent="1"/>
    </xf>
    <xf numFmtId="0" fontId="5" fillId="0" borderId="0" xfId="0" applyFont="1" applyFill="1" applyAlignment="1">
      <alignment vertical="center" wrapText="1"/>
    </xf>
    <xf numFmtId="0" fontId="2" fillId="0" borderId="5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top"/>
    </xf>
    <xf numFmtId="3" fontId="3" fillId="4" borderId="0" xfId="1" applyNumberFormat="1" applyFont="1" applyFill="1" applyBorder="1" applyAlignment="1">
      <alignment horizontal="center" vertical="center" readingOrder="2"/>
    </xf>
    <xf numFmtId="3" fontId="3" fillId="4" borderId="11" xfId="0" applyNumberFormat="1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165" fontId="10" fillId="0" borderId="8" xfId="0" applyNumberFormat="1" applyFont="1" applyBorder="1" applyAlignment="1">
      <alignment horizontal="right" vertical="center" indent="1"/>
    </xf>
    <xf numFmtId="165" fontId="10" fillId="0" borderId="13" xfId="0" applyNumberFormat="1" applyFont="1" applyBorder="1" applyAlignment="1">
      <alignment horizontal="right" vertical="center" indent="1"/>
    </xf>
    <xf numFmtId="165" fontId="10" fillId="0" borderId="11" xfId="0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11" xfId="2" applyNumberFormat="1" applyFont="1" applyBorder="1" applyAlignment="1">
      <alignment horizontal="right" vertical="center" indent="1"/>
    </xf>
    <xf numFmtId="165" fontId="10" fillId="0" borderId="0" xfId="2" applyNumberFormat="1" applyFont="1" applyBorder="1" applyAlignment="1">
      <alignment horizontal="right" vertical="center" indent="1"/>
    </xf>
    <xf numFmtId="166" fontId="10" fillId="0" borderId="0" xfId="2" applyNumberFormat="1" applyFont="1" applyBorder="1" applyAlignment="1">
      <alignment horizontal="right" vertical="center" indent="1"/>
    </xf>
    <xf numFmtId="165" fontId="10" fillId="0" borderId="12" xfId="2" applyNumberFormat="1" applyFont="1" applyBorder="1" applyAlignment="1">
      <alignment horizontal="right" vertical="center" indent="1"/>
    </xf>
    <xf numFmtId="166" fontId="10" fillId="0" borderId="10" xfId="2" applyNumberFormat="1" applyFont="1" applyBorder="1" applyAlignment="1">
      <alignment horizontal="right" vertical="center" indent="1"/>
    </xf>
    <xf numFmtId="0" fontId="3" fillId="0" borderId="4" xfId="0" applyFont="1" applyBorder="1" applyAlignment="1">
      <alignment horizontal="center" vertical="top" wrapText="1"/>
    </xf>
    <xf numFmtId="3" fontId="3" fillId="0" borderId="13" xfId="0" applyNumberFormat="1" applyFont="1" applyBorder="1" applyAlignment="1">
      <alignment horizontal="right" vertical="center" indent="1" readingOrder="2"/>
    </xf>
    <xf numFmtId="0" fontId="10" fillId="0" borderId="8" xfId="0" applyFont="1" applyBorder="1" applyAlignment="1">
      <alignment horizontal="right" vertical="center" readingOrder="2"/>
    </xf>
    <xf numFmtId="0" fontId="10" fillId="0" borderId="13" xfId="0" applyFont="1" applyBorder="1" applyAlignment="1">
      <alignment horizontal="right" vertical="center" readingOrder="2"/>
    </xf>
    <xf numFmtId="0" fontId="10" fillId="0" borderId="0" xfId="0" applyFont="1" applyBorder="1" applyAlignment="1">
      <alignment horizontal="right" vertical="center" readingOrder="2"/>
    </xf>
    <xf numFmtId="0" fontId="10" fillId="0" borderId="6" xfId="0" applyFont="1" applyBorder="1" applyAlignment="1">
      <alignment horizontal="right" vertical="center" readingOrder="2"/>
    </xf>
    <xf numFmtId="0" fontId="2" fillId="0" borderId="8" xfId="0" applyFont="1" applyBorder="1" applyAlignment="1">
      <alignment horizontal="right" vertical="center" indent="1" readingOrder="2"/>
    </xf>
    <xf numFmtId="0" fontId="7" fillId="0" borderId="4" xfId="0" applyFont="1" applyBorder="1" applyAlignment="1">
      <alignment horizontal="right" vertical="center" indent="1" readingOrder="2"/>
    </xf>
    <xf numFmtId="169" fontId="42" fillId="0" borderId="12" xfId="11" applyNumberFormat="1" applyFont="1" applyBorder="1" applyAlignment="1">
      <alignment horizontal="right" vertical="top" indent="1"/>
    </xf>
    <xf numFmtId="165" fontId="42" fillId="0" borderId="10" xfId="18" applyNumberFormat="1" applyFont="1" applyBorder="1" applyAlignment="1">
      <alignment horizontal="right" vertical="top" indent="1"/>
    </xf>
    <xf numFmtId="169" fontId="42" fillId="0" borderId="10" xfId="19" applyNumberFormat="1" applyFont="1" applyBorder="1" applyAlignment="1">
      <alignment horizontal="right" vertical="top" indent="1"/>
    </xf>
    <xf numFmtId="165" fontId="42" fillId="0" borderId="2" xfId="19" applyNumberFormat="1" applyFont="1" applyBorder="1" applyAlignment="1">
      <alignment horizontal="right" vertical="top" indent="1"/>
    </xf>
    <xf numFmtId="0" fontId="9" fillId="0" borderId="0" xfId="0" applyFont="1" applyFill="1" applyBorder="1" applyAlignment="1">
      <alignment horizontal="center" vertical="center" wrapText="1" readingOrder="1"/>
    </xf>
    <xf numFmtId="0" fontId="53" fillId="0" borderId="0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2"/>
    </xf>
    <xf numFmtId="0" fontId="23" fillId="0" borderId="5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readingOrder="1"/>
    </xf>
    <xf numFmtId="0" fontId="45" fillId="0" borderId="5" xfId="0" applyFont="1" applyBorder="1" applyAlignment="1">
      <alignment horizontal="center" vertical="center" wrapText="1" readingOrder="2"/>
    </xf>
    <xf numFmtId="0" fontId="45" fillId="0" borderId="3" xfId="0" applyFont="1" applyBorder="1" applyAlignment="1">
      <alignment horizontal="center" vertical="center" wrapText="1" readingOrder="2"/>
    </xf>
    <xf numFmtId="0" fontId="36" fillId="0" borderId="4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left" vertical="center" wrapText="1" indent="1" readingOrder="2"/>
    </xf>
    <xf numFmtId="0" fontId="4" fillId="0" borderId="2" xfId="0" applyFont="1" applyBorder="1" applyAlignment="1">
      <alignment horizontal="left" vertical="center" wrapText="1" indent="1" readingOrder="1"/>
    </xf>
    <xf numFmtId="0" fontId="7" fillId="0" borderId="5" xfId="0" applyFont="1" applyBorder="1" applyAlignment="1">
      <alignment horizontal="center" vertical="center" readingOrder="1"/>
    </xf>
    <xf numFmtId="0" fontId="5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right" vertical="center" indent="1"/>
    </xf>
    <xf numFmtId="0" fontId="2" fillId="0" borderId="11" xfId="0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center" indent="1"/>
    </xf>
    <xf numFmtId="0" fontId="7" fillId="0" borderId="12" xfId="0" applyFont="1" applyBorder="1" applyAlignment="1">
      <alignment horizontal="right" vertical="center" indent="1"/>
    </xf>
    <xf numFmtId="0" fontId="2" fillId="0" borderId="5" xfId="0" applyFont="1" applyBorder="1" applyAlignment="1">
      <alignment horizontal="right" vertical="center" indent="1" readingOrder="2"/>
    </xf>
    <xf numFmtId="0" fontId="2" fillId="0" borderId="3" xfId="0" applyFont="1" applyBorder="1" applyAlignment="1">
      <alignment horizontal="right" vertical="center" indent="1"/>
    </xf>
    <xf numFmtId="0" fontId="3" fillId="0" borderId="5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23" fillId="0" borderId="14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left" vertical="center" wrapText="1" indent="1" readingOrder="1"/>
    </xf>
    <xf numFmtId="0" fontId="7" fillId="0" borderId="8" xfId="0" applyFont="1" applyBorder="1" applyAlignment="1">
      <alignment horizontal="right" vertical="center" indent="1" readingOrder="2"/>
    </xf>
    <xf numFmtId="0" fontId="7" fillId="4" borderId="12" xfId="0" applyFont="1" applyFill="1" applyBorder="1" applyAlignment="1">
      <alignment horizontal="right" vertical="center" indent="1" readingOrder="2"/>
    </xf>
    <xf numFmtId="0" fontId="4" fillId="0" borderId="6" xfId="0" applyFont="1" applyBorder="1" applyAlignment="1">
      <alignment horizontal="left" vertical="center" wrapText="1" indent="1" readingOrder="1"/>
    </xf>
    <xf numFmtId="0" fontId="2" fillId="0" borderId="5" xfId="0" applyFont="1" applyFill="1" applyBorder="1" applyAlignment="1">
      <alignment horizontal="right" vertical="center" indent="1" readingOrder="2"/>
    </xf>
    <xf numFmtId="0" fontId="2" fillId="0" borderId="3" xfId="0" applyFont="1" applyFill="1" applyBorder="1" applyAlignment="1">
      <alignment horizontal="right" vertical="center" indent="1" readingOrder="2"/>
    </xf>
    <xf numFmtId="0" fontId="3" fillId="0" borderId="1" xfId="0" applyFont="1" applyBorder="1" applyAlignment="1">
      <alignment horizontal="left" vertical="center" wrapText="1" indent="1" readingOrder="2"/>
    </xf>
    <xf numFmtId="0" fontId="23" fillId="0" borderId="14" xfId="0" applyFont="1" applyFill="1" applyBorder="1" applyAlignment="1">
      <alignment horizontal="center" vertical="center" readingOrder="2"/>
    </xf>
    <xf numFmtId="0" fontId="2" fillId="0" borderId="5" xfId="0" applyFont="1" applyBorder="1" applyAlignment="1">
      <alignment horizontal="right" vertical="center" wrapText="1" indent="1" readingOrder="2"/>
    </xf>
    <xf numFmtId="0" fontId="3" fillId="0" borderId="3" xfId="0" applyFont="1" applyBorder="1" applyAlignment="1">
      <alignment horizontal="left" vertical="center" indent="1" readingOrder="2"/>
    </xf>
    <xf numFmtId="0" fontId="0" fillId="0" borderId="14" xfId="0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2" fillId="0" borderId="9" xfId="0" applyFont="1" applyBorder="1" applyAlignment="1">
      <alignment horizontal="center" vertical="center" wrapText="1" readingOrder="2"/>
    </xf>
    <xf numFmtId="0" fontId="23" fillId="0" borderId="9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left" vertical="center" indent="1" readingOrder="1"/>
    </xf>
    <xf numFmtId="0" fontId="4" fillId="0" borderId="1" xfId="0" applyFont="1" applyBorder="1" applyAlignment="1">
      <alignment horizontal="left" vertical="center" indent="1" readingOrder="1"/>
    </xf>
    <xf numFmtId="0" fontId="3" fillId="0" borderId="2" xfId="0" applyFont="1" applyBorder="1" applyAlignment="1">
      <alignment horizontal="left" vertical="center" indent="1" readingOrder="1"/>
    </xf>
    <xf numFmtId="0" fontId="23" fillId="0" borderId="9" xfId="0" applyFont="1" applyBorder="1" applyAlignment="1">
      <alignment horizontal="center" vertical="center" readingOrder="2"/>
    </xf>
    <xf numFmtId="0" fontId="2" fillId="0" borderId="14" xfId="0" applyFont="1" applyBorder="1" applyAlignment="1">
      <alignment horizontal="center" vertical="center" readingOrder="2"/>
    </xf>
    <xf numFmtId="0" fontId="5" fillId="3" borderId="0" xfId="0" applyFont="1" applyFill="1" applyAlignment="1">
      <alignment horizontal="center"/>
    </xf>
    <xf numFmtId="0" fontId="7" fillId="0" borderId="4" xfId="0" applyFont="1" applyBorder="1" applyAlignment="1">
      <alignment horizontal="right" vertical="center" wrapText="1" indent="1" readingOrder="2"/>
    </xf>
    <xf numFmtId="0" fontId="2" fillId="0" borderId="9" xfId="0" applyFont="1" applyBorder="1" applyAlignment="1">
      <alignment horizontal="center" vertical="center" readingOrder="2"/>
    </xf>
    <xf numFmtId="0" fontId="5" fillId="3" borderId="0" xfId="0" applyFont="1" applyFill="1" applyAlignment="1">
      <alignment horizontal="center" vertical="center"/>
    </xf>
    <xf numFmtId="0" fontId="2" fillId="0" borderId="11" xfId="2" applyFont="1" applyFill="1" applyBorder="1" applyAlignment="1">
      <alignment horizontal="right" vertical="center" indent="1"/>
    </xf>
    <xf numFmtId="0" fontId="3" fillId="0" borderId="1" xfId="2" applyFont="1" applyFill="1" applyBorder="1" applyAlignment="1">
      <alignment horizontal="left" vertical="center" indent="1"/>
    </xf>
    <xf numFmtId="0" fontId="23" fillId="0" borderId="9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/>
    </xf>
    <xf numFmtId="0" fontId="55" fillId="0" borderId="11" xfId="0" applyFont="1" applyBorder="1" applyAlignment="1">
      <alignment horizontal="center" vertical="top"/>
    </xf>
    <xf numFmtId="169" fontId="41" fillId="0" borderId="6" xfId="0" applyNumberFormat="1" applyFont="1" applyBorder="1" applyAlignment="1">
      <alignment horizontal="right" vertical="center" indent="1"/>
    </xf>
    <xf numFmtId="0" fontId="2" fillId="0" borderId="5" xfId="12" applyFont="1" applyBorder="1" applyAlignment="1">
      <alignment horizontal="right" vertical="center" indent="1" readingOrder="1"/>
    </xf>
    <xf numFmtId="0" fontId="2" fillId="0" borderId="3" xfId="12" applyFont="1" applyBorder="1" applyAlignment="1">
      <alignment horizontal="right" vertical="center" indent="1" readingOrder="1"/>
    </xf>
    <xf numFmtId="0" fontId="7" fillId="0" borderId="3" xfId="12" applyFont="1" applyBorder="1" applyAlignment="1">
      <alignment horizontal="right" vertical="center" indent="1" readingOrder="1"/>
    </xf>
    <xf numFmtId="0" fontId="4" fillId="0" borderId="1" xfId="12" applyFont="1" applyBorder="1" applyAlignment="1">
      <alignment horizontal="left" vertical="center" indent="1" readingOrder="1"/>
    </xf>
    <xf numFmtId="165" fontId="4" fillId="0" borderId="10" xfId="0" applyNumberFormat="1" applyFont="1" applyBorder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5" fontId="34" fillId="0" borderId="8" xfId="8" applyNumberFormat="1" applyFont="1" applyBorder="1" applyAlignment="1">
      <alignment horizontal="right" vertical="center" indent="1"/>
    </xf>
    <xf numFmtId="165" fontId="34" fillId="0" borderId="11" xfId="8" applyNumberFormat="1" applyFont="1" applyBorder="1" applyAlignment="1">
      <alignment horizontal="right" vertical="center" indent="1"/>
    </xf>
    <xf numFmtId="165" fontId="37" fillId="0" borderId="11" xfId="8" applyNumberFormat="1" applyFont="1" applyBorder="1" applyAlignment="1">
      <alignment horizontal="right" vertical="center" indent="1"/>
    </xf>
    <xf numFmtId="165" fontId="37" fillId="0" borderId="12" xfId="8" applyNumberFormat="1" applyFont="1" applyBorder="1" applyAlignment="1">
      <alignment horizontal="right" vertical="center" indent="1"/>
    </xf>
    <xf numFmtId="3" fontId="34" fillId="0" borderId="6" xfId="0" applyNumberFormat="1" applyFont="1" applyBorder="1" applyAlignment="1">
      <alignment horizontal="right" vertical="center" indent="1"/>
    </xf>
    <xf numFmtId="3" fontId="37" fillId="0" borderId="1" xfId="0" applyNumberFormat="1" applyFont="1" applyBorder="1" applyAlignment="1">
      <alignment horizontal="right" vertical="center" indent="1"/>
    </xf>
    <xf numFmtId="3" fontId="37" fillId="0" borderId="2" xfId="0" applyNumberFormat="1" applyFont="1" applyBorder="1" applyAlignment="1">
      <alignment horizontal="right" vertical="center" indent="1"/>
    </xf>
    <xf numFmtId="3" fontId="34" fillId="0" borderId="13" xfId="0" applyNumberFormat="1" applyFont="1" applyBorder="1" applyAlignment="1">
      <alignment horizontal="right" vertical="center" indent="1"/>
    </xf>
    <xf numFmtId="3" fontId="37" fillId="0" borderId="0" xfId="0" applyNumberFormat="1" applyFont="1" applyBorder="1" applyAlignment="1">
      <alignment horizontal="right" vertical="center" indent="1"/>
    </xf>
    <xf numFmtId="3" fontId="37" fillId="0" borderId="10" xfId="0" applyNumberFormat="1" applyFont="1" applyBorder="1" applyAlignment="1">
      <alignment horizontal="right" vertical="center" indent="1"/>
    </xf>
    <xf numFmtId="3" fontId="33" fillId="0" borderId="8" xfId="0" applyNumberFormat="1" applyFont="1" applyBorder="1" applyAlignment="1">
      <alignment horizontal="right" vertical="center" indent="1"/>
    </xf>
    <xf numFmtId="3" fontId="33" fillId="0" borderId="11" xfId="0" applyNumberFormat="1" applyFont="1" applyBorder="1" applyAlignment="1">
      <alignment horizontal="right" vertical="center" indent="1"/>
    </xf>
    <xf numFmtId="3" fontId="33" fillId="0" borderId="12" xfId="0" applyNumberFormat="1" applyFont="1" applyBorder="1" applyAlignment="1">
      <alignment horizontal="right" vertical="center" indent="1"/>
    </xf>
    <xf numFmtId="165" fontId="34" fillId="0" borderId="6" xfId="0" applyNumberFormat="1" applyFont="1" applyBorder="1" applyAlignment="1">
      <alignment horizontal="right" vertical="center" indent="1" readingOrder="2"/>
    </xf>
    <xf numFmtId="165" fontId="34" fillId="0" borderId="1" xfId="0" applyNumberFormat="1" applyFont="1" applyBorder="1" applyAlignment="1">
      <alignment horizontal="right" vertical="center" indent="1" readingOrder="2"/>
    </xf>
    <xf numFmtId="166" fontId="34" fillId="0" borderId="1" xfId="0" applyNumberFormat="1" applyFont="1" applyBorder="1" applyAlignment="1">
      <alignment horizontal="right" vertical="center" indent="1" readingOrder="2"/>
    </xf>
    <xf numFmtId="0" fontId="37" fillId="0" borderId="0" xfId="0" applyFont="1" applyBorder="1" applyAlignment="1">
      <alignment horizontal="right" vertical="center" indent="1" readingOrder="2"/>
    </xf>
    <xf numFmtId="166" fontId="37" fillId="0" borderId="1" xfId="0" applyNumberFormat="1" applyFont="1" applyBorder="1" applyAlignment="1">
      <alignment horizontal="right" vertical="center" indent="1" readingOrder="2"/>
    </xf>
    <xf numFmtId="3" fontId="37" fillId="0" borderId="0" xfId="0" applyNumberFormat="1" applyFont="1" applyBorder="1" applyAlignment="1">
      <alignment horizontal="right" vertical="center" indent="1" readingOrder="2"/>
    </xf>
    <xf numFmtId="0" fontId="37" fillId="0" borderId="10" xfId="0" applyFont="1" applyBorder="1" applyAlignment="1">
      <alignment horizontal="right" vertical="center" indent="1" readingOrder="2"/>
    </xf>
    <xf numFmtId="166" fontId="37" fillId="0" borderId="2" xfId="0" applyNumberFormat="1" applyFont="1" applyBorder="1" applyAlignment="1">
      <alignment horizontal="right" vertical="center" indent="1" readingOrder="2"/>
    </xf>
    <xf numFmtId="165" fontId="3" fillId="0" borderId="0" xfId="11" applyNumberFormat="1" applyFont="1" applyBorder="1" applyAlignment="1">
      <alignment horizontal="right" vertical="center" indent="1"/>
    </xf>
    <xf numFmtId="166" fontId="3" fillId="0" borderId="0" xfId="11" applyNumberFormat="1" applyFont="1" applyBorder="1" applyAlignment="1">
      <alignment horizontal="right" vertical="center" indent="1"/>
    </xf>
    <xf numFmtId="166" fontId="10" fillId="0" borderId="10" xfId="0" applyNumberFormat="1" applyFont="1" applyBorder="1" applyAlignment="1">
      <alignment horizontal="right" vertical="center" indent="1"/>
    </xf>
    <xf numFmtId="165" fontId="42" fillId="0" borderId="10" xfId="0" applyNumberFormat="1" applyFont="1" applyBorder="1" applyAlignment="1">
      <alignment horizontal="right" vertical="center" indent="1"/>
    </xf>
    <xf numFmtId="3" fontId="3" fillId="0" borderId="12" xfId="0" applyNumberFormat="1" applyFont="1" applyBorder="1" applyAlignment="1">
      <alignment horizontal="right" vertical="center" indent="1" readingOrder="2"/>
    </xf>
    <xf numFmtId="3" fontId="3" fillId="0" borderId="13" xfId="0" applyNumberFormat="1" applyFont="1" applyBorder="1" applyAlignment="1">
      <alignment horizontal="right" vertical="center" indent="1"/>
    </xf>
    <xf numFmtId="3" fontId="3" fillId="0" borderId="6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3" fillId="0" borderId="10" xfId="0" applyNumberFormat="1" applyFont="1" applyBorder="1" applyAlignment="1">
      <alignment horizontal="right" vertical="center" indent="1"/>
    </xf>
    <xf numFmtId="3" fontId="4" fillId="0" borderId="2" xfId="0" applyNumberFormat="1" applyFont="1" applyBorder="1" applyAlignment="1">
      <alignment horizontal="right" vertical="center" indent="1"/>
    </xf>
    <xf numFmtId="3" fontId="3" fillId="0" borderId="6" xfId="0" applyNumberFormat="1" applyFont="1" applyBorder="1" applyAlignment="1">
      <alignment horizontal="right" vertical="center" indent="1" readingOrder="2"/>
    </xf>
    <xf numFmtId="3" fontId="3" fillId="0" borderId="1" xfId="0" applyNumberFormat="1" applyFont="1" applyBorder="1" applyAlignment="1">
      <alignment horizontal="right" vertical="center" indent="1" readingOrder="2"/>
    </xf>
    <xf numFmtId="3" fontId="4" fillId="0" borderId="2" xfId="0" applyNumberFormat="1" applyFont="1" applyBorder="1" applyAlignment="1">
      <alignment horizontal="right" vertical="center" indent="1" readingOrder="2"/>
    </xf>
    <xf numFmtId="165" fontId="10" fillId="0" borderId="11" xfId="0" applyNumberFormat="1" applyFont="1" applyBorder="1" applyAlignment="1">
      <alignment horizontal="right" vertical="center" indent="1" readingOrder="2"/>
    </xf>
    <xf numFmtId="165" fontId="10" fillId="0" borderId="1" xfId="0" applyNumberFormat="1" applyFont="1" applyBorder="1" applyAlignment="1">
      <alignment horizontal="right" vertical="center" indent="1" readingOrder="2"/>
    </xf>
    <xf numFmtId="165" fontId="6" fillId="0" borderId="1" xfId="0" applyNumberFormat="1" applyFont="1" applyBorder="1" applyAlignment="1">
      <alignment horizontal="right" vertical="center" indent="1" readingOrder="2"/>
    </xf>
    <xf numFmtId="165" fontId="10" fillId="0" borderId="12" xfId="0" applyNumberFormat="1" applyFont="1" applyBorder="1" applyAlignment="1">
      <alignment horizontal="right" vertical="center" indent="1" readingOrder="2"/>
    </xf>
    <xf numFmtId="165" fontId="10" fillId="0" borderId="10" xfId="0" applyNumberFormat="1" applyFont="1" applyBorder="1" applyAlignment="1">
      <alignment horizontal="right" vertical="center" indent="1" readingOrder="2"/>
    </xf>
    <xf numFmtId="165" fontId="10" fillId="0" borderId="2" xfId="0" applyNumberFormat="1" applyFont="1" applyBorder="1" applyAlignment="1">
      <alignment horizontal="right" vertical="center" indent="1" readingOrder="2"/>
    </xf>
    <xf numFmtId="0" fontId="2" fillId="0" borderId="4" xfId="0" applyFont="1" applyBorder="1" applyAlignment="1">
      <alignment horizontal="right" vertical="center" indent="1" readingOrder="1"/>
    </xf>
    <xf numFmtId="166" fontId="3" fillId="4" borderId="11" xfId="0" applyNumberFormat="1" applyFont="1" applyFill="1" applyBorder="1" applyAlignment="1">
      <alignment horizontal="right" vertical="center" indent="1" readingOrder="1"/>
    </xf>
    <xf numFmtId="166" fontId="3" fillId="4" borderId="0" xfId="0" applyNumberFormat="1" applyFont="1" applyFill="1" applyBorder="1" applyAlignment="1">
      <alignment horizontal="right" vertical="center" indent="1"/>
    </xf>
    <xf numFmtId="165" fontId="34" fillId="4" borderId="0" xfId="0" applyNumberFormat="1" applyFont="1" applyFill="1" applyBorder="1" applyAlignment="1">
      <alignment horizontal="right" vertical="center" indent="1" readingOrder="2"/>
    </xf>
    <xf numFmtId="165" fontId="34" fillId="4" borderId="1" xfId="0" applyNumberFormat="1" applyFont="1" applyFill="1" applyBorder="1" applyAlignment="1">
      <alignment horizontal="right" vertical="center" indent="1" readingOrder="2"/>
    </xf>
    <xf numFmtId="165" fontId="3" fillId="4" borderId="1" xfId="0" applyNumberFormat="1" applyFont="1" applyFill="1" applyBorder="1" applyAlignment="1">
      <alignment horizontal="right" vertical="center" indent="1" readingOrder="2"/>
    </xf>
    <xf numFmtId="0" fontId="3" fillId="4" borderId="11" xfId="0" applyFont="1" applyFill="1" applyBorder="1" applyAlignment="1">
      <alignment horizontal="right" vertical="center" indent="1" readingOrder="2"/>
    </xf>
    <xf numFmtId="0" fontId="3" fillId="4" borderId="1" xfId="0" applyFont="1" applyFill="1" applyBorder="1" applyAlignment="1">
      <alignment horizontal="right" vertical="center" indent="1" readingOrder="2"/>
    </xf>
    <xf numFmtId="165" fontId="4" fillId="4" borderId="0" xfId="0" applyNumberFormat="1" applyFont="1" applyFill="1" applyBorder="1" applyAlignment="1">
      <alignment horizontal="right" vertical="center" indent="1" readingOrder="2"/>
    </xf>
    <xf numFmtId="165" fontId="4" fillId="4" borderId="1" xfId="0" applyNumberFormat="1" applyFont="1" applyFill="1" applyBorder="1" applyAlignment="1">
      <alignment horizontal="right" vertical="center" indent="1" readingOrder="2"/>
    </xf>
    <xf numFmtId="165" fontId="37" fillId="4" borderId="0" xfId="0" applyNumberFormat="1" applyFont="1" applyFill="1" applyBorder="1" applyAlignment="1">
      <alignment horizontal="right" vertical="center" indent="1" readingOrder="2"/>
    </xf>
    <xf numFmtId="165" fontId="37" fillId="4" borderId="1" xfId="0" applyNumberFormat="1" applyFont="1" applyFill="1" applyBorder="1" applyAlignment="1">
      <alignment horizontal="right" vertical="center" indent="1" readingOrder="2"/>
    </xf>
    <xf numFmtId="0" fontId="3" fillId="4" borderId="12" xfId="0" applyFont="1" applyFill="1" applyBorder="1" applyAlignment="1">
      <alignment horizontal="right" vertical="center" indent="1" readingOrder="2"/>
    </xf>
    <xf numFmtId="0" fontId="3" fillId="4" borderId="10" xfId="0" applyFont="1" applyFill="1" applyBorder="1" applyAlignment="1">
      <alignment horizontal="right" vertical="center" indent="1" readingOrder="2"/>
    </xf>
    <xf numFmtId="0" fontId="3" fillId="4" borderId="2" xfId="0" applyFont="1" applyFill="1" applyBorder="1" applyAlignment="1">
      <alignment horizontal="right" vertical="center" indent="1" readingOrder="2"/>
    </xf>
    <xf numFmtId="165" fontId="34" fillId="0" borderId="13" xfId="0" applyNumberFormat="1" applyFont="1" applyBorder="1" applyAlignment="1">
      <alignment horizontal="right" vertical="center" indent="1" readingOrder="2"/>
    </xf>
    <xf numFmtId="165" fontId="34" fillId="0" borderId="0" xfId="0" applyNumberFormat="1" applyFont="1" applyBorder="1" applyAlignment="1">
      <alignment horizontal="right" vertical="center" indent="1" readingOrder="2"/>
    </xf>
    <xf numFmtId="3" fontId="37" fillId="0" borderId="11" xfId="0" applyNumberFormat="1" applyFont="1" applyFill="1" applyBorder="1" applyAlignment="1">
      <alignment horizontal="right" indent="1" readingOrder="2"/>
    </xf>
    <xf numFmtId="165" fontId="37" fillId="0" borderId="0" xfId="0" applyNumberFormat="1" applyFont="1" applyBorder="1" applyAlignment="1">
      <alignment horizontal="right" vertical="center" indent="1" readingOrder="2"/>
    </xf>
    <xf numFmtId="3" fontId="37" fillId="0" borderId="12" xfId="0" applyNumberFormat="1" applyFont="1" applyFill="1" applyBorder="1" applyAlignment="1">
      <alignment horizontal="right" indent="1" readingOrder="2"/>
    </xf>
    <xf numFmtId="165" fontId="37" fillId="0" borderId="10" xfId="0" applyNumberFormat="1" applyFont="1" applyBorder="1" applyAlignment="1">
      <alignment horizontal="right" vertical="center" indent="1" readingOrder="2"/>
    </xf>
    <xf numFmtId="3" fontId="34" fillId="0" borderId="11" xfId="0" applyNumberFormat="1" applyFont="1" applyFill="1" applyBorder="1" applyAlignment="1">
      <alignment horizontal="right" vertical="center" indent="1" readingOrder="2"/>
    </xf>
    <xf numFmtId="3" fontId="34" fillId="0" borderId="0" xfId="0" applyNumberFormat="1" applyFont="1" applyFill="1" applyBorder="1" applyAlignment="1">
      <alignment horizontal="right" vertical="center" indent="1" readingOrder="2"/>
    </xf>
    <xf numFmtId="165" fontId="34" fillId="0" borderId="6" xfId="8" applyNumberFormat="1" applyFont="1" applyBorder="1" applyAlignment="1">
      <alignment horizontal="right" vertical="center" indent="1"/>
    </xf>
    <xf numFmtId="165" fontId="34" fillId="0" borderId="1" xfId="8" applyNumberFormat="1" applyFont="1" applyBorder="1" applyAlignment="1">
      <alignment horizontal="right" vertical="center" indent="1"/>
    </xf>
    <xf numFmtId="165" fontId="37" fillId="0" borderId="1" xfId="8" applyNumberFormat="1" applyFont="1" applyBorder="1" applyAlignment="1">
      <alignment horizontal="right" vertical="center" indent="1"/>
    </xf>
    <xf numFmtId="165" fontId="37" fillId="0" borderId="2" xfId="8" applyNumberFormat="1" applyFont="1" applyBorder="1" applyAlignment="1">
      <alignment horizontal="right" vertical="center" indent="1"/>
    </xf>
    <xf numFmtId="167" fontId="41" fillId="0" borderId="13" xfId="1" applyNumberFormat="1" applyFont="1" applyBorder="1" applyAlignment="1">
      <alignment horizontal="right" vertical="center" indent="1"/>
    </xf>
    <xf numFmtId="167" fontId="41" fillId="0" borderId="11" xfId="1" applyNumberFormat="1" applyFont="1" applyBorder="1" applyAlignment="1">
      <alignment horizontal="right" vertical="center" indent="1"/>
    </xf>
    <xf numFmtId="167" fontId="41" fillId="0" borderId="0" xfId="1" applyNumberFormat="1" applyFont="1" applyBorder="1" applyAlignment="1">
      <alignment horizontal="right" vertical="center" indent="1"/>
    </xf>
    <xf numFmtId="167" fontId="41" fillId="0" borderId="19" xfId="1" applyNumberFormat="1" applyFont="1" applyBorder="1" applyAlignment="1">
      <alignment horizontal="right" vertical="center" indent="1"/>
    </xf>
    <xf numFmtId="167" fontId="42" fillId="0" borderId="0" xfId="1" applyNumberFormat="1" applyFont="1" applyBorder="1" applyAlignment="1">
      <alignment horizontal="right" vertical="center" indent="1"/>
    </xf>
    <xf numFmtId="167" fontId="41" fillId="0" borderId="10" xfId="1" applyNumberFormat="1" applyFont="1" applyBorder="1" applyAlignment="1">
      <alignment horizontal="right" vertical="center" indent="1"/>
    </xf>
    <xf numFmtId="167" fontId="42" fillId="0" borderId="10" xfId="1" applyNumberFormat="1" applyFont="1" applyBorder="1" applyAlignment="1">
      <alignment horizontal="right" vertical="center" indent="1"/>
    </xf>
    <xf numFmtId="0" fontId="4" fillId="4" borderId="0" xfId="0" applyFont="1" applyFill="1" applyBorder="1" applyAlignment="1">
      <alignment horizontal="right" vertical="center" indent="1"/>
    </xf>
    <xf numFmtId="0" fontId="3" fillId="4" borderId="0" xfId="0" applyFont="1" applyFill="1" applyBorder="1" applyAlignment="1">
      <alignment horizontal="right" vertical="center" indent="1"/>
    </xf>
    <xf numFmtId="3" fontId="3" fillId="4" borderId="0" xfId="0" applyNumberFormat="1" applyFont="1" applyFill="1" applyBorder="1" applyAlignment="1">
      <alignment horizontal="right" vertical="center" indent="1"/>
    </xf>
    <xf numFmtId="165" fontId="3" fillId="4" borderId="0" xfId="0" applyNumberFormat="1" applyFont="1" applyFill="1" applyBorder="1" applyAlignment="1">
      <alignment horizontal="right" vertical="center" indent="1"/>
    </xf>
    <xf numFmtId="3" fontId="4" fillId="4" borderId="0" xfId="0" applyNumberFormat="1" applyFont="1" applyFill="1" applyBorder="1" applyAlignment="1">
      <alignment horizontal="right" vertical="center" indent="1"/>
    </xf>
    <xf numFmtId="0" fontId="4" fillId="4" borderId="10" xfId="0" applyFont="1" applyFill="1" applyBorder="1" applyAlignment="1">
      <alignment horizontal="right" vertical="center" indent="1"/>
    </xf>
    <xf numFmtId="0" fontId="3" fillId="4" borderId="8" xfId="0" applyFont="1" applyFill="1" applyBorder="1" applyAlignment="1">
      <alignment horizontal="right" vertical="center" indent="1"/>
    </xf>
    <xf numFmtId="0" fontId="3" fillId="4" borderId="13" xfId="0" applyFont="1" applyFill="1" applyBorder="1" applyAlignment="1">
      <alignment horizontal="right" vertical="center" indent="1"/>
    </xf>
    <xf numFmtId="0" fontId="3" fillId="4" borderId="11" xfId="0" applyFont="1" applyFill="1" applyBorder="1" applyAlignment="1">
      <alignment horizontal="right" vertical="center" indent="1"/>
    </xf>
    <xf numFmtId="3" fontId="3" fillId="4" borderId="11" xfId="0" applyNumberFormat="1" applyFont="1" applyFill="1" applyBorder="1" applyAlignment="1">
      <alignment horizontal="right" vertical="center" indent="1"/>
    </xf>
    <xf numFmtId="0" fontId="3" fillId="4" borderId="12" xfId="0" applyFont="1" applyFill="1" applyBorder="1" applyAlignment="1">
      <alignment horizontal="right" vertical="center" indent="1"/>
    </xf>
    <xf numFmtId="0" fontId="3" fillId="4" borderId="10" xfId="0" applyFont="1" applyFill="1" applyBorder="1" applyAlignment="1">
      <alignment horizontal="right" vertical="center" indent="1"/>
    </xf>
    <xf numFmtId="165" fontId="4" fillId="4" borderId="0" xfId="8" applyNumberFormat="1" applyFont="1" applyFill="1" applyBorder="1" applyAlignment="1">
      <alignment horizontal="right" vertical="center" indent="1" readingOrder="2"/>
    </xf>
    <xf numFmtId="165" fontId="6" fillId="4" borderId="1" xfId="0" applyNumberFormat="1" applyFont="1" applyFill="1" applyBorder="1" applyAlignment="1">
      <alignment horizontal="right" vertical="center" indent="1" readingOrder="2"/>
    </xf>
    <xf numFmtId="165" fontId="4" fillId="4" borderId="10" xfId="8" applyNumberFormat="1" applyFont="1" applyFill="1" applyBorder="1" applyAlignment="1">
      <alignment horizontal="right" vertical="center" indent="1" readingOrder="2"/>
    </xf>
    <xf numFmtId="165" fontId="3" fillId="4" borderId="8" xfId="0" applyNumberFormat="1" applyFont="1" applyFill="1" applyBorder="1" applyAlignment="1">
      <alignment horizontal="right" vertical="center" indent="1" readingOrder="2"/>
    </xf>
    <xf numFmtId="165" fontId="3" fillId="4" borderId="13" xfId="0" applyNumberFormat="1" applyFont="1" applyFill="1" applyBorder="1" applyAlignment="1">
      <alignment horizontal="right" vertical="center" indent="1" readingOrder="2"/>
    </xf>
    <xf numFmtId="165" fontId="3" fillId="4" borderId="6" xfId="0" applyNumberFormat="1" applyFont="1" applyFill="1" applyBorder="1" applyAlignment="1">
      <alignment horizontal="right" vertical="center" indent="1" readingOrder="2"/>
    </xf>
    <xf numFmtId="165" fontId="3" fillId="4" borderId="11" xfId="0" applyNumberFormat="1" applyFont="1" applyFill="1" applyBorder="1" applyAlignment="1">
      <alignment horizontal="right" vertical="center" indent="1" readingOrder="2"/>
    </xf>
    <xf numFmtId="165" fontId="21" fillId="4" borderId="11" xfId="0" applyNumberFormat="1" applyFont="1" applyFill="1" applyBorder="1" applyAlignment="1">
      <alignment horizontal="right" vertical="center" indent="1" readingOrder="2"/>
    </xf>
    <xf numFmtId="165" fontId="21" fillId="4" borderId="0" xfId="0" applyNumberFormat="1" applyFont="1" applyFill="1" applyBorder="1" applyAlignment="1">
      <alignment horizontal="right" vertical="center" indent="1" readingOrder="2"/>
    </xf>
    <xf numFmtId="165" fontId="21" fillId="4" borderId="12" xfId="0" applyNumberFormat="1" applyFont="1" applyFill="1" applyBorder="1" applyAlignment="1">
      <alignment horizontal="right" vertical="center" indent="1" readingOrder="2"/>
    </xf>
    <xf numFmtId="165" fontId="4" fillId="4" borderId="2" xfId="0" applyNumberFormat="1" applyFont="1" applyFill="1" applyBorder="1" applyAlignment="1">
      <alignment horizontal="right" vertical="center" indent="1" readingOrder="2"/>
    </xf>
    <xf numFmtId="0" fontId="7" fillId="0" borderId="12" xfId="0" applyFont="1" applyBorder="1" applyAlignment="1">
      <alignment horizontal="right" vertical="center" indent="1" readingOrder="2"/>
    </xf>
    <xf numFmtId="0" fontId="4" fillId="0" borderId="5" xfId="0" applyFont="1" applyBorder="1" applyAlignment="1">
      <alignment horizontal="left" vertical="center" indent="1"/>
    </xf>
    <xf numFmtId="167" fontId="34" fillId="0" borderId="8" xfId="1" applyNumberFormat="1" applyFont="1" applyBorder="1" applyAlignment="1">
      <alignment horizontal="right" vertical="center" indent="1"/>
    </xf>
    <xf numFmtId="167" fontId="34" fillId="0" borderId="13" xfId="1" applyNumberFormat="1" applyFont="1" applyBorder="1" applyAlignment="1">
      <alignment horizontal="right" vertical="center" indent="1" readingOrder="2"/>
    </xf>
    <xf numFmtId="167" fontId="36" fillId="0" borderId="13" xfId="1" applyNumberFormat="1" applyFont="1" applyBorder="1" applyAlignment="1">
      <alignment horizontal="right" vertical="center" indent="1"/>
    </xf>
    <xf numFmtId="167" fontId="37" fillId="0" borderId="13" xfId="1" applyNumberFormat="1" applyFont="1" applyBorder="1" applyAlignment="1">
      <alignment horizontal="right" vertical="center" indent="1" readingOrder="2"/>
    </xf>
    <xf numFmtId="167" fontId="37" fillId="0" borderId="6" xfId="1" applyNumberFormat="1" applyFont="1" applyBorder="1" applyAlignment="1">
      <alignment horizontal="right" vertical="center" indent="1" readingOrder="2"/>
    </xf>
    <xf numFmtId="168" fontId="34" fillId="0" borderId="11" xfId="1" applyNumberFormat="1" applyFont="1" applyBorder="1" applyAlignment="1">
      <alignment horizontal="right" vertical="center" indent="1"/>
    </xf>
    <xf numFmtId="168" fontId="34" fillId="0" borderId="0" xfId="1" applyNumberFormat="1" applyFont="1" applyBorder="1" applyAlignment="1">
      <alignment horizontal="right" vertical="center" indent="1" readingOrder="2"/>
    </xf>
    <xf numFmtId="168" fontId="36" fillId="0" borderId="0" xfId="1" applyNumberFormat="1" applyFont="1" applyBorder="1" applyAlignment="1">
      <alignment horizontal="right" vertical="center" indent="1"/>
    </xf>
    <xf numFmtId="168" fontId="37" fillId="0" borderId="0" xfId="1" applyNumberFormat="1" applyFont="1" applyBorder="1" applyAlignment="1">
      <alignment horizontal="right" vertical="center" indent="1" readingOrder="2"/>
    </xf>
    <xf numFmtId="168" fontId="37" fillId="0" borderId="1" xfId="1" applyNumberFormat="1" applyFont="1" applyBorder="1" applyAlignment="1">
      <alignment horizontal="right" vertical="center" indent="1" readingOrder="2"/>
    </xf>
    <xf numFmtId="167" fontId="34" fillId="0" borderId="11" xfId="1" applyNumberFormat="1" applyFont="1" applyBorder="1" applyAlignment="1">
      <alignment horizontal="right" vertical="center" indent="1"/>
    </xf>
    <xf numFmtId="167" fontId="34" fillId="0" borderId="0" xfId="1" applyNumberFormat="1" applyFont="1" applyBorder="1" applyAlignment="1">
      <alignment horizontal="right" vertical="center" indent="1" readingOrder="2"/>
    </xf>
    <xf numFmtId="167" fontId="36" fillId="0" borderId="0" xfId="1" applyNumberFormat="1" applyFont="1" applyBorder="1" applyAlignment="1">
      <alignment horizontal="right" vertical="center" indent="1"/>
    </xf>
    <xf numFmtId="167" fontId="37" fillId="0" borderId="0" xfId="1" applyNumberFormat="1" applyFont="1" applyBorder="1" applyAlignment="1">
      <alignment horizontal="right" vertical="center" indent="1" readingOrder="2"/>
    </xf>
    <xf numFmtId="167" fontId="37" fillId="0" borderId="1" xfId="1" applyNumberFormat="1" applyFont="1" applyBorder="1" applyAlignment="1">
      <alignment horizontal="right" vertical="center" indent="1" readingOrder="2"/>
    </xf>
    <xf numFmtId="0" fontId="4" fillId="0" borderId="2" xfId="0" applyFont="1" applyBorder="1" applyAlignment="1">
      <alignment horizontal="right" vertical="center" indent="1" readingOrder="2"/>
    </xf>
    <xf numFmtId="165" fontId="3" fillId="0" borderId="0" xfId="0" applyNumberFormat="1" applyFont="1" applyFill="1" applyBorder="1" applyAlignment="1">
      <alignment horizontal="right" vertical="center" indent="1"/>
    </xf>
    <xf numFmtId="173" fontId="41" fillId="0" borderId="0" xfId="17" applyNumberFormat="1" applyFont="1" applyBorder="1" applyAlignment="1">
      <alignment horizontal="right" vertical="center" indent="1"/>
    </xf>
    <xf numFmtId="173" fontId="42" fillId="0" borderId="0" xfId="22" applyNumberFormat="1" applyFont="1" applyBorder="1" applyAlignment="1">
      <alignment horizontal="right" vertical="center" indent="1"/>
    </xf>
    <xf numFmtId="173" fontId="42" fillId="0" borderId="2" xfId="22" applyNumberFormat="1" applyFont="1" applyBorder="1" applyAlignment="1">
      <alignment horizontal="right" vertical="center" indent="1"/>
    </xf>
    <xf numFmtId="165" fontId="3" fillId="0" borderId="1" xfId="0" applyNumberFormat="1" applyFont="1" applyBorder="1" applyAlignment="1">
      <alignment horizontal="right" vertical="center" indent="1"/>
    </xf>
    <xf numFmtId="0" fontId="41" fillId="0" borderId="6" xfId="0" applyFont="1" applyBorder="1" applyAlignment="1">
      <alignment horizontal="right" vertical="center" wrapText="1" indent="1" readingOrder="1"/>
    </xf>
    <xf numFmtId="0" fontId="41" fillId="0" borderId="1" xfId="0" applyFont="1" applyBorder="1" applyAlignment="1">
      <alignment horizontal="right" vertical="center" wrapText="1" indent="1" readingOrder="1"/>
    </xf>
    <xf numFmtId="0" fontId="41" fillId="0" borderId="2" xfId="0" applyFont="1" applyBorder="1" applyAlignment="1">
      <alignment horizontal="right" vertical="center" wrapText="1" indent="1" readingOrder="1"/>
    </xf>
    <xf numFmtId="0" fontId="23" fillId="0" borderId="5" xfId="0" applyFont="1" applyBorder="1" applyAlignment="1">
      <alignment horizontal="right" vertical="center" indent="1" readingOrder="2"/>
    </xf>
    <xf numFmtId="0" fontId="26" fillId="0" borderId="4" xfId="0" applyFont="1" applyBorder="1" applyAlignment="1">
      <alignment horizontal="right" vertical="center" indent="1" readingOrder="2"/>
    </xf>
    <xf numFmtId="0" fontId="34" fillId="0" borderId="5" xfId="0" applyFont="1" applyBorder="1" applyAlignment="1">
      <alignment horizontal="left" vertical="center" indent="1" readingOrder="1"/>
    </xf>
    <xf numFmtId="0" fontId="38" fillId="0" borderId="3" xfId="0" applyFont="1" applyBorder="1" applyAlignment="1">
      <alignment horizontal="left" vertical="center" indent="1" readingOrder="2"/>
    </xf>
    <xf numFmtId="0" fontId="37" fillId="0" borderId="4" xfId="0" applyFont="1" applyBorder="1" applyAlignment="1">
      <alignment horizontal="left" vertical="center" indent="1" readingOrder="1"/>
    </xf>
    <xf numFmtId="0" fontId="41" fillId="0" borderId="6" xfId="0" applyFont="1" applyBorder="1" applyAlignment="1">
      <alignment horizontal="right" vertical="center" indent="1" readingOrder="1"/>
    </xf>
    <xf numFmtId="0" fontId="41" fillId="0" borderId="1" xfId="0" applyFont="1" applyBorder="1" applyAlignment="1">
      <alignment horizontal="right" vertical="center" indent="1" readingOrder="1"/>
    </xf>
    <xf numFmtId="0" fontId="41" fillId="0" borderId="2" xfId="0" applyFont="1" applyBorder="1" applyAlignment="1">
      <alignment horizontal="right" vertical="center" indent="1" readingOrder="1"/>
    </xf>
    <xf numFmtId="165" fontId="41" fillId="0" borderId="0" xfId="0" applyNumberFormat="1" applyFont="1" applyBorder="1" applyAlignment="1">
      <alignment horizontal="right" vertical="center" indent="1" readingOrder="2"/>
    </xf>
    <xf numFmtId="165" fontId="42" fillId="0" borderId="0" xfId="0" applyNumberFormat="1" applyFont="1" applyBorder="1" applyAlignment="1">
      <alignment horizontal="right" vertical="center" indent="1" readingOrder="2"/>
    </xf>
    <xf numFmtId="165" fontId="42" fillId="0" borderId="10" xfId="0" applyNumberFormat="1" applyFont="1" applyBorder="1" applyAlignment="1">
      <alignment horizontal="right" vertical="center" indent="1" readingOrder="2"/>
    </xf>
    <xf numFmtId="167" fontId="3" fillId="0" borderId="8" xfId="1" applyNumberFormat="1" applyFont="1" applyBorder="1" applyAlignment="1">
      <alignment horizontal="right" vertical="center" indent="1"/>
    </xf>
    <xf numFmtId="167" fontId="3" fillId="0" borderId="13" xfId="1" applyNumberFormat="1" applyFont="1" applyBorder="1" applyAlignment="1">
      <alignment horizontal="right" vertical="center" indent="1"/>
    </xf>
    <xf numFmtId="167" fontId="4" fillId="0" borderId="11" xfId="1" applyNumberFormat="1" applyFont="1" applyBorder="1" applyAlignment="1">
      <alignment horizontal="right" vertical="center" indent="1"/>
    </xf>
    <xf numFmtId="167" fontId="4" fillId="0" borderId="0" xfId="1" applyNumberFormat="1" applyFont="1" applyBorder="1" applyAlignment="1">
      <alignment horizontal="right" vertical="center" indent="1"/>
    </xf>
    <xf numFmtId="167" fontId="4" fillId="0" borderId="12" xfId="1" applyNumberFormat="1" applyFont="1" applyBorder="1" applyAlignment="1">
      <alignment horizontal="right" vertical="center" indent="1"/>
    </xf>
    <xf numFmtId="167" fontId="4" fillId="0" borderId="10" xfId="1" applyNumberFormat="1" applyFont="1" applyBorder="1" applyAlignment="1">
      <alignment horizontal="right" vertical="center" indent="1"/>
    </xf>
    <xf numFmtId="3" fontId="77" fillId="0" borderId="11" xfId="16" applyNumberFormat="1" applyFont="1" applyBorder="1" applyAlignment="1">
      <alignment horizontal="right" vertical="center" indent="1" readingOrder="2"/>
    </xf>
    <xf numFmtId="3" fontId="42" fillId="0" borderId="1" xfId="16" applyNumberFormat="1" applyFont="1" applyBorder="1" applyAlignment="1">
      <alignment horizontal="right" vertical="center" indent="1" readingOrder="2"/>
    </xf>
    <xf numFmtId="3" fontId="77" fillId="0" borderId="12" xfId="16" applyNumberFormat="1" applyFont="1" applyBorder="1" applyAlignment="1">
      <alignment horizontal="right" vertical="center" indent="1" readingOrder="2"/>
    </xf>
    <xf numFmtId="3" fontId="42" fillId="0" borderId="2" xfId="16" applyNumberFormat="1" applyFont="1" applyBorder="1" applyAlignment="1">
      <alignment horizontal="right" vertical="center" indent="1" readingOrder="2"/>
    </xf>
    <xf numFmtId="3" fontId="3" fillId="0" borderId="8" xfId="0" applyNumberFormat="1" applyFont="1" applyBorder="1" applyAlignment="1">
      <alignment horizontal="right" vertical="center" indent="1" readingOrder="1"/>
    </xf>
    <xf numFmtId="3" fontId="3" fillId="0" borderId="13" xfId="0" applyNumberFormat="1" applyFont="1" applyBorder="1" applyAlignment="1">
      <alignment horizontal="right" vertical="center" indent="1" readingOrder="1"/>
    </xf>
    <xf numFmtId="3" fontId="3" fillId="0" borderId="6" xfId="0" applyNumberFormat="1" applyFont="1" applyBorder="1" applyAlignment="1">
      <alignment horizontal="right" vertical="center" indent="1" readingOrder="1"/>
    </xf>
    <xf numFmtId="3" fontId="4" fillId="0" borderId="11" xfId="0" applyNumberFormat="1" applyFont="1" applyBorder="1" applyAlignment="1">
      <alignment horizontal="right" vertical="center" indent="1" readingOrder="1"/>
    </xf>
    <xf numFmtId="3" fontId="4" fillId="0" borderId="0" xfId="0" applyNumberFormat="1" applyFont="1" applyBorder="1" applyAlignment="1">
      <alignment horizontal="right" vertical="center" indent="1" readingOrder="1"/>
    </xf>
    <xf numFmtId="3" fontId="4" fillId="0" borderId="1" xfId="0" applyNumberFormat="1" applyFont="1" applyBorder="1" applyAlignment="1">
      <alignment horizontal="right" vertical="center" indent="1" readingOrder="1"/>
    </xf>
    <xf numFmtId="3" fontId="4" fillId="0" borderId="12" xfId="0" applyNumberFormat="1" applyFont="1" applyBorder="1" applyAlignment="1">
      <alignment horizontal="right" vertical="center" indent="1" readingOrder="1"/>
    </xf>
    <xf numFmtId="3" fontId="4" fillId="0" borderId="10" xfId="0" applyNumberFormat="1" applyFont="1" applyBorder="1" applyAlignment="1">
      <alignment horizontal="right" vertical="center" indent="1" readingOrder="1"/>
    </xf>
    <xf numFmtId="3" fontId="4" fillId="0" borderId="2" xfId="0" applyNumberFormat="1" applyFont="1" applyBorder="1" applyAlignment="1">
      <alignment horizontal="right" vertical="center" indent="1" readingOrder="1"/>
    </xf>
    <xf numFmtId="3" fontId="42" fillId="0" borderId="1" xfId="18" applyNumberFormat="1" applyFont="1" applyFill="1" applyBorder="1" applyAlignment="1">
      <alignment horizontal="right" vertical="center" indent="1" readingOrder="2"/>
    </xf>
    <xf numFmtId="0" fontId="78" fillId="0" borderId="1" xfId="0" applyFont="1" applyBorder="1" applyAlignment="1">
      <alignment horizontal="right" vertical="center" indent="1" readingOrder="2"/>
    </xf>
    <xf numFmtId="0" fontId="78" fillId="0" borderId="12" xfId="0" applyFont="1" applyBorder="1" applyAlignment="1">
      <alignment horizontal="right" vertical="center" indent="1" readingOrder="2"/>
    </xf>
    <xf numFmtId="0" fontId="78" fillId="0" borderId="10" xfId="0" applyFont="1" applyBorder="1" applyAlignment="1">
      <alignment horizontal="right" vertical="center" indent="1" readingOrder="2"/>
    </xf>
    <xf numFmtId="0" fontId="78" fillId="0" borderId="2" xfId="0" applyFont="1" applyBorder="1" applyAlignment="1">
      <alignment horizontal="right" vertical="center" indent="1" readingOrder="2"/>
    </xf>
    <xf numFmtId="0" fontId="35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left" vertical="center" wrapText="1" readingOrder="2"/>
    </xf>
    <xf numFmtId="165" fontId="4" fillId="0" borderId="10" xfId="0" applyNumberFormat="1" applyFont="1" applyBorder="1" applyAlignment="1">
      <alignment horizontal="right" vertical="center" indent="1"/>
    </xf>
    <xf numFmtId="0" fontId="26" fillId="0" borderId="8" xfId="0" applyFont="1" applyBorder="1" applyAlignment="1">
      <alignment horizontal="center" vertical="center" wrapText="1" readingOrder="1"/>
    </xf>
    <xf numFmtId="3" fontId="6" fillId="0" borderId="13" xfId="0" applyNumberFormat="1" applyFont="1" applyBorder="1" applyAlignment="1">
      <alignment horizontal="left" vertical="center" wrapText="1" indent="1" readingOrder="2"/>
    </xf>
    <xf numFmtId="3" fontId="47" fillId="0" borderId="10" xfId="0" applyNumberFormat="1" applyFont="1" applyBorder="1" applyAlignment="1">
      <alignment horizontal="left" vertical="center" readingOrder="2"/>
    </xf>
    <xf numFmtId="0" fontId="47" fillId="0" borderId="0" xfId="0" applyFont="1" applyBorder="1" applyAlignment="1">
      <alignment horizontal="left" indent="1" readingOrder="1"/>
    </xf>
    <xf numFmtId="0" fontId="48" fillId="0" borderId="0" xfId="0" applyFont="1" applyAlignment="1">
      <alignment horizontal="right" indent="1" readingOrder="2"/>
    </xf>
    <xf numFmtId="0" fontId="2" fillId="0" borderId="5" xfId="0" applyFont="1" applyFill="1" applyBorder="1" applyAlignment="1">
      <alignment horizontal="center" vertical="top" wrapText="1" readingOrder="2"/>
    </xf>
    <xf numFmtId="0" fontId="3" fillId="0" borderId="5" xfId="0" applyFont="1" applyBorder="1" applyAlignment="1">
      <alignment horizontal="center" vertical="top" wrapText="1" readingOrder="2"/>
    </xf>
    <xf numFmtId="0" fontId="10" fillId="0" borderId="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left" vertical="center" wrapText="1" indent="1" readingOrder="2"/>
    </xf>
    <xf numFmtId="0" fontId="2" fillId="0" borderId="14" xfId="0" applyFont="1" applyBorder="1" applyAlignment="1">
      <alignment horizontal="right" vertical="center" wrapText="1" indent="1" readingOrder="2"/>
    </xf>
    <xf numFmtId="0" fontId="3" fillId="0" borderId="15" xfId="0" applyFont="1" applyBorder="1" applyAlignment="1">
      <alignment horizontal="left" vertical="center" indent="1" readingOrder="2"/>
    </xf>
    <xf numFmtId="0" fontId="3" fillId="0" borderId="14" xfId="0" applyFont="1" applyBorder="1" applyAlignment="1">
      <alignment horizontal="left" vertical="center" indent="1" readingOrder="2"/>
    </xf>
    <xf numFmtId="0" fontId="3" fillId="0" borderId="14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23" fillId="0" borderId="14" xfId="0" applyFont="1" applyBorder="1" applyAlignment="1">
      <alignment horizontal="right" vertical="center" indent="1" readingOrder="2"/>
    </xf>
    <xf numFmtId="0" fontId="23" fillId="0" borderId="9" xfId="0" applyFont="1" applyFill="1" applyBorder="1" applyAlignment="1">
      <alignment horizontal="right" vertical="center" indent="1" readingOrder="2"/>
    </xf>
    <xf numFmtId="0" fontId="23" fillId="0" borderId="9" xfId="0" applyFont="1" applyBorder="1" applyAlignment="1">
      <alignment horizontal="right" vertical="center" wrapText="1" indent="1"/>
    </xf>
    <xf numFmtId="0" fontId="2" fillId="0" borderId="9" xfId="0" applyFont="1" applyBorder="1" applyAlignment="1">
      <alignment horizontal="left" vertical="center" wrapText="1" indent="1"/>
    </xf>
    <xf numFmtId="0" fontId="9" fillId="0" borderId="0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2"/>
    </xf>
    <xf numFmtId="0" fontId="53" fillId="0" borderId="0" xfId="0" applyFont="1" applyFill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49" fontId="3" fillId="0" borderId="0" xfId="0" applyNumberFormat="1" applyFont="1" applyBorder="1" applyAlignment="1">
      <alignment horizontal="right" vertical="center" indent="1" readingOrder="2"/>
    </xf>
    <xf numFmtId="49" fontId="4" fillId="0" borderId="0" xfId="0" applyNumberFormat="1" applyFont="1" applyBorder="1" applyAlignment="1">
      <alignment horizontal="right" vertical="center" indent="1" readingOrder="2"/>
    </xf>
    <xf numFmtId="0" fontId="7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 readingOrder="1"/>
    </xf>
    <xf numFmtId="0" fontId="45" fillId="0" borderId="11" xfId="0" applyFont="1" applyBorder="1" applyAlignment="1">
      <alignment horizontal="center" vertical="center" wrapText="1" readingOrder="2"/>
    </xf>
    <xf numFmtId="0" fontId="36" fillId="0" borderId="12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wrapText="1" readingOrder="2"/>
    </xf>
    <xf numFmtId="3" fontId="3" fillId="0" borderId="0" xfId="0" applyNumberFormat="1" applyFont="1" applyBorder="1" applyAlignment="1">
      <alignment horizontal="right" indent="1"/>
    </xf>
    <xf numFmtId="49" fontId="4" fillId="4" borderId="0" xfId="0" applyNumberFormat="1" applyFont="1" applyFill="1" applyBorder="1" applyAlignment="1">
      <alignment horizontal="right" vertical="center" indent="1"/>
    </xf>
    <xf numFmtId="0" fontId="3" fillId="0" borderId="4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3" fontId="5" fillId="0" borderId="0" xfId="0" applyNumberFormat="1" applyFont="1"/>
    <xf numFmtId="0" fontId="2" fillId="0" borderId="5" xfId="0" applyFont="1" applyBorder="1" applyAlignment="1">
      <alignment horizontal="center" vertical="center" wrapText="1" readingOrder="2"/>
    </xf>
    <xf numFmtId="49" fontId="3" fillId="0" borderId="6" xfId="1" applyNumberFormat="1" applyFont="1" applyBorder="1" applyAlignment="1">
      <alignment horizontal="right" vertical="center" indent="1"/>
    </xf>
    <xf numFmtId="49" fontId="4" fillId="0" borderId="1" xfId="1" applyNumberFormat="1" applyFont="1" applyBorder="1" applyAlignment="1">
      <alignment horizontal="right" vertical="center" indent="1"/>
    </xf>
    <xf numFmtId="49" fontId="4" fillId="0" borderId="2" xfId="1" applyNumberFormat="1" applyFont="1" applyBorder="1" applyAlignment="1">
      <alignment horizontal="right" vertical="center" indent="1"/>
    </xf>
    <xf numFmtId="0" fontId="30" fillId="0" borderId="0" xfId="12" applyFont="1" applyAlignment="1">
      <alignment horizontal="center" vertical="center" readingOrder="1"/>
    </xf>
    <xf numFmtId="0" fontId="2" fillId="0" borderId="8" xfId="12" applyFont="1" applyBorder="1" applyAlignment="1">
      <alignment horizontal="center" vertical="center" wrapText="1" readingOrder="1"/>
    </xf>
    <xf numFmtId="0" fontId="2" fillId="0" borderId="8" xfId="12" applyFont="1" applyBorder="1" applyAlignment="1">
      <alignment horizontal="center" vertical="center" wrapText="1" readingOrder="2"/>
    </xf>
    <xf numFmtId="0" fontId="3" fillId="0" borderId="11" xfId="12" applyFont="1" applyBorder="1" applyAlignment="1">
      <alignment horizontal="center" vertical="top" wrapText="1" readingOrder="1"/>
    </xf>
    <xf numFmtId="0" fontId="3" fillId="0" borderId="6" xfId="12" applyFont="1" applyBorder="1" applyAlignment="1">
      <alignment horizontal="left" vertical="center" indent="1" readingOrder="1"/>
    </xf>
    <xf numFmtId="0" fontId="3" fillId="0" borderId="1" xfId="12" applyFont="1" applyBorder="1" applyAlignment="1">
      <alignment horizontal="left" vertical="center" indent="1" readingOrder="1"/>
    </xf>
    <xf numFmtId="167" fontId="42" fillId="0" borderId="0" xfId="1" applyNumberFormat="1" applyFont="1" applyBorder="1" applyAlignment="1">
      <alignment horizontal="right" vertical="top" indent="1"/>
    </xf>
    <xf numFmtId="3" fontId="34" fillId="0" borderId="8" xfId="1" applyNumberFormat="1" applyFont="1" applyBorder="1" applyAlignment="1">
      <alignment horizontal="right" vertical="center" indent="1"/>
    </xf>
    <xf numFmtId="166" fontId="34" fillId="0" borderId="13" xfId="1" applyNumberFormat="1" applyFont="1" applyBorder="1" applyAlignment="1">
      <alignment horizontal="right" vertical="center" indent="1"/>
    </xf>
    <xf numFmtId="3" fontId="34" fillId="0" borderId="13" xfId="1" applyNumberFormat="1" applyFont="1" applyBorder="1" applyAlignment="1">
      <alignment horizontal="right" vertical="center" indent="1"/>
    </xf>
    <xf numFmtId="166" fontId="34" fillId="0" borderId="6" xfId="1" applyNumberFormat="1" applyFont="1" applyBorder="1" applyAlignment="1">
      <alignment horizontal="right" vertical="center" indent="1"/>
    </xf>
    <xf numFmtId="3" fontId="34" fillId="0" borderId="11" xfId="1" applyNumberFormat="1" applyFont="1" applyBorder="1" applyAlignment="1">
      <alignment horizontal="right" vertical="center" indent="1"/>
    </xf>
    <xf numFmtId="166" fontId="34" fillId="0" borderId="0" xfId="1" applyNumberFormat="1" applyFont="1" applyBorder="1" applyAlignment="1">
      <alignment horizontal="right" vertical="center" indent="1"/>
    </xf>
    <xf numFmtId="3" fontId="34" fillId="0" borderId="0" xfId="1" applyNumberFormat="1" applyFont="1" applyBorder="1" applyAlignment="1">
      <alignment horizontal="right" vertical="center" indent="1"/>
    </xf>
    <xf numFmtId="166" fontId="34" fillId="0" borderId="1" xfId="1" applyNumberFormat="1" applyFont="1" applyBorder="1" applyAlignment="1">
      <alignment horizontal="right" vertical="center" indent="1"/>
    </xf>
    <xf numFmtId="0" fontId="23" fillId="0" borderId="3" xfId="0" applyFont="1" applyBorder="1" applyAlignment="1">
      <alignment horizontal="right" vertical="center" wrapText="1" indent="1" readingOrder="2"/>
    </xf>
    <xf numFmtId="3" fontId="3" fillId="0" borderId="13" xfId="0" applyNumberFormat="1" applyFont="1" applyFill="1" applyBorder="1" applyAlignment="1">
      <alignment horizontal="right" vertical="top" indent="1"/>
    </xf>
    <xf numFmtId="3" fontId="3" fillId="0" borderId="0" xfId="0" applyNumberFormat="1" applyFont="1" applyFill="1" applyBorder="1" applyAlignment="1">
      <alignment horizontal="right" vertical="top" indent="1"/>
    </xf>
    <xf numFmtId="0" fontId="3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readingOrder="2"/>
    </xf>
    <xf numFmtId="0" fontId="12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35" fillId="0" borderId="0" xfId="0" applyFont="1" applyAlignment="1">
      <alignment horizontal="center" vertical="center" wrapText="1" readingOrder="2"/>
    </xf>
    <xf numFmtId="0" fontId="13" fillId="0" borderId="0" xfId="0" applyFont="1" applyAlignment="1">
      <alignment horizontal="center" vertical="center" wrapText="1" readingOrder="2"/>
    </xf>
    <xf numFmtId="0" fontId="9" fillId="0" borderId="10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2"/>
    </xf>
    <xf numFmtId="0" fontId="2" fillId="0" borderId="11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0" xfId="0" applyFont="1" applyAlignment="1">
      <alignment horizontal="center" vertical="center" wrapText="1" readingOrder="2"/>
    </xf>
    <xf numFmtId="0" fontId="9" fillId="0" borderId="0" xfId="0" applyFont="1" applyAlignment="1">
      <alignment horizontal="center" vertical="center" wrapText="1" readingOrder="1"/>
    </xf>
    <xf numFmtId="0" fontId="9" fillId="0" borderId="0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52" fillId="0" borderId="0" xfId="0" applyFont="1" applyAlignment="1">
      <alignment horizontal="center" vertical="center" wrapText="1" readingOrder="2"/>
    </xf>
    <xf numFmtId="0" fontId="9" fillId="0" borderId="0" xfId="0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0" xfId="0" applyFont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center" wrapText="1" readingOrder="2"/>
    </xf>
    <xf numFmtId="0" fontId="2" fillId="0" borderId="3" xfId="0" applyFont="1" applyBorder="1" applyAlignment="1">
      <alignment horizontal="center" wrapText="1" readingOrder="2"/>
    </xf>
    <xf numFmtId="0" fontId="2" fillId="0" borderId="8" xfId="0" applyFont="1" applyBorder="1" applyAlignment="1">
      <alignment horizontal="center" wrapText="1" readingOrder="2"/>
    </xf>
    <xf numFmtId="0" fontId="2" fillId="0" borderId="11" xfId="0" applyFont="1" applyBorder="1" applyAlignment="1">
      <alignment horizont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52" fillId="0" borderId="0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top" wrapText="1" readingOrder="1"/>
    </xf>
    <xf numFmtId="0" fontId="53" fillId="0" borderId="0" xfId="0" applyFont="1" applyBorder="1" applyAlignment="1">
      <alignment horizontal="center" vertical="top" wrapText="1" readingOrder="1"/>
    </xf>
    <xf numFmtId="0" fontId="2" fillId="0" borderId="8" xfId="0" applyFont="1" applyFill="1" applyBorder="1" applyAlignment="1">
      <alignment horizontal="center" vertical="center" wrapText="1" readingOrder="2"/>
    </xf>
    <xf numFmtId="0" fontId="2" fillId="0" borderId="11" xfId="0" applyFont="1" applyFill="1" applyBorder="1" applyAlignment="1">
      <alignment horizontal="center" vertical="center" wrapText="1" readingOrder="2"/>
    </xf>
    <xf numFmtId="0" fontId="2" fillId="0" borderId="5" xfId="0" applyFont="1" applyFill="1" applyBorder="1" applyAlignment="1">
      <alignment horizontal="center" vertical="center" wrapText="1" readingOrder="2"/>
    </xf>
    <xf numFmtId="0" fontId="2" fillId="0" borderId="3" xfId="0" applyFont="1" applyFill="1" applyBorder="1" applyAlignment="1">
      <alignment horizontal="center" vertical="center" wrapText="1" readingOrder="2"/>
    </xf>
    <xf numFmtId="165" fontId="3" fillId="0" borderId="14" xfId="0" applyNumberFormat="1" applyFont="1" applyBorder="1" applyAlignment="1">
      <alignment horizontal="left" vertical="center" wrapText="1" indent="1"/>
    </xf>
    <xf numFmtId="165" fontId="3" fillId="0" borderId="15" xfId="0" applyNumberFormat="1" applyFont="1" applyBorder="1" applyAlignment="1">
      <alignment horizontal="left" vertical="center" wrapText="1" indent="1"/>
    </xf>
    <xf numFmtId="0" fontId="61" fillId="0" borderId="0" xfId="0" applyFont="1" applyAlignment="1">
      <alignment horizontal="center" vertical="center" wrapText="1" readingOrder="2"/>
    </xf>
    <xf numFmtId="0" fontId="62" fillId="0" borderId="0" xfId="0" applyFont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 readingOrder="2"/>
    </xf>
    <xf numFmtId="0" fontId="9" fillId="0" borderId="0" xfId="0" applyFont="1" applyFill="1" applyAlignment="1">
      <alignment horizontal="center" vertical="center" wrapText="1" readingOrder="1"/>
    </xf>
    <xf numFmtId="0" fontId="5" fillId="0" borderId="0" xfId="0" applyFont="1" applyAlignment="1">
      <alignment horizontal="center" vertical="center" readingOrder="1"/>
    </xf>
    <xf numFmtId="0" fontId="8" fillId="0" borderId="0" xfId="0" applyFont="1" applyFill="1" applyAlignment="1">
      <alignment horizontal="center" vertical="center" wrapText="1" readingOrder="1"/>
    </xf>
    <xf numFmtId="0" fontId="12" fillId="0" borderId="0" xfId="0" applyFont="1" applyAlignment="1">
      <alignment horizontal="center" vertical="center" readingOrder="1"/>
    </xf>
    <xf numFmtId="0" fontId="81" fillId="0" borderId="0" xfId="0" applyFont="1" applyAlignment="1">
      <alignment horizontal="center" vertical="center" readingOrder="1"/>
    </xf>
    <xf numFmtId="0" fontId="9" fillId="0" borderId="0" xfId="0" applyFont="1" applyFill="1" applyBorder="1" applyAlignment="1">
      <alignment horizontal="center" vertical="center" wrapText="1" readingOrder="1"/>
    </xf>
    <xf numFmtId="0" fontId="53" fillId="0" borderId="0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2"/>
    </xf>
    <xf numFmtId="0" fontId="3" fillId="0" borderId="6" xfId="0" applyFont="1" applyFill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center" wrapText="1" readingOrder="2"/>
    </xf>
    <xf numFmtId="0" fontId="3" fillId="0" borderId="4" xfId="0" applyFont="1" applyFill="1" applyBorder="1" applyAlignment="1">
      <alignment horizontal="center" vertical="center" wrapText="1" readingOrder="2"/>
    </xf>
    <xf numFmtId="0" fontId="3" fillId="0" borderId="14" xfId="0" applyFont="1" applyFill="1" applyBorder="1" applyAlignment="1">
      <alignment horizontal="left" vertical="center" indent="1" readingOrder="2"/>
    </xf>
    <xf numFmtId="0" fontId="3" fillId="0" borderId="15" xfId="0" applyFont="1" applyFill="1" applyBorder="1" applyAlignment="1">
      <alignment horizontal="left" vertical="center" indent="1" readingOrder="2"/>
    </xf>
    <xf numFmtId="0" fontId="9" fillId="0" borderId="0" xfId="0" applyFont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18" fillId="0" borderId="14" xfId="0" applyFont="1" applyBorder="1" applyAlignment="1">
      <alignment horizontal="left" vertical="center" wrapText="1" indent="1"/>
    </xf>
    <xf numFmtId="0" fontId="18" fillId="0" borderId="15" xfId="0" applyFont="1" applyBorder="1" applyAlignment="1">
      <alignment horizontal="left" vertical="center" wrapText="1" indent="1"/>
    </xf>
    <xf numFmtId="0" fontId="23" fillId="0" borderId="9" xfId="0" applyFont="1" applyBorder="1" applyAlignment="1">
      <alignment horizontal="right" vertical="center" indent="1" readingOrder="2"/>
    </xf>
    <xf numFmtId="0" fontId="23" fillId="0" borderId="14" xfId="0" applyFont="1" applyBorder="1" applyAlignment="1">
      <alignment horizontal="right" vertical="center" indent="1" readingOrder="2"/>
    </xf>
    <xf numFmtId="0" fontId="4" fillId="0" borderId="10" xfId="0" applyFont="1" applyBorder="1" applyAlignment="1">
      <alignment horizontal="left" vertical="center" readingOrder="2"/>
    </xf>
    <xf numFmtId="0" fontId="4" fillId="0" borderId="2" xfId="0" applyFont="1" applyBorder="1" applyAlignment="1">
      <alignment horizontal="left" vertical="center" readingOrder="2"/>
    </xf>
    <xf numFmtId="0" fontId="35" fillId="0" borderId="0" xfId="0" applyFont="1" applyBorder="1" applyAlignment="1">
      <alignment horizontal="center" vertical="center" wrapText="1" readingOrder="2"/>
    </xf>
    <xf numFmtId="0" fontId="23" fillId="0" borderId="3" xfId="0" applyFont="1" applyBorder="1" applyAlignment="1">
      <alignment horizontal="center" vertical="center" wrapText="1" readingOrder="2"/>
    </xf>
    <xf numFmtId="0" fontId="23" fillId="0" borderId="4" xfId="0" applyFont="1" applyBorder="1" applyAlignment="1">
      <alignment horizontal="center" vertical="center" wrapText="1" readingOrder="2"/>
    </xf>
    <xf numFmtId="0" fontId="23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3" fillId="0" borderId="9" xfId="0" applyFont="1" applyBorder="1" applyAlignment="1">
      <alignment horizontal="center" vertical="center" readingOrder="2"/>
    </xf>
    <xf numFmtId="0" fontId="23" fillId="0" borderId="14" xfId="0" applyFont="1" applyBorder="1" applyAlignment="1">
      <alignment horizontal="center" vertical="center" readingOrder="2"/>
    </xf>
    <xf numFmtId="0" fontId="0" fillId="0" borderId="14" xfId="0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  <xf numFmtId="0" fontId="0" fillId="0" borderId="4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4" fillId="0" borderId="1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12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readingOrder="2"/>
    </xf>
    <xf numFmtId="0" fontId="9" fillId="0" borderId="0" xfId="0" applyFont="1" applyAlignment="1">
      <alignment horizontal="center" vertical="top" wrapText="1" readingOrder="2"/>
    </xf>
    <xf numFmtId="0" fontId="2" fillId="0" borderId="8" xfId="0" applyFont="1" applyBorder="1" applyAlignment="1">
      <alignment horizontal="center" vertical="center" readingOrder="2"/>
    </xf>
    <xf numFmtId="0" fontId="33" fillId="0" borderId="14" xfId="0" applyFont="1" applyBorder="1" applyAlignment="1">
      <alignment horizontal="left" vertical="center" indent="1"/>
    </xf>
    <xf numFmtId="0" fontId="33" fillId="0" borderId="15" xfId="0" applyFont="1" applyBorder="1" applyAlignment="1">
      <alignment horizontal="left" vertical="center" indent="1"/>
    </xf>
    <xf numFmtId="0" fontId="3" fillId="0" borderId="14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readingOrder="2"/>
    </xf>
    <xf numFmtId="0" fontId="29" fillId="0" borderId="15" xfId="0" applyFont="1" applyBorder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16" fillId="0" borderId="11" xfId="0" applyFont="1" applyBorder="1" applyAlignment="1">
      <alignment horizontal="center" vertical="center" wrapText="1" readingOrder="2"/>
    </xf>
    <xf numFmtId="0" fontId="16" fillId="0" borderId="1" xfId="0" applyFont="1" applyBorder="1" applyAlignment="1">
      <alignment horizontal="center" vertical="center" wrapText="1" readingOrder="1"/>
    </xf>
    <xf numFmtId="0" fontId="3" fillId="0" borderId="14" xfId="0" applyFont="1" applyBorder="1" applyAlignment="1">
      <alignment horizontal="left" vertical="center" indent="1" readingOrder="2"/>
    </xf>
    <xf numFmtId="0" fontId="3" fillId="0" borderId="15" xfId="0" applyFont="1" applyBorder="1" applyAlignment="1">
      <alignment horizontal="left" vertical="center" indent="1" readingOrder="2"/>
    </xf>
    <xf numFmtId="0" fontId="2" fillId="0" borderId="7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right" vertical="center" wrapText="1" readingOrder="1"/>
    </xf>
    <xf numFmtId="165" fontId="28" fillId="0" borderId="0" xfId="0" applyNumberFormat="1" applyFont="1" applyBorder="1" applyAlignment="1">
      <alignment horizontal="right" vertical="center" indent="1"/>
    </xf>
    <xf numFmtId="0" fontId="37" fillId="0" borderId="0" xfId="0" applyFont="1" applyBorder="1" applyAlignment="1">
      <alignment horizontal="left" vertical="center" wrapText="1" indent="1" readingOrder="1"/>
    </xf>
    <xf numFmtId="0" fontId="37" fillId="0" borderId="13" xfId="0" applyFont="1" applyBorder="1" applyAlignment="1">
      <alignment horizontal="left" vertical="center" wrapText="1" indent="1" readingOrder="1"/>
    </xf>
    <xf numFmtId="0" fontId="9" fillId="0" borderId="0" xfId="0" applyFont="1" applyAlignment="1">
      <alignment horizontal="center" vertical="top" wrapText="1" readingOrder="1"/>
    </xf>
    <xf numFmtId="0" fontId="44" fillId="0" borderId="0" xfId="0" applyFont="1" applyAlignment="1">
      <alignment horizontal="center" wrapText="1" readingOrder="1"/>
    </xf>
    <xf numFmtId="0" fontId="52" fillId="0" borderId="0" xfId="0" applyFont="1" applyBorder="1" applyAlignment="1">
      <alignment horizontal="center" vertical="center" readingOrder="2"/>
    </xf>
    <xf numFmtId="0" fontId="59" fillId="0" borderId="0" xfId="0" applyFont="1" applyAlignment="1">
      <alignment horizontal="center" vertical="center" wrapText="1" readingOrder="1"/>
    </xf>
    <xf numFmtId="0" fontId="9" fillId="0" borderId="0" xfId="0" applyFont="1" applyAlignment="1">
      <alignment horizontal="center" wrapText="1" readingOrder="1"/>
    </xf>
    <xf numFmtId="0" fontId="32" fillId="0" borderId="0" xfId="0" applyFont="1" applyBorder="1" applyAlignment="1">
      <alignment horizontal="center" vertical="center" readingOrder="1"/>
    </xf>
    <xf numFmtId="0" fontId="2" fillId="0" borderId="5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readingOrder="1"/>
    </xf>
    <xf numFmtId="0" fontId="0" fillId="0" borderId="4" xfId="0" applyBorder="1"/>
    <xf numFmtId="0" fontId="61" fillId="0" borderId="0" xfId="0" applyFont="1" applyAlignment="1">
      <alignment horizontal="center" vertical="center" readingOrder="2"/>
    </xf>
    <xf numFmtId="0" fontId="48" fillId="0" borderId="0" xfId="0" applyFont="1" applyBorder="1" applyAlignment="1">
      <alignment horizontal="right" vertical="top" wrapText="1" indent="1" readingOrder="2"/>
    </xf>
    <xf numFmtId="0" fontId="83" fillId="0" borderId="0" xfId="0" applyFont="1" applyAlignment="1">
      <alignment horizontal="center" readingOrder="2"/>
    </xf>
    <xf numFmtId="165" fontId="82" fillId="0" borderId="0" xfId="0" applyNumberFormat="1" applyFont="1" applyBorder="1" applyAlignment="1">
      <alignment horizontal="left" vertical="top" wrapText="1" indent="1"/>
    </xf>
    <xf numFmtId="0" fontId="5" fillId="0" borderId="0" xfId="0" applyFont="1" applyAlignment="1">
      <alignment horizontal="center" vertical="center"/>
    </xf>
    <xf numFmtId="0" fontId="48" fillId="0" borderId="0" xfId="0" applyFont="1" applyBorder="1" applyAlignment="1">
      <alignment horizontal="right" vertical="center" wrapText="1" indent="1" readingOrder="2"/>
    </xf>
    <xf numFmtId="165" fontId="82" fillId="0" borderId="0" xfId="0" applyNumberFormat="1" applyFont="1" applyBorder="1" applyAlignment="1">
      <alignment horizontal="left" vertical="center" wrapText="1" indent="1"/>
    </xf>
    <xf numFmtId="0" fontId="8" fillId="0" borderId="0" xfId="0" applyFont="1" applyBorder="1" applyAlignment="1">
      <alignment horizontal="center" vertical="center" readingOrder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11" xfId="0" applyFont="1" applyBorder="1" applyAlignment="1">
      <alignment horizontal="center" vertical="center" wrapText="1" readingOrder="1"/>
    </xf>
    <xf numFmtId="0" fontId="2" fillId="0" borderId="12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8" fillId="0" borderId="13" xfId="0" applyFont="1" applyBorder="1" applyAlignment="1">
      <alignment horizontal="right" vertical="center" wrapText="1" indent="1" readingOrder="2"/>
    </xf>
    <xf numFmtId="0" fontId="47" fillId="0" borderId="13" xfId="0" applyFont="1" applyBorder="1" applyAlignment="1">
      <alignment horizontal="left" vertical="center" wrapText="1" indent="1"/>
    </xf>
    <xf numFmtId="165" fontId="47" fillId="0" borderId="13" xfId="0" applyNumberFormat="1" applyFont="1" applyBorder="1" applyAlignment="1">
      <alignment horizontal="left" vertical="top" wrapText="1" indent="1" readingOrder="2"/>
    </xf>
    <xf numFmtId="0" fontId="59" fillId="0" borderId="0" xfId="0" applyFont="1" applyAlignment="1">
      <alignment horizontal="center" vertical="center" wrapText="1" readingOrder="2"/>
    </xf>
    <xf numFmtId="165" fontId="47" fillId="0" borderId="13" xfId="0" applyNumberFormat="1" applyFont="1" applyBorder="1" applyAlignment="1">
      <alignment horizontal="right" vertical="top" indent="1" readingOrder="2"/>
    </xf>
    <xf numFmtId="0" fontId="47" fillId="0" borderId="13" xfId="0" applyFont="1" applyBorder="1" applyAlignment="1">
      <alignment horizontal="left" vertical="center" indent="1" readingOrder="1"/>
    </xf>
    <xf numFmtId="0" fontId="50" fillId="0" borderId="13" xfId="0" applyFont="1" applyBorder="1" applyAlignment="1">
      <alignment horizontal="left" vertical="center" indent="1"/>
    </xf>
    <xf numFmtId="0" fontId="47" fillId="0" borderId="13" xfId="0" applyFont="1" applyBorder="1" applyAlignment="1">
      <alignment horizontal="right" vertical="center" wrapText="1" indent="1" readingOrder="2"/>
    </xf>
    <xf numFmtId="0" fontId="50" fillId="0" borderId="13" xfId="0" applyFont="1" applyBorder="1" applyAlignment="1">
      <alignment horizontal="right" vertical="center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left" vertical="center" indent="1"/>
    </xf>
    <xf numFmtId="0" fontId="29" fillId="0" borderId="14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indent="1"/>
    </xf>
    <xf numFmtId="0" fontId="11" fillId="0" borderId="14" xfId="0" applyFont="1" applyBorder="1" applyAlignment="1">
      <alignment horizontal="right" vertical="center" indent="1"/>
    </xf>
    <xf numFmtId="0" fontId="5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indent="1"/>
    </xf>
    <xf numFmtId="0" fontId="4" fillId="0" borderId="5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8" fillId="0" borderId="13" xfId="0" applyFont="1" applyBorder="1" applyAlignment="1">
      <alignment horizontal="right" vertical="center" indent="1" readingOrder="2"/>
    </xf>
    <xf numFmtId="0" fontId="64" fillId="0" borderId="13" xfId="0" applyFont="1" applyBorder="1" applyAlignment="1">
      <alignment horizontal="left" vertical="center" indent="1"/>
    </xf>
    <xf numFmtId="0" fontId="43" fillId="0" borderId="0" xfId="0" applyFont="1" applyAlignment="1">
      <alignment horizontal="center" vertical="center" wrapText="1" readingOrder="2"/>
    </xf>
    <xf numFmtId="0" fontId="9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right" vertical="center" wrapText="1" indent="1" readingOrder="1"/>
    </xf>
    <xf numFmtId="0" fontId="5" fillId="0" borderId="14" xfId="0" applyFont="1" applyBorder="1" applyAlignment="1">
      <alignment horizontal="right" vertical="center" wrapText="1" indent="1" readingOrder="1"/>
    </xf>
    <xf numFmtId="0" fontId="3" fillId="0" borderId="14" xfId="0" applyFont="1" applyBorder="1" applyAlignment="1">
      <alignment horizontal="left" vertical="center" wrapText="1" indent="1" readingOrder="1"/>
    </xf>
    <xf numFmtId="0" fontId="5" fillId="0" borderId="14" xfId="0" applyFont="1" applyBorder="1" applyAlignment="1">
      <alignment horizontal="left" vertical="center" wrapText="1" indent="1" readingOrder="1"/>
    </xf>
    <xf numFmtId="0" fontId="34" fillId="0" borderId="5" xfId="0" applyFont="1" applyBorder="1" applyAlignment="1">
      <alignment horizontal="center" vertical="center" wrapText="1" readingOrder="1"/>
    </xf>
    <xf numFmtId="0" fontId="34" fillId="0" borderId="3" xfId="0" applyFont="1" applyBorder="1" applyAlignment="1">
      <alignment horizontal="center" vertical="center" wrapText="1" readingOrder="1"/>
    </xf>
    <xf numFmtId="0" fontId="34" fillId="0" borderId="4" xfId="0" applyFont="1" applyBorder="1" applyAlignment="1">
      <alignment horizontal="right" vertical="center" indent="1" readingOrder="1"/>
    </xf>
    <xf numFmtId="0" fontId="23" fillId="0" borderId="5" xfId="0" applyFont="1" applyBorder="1" applyAlignment="1">
      <alignment horizontal="center" vertical="center" wrapText="1" readingOrder="1"/>
    </xf>
    <xf numFmtId="0" fontId="23" fillId="0" borderId="3" xfId="0" applyFont="1" applyBorder="1" applyAlignment="1">
      <alignment horizontal="center" vertical="center" wrapText="1" readingOrder="1"/>
    </xf>
    <xf numFmtId="0" fontId="23" fillId="0" borderId="4" xfId="0" applyFont="1" applyBorder="1" applyAlignment="1">
      <alignment horizontal="center" vertical="center" wrapText="1" readingOrder="1"/>
    </xf>
    <xf numFmtId="0" fontId="44" fillId="0" borderId="0" xfId="0" applyFont="1" applyBorder="1" applyAlignment="1">
      <alignment horizontal="center" vertical="center" wrapText="1" readingOrder="1"/>
    </xf>
    <xf numFmtId="0" fontId="23" fillId="0" borderId="9" xfId="0" applyFont="1" applyBorder="1" applyAlignment="1">
      <alignment horizontal="center" vertical="center" wrapText="1" readingOrder="2"/>
    </xf>
    <xf numFmtId="0" fontId="23" fillId="0" borderId="14" xfId="0" applyFont="1" applyBorder="1" applyAlignment="1">
      <alignment horizontal="center" vertical="center" wrapText="1" readingOrder="2"/>
    </xf>
    <xf numFmtId="0" fontId="41" fillId="0" borderId="14" xfId="0" applyFont="1" applyBorder="1" applyAlignment="1">
      <alignment horizontal="left" vertical="center" indent="1" readingOrder="2"/>
    </xf>
    <xf numFmtId="0" fontId="41" fillId="0" borderId="5" xfId="0" applyFont="1" applyBorder="1" applyAlignment="1">
      <alignment horizontal="center" vertical="center" readingOrder="1"/>
    </xf>
    <xf numFmtId="0" fontId="39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readingOrder="1"/>
    </xf>
    <xf numFmtId="0" fontId="3" fillId="0" borderId="3" xfId="0" applyFont="1" applyBorder="1" applyAlignment="1">
      <alignment horizontal="center" vertical="center" readingOrder="1"/>
    </xf>
    <xf numFmtId="0" fontId="3" fillId="0" borderId="4" xfId="0" applyFont="1" applyBorder="1" applyAlignment="1">
      <alignment horizontal="center" vertical="center" readingOrder="1"/>
    </xf>
    <xf numFmtId="0" fontId="3" fillId="0" borderId="12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0" fillId="0" borderId="14" xfId="0" applyBorder="1"/>
    <xf numFmtId="0" fontId="3" fillId="0" borderId="14" xfId="0" applyFont="1" applyBorder="1" applyAlignment="1">
      <alignment horizontal="center" vertical="center" wrapText="1" readingOrder="1"/>
    </xf>
    <xf numFmtId="0" fontId="0" fillId="0" borderId="15" xfId="0" applyBorder="1"/>
    <xf numFmtId="0" fontId="34" fillId="0" borderId="6" xfId="0" applyFont="1" applyBorder="1" applyAlignment="1">
      <alignment horizontal="center" vertical="center" wrapText="1" readingOrder="1"/>
    </xf>
    <xf numFmtId="0" fontId="34" fillId="0" borderId="4" xfId="0" applyFont="1" applyBorder="1" applyAlignment="1">
      <alignment horizontal="center" vertical="center" wrapText="1" readingOrder="1"/>
    </xf>
    <xf numFmtId="0" fontId="23" fillId="0" borderId="9" xfId="0" applyFont="1" applyBorder="1" applyAlignment="1">
      <alignment horizontal="right" vertical="center" wrapText="1" indent="1" readingOrder="2"/>
    </xf>
    <xf numFmtId="0" fontId="23" fillId="0" borderId="14" xfId="0" applyFont="1" applyBorder="1" applyAlignment="1">
      <alignment horizontal="right" vertical="center" wrapText="1" indent="1" readingOrder="2"/>
    </xf>
    <xf numFmtId="0" fontId="36" fillId="0" borderId="14" xfId="0" applyFont="1" applyBorder="1" applyAlignment="1">
      <alignment horizontal="left" vertical="center" wrapText="1" indent="1" readingOrder="1"/>
    </xf>
    <xf numFmtId="0" fontId="36" fillId="0" borderId="15" xfId="0" applyFont="1" applyBorder="1" applyAlignment="1">
      <alignment horizontal="left" vertical="center" wrapText="1" indent="1" readingOrder="1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171" fontId="41" fillId="0" borderId="5" xfId="0" applyNumberFormat="1" applyFont="1" applyFill="1" applyBorder="1" applyAlignment="1">
      <alignment horizontal="center" vertical="center" wrapText="1"/>
    </xf>
    <xf numFmtId="171" fontId="41" fillId="0" borderId="3" xfId="0" applyNumberFormat="1" applyFont="1" applyFill="1" applyBorder="1" applyAlignment="1">
      <alignment horizontal="center" vertical="center" wrapText="1"/>
    </xf>
    <xf numFmtId="171" fontId="41" fillId="0" borderId="4" xfId="0" applyNumberFormat="1" applyFont="1" applyFill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 readingOrder="2"/>
    </xf>
    <xf numFmtId="0" fontId="45" fillId="0" borderId="3" xfId="0" applyFont="1" applyBorder="1" applyAlignment="1">
      <alignment horizontal="center" vertical="center" wrapText="1" readingOrder="2"/>
    </xf>
    <xf numFmtId="0" fontId="36" fillId="0" borderId="15" xfId="0" applyFont="1" applyBorder="1" applyAlignment="1">
      <alignment horizontal="center" vertical="center" wrapText="1" readingOrder="1"/>
    </xf>
    <xf numFmtId="0" fontId="34" fillId="0" borderId="3" xfId="0" applyFont="1" applyBorder="1" applyAlignment="1">
      <alignment horizontal="center" vertical="center" readingOrder="1"/>
    </xf>
    <xf numFmtId="0" fontId="43" fillId="0" borderId="0" xfId="0" applyFont="1" applyBorder="1" applyAlignment="1">
      <alignment horizontal="center" vertical="center" wrapText="1" readingOrder="2"/>
    </xf>
    <xf numFmtId="0" fontId="23" fillId="0" borderId="5" xfId="0" applyFont="1" applyBorder="1" applyAlignment="1">
      <alignment horizontal="center" vertical="center" wrapText="1" readingOrder="2"/>
    </xf>
    <xf numFmtId="0" fontId="36" fillId="0" borderId="14" xfId="0" applyFont="1" applyBorder="1" applyAlignment="1">
      <alignment horizontal="center" vertical="center" wrapText="1" readingOrder="1"/>
    </xf>
    <xf numFmtId="0" fontId="36" fillId="0" borderId="5" xfId="0" applyFont="1" applyBorder="1" applyAlignment="1">
      <alignment horizontal="center" vertical="center" wrapText="1" readingOrder="2"/>
    </xf>
    <xf numFmtId="0" fontId="36" fillId="0" borderId="3" xfId="0" applyFont="1" applyBorder="1" applyAlignment="1">
      <alignment horizontal="center" vertical="center" wrapText="1" readingOrder="2"/>
    </xf>
    <xf numFmtId="0" fontId="36" fillId="0" borderId="4" xfId="0" applyFont="1" applyBorder="1" applyAlignment="1">
      <alignment horizontal="center" vertical="center" wrapText="1" readingOrder="2"/>
    </xf>
    <xf numFmtId="0" fontId="66" fillId="0" borderId="13" xfId="0" applyFont="1" applyBorder="1" applyAlignment="1">
      <alignment horizontal="right" vertical="center" wrapText="1" indent="1" readingOrder="2"/>
    </xf>
    <xf numFmtId="0" fontId="36" fillId="0" borderId="4" xfId="0" applyFont="1" applyBorder="1" applyAlignment="1">
      <alignment horizontal="center" vertical="center" readingOrder="2"/>
    </xf>
    <xf numFmtId="0" fontId="3" fillId="0" borderId="15" xfId="0" applyFont="1" applyBorder="1" applyAlignment="1">
      <alignment horizontal="center" vertical="center" wrapText="1" readingOrder="1"/>
    </xf>
    <xf numFmtId="0" fontId="23" fillId="0" borderId="11" xfId="0" applyFont="1" applyBorder="1" applyAlignment="1">
      <alignment horizontal="center" vertical="center" wrapText="1" readingOrder="2"/>
    </xf>
    <xf numFmtId="0" fontId="23" fillId="0" borderId="6" xfId="0" applyFont="1" applyBorder="1" applyAlignment="1">
      <alignment horizontal="center" vertical="center" wrapText="1" readingOrder="2"/>
    </xf>
    <xf numFmtId="0" fontId="1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readingOrder="2"/>
    </xf>
    <xf numFmtId="0" fontId="72" fillId="0" borderId="0" xfId="0" applyFont="1" applyAlignment="1">
      <alignment horizontal="center" readingOrder="2"/>
    </xf>
    <xf numFmtId="0" fontId="48" fillId="0" borderId="10" xfId="0" applyFont="1" applyBorder="1" applyAlignment="1">
      <alignment horizontal="right" vertical="center" wrapText="1" readingOrder="2"/>
    </xf>
    <xf numFmtId="0" fontId="7" fillId="0" borderId="5" xfId="0" applyFont="1" applyBorder="1" applyAlignment="1">
      <alignment horizontal="center" wrapText="1" readingOrder="2"/>
    </xf>
    <xf numFmtId="0" fontId="7" fillId="0" borderId="3" xfId="0" applyFont="1" applyBorder="1" applyAlignment="1">
      <alignment horizontal="center" wrapText="1" readingOrder="2"/>
    </xf>
    <xf numFmtId="0" fontId="7" fillId="0" borderId="5" xfId="0" applyFont="1" applyBorder="1" applyAlignment="1">
      <alignment horizontal="center" readingOrder="2"/>
    </xf>
    <xf numFmtId="0" fontId="7" fillId="0" borderId="3" xfId="0" applyFont="1" applyBorder="1" applyAlignment="1">
      <alignment horizontal="center" readingOrder="2"/>
    </xf>
    <xf numFmtId="0" fontId="48" fillId="0" borderId="13" xfId="0" applyFont="1" applyBorder="1" applyAlignment="1">
      <alignment horizontal="right" vertical="top" wrapText="1" indent="1"/>
    </xf>
    <xf numFmtId="0" fontId="48" fillId="0" borderId="0" xfId="0" applyFont="1" applyBorder="1" applyAlignment="1">
      <alignment horizontal="right" vertical="top" wrapText="1" indent="1"/>
    </xf>
    <xf numFmtId="0" fontId="48" fillId="0" borderId="10" xfId="0" applyFont="1" applyBorder="1" applyAlignment="1">
      <alignment horizontal="right" vertical="top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0" fillId="0" borderId="13" xfId="0" applyBorder="1" applyAlignment="1">
      <alignment horizontal="right" vertical="top" wrapText="1" indent="1"/>
    </xf>
    <xf numFmtId="3" fontId="6" fillId="0" borderId="13" xfId="0" applyNumberFormat="1" applyFont="1" applyBorder="1" applyAlignment="1">
      <alignment horizontal="left" vertical="top" wrapText="1" indent="1" readingOrder="2"/>
    </xf>
    <xf numFmtId="0" fontId="0" fillId="0" borderId="3" xfId="0" applyBorder="1" applyAlignment="1">
      <alignment horizontal="center" vertical="center" wrapText="1" readingOrder="2"/>
    </xf>
    <xf numFmtId="0" fontId="8" fillId="0" borderId="0" xfId="12" applyFont="1" applyAlignment="1">
      <alignment horizontal="center" vertical="center" readingOrder="1"/>
    </xf>
    <xf numFmtId="0" fontId="9" fillId="0" borderId="0" xfId="12" applyFont="1" applyAlignment="1">
      <alignment horizontal="center" vertical="center" wrapText="1" readingOrder="1"/>
    </xf>
    <xf numFmtId="0" fontId="2" fillId="0" borderId="5" xfId="12" applyFont="1" applyBorder="1" applyAlignment="1">
      <alignment horizontal="center" vertical="center" wrapText="1" readingOrder="1"/>
    </xf>
    <xf numFmtId="0" fontId="2" fillId="0" borderId="3" xfId="12" applyFont="1" applyBorder="1" applyAlignment="1">
      <alignment horizontal="center" vertical="center" wrapText="1" readingOrder="1"/>
    </xf>
    <xf numFmtId="0" fontId="3" fillId="0" borderId="5" xfId="12" applyFont="1" applyBorder="1" applyAlignment="1">
      <alignment horizontal="center" vertical="center" wrapText="1" readingOrder="1"/>
    </xf>
    <xf numFmtId="0" fontId="3" fillId="0" borderId="3" xfId="12" applyFont="1" applyBorder="1" applyAlignment="1">
      <alignment horizontal="center" vertical="center" wrapText="1" readingOrder="1"/>
    </xf>
    <xf numFmtId="0" fontId="7" fillId="0" borderId="4" xfId="12" applyFont="1" applyBorder="1" applyAlignment="1">
      <alignment horizontal="right" vertical="center" indent="1" readingOrder="1"/>
    </xf>
    <xf numFmtId="0" fontId="4" fillId="0" borderId="2" xfId="12" applyFont="1" applyBorder="1" applyAlignment="1">
      <alignment horizontal="left" vertical="center" indent="1" readingOrder="1"/>
    </xf>
    <xf numFmtId="0" fontId="22" fillId="0" borderId="10" xfId="2" applyFont="1" applyBorder="1" applyAlignment="1">
      <alignment horizontal="right" vertical="center"/>
    </xf>
    <xf numFmtId="0" fontId="6" fillId="0" borderId="0" xfId="0" applyFont="1" applyBorder="1" applyAlignment="1">
      <alignment horizontal="left" vertical="top" wrapText="1" indent="1"/>
    </xf>
    <xf numFmtId="0" fontId="7" fillId="0" borderId="0" xfId="0" applyNumberFormat="1" applyFont="1" applyBorder="1" applyAlignment="1">
      <alignment horizontal="right" vertical="top" indent="1" readingOrder="2"/>
    </xf>
    <xf numFmtId="0" fontId="7" fillId="0" borderId="0" xfId="0" applyNumberFormat="1" applyFont="1" applyBorder="1" applyAlignment="1">
      <alignment horizontal="right" vertical="top" indent="1" readingOrder="2"/>
    </xf>
  </cellXfs>
  <cellStyles count="23">
    <cellStyle name="Comma" xfId="1" builtinId="3"/>
    <cellStyle name="Comma 2" xfId="4"/>
    <cellStyle name="Normal" xfId="0" builtinId="0"/>
    <cellStyle name="Normal 10" xfId="5"/>
    <cellStyle name="Normal 10 2" xfId="6"/>
    <cellStyle name="Normal 10 3" xfId="13"/>
    <cellStyle name="Normal 11" xfId="7"/>
    <cellStyle name="Normal 11 2" xfId="15"/>
    <cellStyle name="Normal 2" xfId="2"/>
    <cellStyle name="Normal 2 2" xfId="3"/>
    <cellStyle name="Normal 2 3" xfId="9"/>
    <cellStyle name="Normal 2 3 2" xfId="12"/>
    <cellStyle name="Normal 3" xfId="21"/>
    <cellStyle name="Normal_1" xfId="14"/>
    <cellStyle name="Normal_8" xfId="8"/>
    <cellStyle name="Normal_Sheet1" xfId="17"/>
    <cellStyle name="Normal_Sheet1 2" xfId="18"/>
    <cellStyle name="Normal_Sheet1_1 2" xfId="16"/>
    <cellStyle name="Normal_Sheet2" xfId="11"/>
    <cellStyle name="Normal_Sheet3" xfId="19"/>
    <cellStyle name="Normal_Tab10" xfId="20"/>
    <cellStyle name="Normal_Tab3" xfId="22"/>
    <cellStyle name="Normal_Tab4" xfId="10"/>
  </cellStyles>
  <dxfs count="0"/>
  <tableStyles count="0" defaultTableStyle="TableStyleMedium9" defaultPivotStyle="PivotStyleLight16"/>
  <colors>
    <mruColors>
      <color rgb="FFA52970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rightToLeft="1" view="pageBreakPreview" zoomScale="160" zoomScaleNormal="100" zoomScaleSheetLayoutView="160" workbookViewId="0">
      <selection activeCell="E25" sqref="E25"/>
    </sheetView>
  </sheetViews>
  <sheetFormatPr defaultColWidth="9" defaultRowHeight="14.25"/>
  <cols>
    <col min="1" max="1" width="16.125" style="11" customWidth="1"/>
    <col min="2" max="4" width="13" style="11" customWidth="1"/>
    <col min="5" max="5" width="17.125" style="11" customWidth="1"/>
    <col min="6" max="9" width="9" style="11" customWidth="1"/>
    <col min="10" max="16384" width="9" style="11"/>
  </cols>
  <sheetData>
    <row r="1" spans="1:7" ht="16.5" customHeight="1">
      <c r="A1" s="919" t="s">
        <v>386</v>
      </c>
      <c r="B1" s="920"/>
      <c r="C1" s="920"/>
      <c r="D1" s="920"/>
      <c r="E1" s="920"/>
    </row>
    <row r="2" spans="1:7" ht="16.5" customHeight="1">
      <c r="A2" s="921" t="s">
        <v>409</v>
      </c>
      <c r="B2" s="922"/>
      <c r="C2" s="922"/>
      <c r="D2" s="922"/>
      <c r="E2" s="922"/>
    </row>
    <row r="3" spans="1:7" ht="4.5" customHeight="1">
      <c r="A3" s="197"/>
      <c r="B3" s="198"/>
      <c r="C3" s="198"/>
      <c r="D3" s="198"/>
      <c r="E3" s="198"/>
    </row>
    <row r="4" spans="1:7" ht="16.5" customHeight="1">
      <c r="A4" s="923" t="s">
        <v>251</v>
      </c>
      <c r="B4" s="206" t="s">
        <v>5</v>
      </c>
      <c r="C4" s="206" t="s">
        <v>9</v>
      </c>
      <c r="D4" s="206" t="s">
        <v>12</v>
      </c>
      <c r="E4" s="925" t="s">
        <v>454</v>
      </c>
    </row>
    <row r="5" spans="1:7" ht="16.5" customHeight="1">
      <c r="A5" s="924"/>
      <c r="B5" s="205" t="s">
        <v>6</v>
      </c>
      <c r="C5" s="891" t="s">
        <v>10</v>
      </c>
      <c r="D5" s="205" t="s">
        <v>11</v>
      </c>
      <c r="E5" s="926"/>
    </row>
    <row r="6" spans="1:7" ht="16.5" customHeight="1">
      <c r="A6" s="14" t="s">
        <v>182</v>
      </c>
      <c r="B6" s="419">
        <f>B7+B8</f>
        <v>4550368</v>
      </c>
      <c r="C6" s="892">
        <v>2311721</v>
      </c>
      <c r="D6" s="892">
        <v>2238647</v>
      </c>
      <c r="E6" s="653" t="s">
        <v>183</v>
      </c>
      <c r="G6" s="200"/>
    </row>
    <row r="7" spans="1:7" ht="16.5" customHeight="1">
      <c r="A7" s="15" t="s">
        <v>3</v>
      </c>
      <c r="B7" s="420">
        <f>C7+D7</f>
        <v>2790331</v>
      </c>
      <c r="C7" s="421">
        <v>1417591.0000000002</v>
      </c>
      <c r="D7" s="422">
        <v>1372740</v>
      </c>
      <c r="E7" s="625" t="s">
        <v>4</v>
      </c>
    </row>
    <row r="8" spans="1:7" ht="16.5" customHeight="1">
      <c r="A8" s="15" t="s">
        <v>387</v>
      </c>
      <c r="B8" s="423">
        <f>SUM(C8+D8)</f>
        <v>1760037</v>
      </c>
      <c r="C8" s="424">
        <f>SUM(C9:C13)</f>
        <v>894130</v>
      </c>
      <c r="D8" s="425">
        <f>SUM(D9:D13)</f>
        <v>865907</v>
      </c>
      <c r="E8" s="625" t="s">
        <v>426</v>
      </c>
    </row>
    <row r="9" spans="1:7" ht="16.5" customHeight="1">
      <c r="A9" s="17" t="s">
        <v>427</v>
      </c>
      <c r="B9" s="423">
        <f t="shared" ref="B9:B13" si="0">SUM(C9+D9)</f>
        <v>348808</v>
      </c>
      <c r="C9" s="426">
        <v>177201</v>
      </c>
      <c r="D9" s="427">
        <v>171607</v>
      </c>
      <c r="E9" s="626" t="s">
        <v>432</v>
      </c>
    </row>
    <row r="10" spans="1:7" ht="16.5" customHeight="1">
      <c r="A10" s="17" t="s">
        <v>428</v>
      </c>
      <c r="B10" s="423">
        <f t="shared" si="0"/>
        <v>606749</v>
      </c>
      <c r="C10" s="426">
        <v>308238</v>
      </c>
      <c r="D10" s="427">
        <v>298511</v>
      </c>
      <c r="E10" s="626" t="s">
        <v>433</v>
      </c>
    </row>
    <row r="11" spans="1:7" ht="16.5" customHeight="1">
      <c r="A11" s="17" t="s">
        <v>429</v>
      </c>
      <c r="B11" s="423">
        <f t="shared" si="0"/>
        <v>255705</v>
      </c>
      <c r="C11" s="426">
        <v>129903</v>
      </c>
      <c r="D11" s="427">
        <v>125802</v>
      </c>
      <c r="E11" s="626" t="s">
        <v>434</v>
      </c>
    </row>
    <row r="12" spans="1:7" ht="16.5" customHeight="1">
      <c r="A12" s="17" t="s">
        <v>430</v>
      </c>
      <c r="B12" s="423">
        <f t="shared" si="0"/>
        <v>331017</v>
      </c>
      <c r="C12" s="426">
        <v>168163</v>
      </c>
      <c r="D12" s="427">
        <v>162854</v>
      </c>
      <c r="E12" s="626" t="s">
        <v>515</v>
      </c>
    </row>
    <row r="13" spans="1:7" ht="16.5" customHeight="1">
      <c r="A13" s="397" t="s">
        <v>431</v>
      </c>
      <c r="B13" s="428">
        <f t="shared" si="0"/>
        <v>217758</v>
      </c>
      <c r="C13" s="429">
        <v>110625</v>
      </c>
      <c r="D13" s="430">
        <v>107133</v>
      </c>
      <c r="E13" s="627" t="s">
        <v>435</v>
      </c>
    </row>
    <row r="20" spans="4:4">
      <c r="D20" s="420"/>
    </row>
    <row r="21" spans="4:4">
      <c r="D21" s="423"/>
    </row>
  </sheetData>
  <mergeCells count="4">
    <mergeCell ref="A1:E1"/>
    <mergeCell ref="A2:E2"/>
    <mergeCell ref="A4:A5"/>
    <mergeCell ref="E4:E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fitToWidth="2" orientation="portrait" useFirstPageNumber="1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rightToLeft="1" showRuler="0" showWhiteSpace="0" view="pageBreakPreview" zoomScale="160" zoomScaleNormal="100" zoomScaleSheetLayoutView="160" workbookViewId="0">
      <selection activeCell="E25" sqref="E25"/>
    </sheetView>
  </sheetViews>
  <sheetFormatPr defaultColWidth="9" defaultRowHeight="14.25"/>
  <cols>
    <col min="1" max="1" width="14.75" style="1" customWidth="1"/>
    <col min="2" max="2" width="9.25" style="43" bestFit="1" customWidth="1"/>
    <col min="3" max="3" width="9.875" style="1" customWidth="1"/>
    <col min="4" max="4" width="10.75" style="1" customWidth="1"/>
    <col min="5" max="5" width="10.25" style="1" customWidth="1"/>
    <col min="6" max="6" width="18.625" style="1" customWidth="1"/>
    <col min="7" max="7" width="11.375" style="1" customWidth="1"/>
    <col min="8" max="8" width="18.25" style="1" customWidth="1"/>
    <col min="9" max="16384" width="9" style="1"/>
  </cols>
  <sheetData>
    <row r="1" spans="1:8" ht="16.5" customHeight="1">
      <c r="A1" s="927" t="s">
        <v>408</v>
      </c>
      <c r="B1" s="927"/>
      <c r="C1" s="928"/>
      <c r="D1" s="928"/>
      <c r="E1" s="928"/>
      <c r="F1" s="928"/>
    </row>
    <row r="2" spans="1:8" ht="30" customHeight="1">
      <c r="A2" s="929" t="s">
        <v>410</v>
      </c>
      <c r="B2" s="929"/>
      <c r="C2" s="929"/>
      <c r="D2" s="929"/>
      <c r="E2" s="929"/>
      <c r="F2" s="929"/>
    </row>
    <row r="3" spans="1:8" s="646" customFormat="1" ht="16.5" customHeight="1">
      <c r="A3" s="930" t="s">
        <v>251</v>
      </c>
      <c r="B3" s="923" t="s">
        <v>5</v>
      </c>
      <c r="C3" s="668" t="s">
        <v>293</v>
      </c>
      <c r="D3" s="934" t="s">
        <v>292</v>
      </c>
      <c r="E3" s="935"/>
      <c r="F3" s="925" t="s">
        <v>458</v>
      </c>
    </row>
    <row r="4" spans="1:8" s="646" customFormat="1" ht="16.5" customHeight="1">
      <c r="A4" s="931"/>
      <c r="B4" s="936"/>
      <c r="C4" s="645" t="s">
        <v>13</v>
      </c>
      <c r="D4" s="645" t="s">
        <v>353</v>
      </c>
      <c r="E4" s="645" t="s">
        <v>14</v>
      </c>
      <c r="F4" s="932"/>
    </row>
    <row r="5" spans="1:8" s="646" customFormat="1" ht="16.5" customHeight="1">
      <c r="A5" s="931"/>
      <c r="B5" s="375" t="s">
        <v>6</v>
      </c>
      <c r="C5" s="636" t="s">
        <v>15</v>
      </c>
      <c r="D5" s="636" t="s">
        <v>16</v>
      </c>
      <c r="E5" s="636" t="s">
        <v>17</v>
      </c>
      <c r="F5" s="933"/>
    </row>
    <row r="6" spans="1:8" ht="16.5" customHeight="1">
      <c r="A6" s="14" t="s">
        <v>182</v>
      </c>
      <c r="B6" s="705">
        <f>C6+D6+E6</f>
        <v>3660386</v>
      </c>
      <c r="C6" s="702">
        <f>C7+C8</f>
        <v>1537068</v>
      </c>
      <c r="D6" s="702">
        <f t="shared" ref="D6:E6" si="0">D7+D8</f>
        <v>2067747</v>
      </c>
      <c r="E6" s="699">
        <f t="shared" si="0"/>
        <v>55571</v>
      </c>
      <c r="F6" s="418" t="s">
        <v>183</v>
      </c>
      <c r="G6" s="201"/>
    </row>
    <row r="7" spans="1:8" ht="16.5" customHeight="1">
      <c r="A7" s="15" t="s">
        <v>3</v>
      </c>
      <c r="B7" s="706">
        <f t="shared" ref="B7:B13" si="1">C7+D7+E7</f>
        <v>2279969</v>
      </c>
      <c r="C7" s="421">
        <v>624067</v>
      </c>
      <c r="D7" s="421">
        <v>1600551</v>
      </c>
      <c r="E7" s="422">
        <v>55351</v>
      </c>
      <c r="F7" s="16" t="s">
        <v>4</v>
      </c>
    </row>
    <row r="8" spans="1:8" ht="16.5" customHeight="1">
      <c r="A8" s="15" t="s">
        <v>387</v>
      </c>
      <c r="B8" s="706">
        <f t="shared" si="1"/>
        <v>1380417</v>
      </c>
      <c r="C8" s="421">
        <f>SUM(C9:C13)</f>
        <v>913001</v>
      </c>
      <c r="D8" s="421">
        <f>SUM(D9:D13)</f>
        <v>467196</v>
      </c>
      <c r="E8" s="422">
        <f>SUM(E9:E13)</f>
        <v>220</v>
      </c>
      <c r="F8" s="279" t="s">
        <v>426</v>
      </c>
    </row>
    <row r="9" spans="1:8" ht="16.5" customHeight="1">
      <c r="A9" s="17" t="s">
        <v>427</v>
      </c>
      <c r="B9" s="706">
        <f t="shared" si="1"/>
        <v>265085</v>
      </c>
      <c r="C9" s="703">
        <v>191007</v>
      </c>
      <c r="D9" s="703">
        <v>74077</v>
      </c>
      <c r="E9" s="700">
        <v>1</v>
      </c>
      <c r="F9" s="399" t="s">
        <v>432</v>
      </c>
    </row>
    <row r="10" spans="1:8" s="43" customFormat="1" ht="16.5" customHeight="1">
      <c r="A10" s="17" t="s">
        <v>428</v>
      </c>
      <c r="B10" s="706">
        <f t="shared" si="1"/>
        <v>481669</v>
      </c>
      <c r="C10" s="703">
        <v>254084</v>
      </c>
      <c r="D10" s="703">
        <v>227474</v>
      </c>
      <c r="E10" s="700">
        <v>111</v>
      </c>
      <c r="F10" s="399" t="s">
        <v>433</v>
      </c>
    </row>
    <row r="11" spans="1:8" s="43" customFormat="1" ht="16.5" customHeight="1">
      <c r="A11" s="17" t="s">
        <v>429</v>
      </c>
      <c r="B11" s="706">
        <f t="shared" si="1"/>
        <v>199945</v>
      </c>
      <c r="C11" s="703">
        <v>172072</v>
      </c>
      <c r="D11" s="703">
        <v>27853</v>
      </c>
      <c r="E11" s="700">
        <v>20</v>
      </c>
      <c r="F11" s="399" t="s">
        <v>434</v>
      </c>
    </row>
    <row r="12" spans="1:8" ht="16.5" customHeight="1">
      <c r="A12" s="17" t="s">
        <v>430</v>
      </c>
      <c r="B12" s="706">
        <f t="shared" si="1"/>
        <v>265566</v>
      </c>
      <c r="C12" s="703">
        <v>154079</v>
      </c>
      <c r="D12" s="703">
        <v>111442</v>
      </c>
      <c r="E12" s="700">
        <v>45</v>
      </c>
      <c r="F12" s="399" t="s">
        <v>515</v>
      </c>
    </row>
    <row r="13" spans="1:8" ht="16.5" customHeight="1">
      <c r="A13" s="19" t="s">
        <v>431</v>
      </c>
      <c r="B13" s="707">
        <f t="shared" si="1"/>
        <v>168152</v>
      </c>
      <c r="C13" s="704">
        <v>141759</v>
      </c>
      <c r="D13" s="704">
        <v>26350</v>
      </c>
      <c r="E13" s="701">
        <v>43</v>
      </c>
      <c r="F13" s="398" t="s">
        <v>435</v>
      </c>
    </row>
    <row r="14" spans="1:8" ht="16.5" customHeight="1">
      <c r="A14" s="43"/>
      <c r="C14" s="101"/>
      <c r="D14" s="43"/>
      <c r="E14" s="43"/>
      <c r="F14" s="43"/>
      <c r="G14" s="22"/>
      <c r="H14" s="22"/>
    </row>
    <row r="15" spans="1:8" ht="16.5" customHeight="1">
      <c r="C15" s="101"/>
    </row>
  </sheetData>
  <mergeCells count="6">
    <mergeCell ref="A1:F1"/>
    <mergeCell ref="A2:F2"/>
    <mergeCell ref="A3:A5"/>
    <mergeCell ref="F3:F5"/>
    <mergeCell ref="D3:E3"/>
    <mergeCell ref="B3:B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rightToLeft="1" view="pageBreakPreview" zoomScale="160" zoomScaleNormal="100" zoomScaleSheetLayoutView="160" workbookViewId="0">
      <selection activeCell="E25" sqref="E25"/>
    </sheetView>
  </sheetViews>
  <sheetFormatPr defaultColWidth="9" defaultRowHeight="12"/>
  <cols>
    <col min="1" max="1" width="12.875" style="67" customWidth="1"/>
    <col min="2" max="2" width="12.375" style="68" customWidth="1"/>
    <col min="3" max="3" width="11.25" style="68" customWidth="1"/>
    <col min="4" max="4" width="10.875" style="68" customWidth="1"/>
    <col min="5" max="5" width="11" style="68" customWidth="1"/>
    <col min="6" max="6" width="20" style="67" customWidth="1"/>
    <col min="7" max="7" width="33.375" style="67" customWidth="1"/>
    <col min="8" max="16384" width="9" style="67"/>
  </cols>
  <sheetData>
    <row r="1" spans="1:7" ht="16.5" customHeight="1">
      <c r="A1" s="937" t="s">
        <v>407</v>
      </c>
      <c r="B1" s="928"/>
      <c r="C1" s="928"/>
      <c r="D1" s="928"/>
      <c r="E1" s="928"/>
      <c r="F1" s="928"/>
    </row>
    <row r="2" spans="1:7" ht="16.5" customHeight="1">
      <c r="A2" s="938" t="s">
        <v>411</v>
      </c>
      <c r="B2" s="938"/>
      <c r="C2" s="938"/>
      <c r="D2" s="938"/>
      <c r="E2" s="938"/>
      <c r="F2" s="938"/>
    </row>
    <row r="3" spans="1:7" ht="3" customHeight="1">
      <c r="A3" s="381"/>
      <c r="B3" s="381"/>
      <c r="C3" s="381"/>
      <c r="D3" s="381"/>
      <c r="E3" s="381"/>
      <c r="F3" s="381"/>
    </row>
    <row r="4" spans="1:7" s="69" customFormat="1" ht="36">
      <c r="A4" s="925" t="s">
        <v>251</v>
      </c>
      <c r="B4" s="867" t="s">
        <v>193</v>
      </c>
      <c r="C4" s="868" t="s">
        <v>322</v>
      </c>
      <c r="D4" s="867" t="s">
        <v>195</v>
      </c>
      <c r="E4" s="868" t="s">
        <v>323</v>
      </c>
      <c r="F4" s="925" t="s">
        <v>458</v>
      </c>
    </row>
    <row r="5" spans="1:7" s="69" customFormat="1" ht="48.75" customHeight="1">
      <c r="A5" s="933"/>
      <c r="B5" s="611" t="s">
        <v>194</v>
      </c>
      <c r="C5" s="411" t="s">
        <v>329</v>
      </c>
      <c r="D5" s="611" t="s">
        <v>196</v>
      </c>
      <c r="E5" s="411" t="s">
        <v>330</v>
      </c>
      <c r="F5" s="933"/>
    </row>
    <row r="6" spans="1:7" ht="16.5" customHeight="1">
      <c r="A6" s="647" t="s">
        <v>182</v>
      </c>
      <c r="B6" s="760">
        <v>42698</v>
      </c>
      <c r="C6" s="754">
        <v>9.6589812713307772</v>
      </c>
      <c r="D6" s="761">
        <v>7114</v>
      </c>
      <c r="E6" s="708">
        <v>1.6093023739811503</v>
      </c>
      <c r="F6" s="625" t="s">
        <v>183</v>
      </c>
      <c r="G6" s="204"/>
    </row>
    <row r="7" spans="1:7" ht="16.5" customHeight="1">
      <c r="A7" s="648" t="s">
        <v>3</v>
      </c>
      <c r="B7" s="760">
        <v>25388</v>
      </c>
      <c r="C7" s="755">
        <v>9.3368717434221171</v>
      </c>
      <c r="D7" s="761">
        <v>4095</v>
      </c>
      <c r="E7" s="709">
        <v>1.5060063726687243</v>
      </c>
      <c r="F7" s="625" t="s">
        <v>4</v>
      </c>
    </row>
    <row r="8" spans="1:7" ht="16.5" customHeight="1">
      <c r="A8" s="648" t="s">
        <v>387</v>
      </c>
      <c r="B8" s="760">
        <f>SUM(B9:B13)</f>
        <v>17310</v>
      </c>
      <c r="C8" s="755">
        <v>10.173753127503399</v>
      </c>
      <c r="D8" s="761">
        <f>SUM(D9:D13)</f>
        <v>3019</v>
      </c>
      <c r="E8" s="710">
        <v>1.7743824778701767</v>
      </c>
      <c r="F8" s="625" t="s">
        <v>426</v>
      </c>
    </row>
    <row r="9" spans="1:7" ht="16.5" customHeight="1">
      <c r="A9" s="649" t="s">
        <v>427</v>
      </c>
      <c r="B9" s="756">
        <v>3405</v>
      </c>
      <c r="C9" s="757">
        <v>10.156508666589113</v>
      </c>
      <c r="D9" s="711">
        <v>606</v>
      </c>
      <c r="E9" s="712">
        <v>1.8075900886792959</v>
      </c>
      <c r="F9" s="626" t="s">
        <v>432</v>
      </c>
    </row>
    <row r="10" spans="1:7" ht="16.5" customHeight="1">
      <c r="A10" s="649" t="s">
        <v>428</v>
      </c>
      <c r="B10" s="756">
        <v>6276</v>
      </c>
      <c r="C10" s="757">
        <v>10.672870400130606</v>
      </c>
      <c r="D10" s="713">
        <v>1066</v>
      </c>
      <c r="E10" s="712">
        <v>1.8128234299775692</v>
      </c>
      <c r="F10" s="626" t="s">
        <v>433</v>
      </c>
    </row>
    <row r="11" spans="1:7" ht="16.5" customHeight="1">
      <c r="A11" s="649" t="s">
        <v>429</v>
      </c>
      <c r="B11" s="756">
        <v>2394</v>
      </c>
      <c r="C11" s="757">
        <v>9.6864252478252073</v>
      </c>
      <c r="D11" s="711">
        <v>460</v>
      </c>
      <c r="E11" s="712">
        <v>1.8612178838761884</v>
      </c>
      <c r="F11" s="626" t="s">
        <v>434</v>
      </c>
    </row>
    <row r="12" spans="1:7" ht="16.5" customHeight="1">
      <c r="A12" s="649" t="s">
        <v>430</v>
      </c>
      <c r="B12" s="756">
        <v>3182</v>
      </c>
      <c r="C12" s="757">
        <v>9.9178705565165899</v>
      </c>
      <c r="D12" s="711">
        <v>549</v>
      </c>
      <c r="E12" s="712">
        <v>1.7111599420262753</v>
      </c>
      <c r="F12" s="626" t="s">
        <v>515</v>
      </c>
    </row>
    <row r="13" spans="1:7" ht="16.5" customHeight="1">
      <c r="A13" s="650" t="s">
        <v>431</v>
      </c>
      <c r="B13" s="758">
        <v>2053</v>
      </c>
      <c r="C13" s="759">
        <v>9.7684687342386489</v>
      </c>
      <c r="D13" s="714">
        <v>338</v>
      </c>
      <c r="E13" s="715">
        <v>1.60825252419516</v>
      </c>
      <c r="F13" s="562" t="s">
        <v>435</v>
      </c>
    </row>
    <row r="16" spans="1:7">
      <c r="C16" s="382"/>
    </row>
  </sheetData>
  <mergeCells count="4">
    <mergeCell ref="A4:A5"/>
    <mergeCell ref="F4:F5"/>
    <mergeCell ref="A1:F1"/>
    <mergeCell ref="A2:F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rightToLeft="1" view="pageBreakPreview" zoomScale="160" zoomScaleNormal="100" zoomScaleSheetLayoutView="160" workbookViewId="0">
      <selection activeCell="E25" sqref="E25"/>
    </sheetView>
  </sheetViews>
  <sheetFormatPr defaultColWidth="9" defaultRowHeight="14.25"/>
  <cols>
    <col min="1" max="1" width="17.375" style="43" customWidth="1"/>
    <col min="2" max="2" width="14.625" style="43" customWidth="1"/>
    <col min="3" max="3" width="15.25" style="43" customWidth="1"/>
    <col min="4" max="4" width="20" style="43" customWidth="1"/>
    <col min="5" max="5" width="9" style="43"/>
    <col min="6" max="6" width="33.375" style="43" customWidth="1"/>
    <col min="7" max="16384" width="9" style="43"/>
  </cols>
  <sheetData>
    <row r="1" spans="1:7" s="42" customFormat="1" ht="16.5" customHeight="1">
      <c r="A1" s="937" t="s">
        <v>406</v>
      </c>
      <c r="B1" s="937"/>
      <c r="C1" s="937"/>
      <c r="D1" s="937"/>
    </row>
    <row r="2" spans="1:7" ht="30" customHeight="1">
      <c r="A2" s="939" t="s">
        <v>548</v>
      </c>
      <c r="B2" s="939"/>
      <c r="C2" s="939"/>
      <c r="D2" s="939"/>
    </row>
    <row r="3" spans="1:7" s="55" customFormat="1" ht="3" customHeight="1">
      <c r="A3" s="384"/>
      <c r="B3" s="384"/>
      <c r="C3" s="384"/>
      <c r="D3" s="384"/>
    </row>
    <row r="4" spans="1:7" ht="33" customHeight="1">
      <c r="A4" s="630" t="s">
        <v>251</v>
      </c>
      <c r="B4" s="383" t="s">
        <v>331</v>
      </c>
      <c r="C4" s="383" t="s">
        <v>385</v>
      </c>
      <c r="D4" s="401" t="s">
        <v>454</v>
      </c>
    </row>
    <row r="5" spans="1:7" ht="16.5" customHeight="1">
      <c r="A5" s="651" t="s">
        <v>182</v>
      </c>
      <c r="B5" s="695">
        <v>24.68</v>
      </c>
      <c r="C5" s="762">
        <v>20.190000000000001</v>
      </c>
      <c r="D5" s="625" t="s">
        <v>294</v>
      </c>
    </row>
    <row r="6" spans="1:7" ht="16.5" customHeight="1">
      <c r="A6" s="243" t="s">
        <v>3</v>
      </c>
      <c r="B6" s="696">
        <v>25.2</v>
      </c>
      <c r="C6" s="763">
        <v>20.23</v>
      </c>
      <c r="D6" s="625" t="s">
        <v>154</v>
      </c>
      <c r="G6" s="201"/>
    </row>
    <row r="7" spans="1:7" ht="16.5" customHeight="1">
      <c r="A7" s="243" t="s">
        <v>387</v>
      </c>
      <c r="B7" s="696">
        <v>24</v>
      </c>
      <c r="C7" s="763">
        <v>20.12</v>
      </c>
      <c r="D7" s="625" t="s">
        <v>426</v>
      </c>
    </row>
    <row r="8" spans="1:7" ht="16.5" customHeight="1">
      <c r="A8" s="649" t="s">
        <v>427</v>
      </c>
      <c r="B8" s="697">
        <v>23</v>
      </c>
      <c r="C8" s="764">
        <v>19.37</v>
      </c>
      <c r="D8" s="626" t="s">
        <v>432</v>
      </c>
    </row>
    <row r="9" spans="1:7" ht="16.5" customHeight="1">
      <c r="A9" s="649" t="s">
        <v>428</v>
      </c>
      <c r="B9" s="697">
        <v>23.99</v>
      </c>
      <c r="C9" s="764">
        <v>19.690000000000001</v>
      </c>
      <c r="D9" s="626" t="s">
        <v>433</v>
      </c>
    </row>
    <row r="10" spans="1:7" ht="16.5" customHeight="1">
      <c r="A10" s="649" t="s">
        <v>429</v>
      </c>
      <c r="B10" s="697">
        <v>24.265000000000001</v>
      </c>
      <c r="C10" s="764">
        <v>21.15</v>
      </c>
      <c r="D10" s="626" t="s">
        <v>434</v>
      </c>
    </row>
    <row r="11" spans="1:7" ht="16.5" customHeight="1">
      <c r="A11" s="649" t="s">
        <v>430</v>
      </c>
      <c r="B11" s="697">
        <v>24.76</v>
      </c>
      <c r="C11" s="764">
        <v>20.55</v>
      </c>
      <c r="D11" s="626" t="s">
        <v>515</v>
      </c>
    </row>
    <row r="12" spans="1:7" ht="16.5" customHeight="1">
      <c r="A12" s="560" t="s">
        <v>431</v>
      </c>
      <c r="B12" s="698">
        <v>24.29</v>
      </c>
      <c r="C12" s="765">
        <v>20.51</v>
      </c>
      <c r="D12" s="562" t="s">
        <v>435</v>
      </c>
    </row>
    <row r="13" spans="1:7">
      <c r="D13" s="248"/>
    </row>
  </sheetData>
  <mergeCells count="2">
    <mergeCell ref="A1:D1"/>
    <mergeCell ref="A2:D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15"/>
  <sheetViews>
    <sheetView rightToLeft="1" view="pageBreakPreview" zoomScale="160" zoomScaleNormal="100" zoomScaleSheetLayoutView="160" workbookViewId="0">
      <selection activeCell="E25" sqref="E25"/>
    </sheetView>
  </sheetViews>
  <sheetFormatPr defaultRowHeight="14.25"/>
  <cols>
    <col min="1" max="1" width="14" style="76" customWidth="1"/>
    <col min="2" max="2" width="8.875" style="76" customWidth="1"/>
    <col min="3" max="3" width="8.125" style="76" customWidth="1"/>
    <col min="4" max="4" width="7.875" style="76" customWidth="1"/>
    <col min="5" max="5" width="8.25" style="76" customWidth="1"/>
    <col min="6" max="7" width="7.375" style="76" customWidth="1"/>
    <col min="8" max="8" width="19.25" style="76" customWidth="1"/>
    <col min="9" max="9" width="33.5" style="76" customWidth="1"/>
    <col min="10" max="16384" width="9" style="76"/>
  </cols>
  <sheetData>
    <row r="1" spans="1:9" ht="16.5" customHeight="1">
      <c r="A1" s="937" t="s">
        <v>490</v>
      </c>
      <c r="B1" s="937"/>
      <c r="C1" s="937"/>
      <c r="D1" s="937"/>
      <c r="E1" s="937"/>
      <c r="F1" s="937"/>
      <c r="G1" s="937"/>
      <c r="H1" s="937"/>
    </row>
    <row r="2" spans="1:9" ht="16.5" customHeight="1">
      <c r="A2" s="938" t="s">
        <v>491</v>
      </c>
      <c r="B2" s="938"/>
      <c r="C2" s="938"/>
      <c r="D2" s="938"/>
      <c r="E2" s="938"/>
      <c r="F2" s="938"/>
      <c r="G2" s="938"/>
      <c r="H2" s="938"/>
    </row>
    <row r="3" spans="1:9" ht="3.75" customHeight="1">
      <c r="A3" s="368"/>
      <c r="B3" s="369"/>
      <c r="C3" s="369"/>
      <c r="D3" s="369"/>
      <c r="E3" s="369"/>
      <c r="F3" s="369"/>
      <c r="G3" s="369"/>
    </row>
    <row r="4" spans="1:9" ht="16.5" customHeight="1">
      <c r="A4" s="923" t="s">
        <v>251</v>
      </c>
      <c r="B4" s="366" t="s">
        <v>160</v>
      </c>
      <c r="C4" s="370"/>
      <c r="D4" s="371" t="s">
        <v>161</v>
      </c>
      <c r="E4" s="372" t="s">
        <v>155</v>
      </c>
      <c r="F4" s="373"/>
      <c r="G4" s="374" t="s">
        <v>162</v>
      </c>
      <c r="H4" s="925" t="s">
        <v>454</v>
      </c>
    </row>
    <row r="5" spans="1:9" ht="16.5" customHeight="1">
      <c r="A5" s="940"/>
      <c r="B5" s="367" t="s">
        <v>5</v>
      </c>
      <c r="C5" s="2" t="s">
        <v>9</v>
      </c>
      <c r="D5" s="2" t="s">
        <v>18</v>
      </c>
      <c r="E5" s="367" t="s">
        <v>5</v>
      </c>
      <c r="F5" s="2" t="s">
        <v>9</v>
      </c>
      <c r="G5" s="12" t="s">
        <v>18</v>
      </c>
      <c r="H5" s="932"/>
    </row>
    <row r="6" spans="1:9" ht="16.5" customHeight="1">
      <c r="A6" s="941"/>
      <c r="B6" s="375" t="s">
        <v>6</v>
      </c>
      <c r="C6" s="445" t="s">
        <v>10</v>
      </c>
      <c r="D6" s="445" t="s">
        <v>11</v>
      </c>
      <c r="E6" s="375" t="s">
        <v>6</v>
      </c>
      <c r="F6" s="445" t="s">
        <v>10</v>
      </c>
      <c r="G6" s="21" t="s">
        <v>11</v>
      </c>
      <c r="H6" s="933"/>
    </row>
    <row r="7" spans="1:9" ht="16.5" customHeight="1">
      <c r="A7" s="215" t="s">
        <v>182</v>
      </c>
      <c r="B7" s="766">
        <v>120362</v>
      </c>
      <c r="C7" s="766">
        <v>61724</v>
      </c>
      <c r="D7" s="766">
        <v>58638</v>
      </c>
      <c r="E7" s="766">
        <v>10434</v>
      </c>
      <c r="F7" s="766">
        <v>5991</v>
      </c>
      <c r="G7" s="766">
        <v>4443</v>
      </c>
      <c r="H7" s="653" t="s">
        <v>183</v>
      </c>
      <c r="I7" s="376"/>
    </row>
    <row r="8" spans="1:9" ht="16.5" customHeight="1">
      <c r="A8" s="652" t="s">
        <v>3</v>
      </c>
      <c r="B8" s="767">
        <v>70235</v>
      </c>
      <c r="C8" s="768">
        <v>35988</v>
      </c>
      <c r="D8" s="768">
        <v>34247</v>
      </c>
      <c r="E8" s="768">
        <v>5951</v>
      </c>
      <c r="F8" s="768">
        <v>3285</v>
      </c>
      <c r="G8" s="769">
        <v>2666</v>
      </c>
      <c r="H8" s="218" t="s">
        <v>4</v>
      </c>
      <c r="I8" s="376"/>
    </row>
    <row r="9" spans="1:9" ht="16.5" customHeight="1">
      <c r="A9" s="652" t="s">
        <v>387</v>
      </c>
      <c r="B9" s="768">
        <v>50127</v>
      </c>
      <c r="C9" s="768">
        <v>25736</v>
      </c>
      <c r="D9" s="768">
        <v>24391</v>
      </c>
      <c r="E9" s="768">
        <v>4483</v>
      </c>
      <c r="F9" s="768">
        <v>2706</v>
      </c>
      <c r="G9" s="768">
        <v>1777</v>
      </c>
      <c r="H9" s="218" t="s">
        <v>426</v>
      </c>
    </row>
    <row r="10" spans="1:9" ht="16.5" customHeight="1">
      <c r="A10" s="559" t="s">
        <v>427</v>
      </c>
      <c r="B10" s="768">
        <v>8839</v>
      </c>
      <c r="C10" s="770">
        <v>4483</v>
      </c>
      <c r="D10" s="770">
        <v>4356</v>
      </c>
      <c r="E10" s="768">
        <v>746</v>
      </c>
      <c r="F10" s="770">
        <v>479</v>
      </c>
      <c r="G10" s="770">
        <v>267</v>
      </c>
      <c r="H10" s="654" t="s">
        <v>432</v>
      </c>
    </row>
    <row r="11" spans="1:9" ht="16.5" customHeight="1">
      <c r="A11" s="559" t="s">
        <v>428</v>
      </c>
      <c r="B11" s="768">
        <v>18648</v>
      </c>
      <c r="C11" s="770">
        <v>9629</v>
      </c>
      <c r="D11" s="770">
        <v>9019</v>
      </c>
      <c r="E11" s="768">
        <v>1742</v>
      </c>
      <c r="F11" s="770">
        <v>1060</v>
      </c>
      <c r="G11" s="770">
        <v>682</v>
      </c>
      <c r="H11" s="654" t="s">
        <v>433</v>
      </c>
    </row>
    <row r="12" spans="1:9" ht="16.5" customHeight="1">
      <c r="A12" s="559" t="s">
        <v>429</v>
      </c>
      <c r="B12" s="768">
        <v>6752</v>
      </c>
      <c r="C12" s="770">
        <v>3444</v>
      </c>
      <c r="D12" s="770">
        <v>3308</v>
      </c>
      <c r="E12" s="768">
        <v>657</v>
      </c>
      <c r="F12" s="770">
        <v>390</v>
      </c>
      <c r="G12" s="770">
        <v>267</v>
      </c>
      <c r="H12" s="654" t="s">
        <v>434</v>
      </c>
    </row>
    <row r="13" spans="1:9" ht="16.5" customHeight="1">
      <c r="A13" s="559" t="s">
        <v>430</v>
      </c>
      <c r="B13" s="768">
        <v>9581</v>
      </c>
      <c r="C13" s="770">
        <v>4948</v>
      </c>
      <c r="D13" s="770">
        <v>4633</v>
      </c>
      <c r="E13" s="768">
        <v>811</v>
      </c>
      <c r="F13" s="770">
        <v>471</v>
      </c>
      <c r="G13" s="770">
        <v>340</v>
      </c>
      <c r="H13" s="654" t="s">
        <v>515</v>
      </c>
    </row>
    <row r="14" spans="1:9" ht="16.5" customHeight="1">
      <c r="A14" s="560" t="s">
        <v>431</v>
      </c>
      <c r="B14" s="771">
        <v>6307</v>
      </c>
      <c r="C14" s="772">
        <v>3232</v>
      </c>
      <c r="D14" s="772">
        <v>3075</v>
      </c>
      <c r="E14" s="771">
        <v>527</v>
      </c>
      <c r="F14" s="772">
        <v>306</v>
      </c>
      <c r="G14" s="772">
        <v>221</v>
      </c>
      <c r="H14" s="562" t="s">
        <v>435</v>
      </c>
    </row>
    <row r="15" spans="1:9">
      <c r="E15" s="377"/>
      <c r="F15" s="377"/>
      <c r="G15" s="377"/>
    </row>
  </sheetData>
  <mergeCells count="4">
    <mergeCell ref="A1:H1"/>
    <mergeCell ref="A2:H2"/>
    <mergeCell ref="A4:A6"/>
    <mergeCell ref="H4:H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L20"/>
  <sheetViews>
    <sheetView rightToLeft="1" showWhiteSpace="0" view="pageBreakPreview" topLeftCell="B2" zoomScale="160" zoomScaleNormal="100" zoomScaleSheetLayoutView="160" workbookViewId="0">
      <selection activeCell="E25" sqref="E25"/>
    </sheetView>
  </sheetViews>
  <sheetFormatPr defaultColWidth="12.625" defaultRowHeight="14.25"/>
  <cols>
    <col min="1" max="1" width="17.125" style="1" customWidth="1"/>
    <col min="2" max="2" width="8.5" style="41" customWidth="1"/>
    <col min="3" max="3" width="9.5" style="41" customWidth="1"/>
    <col min="4" max="4" width="11.25" style="41" customWidth="1"/>
    <col min="5" max="5" width="9.375" style="1" customWidth="1"/>
    <col min="6" max="6" width="9.375" style="43" customWidth="1"/>
    <col min="7" max="7" width="10.5" style="43" customWidth="1"/>
    <col min="8" max="8" width="9.375" style="1" customWidth="1"/>
    <col min="9" max="9" width="10" style="1" customWidth="1"/>
    <col min="10" max="10" width="27.625" style="1" customWidth="1"/>
    <col min="11" max="16384" width="12.625" style="1"/>
  </cols>
  <sheetData>
    <row r="1" spans="1:12" ht="16.5" customHeight="1">
      <c r="A1" s="937" t="s">
        <v>464</v>
      </c>
      <c r="B1" s="937"/>
      <c r="C1" s="937"/>
      <c r="D1" s="937"/>
      <c r="E1" s="937"/>
      <c r="F1" s="937"/>
      <c r="G1" s="937"/>
      <c r="H1" s="942"/>
      <c r="I1" s="942"/>
      <c r="J1" s="942"/>
    </row>
    <row r="2" spans="1:12" ht="16.5" customHeight="1">
      <c r="A2" s="938" t="s">
        <v>465</v>
      </c>
      <c r="B2" s="938"/>
      <c r="C2" s="938"/>
      <c r="D2" s="938"/>
      <c r="E2" s="938"/>
      <c r="F2" s="938"/>
      <c r="G2" s="938"/>
      <c r="H2" s="945"/>
      <c r="I2" s="945"/>
      <c r="J2" s="945"/>
      <c r="K2" s="39"/>
      <c r="L2" s="39"/>
    </row>
    <row r="3" spans="1:12" ht="3" customHeight="1">
      <c r="A3" s="943"/>
      <c r="B3" s="943"/>
      <c r="C3" s="943"/>
      <c r="D3" s="943"/>
      <c r="E3" s="943"/>
      <c r="F3" s="943"/>
      <c r="G3" s="943"/>
      <c r="H3" s="944"/>
      <c r="I3" s="944"/>
      <c r="J3" s="944"/>
    </row>
    <row r="4" spans="1:12" s="295" customFormat="1" ht="16.5" customHeight="1">
      <c r="A4" s="946" t="s">
        <v>148</v>
      </c>
      <c r="B4" s="952" t="s">
        <v>182</v>
      </c>
      <c r="C4" s="954" t="s">
        <v>3</v>
      </c>
      <c r="D4" s="952" t="s">
        <v>387</v>
      </c>
      <c r="E4" s="875" t="s">
        <v>22</v>
      </c>
      <c r="F4" s="655"/>
      <c r="G4" s="655"/>
      <c r="H4" s="655"/>
      <c r="I4" s="871" t="s">
        <v>23</v>
      </c>
      <c r="J4" s="949" t="s">
        <v>149</v>
      </c>
    </row>
    <row r="5" spans="1:12" s="295" customFormat="1" ht="16.5" customHeight="1">
      <c r="A5" s="947"/>
      <c r="B5" s="953"/>
      <c r="C5" s="955"/>
      <c r="D5" s="953"/>
      <c r="E5" s="407" t="s">
        <v>427</v>
      </c>
      <c r="F5" s="386" t="s">
        <v>436</v>
      </c>
      <c r="G5" s="386" t="s">
        <v>429</v>
      </c>
      <c r="H5" s="386" t="s">
        <v>430</v>
      </c>
      <c r="I5" s="387" t="s">
        <v>431</v>
      </c>
      <c r="J5" s="950"/>
    </row>
    <row r="6" spans="1:12" s="295" customFormat="1" ht="16.5" customHeight="1">
      <c r="A6" s="948"/>
      <c r="B6" s="13" t="s">
        <v>228</v>
      </c>
      <c r="C6" s="13" t="s">
        <v>4</v>
      </c>
      <c r="D6" s="595" t="s">
        <v>426</v>
      </c>
      <c r="E6" s="564" t="s">
        <v>432</v>
      </c>
      <c r="F6" s="564" t="s">
        <v>433</v>
      </c>
      <c r="G6" s="565" t="s">
        <v>434</v>
      </c>
      <c r="H6" s="565" t="s">
        <v>515</v>
      </c>
      <c r="I6" s="564" t="s">
        <v>435</v>
      </c>
      <c r="J6" s="951"/>
    </row>
    <row r="7" spans="1:12" s="43" customFormat="1" ht="16.5" customHeight="1">
      <c r="A7" s="379" t="s">
        <v>177</v>
      </c>
      <c r="B7" s="779">
        <v>80</v>
      </c>
      <c r="C7" s="780">
        <v>50</v>
      </c>
      <c r="D7" s="780">
        <v>30</v>
      </c>
      <c r="E7" s="773">
        <v>6</v>
      </c>
      <c r="F7" s="773">
        <v>14</v>
      </c>
      <c r="G7" s="773">
        <v>2</v>
      </c>
      <c r="H7" s="773">
        <v>5</v>
      </c>
      <c r="I7" s="773">
        <v>3</v>
      </c>
      <c r="J7" s="656" t="s">
        <v>178</v>
      </c>
    </row>
    <row r="8" spans="1:12" ht="16.5" customHeight="1">
      <c r="A8" s="249" t="s">
        <v>348</v>
      </c>
      <c r="B8" s="781">
        <v>25</v>
      </c>
      <c r="C8" s="774">
        <v>12</v>
      </c>
      <c r="D8" s="774">
        <v>13</v>
      </c>
      <c r="E8" s="773">
        <v>2</v>
      </c>
      <c r="F8" s="773">
        <v>6</v>
      </c>
      <c r="G8" s="773">
        <v>1</v>
      </c>
      <c r="H8" s="773">
        <v>2</v>
      </c>
      <c r="I8" s="773">
        <v>2</v>
      </c>
      <c r="J8" s="115" t="s">
        <v>150</v>
      </c>
    </row>
    <row r="9" spans="1:12" ht="16.5" customHeight="1">
      <c r="A9" s="249" t="s">
        <v>21</v>
      </c>
      <c r="B9" s="781">
        <v>55</v>
      </c>
      <c r="C9" s="774">
        <v>38</v>
      </c>
      <c r="D9" s="774">
        <v>17</v>
      </c>
      <c r="E9" s="773">
        <v>4</v>
      </c>
      <c r="F9" s="773">
        <v>8</v>
      </c>
      <c r="G9" s="773">
        <v>1</v>
      </c>
      <c r="H9" s="773">
        <v>3</v>
      </c>
      <c r="I9" s="773">
        <v>1</v>
      </c>
      <c r="J9" s="115" t="s">
        <v>151</v>
      </c>
    </row>
    <row r="10" spans="1:12" s="43" customFormat="1" ht="16.5" customHeight="1">
      <c r="A10" s="379" t="s">
        <v>378</v>
      </c>
      <c r="B10" s="782">
        <v>5619</v>
      </c>
      <c r="C10" s="775">
        <v>3263</v>
      </c>
      <c r="D10" s="775">
        <v>2356</v>
      </c>
      <c r="E10" s="773">
        <v>295</v>
      </c>
      <c r="F10" s="777">
        <v>1111</v>
      </c>
      <c r="G10" s="773">
        <v>145</v>
      </c>
      <c r="H10" s="773">
        <v>663</v>
      </c>
      <c r="I10" s="773">
        <v>142</v>
      </c>
      <c r="J10" s="115" t="s">
        <v>20</v>
      </c>
    </row>
    <row r="11" spans="1:12" s="43" customFormat="1" ht="16.5" customHeight="1">
      <c r="A11" s="379" t="s">
        <v>233</v>
      </c>
      <c r="B11" s="781">
        <v>1.3</v>
      </c>
      <c r="C11" s="774">
        <v>1.2</v>
      </c>
      <c r="D11" s="776">
        <v>1.4</v>
      </c>
      <c r="E11" s="773">
        <v>0.9</v>
      </c>
      <c r="F11" s="773">
        <v>1.9</v>
      </c>
      <c r="G11" s="773">
        <v>0.6</v>
      </c>
      <c r="H11" s="893" t="s">
        <v>531</v>
      </c>
      <c r="I11" s="773">
        <v>0.7</v>
      </c>
      <c r="J11" s="115" t="s">
        <v>19</v>
      </c>
    </row>
    <row r="12" spans="1:12" ht="16.5" customHeight="1">
      <c r="A12" s="379" t="s">
        <v>234</v>
      </c>
      <c r="B12" s="775">
        <v>373558</v>
      </c>
      <c r="C12" s="775">
        <v>186111</v>
      </c>
      <c r="D12" s="775">
        <f>SUM(E12:I12)</f>
        <v>187447</v>
      </c>
      <c r="E12" s="777">
        <v>15140</v>
      </c>
      <c r="F12" s="777">
        <v>88782</v>
      </c>
      <c r="G12" s="777">
        <v>21158</v>
      </c>
      <c r="H12" s="777">
        <v>47076</v>
      </c>
      <c r="I12" s="777">
        <v>15291</v>
      </c>
      <c r="J12" s="115" t="s">
        <v>235</v>
      </c>
    </row>
    <row r="13" spans="1:12" ht="16.5" customHeight="1">
      <c r="A13" s="379" t="s">
        <v>379</v>
      </c>
      <c r="B13" s="781">
        <v>84.5</v>
      </c>
      <c r="C13" s="774">
        <v>83.8</v>
      </c>
      <c r="D13" s="776">
        <v>85.1</v>
      </c>
      <c r="E13" s="773">
        <v>104.1</v>
      </c>
      <c r="F13" s="893" t="s">
        <v>530</v>
      </c>
      <c r="G13" s="773">
        <v>117.1</v>
      </c>
      <c r="H13" s="773">
        <v>83.8</v>
      </c>
      <c r="I13" s="773">
        <v>71.099999999999994</v>
      </c>
      <c r="J13" s="115" t="s">
        <v>231</v>
      </c>
    </row>
    <row r="14" spans="1:12" ht="16.5" customHeight="1">
      <c r="A14" s="618" t="s">
        <v>229</v>
      </c>
      <c r="B14" s="783">
        <v>2.5</v>
      </c>
      <c r="C14" s="784">
        <v>2.4</v>
      </c>
      <c r="D14" s="784">
        <v>2.6</v>
      </c>
      <c r="E14" s="778">
        <v>3.3</v>
      </c>
      <c r="F14" s="778">
        <v>2.5</v>
      </c>
      <c r="G14" s="778">
        <v>2.5</v>
      </c>
      <c r="H14" s="778">
        <v>3.1</v>
      </c>
      <c r="I14" s="778">
        <v>1.4</v>
      </c>
      <c r="J14" s="400" t="s">
        <v>232</v>
      </c>
    </row>
    <row r="15" spans="1:12" ht="16.5" customHeight="1">
      <c r="A15" s="865" t="s">
        <v>230</v>
      </c>
      <c r="B15" s="315"/>
      <c r="C15" s="316"/>
      <c r="D15" s="314"/>
      <c r="E15" s="385"/>
      <c r="F15" s="385"/>
      <c r="G15" s="385"/>
      <c r="H15" s="317"/>
      <c r="I15" s="317"/>
      <c r="J15" s="864" t="s">
        <v>367</v>
      </c>
    </row>
    <row r="16" spans="1:12" ht="15.95" customHeight="1">
      <c r="D16" s="207"/>
    </row>
    <row r="17" spans="4:4" ht="15.95" customHeight="1">
      <c r="D17" s="207"/>
    </row>
    <row r="18" spans="4:4">
      <c r="D18" s="208"/>
    </row>
    <row r="19" spans="4:4">
      <c r="D19" s="209"/>
    </row>
    <row r="20" spans="4:4">
      <c r="D20" s="208"/>
    </row>
  </sheetData>
  <mergeCells count="8">
    <mergeCell ref="A1:J1"/>
    <mergeCell ref="A3:J3"/>
    <mergeCell ref="A2:J2"/>
    <mergeCell ref="A4:A6"/>
    <mergeCell ref="J4:J6"/>
    <mergeCell ref="B4:B5"/>
    <mergeCell ref="C4:C5"/>
    <mergeCell ref="D4:D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12"/>
  <sheetViews>
    <sheetView rightToLeft="1" view="pageBreakPreview" zoomScale="160" zoomScaleNormal="100" zoomScaleSheetLayoutView="160" workbookViewId="0">
      <selection activeCell="E25" sqref="E25"/>
    </sheetView>
  </sheetViews>
  <sheetFormatPr defaultColWidth="9" defaultRowHeight="14.25"/>
  <cols>
    <col min="1" max="1" width="19.25" style="1" customWidth="1"/>
    <col min="2" max="2" width="7.75" style="1" customWidth="1"/>
    <col min="3" max="3" width="9" style="1" customWidth="1"/>
    <col min="4" max="4" width="8.625" style="1" customWidth="1"/>
    <col min="5" max="5" width="8.625" style="43" customWidth="1"/>
    <col min="6" max="6" width="6.75" style="43" customWidth="1"/>
    <col min="7" max="7" width="10.375" style="43" customWidth="1"/>
    <col min="8" max="8" width="8.5" style="1" customWidth="1"/>
    <col min="9" max="9" width="10.125" style="1" customWidth="1"/>
    <col min="10" max="10" width="27.625" style="1" customWidth="1"/>
    <col min="11" max="16384" width="9" style="1"/>
  </cols>
  <sheetData>
    <row r="1" spans="1:10" ht="16.5" customHeight="1">
      <c r="A1" s="957" t="s">
        <v>509</v>
      </c>
      <c r="B1" s="957"/>
      <c r="C1" s="957"/>
      <c r="D1" s="957"/>
      <c r="E1" s="957"/>
      <c r="F1" s="957"/>
      <c r="G1" s="957"/>
      <c r="H1" s="957"/>
      <c r="I1" s="958"/>
      <c r="J1" s="958"/>
    </row>
    <row r="2" spans="1:10" ht="16.5" customHeight="1">
      <c r="A2" s="959" t="s">
        <v>510</v>
      </c>
      <c r="B2" s="959"/>
      <c r="C2" s="959"/>
      <c r="D2" s="959"/>
      <c r="E2" s="959"/>
      <c r="F2" s="959"/>
      <c r="G2" s="959"/>
      <c r="H2" s="959"/>
      <c r="I2" s="960"/>
      <c r="J2" s="960"/>
    </row>
    <row r="3" spans="1:10" ht="3.75" customHeight="1">
      <c r="A3" s="943"/>
      <c r="B3" s="943"/>
      <c r="C3" s="943"/>
      <c r="D3" s="943"/>
      <c r="E3" s="943"/>
      <c r="F3" s="943"/>
      <c r="G3" s="943"/>
      <c r="H3" s="943"/>
      <c r="I3" s="944"/>
      <c r="J3" s="944"/>
    </row>
    <row r="4" spans="1:10" s="295" customFormat="1" ht="16.5" customHeight="1">
      <c r="A4" s="930" t="s">
        <v>148</v>
      </c>
      <c r="B4" s="961" t="s">
        <v>182</v>
      </c>
      <c r="C4" s="961" t="s">
        <v>3</v>
      </c>
      <c r="D4" s="963" t="s">
        <v>387</v>
      </c>
      <c r="E4" s="875" t="s">
        <v>22</v>
      </c>
      <c r="F4" s="655"/>
      <c r="G4" s="655"/>
      <c r="H4" s="965" t="s">
        <v>23</v>
      </c>
      <c r="I4" s="966"/>
      <c r="J4" s="956" t="s">
        <v>149</v>
      </c>
    </row>
    <row r="5" spans="1:10" s="295" customFormat="1" ht="16.5" customHeight="1">
      <c r="A5" s="931"/>
      <c r="B5" s="962"/>
      <c r="C5" s="962"/>
      <c r="D5" s="964"/>
      <c r="E5" s="407" t="s">
        <v>427</v>
      </c>
      <c r="F5" s="386" t="s">
        <v>436</v>
      </c>
      <c r="G5" s="386" t="s">
        <v>429</v>
      </c>
      <c r="H5" s="386" t="s">
        <v>430</v>
      </c>
      <c r="I5" s="887" t="s">
        <v>431</v>
      </c>
      <c r="J5" s="932"/>
    </row>
    <row r="6" spans="1:10" s="295" customFormat="1" ht="16.5" customHeight="1">
      <c r="A6" s="931"/>
      <c r="B6" s="402" t="s">
        <v>228</v>
      </c>
      <c r="C6" s="402" t="s">
        <v>154</v>
      </c>
      <c r="D6" s="408" t="s">
        <v>426</v>
      </c>
      <c r="E6" s="388" t="s">
        <v>432</v>
      </c>
      <c r="F6" s="388" t="s">
        <v>433</v>
      </c>
      <c r="G6" s="388" t="s">
        <v>434</v>
      </c>
      <c r="H6" s="388" t="s">
        <v>515</v>
      </c>
      <c r="I6" s="390" t="s">
        <v>435</v>
      </c>
      <c r="J6" s="933"/>
    </row>
    <row r="7" spans="1:10" s="43" customFormat="1" ht="16.5" customHeight="1">
      <c r="A7" s="657" t="s">
        <v>36</v>
      </c>
      <c r="B7" s="602">
        <v>339.69922937795229</v>
      </c>
      <c r="C7" s="603">
        <v>361.63124172407419</v>
      </c>
      <c r="D7" s="603">
        <v>297.77581447426797</v>
      </c>
      <c r="E7" s="318">
        <v>314.74082980346975</v>
      </c>
      <c r="F7" s="318">
        <v>301.52987432855326</v>
      </c>
      <c r="G7" s="318">
        <v>314.01984634559983</v>
      </c>
      <c r="H7" s="318">
        <v>247.24333003480837</v>
      </c>
      <c r="I7" s="319">
        <v>322.42513943223076</v>
      </c>
      <c r="J7" s="659" t="s">
        <v>376</v>
      </c>
    </row>
    <row r="8" spans="1:10" ht="16.5" customHeight="1">
      <c r="A8" s="456" t="s">
        <v>352</v>
      </c>
      <c r="B8" s="604">
        <v>351.02722506313478</v>
      </c>
      <c r="C8" s="605">
        <v>376.45757118329504</v>
      </c>
      <c r="D8" s="716">
        <v>302.41668560535305</v>
      </c>
      <c r="E8" s="447">
        <v>315.39423818048073</v>
      </c>
      <c r="F8" s="447">
        <v>302.71619969754255</v>
      </c>
      <c r="G8" s="447">
        <v>329.20017069433425</v>
      </c>
      <c r="H8" s="447">
        <v>252.82752181624573</v>
      </c>
      <c r="I8" s="320">
        <v>328.74706100893275</v>
      </c>
      <c r="J8" s="409" t="s">
        <v>41</v>
      </c>
    </row>
    <row r="9" spans="1:10" ht="16.5" customHeight="1">
      <c r="A9" s="456" t="s">
        <v>37</v>
      </c>
      <c r="B9" s="604">
        <v>518.98695876470117</v>
      </c>
      <c r="C9" s="605">
        <v>608.33835588851809</v>
      </c>
      <c r="D9" s="716">
        <v>348.1902423153353</v>
      </c>
      <c r="E9" s="447">
        <v>336.13906321484467</v>
      </c>
      <c r="F9" s="447">
        <v>385.74774362608031</v>
      </c>
      <c r="G9" s="447">
        <v>404.9756777881077</v>
      </c>
      <c r="H9" s="447">
        <v>273.47592754918452</v>
      </c>
      <c r="I9" s="320">
        <v>312.86945562761144</v>
      </c>
      <c r="J9" s="409" t="s">
        <v>377</v>
      </c>
    </row>
    <row r="10" spans="1:10" ht="16.5" customHeight="1">
      <c r="A10" s="456" t="s">
        <v>38</v>
      </c>
      <c r="B10" s="606">
        <v>634.761153616348</v>
      </c>
      <c r="C10" s="607">
        <v>729.2357921937338</v>
      </c>
      <c r="D10" s="716">
        <v>454.17127392595603</v>
      </c>
      <c r="E10" s="447">
        <v>439.52905473150474</v>
      </c>
      <c r="F10" s="447">
        <v>513.48964738680934</v>
      </c>
      <c r="G10" s="447">
        <v>509.00469858256099</v>
      </c>
      <c r="H10" s="447">
        <v>358.32004820397407</v>
      </c>
      <c r="I10" s="321">
        <v>397.9404084629752</v>
      </c>
      <c r="J10" s="409" t="s">
        <v>42</v>
      </c>
    </row>
    <row r="11" spans="1:10" ht="16.5" customHeight="1">
      <c r="A11" s="456" t="s">
        <v>39</v>
      </c>
      <c r="B11" s="606">
        <v>985.78837867948278</v>
      </c>
      <c r="C11" s="608">
        <v>1105.7</v>
      </c>
      <c r="D11" s="717">
        <v>756.58795953130902</v>
      </c>
      <c r="E11" s="322">
        <v>754.92329291198553</v>
      </c>
      <c r="F11" s="322">
        <v>816.20584708435194</v>
      </c>
      <c r="G11" s="322">
        <v>838.20486927689524</v>
      </c>
      <c r="H11" s="447">
        <v>611.14757002021975</v>
      </c>
      <c r="I11" s="321">
        <v>726.68746947190789</v>
      </c>
      <c r="J11" s="409" t="s">
        <v>43</v>
      </c>
    </row>
    <row r="12" spans="1:10" ht="16.5" customHeight="1">
      <c r="A12" s="658" t="s">
        <v>40</v>
      </c>
      <c r="B12" s="609">
        <v>945.4007373358927</v>
      </c>
      <c r="C12" s="610">
        <v>1058.4412949687467</v>
      </c>
      <c r="D12" s="718">
        <v>729.3217873610655</v>
      </c>
      <c r="E12" s="323">
        <v>706.74424235800223</v>
      </c>
      <c r="F12" s="323">
        <v>789.32047933693934</v>
      </c>
      <c r="G12" s="323">
        <v>844.65715134546531</v>
      </c>
      <c r="H12" s="693">
        <v>574.0411762769437</v>
      </c>
      <c r="I12" s="324">
        <v>705.66269584643737</v>
      </c>
      <c r="J12" s="644" t="s">
        <v>44</v>
      </c>
    </row>
  </sheetData>
  <mergeCells count="9">
    <mergeCell ref="J4:J6"/>
    <mergeCell ref="A4:A6"/>
    <mergeCell ref="A1:J1"/>
    <mergeCell ref="A2:J2"/>
    <mergeCell ref="A3:J3"/>
    <mergeCell ref="B4:B5"/>
    <mergeCell ref="C4:C5"/>
    <mergeCell ref="D4:D5"/>
    <mergeCell ref="H4:I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16"/>
  <sheetViews>
    <sheetView rightToLeft="1" view="pageBreakPreview" zoomScale="160" zoomScaleNormal="145" zoomScaleSheetLayoutView="160" zoomScalePageLayoutView="85" workbookViewId="0">
      <selection activeCell="E25" sqref="E25"/>
    </sheetView>
  </sheetViews>
  <sheetFormatPr defaultColWidth="9" defaultRowHeight="14.25"/>
  <cols>
    <col min="1" max="1" width="19.625" style="1" customWidth="1"/>
    <col min="2" max="2" width="7.875" style="43" customWidth="1"/>
    <col min="3" max="3" width="7.75" style="43" customWidth="1"/>
    <col min="4" max="4" width="7.875" style="43" customWidth="1"/>
    <col min="5" max="5" width="9.75" style="1" customWidth="1"/>
    <col min="6" max="6" width="23.375" style="1" customWidth="1"/>
    <col min="7" max="7" width="10" style="1" customWidth="1"/>
    <col min="8" max="8" width="12.875" style="1" customWidth="1"/>
    <col min="9" max="9" width="21.25" style="1" customWidth="1"/>
    <col min="10" max="16384" width="9" style="1"/>
  </cols>
  <sheetData>
    <row r="1" spans="1:8" ht="16.5" customHeight="1">
      <c r="A1" s="937" t="s">
        <v>511</v>
      </c>
      <c r="B1" s="967"/>
      <c r="C1" s="967"/>
      <c r="D1" s="967"/>
      <c r="E1" s="967"/>
      <c r="F1" s="968"/>
    </row>
    <row r="2" spans="1:8" ht="30" customHeight="1">
      <c r="A2" s="938" t="s">
        <v>512</v>
      </c>
      <c r="B2" s="938"/>
      <c r="C2" s="938"/>
      <c r="D2" s="938"/>
      <c r="E2" s="938"/>
      <c r="F2" s="945"/>
      <c r="G2" s="39"/>
      <c r="H2" s="39"/>
    </row>
    <row r="3" spans="1:8" ht="3" customHeight="1">
      <c r="A3" s="20"/>
      <c r="E3" s="43"/>
      <c r="F3" s="76"/>
    </row>
    <row r="4" spans="1:8" s="646" customFormat="1" ht="16.5" customHeight="1">
      <c r="A4" s="923" t="s">
        <v>251</v>
      </c>
      <c r="B4" s="969" t="s">
        <v>45</v>
      </c>
      <c r="C4" s="970"/>
      <c r="D4" s="934" t="s">
        <v>46</v>
      </c>
      <c r="E4" s="935"/>
      <c r="F4" s="971" t="s">
        <v>458</v>
      </c>
    </row>
    <row r="5" spans="1:8" s="646" customFormat="1" ht="16.5" customHeight="1">
      <c r="A5" s="940"/>
      <c r="B5" s="642" t="s">
        <v>47</v>
      </c>
      <c r="C5" s="642" t="s">
        <v>49</v>
      </c>
      <c r="D5" s="642" t="s">
        <v>51</v>
      </c>
      <c r="E5" s="642" t="s">
        <v>53</v>
      </c>
      <c r="F5" s="971"/>
    </row>
    <row r="6" spans="1:8" s="646" customFormat="1" ht="23.25" customHeight="1">
      <c r="A6" s="941"/>
      <c r="B6" s="636" t="s">
        <v>48</v>
      </c>
      <c r="C6" s="636" t="s">
        <v>50</v>
      </c>
      <c r="D6" s="634" t="s">
        <v>52</v>
      </c>
      <c r="E6" s="634" t="s">
        <v>54</v>
      </c>
      <c r="F6" s="956"/>
    </row>
    <row r="7" spans="1:8" ht="16.5" customHeight="1">
      <c r="A7" s="660" t="s">
        <v>182</v>
      </c>
      <c r="B7" s="788">
        <v>25.823238703756864</v>
      </c>
      <c r="C7" s="789">
        <v>5.9739247439694161</v>
      </c>
      <c r="D7" s="789">
        <v>2.0717638227570276</v>
      </c>
      <c r="E7" s="790">
        <v>12.862084284313381</v>
      </c>
      <c r="F7" s="65" t="s">
        <v>183</v>
      </c>
    </row>
    <row r="8" spans="1:8" ht="16.5" customHeight="1">
      <c r="A8" s="661" t="s">
        <v>3</v>
      </c>
      <c r="B8" s="432">
        <v>17.82780351788514</v>
      </c>
      <c r="C8" s="432">
        <v>3.9234085160798196</v>
      </c>
      <c r="D8" s="432">
        <v>1.3958162775336713</v>
      </c>
      <c r="E8" s="744">
        <v>7.7940730363551705</v>
      </c>
      <c r="F8" s="662" t="s">
        <v>4</v>
      </c>
    </row>
    <row r="9" spans="1:8" ht="16.5" customHeight="1">
      <c r="A9" s="97" t="s">
        <v>387</v>
      </c>
      <c r="B9" s="791">
        <v>38.771366622515544</v>
      </c>
      <c r="C9" s="432">
        <v>9.2946128367352152</v>
      </c>
      <c r="D9" s="432">
        <v>3.1664203459427327</v>
      </c>
      <c r="E9" s="744">
        <v>21.069424648753635</v>
      </c>
      <c r="F9" s="662" t="s">
        <v>426</v>
      </c>
    </row>
    <row r="10" spans="1:8" ht="16.5" customHeight="1">
      <c r="A10" s="649" t="s">
        <v>427</v>
      </c>
      <c r="B10" s="792">
        <v>34.9</v>
      </c>
      <c r="C10" s="793">
        <v>7.8</v>
      </c>
      <c r="D10" s="785">
        <v>2.5684032799851479</v>
      </c>
      <c r="E10" s="786">
        <v>15.5</v>
      </c>
      <c r="F10" s="626" t="s">
        <v>432</v>
      </c>
    </row>
    <row r="11" spans="1:8" s="43" customFormat="1" ht="16.5" customHeight="1">
      <c r="A11" s="649" t="s">
        <v>428</v>
      </c>
      <c r="B11" s="792">
        <v>29.8</v>
      </c>
      <c r="C11" s="793">
        <v>7.5</v>
      </c>
      <c r="D11" s="785">
        <v>2.5660808874280718</v>
      </c>
      <c r="E11" s="786">
        <v>17</v>
      </c>
      <c r="F11" s="626" t="s">
        <v>433</v>
      </c>
    </row>
    <row r="12" spans="1:8" s="43" customFormat="1" ht="16.5" customHeight="1">
      <c r="A12" s="649" t="s">
        <v>429</v>
      </c>
      <c r="B12" s="792">
        <v>38.4</v>
      </c>
      <c r="C12" s="793">
        <v>9.3000000000000007</v>
      </c>
      <c r="D12" s="785">
        <v>3.1671028618216859</v>
      </c>
      <c r="E12" s="786">
        <v>20</v>
      </c>
      <c r="F12" s="626" t="s">
        <v>434</v>
      </c>
    </row>
    <row r="13" spans="1:8" ht="16.5" customHeight="1">
      <c r="A13" s="649" t="s">
        <v>430</v>
      </c>
      <c r="B13" s="792">
        <v>53</v>
      </c>
      <c r="C13" s="793">
        <v>13.9</v>
      </c>
      <c r="D13" s="785">
        <v>5.0275951787599773</v>
      </c>
      <c r="E13" s="748">
        <v>33.1</v>
      </c>
      <c r="F13" s="626" t="s">
        <v>515</v>
      </c>
    </row>
    <row r="14" spans="1:8" s="23" customFormat="1" ht="16.5" customHeight="1">
      <c r="A14" s="560" t="s">
        <v>431</v>
      </c>
      <c r="B14" s="794">
        <v>47.2</v>
      </c>
      <c r="C14" s="787">
        <v>9.4</v>
      </c>
      <c r="D14" s="787">
        <v>2.8493920184993442</v>
      </c>
      <c r="E14" s="795">
        <v>23.2</v>
      </c>
      <c r="F14" s="562" t="s">
        <v>435</v>
      </c>
    </row>
    <row r="15" spans="1:8" hidden="1">
      <c r="A15" s="43"/>
      <c r="E15" s="43"/>
      <c r="F15" s="43"/>
    </row>
    <row r="16" spans="1:8">
      <c r="H16" s="24"/>
    </row>
  </sheetData>
  <mergeCells count="6">
    <mergeCell ref="A1:F1"/>
    <mergeCell ref="A2:F2"/>
    <mergeCell ref="A4:A6"/>
    <mergeCell ref="B4:C4"/>
    <mergeCell ref="D4:E4"/>
    <mergeCell ref="F4:F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2"/>
  <sheetViews>
    <sheetView rightToLeft="1" view="pageBreakPreview" topLeftCell="H11" zoomScale="160" zoomScaleNormal="100" zoomScaleSheetLayoutView="160" workbookViewId="0">
      <selection activeCell="E25" sqref="E25"/>
    </sheetView>
  </sheetViews>
  <sheetFormatPr defaultColWidth="9" defaultRowHeight="14.25"/>
  <cols>
    <col min="1" max="1" width="19.5" style="146" customWidth="1"/>
    <col min="2" max="2" width="9.125" style="146" customWidth="1"/>
    <col min="3" max="3" width="9.875" style="146" customWidth="1"/>
    <col min="4" max="4" width="11.375" style="146" customWidth="1"/>
    <col min="5" max="5" width="9.75" style="146" customWidth="1"/>
    <col min="6" max="6" width="5.75" style="146" customWidth="1"/>
    <col min="7" max="7" width="10.125" style="146" customWidth="1"/>
    <col min="8" max="8" width="8.75" style="146" customWidth="1"/>
    <col min="9" max="9" width="7.5" style="146" customWidth="1"/>
    <col min="10" max="10" width="27.875" style="146" customWidth="1"/>
    <col min="11" max="11" width="10" style="146" customWidth="1"/>
    <col min="12" max="12" width="12.875" style="146" customWidth="1"/>
    <col min="13" max="13" width="21.25" style="146" customWidth="1"/>
    <col min="14" max="16384" width="9" style="146"/>
  </cols>
  <sheetData>
    <row r="1" spans="1:20" ht="16.5" customHeight="1">
      <c r="A1" s="974" t="s">
        <v>513</v>
      </c>
      <c r="B1" s="974"/>
      <c r="C1" s="974"/>
      <c r="D1" s="974"/>
      <c r="E1" s="975"/>
      <c r="F1" s="975"/>
      <c r="G1" s="975"/>
      <c r="H1" s="976"/>
      <c r="I1" s="976"/>
      <c r="J1" s="976"/>
    </row>
    <row r="2" spans="1:20" ht="16.5" customHeight="1">
      <c r="A2" s="977" t="s">
        <v>514</v>
      </c>
      <c r="B2" s="977"/>
      <c r="C2" s="977"/>
      <c r="D2" s="977"/>
      <c r="E2" s="977"/>
      <c r="F2" s="977"/>
      <c r="G2" s="977"/>
      <c r="H2" s="978"/>
      <c r="I2" s="978"/>
      <c r="J2" s="978"/>
    </row>
    <row r="3" spans="1:20" s="253" customFormat="1" ht="5.25" customHeight="1">
      <c r="A3" s="623"/>
      <c r="B3" s="623"/>
      <c r="C3" s="623"/>
      <c r="D3" s="623"/>
      <c r="E3" s="252"/>
      <c r="F3" s="252"/>
      <c r="G3" s="252"/>
      <c r="H3" s="881"/>
      <c r="I3" s="881"/>
      <c r="J3" s="624"/>
    </row>
    <row r="4" spans="1:20" s="147" customFormat="1" ht="16.5" customHeight="1">
      <c r="A4" s="963" t="s">
        <v>521</v>
      </c>
      <c r="B4" s="963" t="s">
        <v>182</v>
      </c>
      <c r="C4" s="963" t="s">
        <v>3</v>
      </c>
      <c r="D4" s="963" t="s">
        <v>387</v>
      </c>
      <c r="E4" s="876" t="s">
        <v>22</v>
      </c>
      <c r="F4" s="663"/>
      <c r="G4" s="663"/>
      <c r="H4" s="983" t="s">
        <v>23</v>
      </c>
      <c r="I4" s="984"/>
      <c r="J4" s="980" t="s">
        <v>159</v>
      </c>
      <c r="K4" s="972"/>
      <c r="L4" s="973"/>
      <c r="M4" s="973"/>
      <c r="N4" s="973"/>
      <c r="O4" s="973"/>
      <c r="P4" s="973"/>
      <c r="Q4" s="973"/>
      <c r="R4" s="973"/>
      <c r="S4" s="973"/>
      <c r="T4" s="973"/>
    </row>
    <row r="5" spans="1:20" s="147" customFormat="1" ht="16.5" customHeight="1">
      <c r="A5" s="964"/>
      <c r="B5" s="964"/>
      <c r="C5" s="964" t="s">
        <v>317</v>
      </c>
      <c r="D5" s="964"/>
      <c r="E5" s="386" t="s">
        <v>427</v>
      </c>
      <c r="F5" s="386" t="s">
        <v>436</v>
      </c>
      <c r="G5" s="386" t="s">
        <v>429</v>
      </c>
      <c r="H5" s="386" t="s">
        <v>430</v>
      </c>
      <c r="I5" s="887" t="s">
        <v>431</v>
      </c>
      <c r="J5" s="981"/>
    </row>
    <row r="6" spans="1:20" s="147" customFormat="1" ht="16.5" customHeight="1">
      <c r="A6" s="979"/>
      <c r="B6" s="402" t="s">
        <v>183</v>
      </c>
      <c r="C6" s="402" t="s">
        <v>4</v>
      </c>
      <c r="D6" s="402" t="s">
        <v>426</v>
      </c>
      <c r="E6" s="388" t="s">
        <v>432</v>
      </c>
      <c r="F6" s="388" t="s">
        <v>433</v>
      </c>
      <c r="G6" s="388" t="s">
        <v>434</v>
      </c>
      <c r="H6" s="388" t="s">
        <v>515</v>
      </c>
      <c r="I6" s="389" t="s">
        <v>435</v>
      </c>
      <c r="J6" s="982"/>
    </row>
    <row r="7" spans="1:20" s="257" customFormat="1" ht="16.5" customHeight="1">
      <c r="A7" s="264" t="s">
        <v>24</v>
      </c>
      <c r="B7" s="254"/>
      <c r="C7" s="255"/>
      <c r="D7" s="255"/>
      <c r="E7" s="99"/>
      <c r="F7" s="99"/>
      <c r="G7" s="99"/>
      <c r="H7" s="99"/>
      <c r="I7" s="99"/>
      <c r="J7" s="256" t="s">
        <v>30</v>
      </c>
    </row>
    <row r="8" spans="1:20" s="257" customFormat="1" ht="16.5" customHeight="1">
      <c r="A8" s="265" t="s">
        <v>25</v>
      </c>
      <c r="B8" s="740">
        <v>43.611179185369551</v>
      </c>
      <c r="C8" s="741">
        <v>45.002903567521486</v>
      </c>
      <c r="D8" s="741">
        <v>41.171383790465896</v>
      </c>
      <c r="E8" s="742">
        <v>39.652251648554881</v>
      </c>
      <c r="F8" s="742">
        <v>40.207381115148081</v>
      </c>
      <c r="G8" s="742">
        <v>40.516113991107382</v>
      </c>
      <c r="H8" s="742">
        <v>42.614492326718832</v>
      </c>
      <c r="I8" s="743">
        <v>44.800048115913469</v>
      </c>
      <c r="J8" s="258" t="s">
        <v>31</v>
      </c>
    </row>
    <row r="9" spans="1:20" s="260" customFormat="1" ht="16.5" customHeight="1">
      <c r="A9" s="265" t="s">
        <v>26</v>
      </c>
      <c r="B9" s="566">
        <f>B10-B8</f>
        <v>56.388820814630449</v>
      </c>
      <c r="C9" s="741">
        <f>C10-C8</f>
        <v>54.997096432478514</v>
      </c>
      <c r="D9" s="741">
        <v>58.828616209534104</v>
      </c>
      <c r="E9" s="432">
        <f>E10-E8</f>
        <v>60.347748351445119</v>
      </c>
      <c r="F9" s="432">
        <f>100-F8</f>
        <v>59.792618884851919</v>
      </c>
      <c r="G9" s="432">
        <f>100-G8</f>
        <v>59.483886008892618</v>
      </c>
      <c r="H9" s="432">
        <f>H10-H8</f>
        <v>57.385507673281168</v>
      </c>
      <c r="I9" s="744">
        <f>I10-I8</f>
        <v>55.199951884086531</v>
      </c>
      <c r="J9" s="259" t="s">
        <v>32</v>
      </c>
    </row>
    <row r="10" spans="1:20" s="260" customFormat="1" ht="16.5" customHeight="1">
      <c r="A10" s="266" t="s">
        <v>5</v>
      </c>
      <c r="B10" s="745">
        <v>100</v>
      </c>
      <c r="C10" s="431">
        <v>100</v>
      </c>
      <c r="D10" s="431">
        <v>100</v>
      </c>
      <c r="E10" s="431">
        <v>100</v>
      </c>
      <c r="F10" s="431">
        <v>100</v>
      </c>
      <c r="G10" s="431">
        <v>100</v>
      </c>
      <c r="H10" s="431">
        <v>100</v>
      </c>
      <c r="I10" s="746">
        <v>100</v>
      </c>
      <c r="J10" s="261" t="s">
        <v>6</v>
      </c>
    </row>
    <row r="11" spans="1:20" s="260" customFormat="1" ht="16.5" customHeight="1">
      <c r="A11" s="265" t="s">
        <v>27</v>
      </c>
      <c r="B11" s="740">
        <v>70.501757161747662</v>
      </c>
      <c r="C11" s="741">
        <v>75.467672504453986</v>
      </c>
      <c r="D11" s="741">
        <v>60.985973629697597</v>
      </c>
      <c r="E11" s="742">
        <v>62.058980018729009</v>
      </c>
      <c r="F11" s="742">
        <v>63.209680043131151</v>
      </c>
      <c r="G11" s="742">
        <v>64.116671146845533</v>
      </c>
      <c r="H11" s="742">
        <v>57.013035815503407</v>
      </c>
      <c r="I11" s="743">
        <v>56.494427103151082</v>
      </c>
      <c r="J11" s="262" t="s">
        <v>33</v>
      </c>
    </row>
    <row r="12" spans="1:20" s="260" customFormat="1" ht="16.5" customHeight="1">
      <c r="A12" s="265" t="s">
        <v>28</v>
      </c>
      <c r="B12" s="740">
        <v>6.1014217915469144</v>
      </c>
      <c r="C12" s="741">
        <v>5.945457477669053</v>
      </c>
      <c r="D12" s="741">
        <v>6.4002836422160492</v>
      </c>
      <c r="E12" s="742">
        <v>5.9086662716481611</v>
      </c>
      <c r="F12" s="742">
        <v>7.2869365135786444</v>
      </c>
      <c r="G12" s="742">
        <v>4.8708842618552097</v>
      </c>
      <c r="H12" s="742">
        <v>6.7172743891014122</v>
      </c>
      <c r="I12" s="743">
        <v>6.0338166078551918</v>
      </c>
      <c r="J12" s="262" t="s">
        <v>34</v>
      </c>
    </row>
    <row r="13" spans="1:20" s="260" customFormat="1" ht="16.5" customHeight="1">
      <c r="A13" s="265" t="s">
        <v>29</v>
      </c>
      <c r="B13" s="740">
        <v>23.396821046705167</v>
      </c>
      <c r="C13" s="741">
        <v>18.586870017877349</v>
      </c>
      <c r="D13" s="741">
        <v>32.613742728087011</v>
      </c>
      <c r="E13" s="742">
        <v>32.032353709622775</v>
      </c>
      <c r="F13" s="742">
        <v>29.503383443290279</v>
      </c>
      <c r="G13" s="742">
        <v>31.012444591299396</v>
      </c>
      <c r="H13" s="742">
        <v>36.269689795395429</v>
      </c>
      <c r="I13" s="743">
        <v>37.471756288994122</v>
      </c>
      <c r="J13" s="262" t="s">
        <v>35</v>
      </c>
    </row>
    <row r="14" spans="1:20" s="257" customFormat="1" ht="16.5" customHeight="1">
      <c r="A14" s="266" t="s">
        <v>5</v>
      </c>
      <c r="B14" s="745">
        <v>100</v>
      </c>
      <c r="C14" s="431">
        <v>100</v>
      </c>
      <c r="D14" s="431">
        <v>100</v>
      </c>
      <c r="E14" s="431">
        <v>100</v>
      </c>
      <c r="F14" s="431">
        <v>100</v>
      </c>
      <c r="G14" s="431">
        <v>100</v>
      </c>
      <c r="H14" s="431">
        <v>100</v>
      </c>
      <c r="I14" s="746">
        <v>100</v>
      </c>
      <c r="J14" s="261" t="s">
        <v>6</v>
      </c>
    </row>
    <row r="15" spans="1:20" s="257" customFormat="1" ht="16.5" customHeight="1">
      <c r="A15" s="266" t="s">
        <v>9</v>
      </c>
      <c r="B15" s="745"/>
      <c r="C15" s="431"/>
      <c r="D15" s="431"/>
      <c r="E15" s="747"/>
      <c r="F15" s="747"/>
      <c r="G15" s="747"/>
      <c r="H15" s="747"/>
      <c r="I15" s="748"/>
      <c r="J15" s="261" t="s">
        <v>10</v>
      </c>
    </row>
    <row r="16" spans="1:20" s="257" customFormat="1" ht="16.5" customHeight="1">
      <c r="A16" s="265" t="s">
        <v>25</v>
      </c>
      <c r="B16" s="740">
        <v>69.305074525109603</v>
      </c>
      <c r="C16" s="741">
        <v>71.276699749904822</v>
      </c>
      <c r="D16" s="741">
        <v>65.841111207168979</v>
      </c>
      <c r="E16" s="749">
        <v>65.356971203760509</v>
      </c>
      <c r="F16" s="749">
        <v>65.168432647443424</v>
      </c>
      <c r="G16" s="749">
        <v>64.600566412173976</v>
      </c>
      <c r="H16" s="749">
        <v>66.269773963086806</v>
      </c>
      <c r="I16" s="750">
        <v>69.292287791560852</v>
      </c>
      <c r="J16" s="262" t="s">
        <v>31</v>
      </c>
    </row>
    <row r="17" spans="1:10" s="257" customFormat="1" ht="16.5" customHeight="1">
      <c r="A17" s="265" t="s">
        <v>26</v>
      </c>
      <c r="B17" s="566">
        <f t="shared" ref="B17:I17" si="0">B18-B16</f>
        <v>30.694925474890397</v>
      </c>
      <c r="C17" s="741">
        <f t="shared" si="0"/>
        <v>28.723300250095178</v>
      </c>
      <c r="D17" s="741">
        <f t="shared" si="0"/>
        <v>34.158888792831021</v>
      </c>
      <c r="E17" s="747">
        <f t="shared" si="0"/>
        <v>34.643028796239491</v>
      </c>
      <c r="F17" s="747">
        <f t="shared" si="0"/>
        <v>34.831567352556576</v>
      </c>
      <c r="G17" s="747">
        <f t="shared" si="0"/>
        <v>35.399433587826024</v>
      </c>
      <c r="H17" s="747">
        <f t="shared" si="0"/>
        <v>33.730226036913194</v>
      </c>
      <c r="I17" s="748">
        <f t="shared" si="0"/>
        <v>30.707712208439148</v>
      </c>
      <c r="J17" s="262" t="s">
        <v>32</v>
      </c>
    </row>
    <row r="18" spans="1:10" s="257" customFormat="1" ht="16.5" customHeight="1">
      <c r="A18" s="266" t="s">
        <v>5</v>
      </c>
      <c r="B18" s="745">
        <v>100</v>
      </c>
      <c r="C18" s="431">
        <v>100</v>
      </c>
      <c r="D18" s="431">
        <v>100</v>
      </c>
      <c r="E18" s="431">
        <v>100</v>
      </c>
      <c r="F18" s="431">
        <v>100</v>
      </c>
      <c r="G18" s="431">
        <v>100</v>
      </c>
      <c r="H18" s="431">
        <v>100</v>
      </c>
      <c r="I18" s="746">
        <v>100</v>
      </c>
      <c r="J18" s="261" t="s">
        <v>6</v>
      </c>
    </row>
    <row r="19" spans="1:10" s="257" customFormat="1" ht="16.5" customHeight="1">
      <c r="A19" s="265" t="s">
        <v>27</v>
      </c>
      <c r="B19" s="740">
        <v>72.530682113606417</v>
      </c>
      <c r="C19" s="741">
        <v>76.5213761035874</v>
      </c>
      <c r="D19" s="741">
        <v>64.94057724441798</v>
      </c>
      <c r="E19" s="749">
        <v>65.900000000000006</v>
      </c>
      <c r="F19" s="749">
        <v>67.224041879951741</v>
      </c>
      <c r="G19" s="749">
        <v>71.566867736702633</v>
      </c>
      <c r="H19" s="749">
        <v>58.636127576472035</v>
      </c>
      <c r="I19" s="750">
        <v>59.934456001773277</v>
      </c>
      <c r="J19" s="262" t="s">
        <v>33</v>
      </c>
    </row>
    <row r="20" spans="1:10" s="257" customFormat="1" ht="16.5" customHeight="1">
      <c r="A20" s="265" t="s">
        <v>28</v>
      </c>
      <c r="B20" s="740">
        <v>6.9031954405931568</v>
      </c>
      <c r="C20" s="741">
        <v>6.6976872020096527</v>
      </c>
      <c r="D20" s="741">
        <v>7.2940620633532109</v>
      </c>
      <c r="E20" s="749">
        <v>6.1461593734427593</v>
      </c>
      <c r="F20" s="749">
        <v>7.9949527725124172</v>
      </c>
      <c r="G20" s="749">
        <v>5.9105660430886795</v>
      </c>
      <c r="H20" s="749">
        <v>8.2899111310070914</v>
      </c>
      <c r="I20" s="750">
        <v>7.1569684969711673</v>
      </c>
      <c r="J20" s="262" t="s">
        <v>34</v>
      </c>
    </row>
    <row r="21" spans="1:10" s="257" customFormat="1" ht="16.5" customHeight="1">
      <c r="A21" s="265" t="s">
        <v>29</v>
      </c>
      <c r="B21" s="740">
        <v>20.566122445799873</v>
      </c>
      <c r="C21" s="741">
        <v>16.780936694403668</v>
      </c>
      <c r="D21" s="741">
        <v>27.765360692229276</v>
      </c>
      <c r="E21" s="749">
        <v>28.019623780973991</v>
      </c>
      <c r="F21" s="749">
        <v>24.781005347535711</v>
      </c>
      <c r="G21" s="749">
        <v>22.52256622020861</v>
      </c>
      <c r="H21" s="749">
        <v>33.073961292521005</v>
      </c>
      <c r="I21" s="750">
        <v>32.908575501255903</v>
      </c>
      <c r="J21" s="262" t="s">
        <v>35</v>
      </c>
    </row>
    <row r="22" spans="1:10" s="257" customFormat="1" ht="16.5" customHeight="1">
      <c r="A22" s="266" t="s">
        <v>5</v>
      </c>
      <c r="B22" s="745">
        <v>100</v>
      </c>
      <c r="C22" s="431">
        <v>100</v>
      </c>
      <c r="D22" s="431">
        <v>100</v>
      </c>
      <c r="E22" s="431">
        <v>100</v>
      </c>
      <c r="F22" s="431">
        <v>100</v>
      </c>
      <c r="G22" s="431">
        <v>100</v>
      </c>
      <c r="H22" s="431">
        <v>100</v>
      </c>
      <c r="I22" s="746">
        <v>100</v>
      </c>
      <c r="J22" s="261" t="s">
        <v>6</v>
      </c>
    </row>
    <row r="23" spans="1:10" s="257" customFormat="1" ht="16.5" customHeight="1">
      <c r="A23" s="266" t="s">
        <v>18</v>
      </c>
      <c r="B23" s="745"/>
      <c r="C23" s="431"/>
      <c r="D23" s="431"/>
      <c r="E23" s="747"/>
      <c r="F23" s="747"/>
      <c r="G23" s="747"/>
      <c r="H23" s="747"/>
      <c r="I23" s="748"/>
      <c r="J23" s="261" t="s">
        <v>11</v>
      </c>
    </row>
    <row r="24" spans="1:10" s="257" customFormat="1" ht="16.5" customHeight="1">
      <c r="A24" s="265" t="s">
        <v>25</v>
      </c>
      <c r="B24" s="740">
        <v>17.275547676845274</v>
      </c>
      <c r="C24" s="741">
        <v>18.02959343968103</v>
      </c>
      <c r="D24" s="741">
        <v>15.956604699067938</v>
      </c>
      <c r="E24" s="749">
        <v>13.190224929896559</v>
      </c>
      <c r="F24" s="749">
        <v>14.464779738569367</v>
      </c>
      <c r="G24" s="749">
        <v>16.890690148392675</v>
      </c>
      <c r="H24" s="749">
        <v>18.324999922246874</v>
      </c>
      <c r="I24" s="750">
        <v>19.635374163723423</v>
      </c>
      <c r="J24" s="262" t="s">
        <v>31</v>
      </c>
    </row>
    <row r="25" spans="1:10" s="257" customFormat="1" ht="16.5" customHeight="1">
      <c r="A25" s="265" t="s">
        <v>26</v>
      </c>
      <c r="B25" s="566">
        <f t="shared" ref="B25:I25" si="1">B26-B24</f>
        <v>82.724452323154722</v>
      </c>
      <c r="C25" s="741">
        <f t="shared" si="1"/>
        <v>81.970406560318963</v>
      </c>
      <c r="D25" s="741">
        <f t="shared" si="1"/>
        <v>84.043395300932062</v>
      </c>
      <c r="E25" s="747">
        <f t="shared" si="1"/>
        <v>86.809775070103441</v>
      </c>
      <c r="F25" s="747">
        <f t="shared" si="1"/>
        <v>-14.464779738569367</v>
      </c>
      <c r="G25" s="747">
        <f t="shared" si="1"/>
        <v>83.109309851607321</v>
      </c>
      <c r="H25" s="747">
        <f t="shared" si="1"/>
        <v>81.675000077753126</v>
      </c>
      <c r="I25" s="748">
        <f t="shared" si="1"/>
        <v>80.364625836276574</v>
      </c>
      <c r="J25" s="262" t="s">
        <v>32</v>
      </c>
    </row>
    <row r="26" spans="1:10" s="257" customFormat="1" ht="16.5" customHeight="1">
      <c r="A26" s="266" t="s">
        <v>5</v>
      </c>
      <c r="B26" s="745">
        <v>100</v>
      </c>
      <c r="C26" s="431">
        <v>100</v>
      </c>
      <c r="D26" s="431">
        <v>100</v>
      </c>
      <c r="E26" s="431">
        <v>100</v>
      </c>
      <c r="F26" s="431"/>
      <c r="G26" s="431">
        <v>100</v>
      </c>
      <c r="H26" s="431">
        <v>100</v>
      </c>
      <c r="I26" s="746">
        <v>100</v>
      </c>
      <c r="J26" s="261" t="s">
        <v>6</v>
      </c>
    </row>
    <row r="27" spans="1:10" s="257" customFormat="1" ht="16.5" customHeight="1">
      <c r="A27" s="265" t="s">
        <v>27</v>
      </c>
      <c r="B27" s="740">
        <v>62.158935123626726</v>
      </c>
      <c r="C27" s="741">
        <v>71.191142417436467</v>
      </c>
      <c r="D27" s="741">
        <v>44.307725087900714</v>
      </c>
      <c r="E27" s="749">
        <v>42.801735242547238</v>
      </c>
      <c r="F27" s="749">
        <v>44.557417437449288</v>
      </c>
      <c r="G27" s="749">
        <v>36.1</v>
      </c>
      <c r="H27" s="749">
        <v>50.985984389877665</v>
      </c>
      <c r="I27" s="750">
        <v>44.021435869317528</v>
      </c>
      <c r="J27" s="262" t="s">
        <v>33</v>
      </c>
    </row>
    <row r="28" spans="1:10" s="257" customFormat="1" ht="16.5" customHeight="1">
      <c r="A28" s="265" t="s">
        <v>28</v>
      </c>
      <c r="B28" s="740">
        <v>2.8045749255654853</v>
      </c>
      <c r="C28" s="741">
        <v>2.8924802921138926</v>
      </c>
      <c r="D28" s="741">
        <v>2.6308391918208773</v>
      </c>
      <c r="E28" s="749">
        <v>4.6972289489929944</v>
      </c>
      <c r="F28" s="749">
        <v>3.9972218023647135</v>
      </c>
      <c r="G28" s="749">
        <v>0.97027725722038849</v>
      </c>
      <c r="H28" s="749">
        <v>0.87757835636652459</v>
      </c>
      <c r="I28" s="750">
        <v>1.9614485900114353</v>
      </c>
      <c r="J28" s="262" t="s">
        <v>34</v>
      </c>
    </row>
    <row r="29" spans="1:10" s="257" customFormat="1" ht="16.5" customHeight="1">
      <c r="A29" s="265" t="s">
        <v>29</v>
      </c>
      <c r="B29" s="740">
        <v>35.036489950807997</v>
      </c>
      <c r="C29" s="741">
        <v>25.91637729044951</v>
      </c>
      <c r="D29" s="741">
        <v>53.061435720278439</v>
      </c>
      <c r="E29" s="749">
        <v>52.501035808459847</v>
      </c>
      <c r="F29" s="749">
        <v>51.445360760186084</v>
      </c>
      <c r="G29" s="749">
        <v>62.864189654568221</v>
      </c>
      <c r="H29" s="749">
        <v>48.136437253755773</v>
      </c>
      <c r="I29" s="750">
        <v>54.017115540671043</v>
      </c>
      <c r="J29" s="262" t="s">
        <v>35</v>
      </c>
    </row>
    <row r="30" spans="1:10" s="257" customFormat="1" ht="16.5" customHeight="1">
      <c r="A30" s="267" t="s">
        <v>5</v>
      </c>
      <c r="B30" s="751">
        <v>100</v>
      </c>
      <c r="C30" s="752">
        <v>100</v>
      </c>
      <c r="D30" s="752">
        <v>100</v>
      </c>
      <c r="E30" s="752">
        <v>100</v>
      </c>
      <c r="F30" s="752">
        <v>100</v>
      </c>
      <c r="G30" s="752">
        <v>100</v>
      </c>
      <c r="H30" s="752">
        <v>100</v>
      </c>
      <c r="I30" s="753">
        <v>100</v>
      </c>
      <c r="J30" s="263" t="s">
        <v>6</v>
      </c>
    </row>
    <row r="31" spans="1:10" ht="16.5" customHeight="1"/>
    <row r="32" spans="1:10" ht="16.5" customHeight="1"/>
  </sheetData>
  <mergeCells count="9">
    <mergeCell ref="K4:T4"/>
    <mergeCell ref="A1:J1"/>
    <mergeCell ref="A2:J2"/>
    <mergeCell ref="A4:A6"/>
    <mergeCell ref="B4:B5"/>
    <mergeCell ref="C4:C5"/>
    <mergeCell ref="D4:D5"/>
    <mergeCell ref="J4:J6"/>
    <mergeCell ref="H4:I4"/>
  </mergeCells>
  <printOptions horizontalCentered="1"/>
  <pageMargins left="0.59055118110236227" right="0.59055118110236227" top="0.78740157480314965" bottom="0.59055118110236227" header="0.39370078740157483" footer="0.39370078740157483"/>
  <pageSetup paperSize="9" fitToWidth="2" orientation="landscape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N16"/>
  <sheetViews>
    <sheetView rightToLeft="1" view="pageBreakPreview" zoomScale="160" zoomScaleNormal="100" zoomScaleSheetLayoutView="160" workbookViewId="0">
      <selection activeCell="E25" sqref="E25"/>
    </sheetView>
  </sheetViews>
  <sheetFormatPr defaultColWidth="9" defaultRowHeight="14.25"/>
  <cols>
    <col min="1" max="1" width="12.375" style="1" customWidth="1"/>
    <col min="2" max="2" width="6.25" style="43" bestFit="1" customWidth="1"/>
    <col min="3" max="3" width="9.5" style="43" bestFit="1" customWidth="1"/>
    <col min="4" max="4" width="6.5" style="43" bestFit="1" customWidth="1"/>
    <col min="5" max="5" width="5.875" style="43" bestFit="1" customWidth="1"/>
    <col min="6" max="6" width="6.25" style="43" bestFit="1" customWidth="1"/>
    <col min="7" max="7" width="9.875" style="1" customWidth="1"/>
    <col min="8" max="8" width="7" style="43" customWidth="1"/>
    <col min="9" max="9" width="6" style="43" customWidth="1"/>
    <col min="10" max="10" width="6.875" style="43" customWidth="1"/>
    <col min="11" max="11" width="9.75" style="1" customWidth="1"/>
    <col min="12" max="12" width="8.125" style="43" customWidth="1"/>
    <col min="13" max="13" width="6.25" style="43" customWidth="1"/>
    <col min="14" max="14" width="16.75" style="1" customWidth="1"/>
    <col min="15" max="16384" width="9" style="1"/>
  </cols>
  <sheetData>
    <row r="1" spans="1:14" ht="16.5" customHeight="1">
      <c r="A1" s="937" t="s">
        <v>405</v>
      </c>
      <c r="B1" s="927"/>
      <c r="C1" s="927"/>
      <c r="D1" s="927"/>
      <c r="E1" s="927"/>
      <c r="F1" s="927"/>
      <c r="G1" s="927"/>
      <c r="H1" s="927"/>
      <c r="I1" s="927"/>
      <c r="J1" s="927"/>
      <c r="K1" s="927"/>
      <c r="L1" s="927"/>
      <c r="M1" s="927"/>
      <c r="N1" s="927"/>
    </row>
    <row r="2" spans="1:14" ht="16.5" customHeight="1">
      <c r="A2" s="985" t="s">
        <v>412</v>
      </c>
      <c r="B2" s="985"/>
      <c r="C2" s="985"/>
      <c r="D2" s="985"/>
      <c r="E2" s="985"/>
      <c r="F2" s="985"/>
      <c r="G2" s="985"/>
      <c r="H2" s="985"/>
      <c r="I2" s="985"/>
      <c r="J2" s="985"/>
      <c r="K2" s="985"/>
      <c r="L2" s="985"/>
      <c r="M2" s="985"/>
      <c r="N2" s="985"/>
    </row>
    <row r="3" spans="1:14" ht="3.75" customHeight="1">
      <c r="A3" s="37"/>
      <c r="B3" s="37"/>
      <c r="C3" s="37"/>
      <c r="D3" s="37"/>
      <c r="E3" s="37"/>
      <c r="F3" s="37"/>
      <c r="G3" s="44"/>
      <c r="H3" s="44"/>
      <c r="I3" s="44"/>
      <c r="J3" s="44"/>
      <c r="K3" s="44"/>
      <c r="L3" s="44"/>
      <c r="M3" s="44"/>
      <c r="N3" s="44"/>
    </row>
    <row r="4" spans="1:14" ht="16.5" customHeight="1">
      <c r="A4" s="986" t="s">
        <v>251</v>
      </c>
      <c r="B4" s="992" t="s">
        <v>318</v>
      </c>
      <c r="C4" s="993"/>
      <c r="D4" s="993"/>
      <c r="E4" s="282"/>
      <c r="F4" s="282"/>
      <c r="G4" s="280"/>
      <c r="H4" s="281"/>
      <c r="I4" s="281"/>
      <c r="J4" s="281"/>
      <c r="K4" s="990" t="s">
        <v>368</v>
      </c>
      <c r="L4" s="990"/>
      <c r="M4" s="991"/>
      <c r="N4" s="987" t="s">
        <v>454</v>
      </c>
    </row>
    <row r="5" spans="1:14" ht="16.5" customHeight="1">
      <c r="A5" s="932"/>
      <c r="B5" s="283" t="s">
        <v>5</v>
      </c>
      <c r="D5" s="284"/>
      <c r="E5" s="285" t="s">
        <v>6</v>
      </c>
      <c r="F5" s="286" t="s">
        <v>59</v>
      </c>
      <c r="G5" s="43"/>
      <c r="H5" s="284"/>
      <c r="I5" s="287" t="s">
        <v>60</v>
      </c>
      <c r="J5" s="286" t="s">
        <v>61</v>
      </c>
      <c r="K5" s="43"/>
      <c r="L5" s="284"/>
      <c r="M5" s="288" t="s">
        <v>62</v>
      </c>
      <c r="N5" s="988"/>
    </row>
    <row r="6" spans="1:14" s="43" customFormat="1" ht="16.5" customHeight="1">
      <c r="A6" s="932"/>
      <c r="B6" s="54" t="s">
        <v>5</v>
      </c>
      <c r="C6" s="105" t="s">
        <v>55</v>
      </c>
      <c r="D6" s="105" t="s">
        <v>7</v>
      </c>
      <c r="E6" s="105" t="s">
        <v>56</v>
      </c>
      <c r="F6" s="54" t="s">
        <v>5</v>
      </c>
      <c r="G6" s="60" t="s">
        <v>55</v>
      </c>
      <c r="H6" s="60" t="s">
        <v>7</v>
      </c>
      <c r="I6" s="60" t="s">
        <v>56</v>
      </c>
      <c r="J6" s="54" t="s">
        <v>5</v>
      </c>
      <c r="K6" s="60" t="s">
        <v>55</v>
      </c>
      <c r="L6" s="203" t="s">
        <v>7</v>
      </c>
      <c r="M6" s="60" t="s">
        <v>56</v>
      </c>
      <c r="N6" s="988"/>
    </row>
    <row r="7" spans="1:14" s="43" customFormat="1" ht="16.5" customHeight="1">
      <c r="A7" s="933"/>
      <c r="B7" s="62" t="s">
        <v>6</v>
      </c>
      <c r="C7" s="62" t="s">
        <v>57</v>
      </c>
      <c r="D7" s="62" t="s">
        <v>8</v>
      </c>
      <c r="E7" s="62" t="s">
        <v>58</v>
      </c>
      <c r="F7" s="62" t="s">
        <v>6</v>
      </c>
      <c r="G7" s="61" t="s">
        <v>57</v>
      </c>
      <c r="H7" s="103" t="s">
        <v>8</v>
      </c>
      <c r="I7" s="103" t="s">
        <v>58</v>
      </c>
      <c r="J7" s="62" t="s">
        <v>6</v>
      </c>
      <c r="K7" s="61" t="s">
        <v>57</v>
      </c>
      <c r="L7" s="61" t="s">
        <v>8</v>
      </c>
      <c r="M7" s="61" t="s">
        <v>58</v>
      </c>
      <c r="N7" s="989"/>
    </row>
    <row r="8" spans="1:14" s="43" customFormat="1" ht="16.5" customHeight="1">
      <c r="A8" s="664" t="s">
        <v>182</v>
      </c>
      <c r="B8" s="449">
        <v>2784</v>
      </c>
      <c r="C8" s="612">
        <v>2063</v>
      </c>
      <c r="D8" s="612">
        <v>342</v>
      </c>
      <c r="E8" s="612">
        <v>379</v>
      </c>
      <c r="F8" s="612">
        <v>1842</v>
      </c>
      <c r="G8" s="721">
        <v>1222</v>
      </c>
      <c r="H8" s="721">
        <v>342</v>
      </c>
      <c r="I8" s="721">
        <v>278</v>
      </c>
      <c r="J8" s="721">
        <v>942</v>
      </c>
      <c r="K8" s="721">
        <v>841</v>
      </c>
      <c r="L8" s="721" t="s">
        <v>466</v>
      </c>
      <c r="M8" s="722">
        <v>101</v>
      </c>
      <c r="N8" s="221" t="s">
        <v>183</v>
      </c>
    </row>
    <row r="9" spans="1:14" s="43" customFormat="1" ht="16.5" customHeight="1">
      <c r="A9" s="97" t="s">
        <v>3</v>
      </c>
      <c r="B9" s="451">
        <v>2094</v>
      </c>
      <c r="C9" s="482">
        <v>1668</v>
      </c>
      <c r="D9" s="482">
        <v>97</v>
      </c>
      <c r="E9" s="482">
        <v>329</v>
      </c>
      <c r="F9" s="482">
        <v>1308</v>
      </c>
      <c r="G9" s="723">
        <v>972</v>
      </c>
      <c r="H9" s="723">
        <v>97</v>
      </c>
      <c r="I9" s="723">
        <v>239</v>
      </c>
      <c r="J9" s="723">
        <v>786</v>
      </c>
      <c r="K9" s="723">
        <v>696</v>
      </c>
      <c r="L9" s="723" t="s">
        <v>466</v>
      </c>
      <c r="M9" s="724">
        <v>90</v>
      </c>
      <c r="N9" s="268" t="s">
        <v>4</v>
      </c>
    </row>
    <row r="10" spans="1:14" ht="16.5" customHeight="1">
      <c r="A10" s="97" t="s">
        <v>387</v>
      </c>
      <c r="B10" s="451">
        <v>690</v>
      </c>
      <c r="C10" s="482">
        <v>395</v>
      </c>
      <c r="D10" s="482">
        <v>245</v>
      </c>
      <c r="E10" s="482">
        <v>50</v>
      </c>
      <c r="F10" s="482">
        <v>534</v>
      </c>
      <c r="G10" s="723">
        <v>250</v>
      </c>
      <c r="H10" s="723">
        <v>245</v>
      </c>
      <c r="I10" s="723">
        <v>39</v>
      </c>
      <c r="J10" s="723">
        <v>156</v>
      </c>
      <c r="K10" s="723">
        <v>145</v>
      </c>
      <c r="L10" s="723" t="s">
        <v>466</v>
      </c>
      <c r="M10" s="724">
        <v>11</v>
      </c>
      <c r="N10" s="268" t="s">
        <v>426</v>
      </c>
    </row>
    <row r="11" spans="1:14" ht="16.5" customHeight="1">
      <c r="A11" s="649" t="s">
        <v>427</v>
      </c>
      <c r="B11" s="451">
        <v>117</v>
      </c>
      <c r="C11" s="482">
        <v>67</v>
      </c>
      <c r="D11" s="482">
        <v>43</v>
      </c>
      <c r="E11" s="482">
        <v>7</v>
      </c>
      <c r="F11" s="482">
        <v>93</v>
      </c>
      <c r="G11" s="725">
        <v>43</v>
      </c>
      <c r="H11" s="725">
        <v>43</v>
      </c>
      <c r="I11" s="725">
        <v>7</v>
      </c>
      <c r="J11" s="723">
        <v>24</v>
      </c>
      <c r="K11" s="725">
        <v>24</v>
      </c>
      <c r="L11" s="725" t="s">
        <v>466</v>
      </c>
      <c r="M11" s="726" t="s">
        <v>463</v>
      </c>
      <c r="N11" s="18" t="s">
        <v>432</v>
      </c>
    </row>
    <row r="12" spans="1:14" s="43" customFormat="1" ht="16.5" customHeight="1">
      <c r="A12" s="649" t="s">
        <v>428</v>
      </c>
      <c r="B12" s="451">
        <v>260</v>
      </c>
      <c r="C12" s="482">
        <v>171</v>
      </c>
      <c r="D12" s="482">
        <v>63</v>
      </c>
      <c r="E12" s="482">
        <v>26</v>
      </c>
      <c r="F12" s="482">
        <v>200</v>
      </c>
      <c r="G12" s="725">
        <v>119</v>
      </c>
      <c r="H12" s="725">
        <v>63</v>
      </c>
      <c r="I12" s="725">
        <v>18</v>
      </c>
      <c r="J12" s="723">
        <v>60</v>
      </c>
      <c r="K12" s="725">
        <v>52</v>
      </c>
      <c r="L12" s="725" t="s">
        <v>466</v>
      </c>
      <c r="M12" s="726">
        <v>8</v>
      </c>
      <c r="N12" s="18" t="s">
        <v>433</v>
      </c>
    </row>
    <row r="13" spans="1:14" s="43" customFormat="1" ht="16.5" customHeight="1">
      <c r="A13" s="649" t="s">
        <v>429</v>
      </c>
      <c r="B13" s="451">
        <v>96</v>
      </c>
      <c r="C13" s="482">
        <v>39</v>
      </c>
      <c r="D13" s="482">
        <v>52</v>
      </c>
      <c r="E13" s="482">
        <v>5</v>
      </c>
      <c r="F13" s="482">
        <v>72</v>
      </c>
      <c r="G13" s="725">
        <v>16</v>
      </c>
      <c r="H13" s="725">
        <v>52</v>
      </c>
      <c r="I13" s="725">
        <v>4</v>
      </c>
      <c r="J13" s="723">
        <v>24</v>
      </c>
      <c r="K13" s="725">
        <v>23</v>
      </c>
      <c r="L13" s="725" t="s">
        <v>466</v>
      </c>
      <c r="M13" s="726">
        <v>1</v>
      </c>
      <c r="N13" s="18" t="s">
        <v>434</v>
      </c>
    </row>
    <row r="14" spans="1:14" ht="16.5" customHeight="1">
      <c r="A14" s="649" t="s">
        <v>430</v>
      </c>
      <c r="B14" s="451">
        <v>138</v>
      </c>
      <c r="C14" s="482">
        <v>80</v>
      </c>
      <c r="D14" s="482">
        <v>49</v>
      </c>
      <c r="E14" s="482">
        <v>9</v>
      </c>
      <c r="F14" s="482">
        <v>106</v>
      </c>
      <c r="G14" s="725">
        <v>50</v>
      </c>
      <c r="H14" s="725">
        <v>49</v>
      </c>
      <c r="I14" s="725">
        <v>7</v>
      </c>
      <c r="J14" s="723">
        <v>32</v>
      </c>
      <c r="K14" s="725">
        <v>30</v>
      </c>
      <c r="L14" s="725" t="s">
        <v>466</v>
      </c>
      <c r="M14" s="726">
        <v>2</v>
      </c>
      <c r="N14" s="18" t="s">
        <v>515</v>
      </c>
    </row>
    <row r="15" spans="1:14" ht="16.5" customHeight="1">
      <c r="A15" s="650" t="s">
        <v>431</v>
      </c>
      <c r="B15" s="720">
        <v>79</v>
      </c>
      <c r="C15" s="453">
        <v>38</v>
      </c>
      <c r="D15" s="453">
        <v>38</v>
      </c>
      <c r="E15" s="453">
        <v>3</v>
      </c>
      <c r="F15" s="453">
        <v>63</v>
      </c>
      <c r="G15" s="727">
        <v>22</v>
      </c>
      <c r="H15" s="727">
        <v>38</v>
      </c>
      <c r="I15" s="727">
        <v>3</v>
      </c>
      <c r="J15" s="728">
        <v>16</v>
      </c>
      <c r="K15" s="727">
        <v>16</v>
      </c>
      <c r="L15" s="727" t="s">
        <v>466</v>
      </c>
      <c r="M15" s="729" t="s">
        <v>463</v>
      </c>
      <c r="N15" s="395" t="s">
        <v>435</v>
      </c>
    </row>
    <row r="16" spans="1:14">
      <c r="G16" s="43" t="s">
        <v>317</v>
      </c>
    </row>
  </sheetData>
  <mergeCells count="6">
    <mergeCell ref="A1:N1"/>
    <mergeCell ref="A2:N2"/>
    <mergeCell ref="A4:A7"/>
    <mergeCell ref="N4:N7"/>
    <mergeCell ref="K4:M4"/>
    <mergeCell ref="B4:D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N15"/>
  <sheetViews>
    <sheetView rightToLeft="1" view="pageBreakPreview" topLeftCell="B1" zoomScale="160" zoomScaleNormal="100" zoomScaleSheetLayoutView="160" workbookViewId="0">
      <selection activeCell="E25" sqref="E25"/>
    </sheetView>
  </sheetViews>
  <sheetFormatPr defaultColWidth="9" defaultRowHeight="14.25"/>
  <cols>
    <col min="1" max="1" width="10.625" style="43" customWidth="1"/>
    <col min="2" max="2" width="8.875" style="43" customWidth="1"/>
    <col min="3" max="3" width="9.625" style="43" bestFit="1" customWidth="1"/>
    <col min="4" max="4" width="8.125" style="43" bestFit="1" customWidth="1"/>
    <col min="5" max="5" width="7.875" style="43" customWidth="1"/>
    <col min="6" max="6" width="9" style="43" customWidth="1"/>
    <col min="7" max="7" width="9.375" style="43" bestFit="1" customWidth="1"/>
    <col min="8" max="8" width="8.125" style="43" bestFit="1" customWidth="1"/>
    <col min="9" max="9" width="7.25" style="43" bestFit="1" customWidth="1"/>
    <col min="10" max="10" width="7.625" style="43" customWidth="1"/>
    <col min="11" max="11" width="8.875" style="43" customWidth="1"/>
    <col min="12" max="12" width="6.5" style="43" customWidth="1"/>
    <col min="13" max="13" width="6.125" style="43" customWidth="1"/>
    <col min="14" max="14" width="15.25" style="43" customWidth="1"/>
    <col min="15" max="16384" width="9" style="43"/>
  </cols>
  <sheetData>
    <row r="1" spans="1:14" ht="16.5" customHeight="1">
      <c r="A1" s="937" t="s">
        <v>404</v>
      </c>
      <c r="B1" s="927"/>
      <c r="C1" s="927"/>
      <c r="D1" s="927"/>
      <c r="E1" s="927"/>
      <c r="F1" s="927"/>
      <c r="G1" s="927"/>
      <c r="H1" s="927"/>
      <c r="I1" s="927"/>
      <c r="J1" s="927"/>
      <c r="K1" s="927"/>
      <c r="L1" s="927"/>
      <c r="M1" s="927"/>
      <c r="N1" s="927"/>
    </row>
    <row r="2" spans="1:14" ht="16.5" customHeight="1">
      <c r="A2" s="985" t="s">
        <v>413</v>
      </c>
      <c r="B2" s="985"/>
      <c r="C2" s="985"/>
      <c r="D2" s="985"/>
      <c r="E2" s="985"/>
      <c r="F2" s="985"/>
      <c r="G2" s="985"/>
      <c r="H2" s="985"/>
      <c r="I2" s="985"/>
      <c r="J2" s="985"/>
      <c r="K2" s="985"/>
      <c r="L2" s="985"/>
      <c r="M2" s="985"/>
      <c r="N2" s="985"/>
    </row>
    <row r="3" spans="1:14" ht="3.75" customHeight="1">
      <c r="A3" s="37"/>
      <c r="B3" s="37"/>
      <c r="C3" s="37"/>
      <c r="D3" s="37"/>
      <c r="E3" s="37"/>
      <c r="F3" s="37"/>
      <c r="G3" s="44"/>
      <c r="H3" s="44"/>
      <c r="I3" s="44"/>
      <c r="J3" s="44"/>
      <c r="K3" s="44"/>
      <c r="L3" s="44"/>
      <c r="M3" s="44"/>
      <c r="N3" s="44"/>
    </row>
    <row r="4" spans="1:14" ht="16.5" customHeight="1">
      <c r="A4" s="930" t="s">
        <v>251</v>
      </c>
      <c r="B4" s="992" t="s">
        <v>318</v>
      </c>
      <c r="C4" s="993"/>
      <c r="D4" s="993"/>
      <c r="E4" s="282"/>
      <c r="F4" s="280"/>
      <c r="G4" s="280"/>
      <c r="H4" s="281"/>
      <c r="I4" s="281"/>
      <c r="J4" s="990" t="s">
        <v>368</v>
      </c>
      <c r="K4" s="990"/>
      <c r="L4" s="990"/>
      <c r="M4" s="991"/>
      <c r="N4" s="987" t="s">
        <v>454</v>
      </c>
    </row>
    <row r="5" spans="1:14" ht="16.5" customHeight="1">
      <c r="A5" s="940"/>
      <c r="B5" s="291" t="s">
        <v>5</v>
      </c>
      <c r="D5" s="284"/>
      <c r="E5" s="290" t="s">
        <v>6</v>
      </c>
      <c r="F5" s="286" t="s">
        <v>59</v>
      </c>
      <c r="H5" s="284"/>
      <c r="I5" s="289" t="s">
        <v>60</v>
      </c>
      <c r="J5" s="286" t="s">
        <v>61</v>
      </c>
      <c r="L5" s="994" t="s">
        <v>62</v>
      </c>
      <c r="M5" s="995"/>
      <c r="N5" s="988"/>
    </row>
    <row r="6" spans="1:14" ht="16.5" customHeight="1">
      <c r="A6" s="940"/>
      <c r="B6" s="250" t="s">
        <v>5</v>
      </c>
      <c r="C6" s="250" t="s">
        <v>55</v>
      </c>
      <c r="D6" s="250" t="s">
        <v>7</v>
      </c>
      <c r="E6" s="250" t="s">
        <v>56</v>
      </c>
      <c r="F6" s="250" t="s">
        <v>5</v>
      </c>
      <c r="G6" s="60" t="s">
        <v>55</v>
      </c>
      <c r="H6" s="60" t="s">
        <v>7</v>
      </c>
      <c r="I6" s="60" t="s">
        <v>56</v>
      </c>
      <c r="J6" s="250" t="s">
        <v>5</v>
      </c>
      <c r="K6" s="60" t="s">
        <v>55</v>
      </c>
      <c r="L6" s="60" t="s">
        <v>7</v>
      </c>
      <c r="M6" s="60" t="s">
        <v>56</v>
      </c>
      <c r="N6" s="988"/>
    </row>
    <row r="7" spans="1:14" ht="16.5" customHeight="1">
      <c r="A7" s="941"/>
      <c r="B7" s="251" t="s">
        <v>6</v>
      </c>
      <c r="C7" s="251" t="s">
        <v>57</v>
      </c>
      <c r="D7" s="251" t="s">
        <v>8</v>
      </c>
      <c r="E7" s="251" t="s">
        <v>58</v>
      </c>
      <c r="F7" s="251" t="s">
        <v>6</v>
      </c>
      <c r="G7" s="61" t="s">
        <v>57</v>
      </c>
      <c r="H7" s="61" t="s">
        <v>8</v>
      </c>
      <c r="I7" s="61" t="s">
        <v>58</v>
      </c>
      <c r="J7" s="251" t="s">
        <v>6</v>
      </c>
      <c r="K7" s="61" t="s">
        <v>57</v>
      </c>
      <c r="L7" s="61" t="s">
        <v>8</v>
      </c>
      <c r="M7" s="61" t="s">
        <v>58</v>
      </c>
      <c r="N7" s="989"/>
    </row>
    <row r="8" spans="1:14" ht="16.5" customHeight="1">
      <c r="A8" s="58" t="s">
        <v>182</v>
      </c>
      <c r="B8" s="449">
        <v>1151702</v>
      </c>
      <c r="C8" s="612">
        <v>764219</v>
      </c>
      <c r="D8" s="612">
        <v>282784</v>
      </c>
      <c r="E8" s="612">
        <v>104699</v>
      </c>
      <c r="F8" s="612">
        <v>1009639</v>
      </c>
      <c r="G8" s="612">
        <v>629038</v>
      </c>
      <c r="H8" s="612">
        <v>282784</v>
      </c>
      <c r="I8" s="612">
        <v>97817</v>
      </c>
      <c r="J8" s="612">
        <v>142063</v>
      </c>
      <c r="K8" s="612">
        <v>135181</v>
      </c>
      <c r="L8" s="612" t="s">
        <v>466</v>
      </c>
      <c r="M8" s="730">
        <v>6882</v>
      </c>
      <c r="N8" s="56" t="s">
        <v>183</v>
      </c>
    </row>
    <row r="9" spans="1:14" ht="16.5" customHeight="1">
      <c r="A9" s="59" t="s">
        <v>3</v>
      </c>
      <c r="B9" s="451">
        <v>677004</v>
      </c>
      <c r="C9" s="482">
        <v>537306</v>
      </c>
      <c r="D9" s="482">
        <v>51270</v>
      </c>
      <c r="E9" s="482">
        <v>88428</v>
      </c>
      <c r="F9" s="482">
        <v>593328</v>
      </c>
      <c r="G9" s="482">
        <v>459925</v>
      </c>
      <c r="H9" s="482">
        <v>51270</v>
      </c>
      <c r="I9" s="482">
        <v>82133</v>
      </c>
      <c r="J9" s="482">
        <v>83676</v>
      </c>
      <c r="K9" s="482">
        <v>77381</v>
      </c>
      <c r="L9" s="482" t="s">
        <v>466</v>
      </c>
      <c r="M9" s="731">
        <v>6295</v>
      </c>
      <c r="N9" s="57" t="s">
        <v>4</v>
      </c>
    </row>
    <row r="10" spans="1:14" ht="16.5" customHeight="1">
      <c r="A10" s="59" t="s">
        <v>387</v>
      </c>
      <c r="B10" s="451">
        <v>474698</v>
      </c>
      <c r="C10" s="482">
        <v>226913</v>
      </c>
      <c r="D10" s="482">
        <v>231514</v>
      </c>
      <c r="E10" s="482">
        <v>16271</v>
      </c>
      <c r="F10" s="482">
        <v>416311</v>
      </c>
      <c r="G10" s="482">
        <v>169113</v>
      </c>
      <c r="H10" s="482">
        <v>231514</v>
      </c>
      <c r="I10" s="482">
        <v>15684</v>
      </c>
      <c r="J10" s="482">
        <v>58387</v>
      </c>
      <c r="K10" s="482">
        <v>57800</v>
      </c>
      <c r="L10" s="482" t="s">
        <v>466</v>
      </c>
      <c r="M10" s="731">
        <v>587</v>
      </c>
      <c r="N10" s="57" t="s">
        <v>426</v>
      </c>
    </row>
    <row r="11" spans="1:14" ht="16.5" customHeight="1">
      <c r="A11" s="17" t="s">
        <v>427</v>
      </c>
      <c r="B11" s="451">
        <v>85013</v>
      </c>
      <c r="C11" s="482">
        <v>40887</v>
      </c>
      <c r="D11" s="482">
        <v>42952</v>
      </c>
      <c r="E11" s="482">
        <v>1174</v>
      </c>
      <c r="F11" s="482">
        <v>74747</v>
      </c>
      <c r="G11" s="452">
        <v>30621</v>
      </c>
      <c r="H11" s="452">
        <v>42952</v>
      </c>
      <c r="I11" s="452">
        <v>1174</v>
      </c>
      <c r="J11" s="482">
        <v>10266</v>
      </c>
      <c r="K11" s="452">
        <v>10266</v>
      </c>
      <c r="L11" s="452" t="s">
        <v>466</v>
      </c>
      <c r="M11" s="209" t="s">
        <v>463</v>
      </c>
      <c r="N11" s="18" t="s">
        <v>432</v>
      </c>
    </row>
    <row r="12" spans="1:14" ht="16.5" customHeight="1">
      <c r="A12" s="17" t="s">
        <v>428</v>
      </c>
      <c r="B12" s="451">
        <v>173755</v>
      </c>
      <c r="C12" s="482">
        <v>100889</v>
      </c>
      <c r="D12" s="482">
        <v>61985</v>
      </c>
      <c r="E12" s="482">
        <v>10881</v>
      </c>
      <c r="F12" s="482">
        <v>152176</v>
      </c>
      <c r="G12" s="452">
        <v>79750</v>
      </c>
      <c r="H12" s="452">
        <v>61985</v>
      </c>
      <c r="I12" s="452">
        <v>10441</v>
      </c>
      <c r="J12" s="482">
        <v>21579</v>
      </c>
      <c r="K12" s="452">
        <v>21139</v>
      </c>
      <c r="L12" s="452" t="s">
        <v>466</v>
      </c>
      <c r="M12" s="209">
        <v>440</v>
      </c>
      <c r="N12" s="18" t="s">
        <v>433</v>
      </c>
    </row>
    <row r="13" spans="1:14" ht="16.5" customHeight="1">
      <c r="A13" s="17" t="s">
        <v>429</v>
      </c>
      <c r="B13" s="451">
        <v>68846</v>
      </c>
      <c r="C13" s="482">
        <v>21226</v>
      </c>
      <c r="D13" s="482">
        <v>46483</v>
      </c>
      <c r="E13" s="482">
        <v>1137</v>
      </c>
      <c r="F13" s="482">
        <v>59997</v>
      </c>
      <c r="G13" s="452">
        <v>12455</v>
      </c>
      <c r="H13" s="452">
        <v>46483</v>
      </c>
      <c r="I13" s="452">
        <v>1059</v>
      </c>
      <c r="J13" s="482">
        <v>8849</v>
      </c>
      <c r="K13" s="452">
        <v>8771</v>
      </c>
      <c r="L13" s="452" t="s">
        <v>466</v>
      </c>
      <c r="M13" s="209">
        <v>78</v>
      </c>
      <c r="N13" s="18" t="s">
        <v>434</v>
      </c>
    </row>
    <row r="14" spans="1:14" ht="16.5" customHeight="1">
      <c r="A14" s="17" t="s">
        <v>430</v>
      </c>
      <c r="B14" s="451">
        <v>90331</v>
      </c>
      <c r="C14" s="482">
        <v>44736</v>
      </c>
      <c r="D14" s="482">
        <v>43189</v>
      </c>
      <c r="E14" s="482">
        <v>2406</v>
      </c>
      <c r="F14" s="482">
        <v>79061</v>
      </c>
      <c r="G14" s="452">
        <v>33535</v>
      </c>
      <c r="H14" s="452">
        <v>43189</v>
      </c>
      <c r="I14" s="452">
        <v>2337</v>
      </c>
      <c r="J14" s="482">
        <v>11270</v>
      </c>
      <c r="K14" s="452">
        <v>11201</v>
      </c>
      <c r="L14" s="452" t="s">
        <v>466</v>
      </c>
      <c r="M14" s="209">
        <v>69</v>
      </c>
      <c r="N14" s="18" t="s">
        <v>515</v>
      </c>
    </row>
    <row r="15" spans="1:14" ht="16.5" customHeight="1">
      <c r="A15" s="560" t="s">
        <v>431</v>
      </c>
      <c r="B15" s="720">
        <v>56753</v>
      </c>
      <c r="C15" s="453">
        <v>19175</v>
      </c>
      <c r="D15" s="453">
        <v>36905</v>
      </c>
      <c r="E15" s="453">
        <v>673</v>
      </c>
      <c r="F15" s="453">
        <v>50330</v>
      </c>
      <c r="G15" s="486">
        <v>12752</v>
      </c>
      <c r="H15" s="486">
        <v>36905</v>
      </c>
      <c r="I15" s="486">
        <v>673</v>
      </c>
      <c r="J15" s="453">
        <v>6423</v>
      </c>
      <c r="K15" s="486">
        <v>6423</v>
      </c>
      <c r="L15" s="486" t="s">
        <v>466</v>
      </c>
      <c r="M15" s="732" t="s">
        <v>463</v>
      </c>
      <c r="N15" s="398" t="s">
        <v>435</v>
      </c>
    </row>
  </sheetData>
  <mergeCells count="7">
    <mergeCell ref="A1:N1"/>
    <mergeCell ref="A2:N2"/>
    <mergeCell ref="A4:A7"/>
    <mergeCell ref="N4:N7"/>
    <mergeCell ref="J4:M4"/>
    <mergeCell ref="B4:D4"/>
    <mergeCell ref="L5:M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P16"/>
  <sheetViews>
    <sheetView rightToLeft="1" view="pageBreakPreview" topLeftCell="B1" zoomScale="160" zoomScaleNormal="100" zoomScaleSheetLayoutView="160" workbookViewId="0">
      <selection activeCell="E25" sqref="E25"/>
    </sheetView>
  </sheetViews>
  <sheetFormatPr defaultRowHeight="14.25"/>
  <cols>
    <col min="1" max="1" width="9.375" bestFit="1" customWidth="1"/>
    <col min="2" max="2" width="6" customWidth="1"/>
    <col min="3" max="3" width="8.875" bestFit="1" customWidth="1"/>
    <col min="4" max="4" width="6" customWidth="1"/>
    <col min="5" max="5" width="8.125" customWidth="1"/>
    <col min="6" max="6" width="6" customWidth="1"/>
    <col min="7" max="7" width="8.125" customWidth="1"/>
    <col min="8" max="8" width="6" customWidth="1"/>
    <col min="9" max="9" width="8.125" customWidth="1"/>
    <col min="10" max="10" width="15.75" bestFit="1" customWidth="1"/>
    <col min="11" max="12" width="9.125" customWidth="1"/>
  </cols>
  <sheetData>
    <row r="1" spans="1:16" ht="16.5" customHeight="1">
      <c r="A1" s="957" t="s">
        <v>403</v>
      </c>
      <c r="B1" s="996"/>
      <c r="C1" s="996"/>
      <c r="D1" s="996"/>
      <c r="E1" s="996"/>
      <c r="F1" s="996"/>
      <c r="G1" s="996"/>
      <c r="H1" s="996"/>
      <c r="I1" s="996"/>
      <c r="J1" s="996"/>
      <c r="K1" s="111"/>
      <c r="L1" s="55"/>
      <c r="M1" s="55"/>
      <c r="N1" s="55"/>
      <c r="O1" s="55"/>
      <c r="P1" s="55"/>
    </row>
    <row r="2" spans="1:16" ht="30" customHeight="1">
      <c r="A2" s="939" t="s">
        <v>414</v>
      </c>
      <c r="B2" s="939"/>
      <c r="C2" s="939"/>
      <c r="D2" s="939"/>
      <c r="E2" s="939"/>
      <c r="F2" s="939"/>
      <c r="G2" s="939"/>
      <c r="H2" s="939"/>
      <c r="I2" s="939"/>
      <c r="J2" s="939"/>
      <c r="K2" s="112"/>
      <c r="L2" s="112"/>
      <c r="M2" s="112"/>
      <c r="N2" s="112"/>
      <c r="O2" s="112"/>
      <c r="P2" s="112"/>
    </row>
    <row r="3" spans="1:16" ht="3.75" customHeight="1">
      <c r="A3" s="37"/>
      <c r="B3" s="44"/>
      <c r="C3" s="44"/>
      <c r="D3" s="44"/>
      <c r="E3" s="44"/>
      <c r="F3" s="44"/>
      <c r="G3" s="44"/>
      <c r="H3" s="44"/>
      <c r="I3" s="44"/>
      <c r="J3" s="44"/>
      <c r="K3" s="55"/>
      <c r="L3" s="55"/>
      <c r="M3" s="55"/>
    </row>
    <row r="4" spans="1:16" s="77" customFormat="1" ht="16.5" customHeight="1">
      <c r="A4" s="923" t="s">
        <v>251</v>
      </c>
      <c r="B4" s="999" t="s">
        <v>179</v>
      </c>
      <c r="C4" s="1000"/>
      <c r="D4" s="1001" t="s">
        <v>319</v>
      </c>
      <c r="E4" s="1002"/>
      <c r="F4" s="990" t="s">
        <v>369</v>
      </c>
      <c r="G4" s="1003"/>
      <c r="H4" s="1003"/>
      <c r="I4" s="1004"/>
      <c r="J4" s="987" t="s">
        <v>454</v>
      </c>
      <c r="K4" s="633"/>
      <c r="L4" s="633"/>
      <c r="M4" s="633"/>
    </row>
    <row r="5" spans="1:16" s="77" customFormat="1" ht="16.5" customHeight="1">
      <c r="A5" s="997"/>
      <c r="B5" s="1006" t="s">
        <v>163</v>
      </c>
      <c r="C5" s="1007"/>
      <c r="D5" s="1010" t="s">
        <v>55</v>
      </c>
      <c r="E5" s="1011"/>
      <c r="F5" s="1012" t="s">
        <v>7</v>
      </c>
      <c r="G5" s="1013"/>
      <c r="H5" s="1012" t="s">
        <v>56</v>
      </c>
      <c r="I5" s="1007"/>
      <c r="J5" s="936"/>
      <c r="K5" s="633"/>
      <c r="L5" s="633"/>
      <c r="M5" s="633"/>
    </row>
    <row r="6" spans="1:16" s="77" customFormat="1" ht="16.5" customHeight="1">
      <c r="A6" s="997"/>
      <c r="B6" s="1008"/>
      <c r="C6" s="1009"/>
      <c r="D6" s="1014" t="s">
        <v>57</v>
      </c>
      <c r="E6" s="1015"/>
      <c r="F6" s="1016" t="s">
        <v>8</v>
      </c>
      <c r="G6" s="1017"/>
      <c r="H6" s="1016" t="s">
        <v>58</v>
      </c>
      <c r="I6" s="1009"/>
      <c r="J6" s="936"/>
      <c r="K6" s="633"/>
      <c r="L6" s="633"/>
      <c r="M6" s="633"/>
    </row>
    <row r="7" spans="1:16" s="77" customFormat="1" ht="16.5" customHeight="1">
      <c r="A7" s="997"/>
      <c r="B7" s="64" t="s">
        <v>63</v>
      </c>
      <c r="C7" s="64" t="s">
        <v>64</v>
      </c>
      <c r="D7" s="63" t="s">
        <v>63</v>
      </c>
      <c r="E7" s="63" t="s">
        <v>64</v>
      </c>
      <c r="F7" s="63" t="s">
        <v>63</v>
      </c>
      <c r="G7" s="63" t="s">
        <v>64</v>
      </c>
      <c r="H7" s="63" t="s">
        <v>63</v>
      </c>
      <c r="I7" s="63" t="s">
        <v>64</v>
      </c>
      <c r="J7" s="936"/>
      <c r="K7" s="633"/>
      <c r="L7" s="633"/>
      <c r="M7" s="633"/>
    </row>
    <row r="8" spans="1:16" s="77" customFormat="1" ht="16.5" customHeight="1">
      <c r="A8" s="998"/>
      <c r="B8" s="638" t="s">
        <v>60</v>
      </c>
      <c r="C8" s="638" t="s">
        <v>62</v>
      </c>
      <c r="D8" s="61" t="s">
        <v>60</v>
      </c>
      <c r="E8" s="61" t="s">
        <v>62</v>
      </c>
      <c r="F8" s="61" t="s">
        <v>60</v>
      </c>
      <c r="G8" s="61" t="s">
        <v>62</v>
      </c>
      <c r="H8" s="61" t="s">
        <v>60</v>
      </c>
      <c r="I8" s="61" t="s">
        <v>62</v>
      </c>
      <c r="J8" s="1005"/>
      <c r="K8" s="633"/>
      <c r="L8" s="633"/>
      <c r="M8" s="633"/>
    </row>
    <row r="9" spans="1:16" ht="16.5" customHeight="1">
      <c r="A9" s="215" t="s">
        <v>182</v>
      </c>
      <c r="B9" s="325">
        <v>30.84279822819612</v>
      </c>
      <c r="C9" s="326">
        <v>26.186728110599077</v>
      </c>
      <c r="D9" s="326">
        <v>30.124898232843254</v>
      </c>
      <c r="E9" s="326">
        <v>26.779120443740094</v>
      </c>
      <c r="F9" s="326">
        <v>36.873647150867129</v>
      </c>
      <c r="G9" s="326" t="s">
        <v>466</v>
      </c>
      <c r="H9" s="326">
        <v>23.373237753882915</v>
      </c>
      <c r="I9" s="327">
        <v>18.254641909814325</v>
      </c>
      <c r="J9" s="217" t="s">
        <v>183</v>
      </c>
      <c r="K9" s="55"/>
      <c r="L9" s="55"/>
      <c r="M9" s="55"/>
    </row>
    <row r="10" spans="1:16" ht="16.5" customHeight="1">
      <c r="A10" s="652" t="s">
        <v>3</v>
      </c>
      <c r="B10" s="328">
        <v>27.802258563328802</v>
      </c>
      <c r="C10" s="329">
        <v>22.343391188251001</v>
      </c>
      <c r="D10" s="329">
        <v>28.171321817959083</v>
      </c>
      <c r="E10" s="329">
        <v>22.725697503671071</v>
      </c>
      <c r="F10" s="329">
        <v>33.487916394513391</v>
      </c>
      <c r="G10" s="329" t="s">
        <v>466</v>
      </c>
      <c r="H10" s="329">
        <v>23.574339839265214</v>
      </c>
      <c r="I10" s="330">
        <v>18.514705882352942</v>
      </c>
      <c r="J10" s="665" t="s">
        <v>154</v>
      </c>
      <c r="K10" s="55"/>
      <c r="L10" s="55"/>
      <c r="M10" s="55"/>
    </row>
    <row r="11" spans="1:16" ht="16.5" customHeight="1">
      <c r="A11" s="97" t="s">
        <v>387</v>
      </c>
      <c r="B11" s="328">
        <v>36.537739160961912</v>
      </c>
      <c r="C11" s="329">
        <v>34.75416666666667</v>
      </c>
      <c r="D11" s="329">
        <v>37.126893523600437</v>
      </c>
      <c r="E11" s="329">
        <v>35.179549604382231</v>
      </c>
      <c r="F11" s="329">
        <v>37.718149234278265</v>
      </c>
      <c r="G11" s="329" t="s">
        <v>466</v>
      </c>
      <c r="H11" s="329">
        <v>22.373751783166906</v>
      </c>
      <c r="I11" s="330">
        <v>15.864864864864865</v>
      </c>
      <c r="J11" s="665" t="s">
        <v>426</v>
      </c>
      <c r="K11" s="55"/>
      <c r="L11" s="55"/>
      <c r="M11" s="55"/>
    </row>
    <row r="12" spans="1:16" ht="16.5" customHeight="1">
      <c r="A12" s="649" t="s">
        <v>427</v>
      </c>
      <c r="B12" s="328">
        <v>37.04013875123885</v>
      </c>
      <c r="C12" s="329">
        <v>36.533807829181498</v>
      </c>
      <c r="D12" s="331">
        <v>37.664206642066418</v>
      </c>
      <c r="E12" s="331">
        <v>36.533807829181498</v>
      </c>
      <c r="F12" s="331">
        <v>37.843171806167398</v>
      </c>
      <c r="G12" s="331" t="s">
        <v>466</v>
      </c>
      <c r="H12" s="331">
        <v>16.771428571428572</v>
      </c>
      <c r="I12" s="726" t="s">
        <v>463</v>
      </c>
      <c r="J12" s="626" t="s">
        <v>432</v>
      </c>
      <c r="K12" s="55"/>
      <c r="L12" s="55"/>
      <c r="M12" s="55"/>
    </row>
    <row r="13" spans="1:16" s="300" customFormat="1" ht="16.5" customHeight="1">
      <c r="A13" s="649" t="s">
        <v>428</v>
      </c>
      <c r="B13" s="328">
        <v>36.545629202689724</v>
      </c>
      <c r="C13" s="329">
        <v>34.974068071312807</v>
      </c>
      <c r="D13" s="331">
        <v>38.341346153846153</v>
      </c>
      <c r="E13" s="331">
        <v>35.889643463497457</v>
      </c>
      <c r="F13" s="331">
        <v>37.703771289537713</v>
      </c>
      <c r="G13" s="331" t="s">
        <v>466</v>
      </c>
      <c r="H13" s="331">
        <v>23.729545454545455</v>
      </c>
      <c r="I13" s="332">
        <v>15.714285714285714</v>
      </c>
      <c r="J13" s="626" t="s">
        <v>433</v>
      </c>
      <c r="K13" s="55"/>
      <c r="L13" s="55"/>
      <c r="M13" s="55"/>
    </row>
    <row r="14" spans="1:16" s="300" customFormat="1" ht="16.5" customHeight="1">
      <c r="A14" s="649" t="s">
        <v>429</v>
      </c>
      <c r="B14" s="328">
        <v>36.36181818181818</v>
      </c>
      <c r="C14" s="329">
        <v>33.518939393939391</v>
      </c>
      <c r="D14" s="331">
        <v>34.501385041551245</v>
      </c>
      <c r="E14" s="331">
        <v>33.734615384615381</v>
      </c>
      <c r="F14" s="331">
        <v>37.577202910266777</v>
      </c>
      <c r="G14" s="331" t="s">
        <v>466</v>
      </c>
      <c r="H14" s="331">
        <v>20.365384615384617</v>
      </c>
      <c r="I14" s="332">
        <v>19.5</v>
      </c>
      <c r="J14" s="626" t="s">
        <v>434</v>
      </c>
      <c r="K14" s="55"/>
      <c r="L14" s="55"/>
      <c r="M14" s="55"/>
    </row>
    <row r="15" spans="1:16" ht="16.5" customHeight="1">
      <c r="A15" s="649" t="s">
        <v>430</v>
      </c>
      <c r="B15" s="328">
        <v>35.855328798185944</v>
      </c>
      <c r="C15" s="329">
        <v>33.049853372434015</v>
      </c>
      <c r="D15" s="331">
        <v>35.411826821541709</v>
      </c>
      <c r="E15" s="331">
        <v>33.336309523809526</v>
      </c>
      <c r="F15" s="331">
        <v>37.686736474694591</v>
      </c>
      <c r="G15" s="331" t="s">
        <v>466</v>
      </c>
      <c r="H15" s="331">
        <v>20.866071428571427</v>
      </c>
      <c r="I15" s="332">
        <v>13.8</v>
      </c>
      <c r="J15" s="626" t="s">
        <v>515</v>
      </c>
      <c r="K15" s="55"/>
      <c r="L15" s="55"/>
      <c r="M15" s="55"/>
    </row>
    <row r="16" spans="1:16" ht="16.5" customHeight="1">
      <c r="A16" s="560" t="s">
        <v>431</v>
      </c>
      <c r="B16" s="333">
        <v>37.089167280766397</v>
      </c>
      <c r="C16" s="334">
        <v>36.288135593220339</v>
      </c>
      <c r="D16" s="335">
        <v>36.022598870056498</v>
      </c>
      <c r="E16" s="335">
        <v>36.288135593220339</v>
      </c>
      <c r="F16" s="335">
        <v>37.8125</v>
      </c>
      <c r="G16" s="335" t="s">
        <v>466</v>
      </c>
      <c r="H16" s="335">
        <v>24.925925925925927</v>
      </c>
      <c r="I16" s="729" t="s">
        <v>463</v>
      </c>
      <c r="J16" s="562" t="s">
        <v>435</v>
      </c>
      <c r="K16" s="55"/>
      <c r="L16" s="55"/>
      <c r="M16" s="55"/>
    </row>
  </sheetData>
  <mergeCells count="14">
    <mergeCell ref="A2:J2"/>
    <mergeCell ref="A1:J1"/>
    <mergeCell ref="A4:A8"/>
    <mergeCell ref="B4:C4"/>
    <mergeCell ref="D4:E4"/>
    <mergeCell ref="F4:I4"/>
    <mergeCell ref="J4:J8"/>
    <mergeCell ref="B5:C6"/>
    <mergeCell ref="D5:E5"/>
    <mergeCell ref="F5:G5"/>
    <mergeCell ref="H5:I5"/>
    <mergeCell ref="D6:E6"/>
    <mergeCell ref="F6:G6"/>
    <mergeCell ref="H6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S39"/>
  <sheetViews>
    <sheetView rightToLeft="1" view="pageBreakPreview" topLeftCell="F15" zoomScale="160" zoomScaleNormal="100" zoomScaleSheetLayoutView="160" workbookViewId="0">
      <selection activeCell="E25" sqref="E25"/>
    </sheetView>
  </sheetViews>
  <sheetFormatPr defaultColWidth="9" defaultRowHeight="14.25"/>
  <cols>
    <col min="1" max="1" width="11.375" style="43" customWidth="1"/>
    <col min="2" max="2" width="8.375" style="41" customWidth="1"/>
    <col min="3" max="3" width="10.625" style="41" customWidth="1"/>
    <col min="4" max="4" width="11" style="41" customWidth="1"/>
    <col min="5" max="5" width="8.625" style="43" customWidth="1"/>
    <col min="6" max="6" width="7.875" style="43" customWidth="1"/>
    <col min="7" max="7" width="9.875" style="43" customWidth="1"/>
    <col min="8" max="8" width="8.25" style="43" customWidth="1"/>
    <col min="9" max="9" width="8" style="43" customWidth="1"/>
    <col min="10" max="10" width="18.75" style="43" customWidth="1"/>
    <col min="11" max="11" width="10" style="6" customWidth="1"/>
    <col min="12" max="12" width="12.875" style="6" customWidth="1"/>
    <col min="13" max="13" width="21.25" style="6" customWidth="1"/>
    <col min="14" max="19" width="9" style="6"/>
    <col min="20" max="16384" width="9" style="43"/>
  </cols>
  <sheetData>
    <row r="1" spans="1:19" s="11" customFormat="1" ht="16.5" customHeight="1">
      <c r="A1" s="927" t="s">
        <v>402</v>
      </c>
      <c r="B1" s="937"/>
      <c r="C1" s="937"/>
      <c r="D1" s="937"/>
      <c r="E1" s="937"/>
      <c r="F1" s="937"/>
      <c r="G1" s="937"/>
      <c r="H1" s="937"/>
      <c r="I1" s="937"/>
      <c r="J1" s="937"/>
      <c r="K1" s="73"/>
      <c r="L1" s="73"/>
    </row>
    <row r="2" spans="1:19" ht="30" customHeight="1">
      <c r="A2" s="1018" t="s">
        <v>415</v>
      </c>
      <c r="B2" s="1018"/>
      <c r="C2" s="1018"/>
      <c r="D2" s="1018"/>
      <c r="E2" s="1018"/>
      <c r="F2" s="1018"/>
      <c r="G2" s="1018"/>
      <c r="H2" s="1018"/>
      <c r="I2" s="1018"/>
      <c r="J2" s="1018"/>
      <c r="K2" s="72"/>
      <c r="L2" s="72"/>
      <c r="M2" s="43"/>
      <c r="N2" s="43"/>
      <c r="O2" s="43"/>
      <c r="P2" s="43"/>
      <c r="Q2" s="43"/>
      <c r="R2" s="43"/>
      <c r="S2" s="43"/>
    </row>
    <row r="3" spans="1:19" ht="2.25" customHeight="1">
      <c r="A3" s="943"/>
      <c r="B3" s="943"/>
      <c r="C3" s="943"/>
      <c r="D3" s="943"/>
      <c r="E3" s="943"/>
      <c r="F3" s="943"/>
      <c r="G3" s="943"/>
      <c r="H3" s="943"/>
      <c r="I3" s="943"/>
      <c r="J3" s="943"/>
      <c r="M3" s="43"/>
      <c r="N3" s="43"/>
      <c r="O3" s="43"/>
      <c r="P3" s="43"/>
      <c r="Q3" s="43"/>
      <c r="R3" s="43"/>
      <c r="S3" s="43"/>
    </row>
    <row r="4" spans="1:19" s="646" customFormat="1" ht="16.5" customHeight="1">
      <c r="A4" s="1019" t="s">
        <v>211</v>
      </c>
      <c r="B4" s="930" t="s">
        <v>182</v>
      </c>
      <c r="C4" s="930" t="s">
        <v>3</v>
      </c>
      <c r="D4" s="923" t="s">
        <v>387</v>
      </c>
      <c r="E4" s="655" t="s">
        <v>320</v>
      </c>
      <c r="F4" s="655"/>
      <c r="G4" s="655"/>
      <c r="H4" s="1020" t="s">
        <v>23</v>
      </c>
      <c r="I4" s="1021"/>
      <c r="J4" s="956" t="s">
        <v>437</v>
      </c>
      <c r="K4" s="667"/>
      <c r="L4" s="667"/>
    </row>
    <row r="5" spans="1:19" s="646" customFormat="1" ht="16.5" customHeight="1">
      <c r="A5" s="947"/>
      <c r="B5" s="940"/>
      <c r="C5" s="931"/>
      <c r="D5" s="940"/>
      <c r="E5" s="407" t="s">
        <v>427</v>
      </c>
      <c r="F5" s="386" t="s">
        <v>436</v>
      </c>
      <c r="G5" s="386" t="s">
        <v>429</v>
      </c>
      <c r="H5" s="386" t="s">
        <v>430</v>
      </c>
      <c r="I5" s="887" t="s">
        <v>431</v>
      </c>
      <c r="J5" s="932"/>
      <c r="K5" s="667"/>
      <c r="L5" s="667"/>
    </row>
    <row r="6" spans="1:19" s="646" customFormat="1" ht="16.5" customHeight="1">
      <c r="A6" s="947"/>
      <c r="B6" s="631" t="s">
        <v>183</v>
      </c>
      <c r="C6" s="631" t="s">
        <v>154</v>
      </c>
      <c r="D6" s="408" t="s">
        <v>426</v>
      </c>
      <c r="E6" s="388" t="s">
        <v>432</v>
      </c>
      <c r="F6" s="388" t="s">
        <v>433</v>
      </c>
      <c r="G6" s="388" t="s">
        <v>434</v>
      </c>
      <c r="H6" s="388" t="s">
        <v>515</v>
      </c>
      <c r="I6" s="390" t="s">
        <v>435</v>
      </c>
      <c r="J6" s="933"/>
      <c r="K6" s="667"/>
      <c r="L6" s="667"/>
    </row>
    <row r="7" spans="1:19" ht="16.5" customHeight="1">
      <c r="A7" s="203" t="s">
        <v>210</v>
      </c>
      <c r="B7" s="337">
        <v>3.7151580991270201</v>
      </c>
      <c r="C7" s="247">
        <v>4.0361251977950543</v>
      </c>
      <c r="D7" s="247">
        <v>3.1524925240497619</v>
      </c>
      <c r="E7" s="338">
        <v>3.2523141919810641</v>
      </c>
      <c r="F7" s="338">
        <v>2.4037804585856311</v>
      </c>
      <c r="G7" s="338">
        <v>3.341562483144938</v>
      </c>
      <c r="H7" s="338">
        <v>3.6784647235866901</v>
      </c>
      <c r="I7" s="338">
        <v>4.0321219366197081</v>
      </c>
      <c r="J7" s="113" t="s">
        <v>209</v>
      </c>
      <c r="M7" s="43"/>
      <c r="N7" s="43"/>
      <c r="O7" s="43"/>
      <c r="P7" s="43"/>
      <c r="Q7" s="43"/>
      <c r="R7" s="43"/>
      <c r="S7" s="43"/>
    </row>
    <row r="8" spans="1:19" ht="16.5" customHeight="1">
      <c r="A8" s="379" t="s">
        <v>208</v>
      </c>
      <c r="B8" s="339">
        <v>5.7</v>
      </c>
      <c r="C8" s="10">
        <v>6.4089472966088783</v>
      </c>
      <c r="D8" s="10">
        <v>4.6123777649790423</v>
      </c>
      <c r="E8" s="208">
        <v>5.3514258905277234</v>
      </c>
      <c r="F8" s="208">
        <v>5.6323243299852219</v>
      </c>
      <c r="G8" s="208">
        <v>3.4031899629723128</v>
      </c>
      <c r="H8" s="208">
        <v>3.9436041763790186</v>
      </c>
      <c r="I8" s="208">
        <v>3.0787134754761651</v>
      </c>
      <c r="J8" s="96" t="s">
        <v>207</v>
      </c>
      <c r="M8" s="43"/>
      <c r="N8" s="43"/>
      <c r="O8" s="43"/>
      <c r="P8" s="43"/>
      <c r="Q8" s="43"/>
      <c r="R8" s="43"/>
      <c r="S8" s="43"/>
    </row>
    <row r="9" spans="1:19" ht="16.5" customHeight="1">
      <c r="A9" s="379" t="s">
        <v>206</v>
      </c>
      <c r="B9" s="339">
        <v>14.179760490820275</v>
      </c>
      <c r="C9" s="10">
        <v>15.430001692476241</v>
      </c>
      <c r="D9" s="10">
        <v>11.988047733860693</v>
      </c>
      <c r="E9" s="208">
        <v>14.137822677728069</v>
      </c>
      <c r="F9" s="208">
        <v>13.118342026639926</v>
      </c>
      <c r="G9" s="208">
        <v>9.5737514454396599</v>
      </c>
      <c r="H9" s="208">
        <v>10.499490499252847</v>
      </c>
      <c r="I9" s="208">
        <v>10.647743768860929</v>
      </c>
      <c r="J9" s="96" t="s">
        <v>205</v>
      </c>
      <c r="M9" s="43"/>
      <c r="N9" s="43"/>
      <c r="O9" s="43"/>
      <c r="P9" s="43"/>
      <c r="Q9" s="43"/>
      <c r="R9" s="43"/>
      <c r="S9" s="43"/>
    </row>
    <row r="10" spans="1:19" ht="16.5" customHeight="1">
      <c r="A10" s="379" t="s">
        <v>204</v>
      </c>
      <c r="B10" s="339">
        <v>37.433744001572478</v>
      </c>
      <c r="C10" s="10">
        <v>38.558211253949672</v>
      </c>
      <c r="D10" s="10">
        <v>35.4</v>
      </c>
      <c r="E10" s="208">
        <v>35.09446998022888</v>
      </c>
      <c r="F10" s="208">
        <v>35.565733773249583</v>
      </c>
      <c r="G10" s="208">
        <v>32.879548870690009</v>
      </c>
      <c r="H10" s="208">
        <v>37.065041095404808</v>
      </c>
      <c r="I10" s="208">
        <v>36.296345298841409</v>
      </c>
      <c r="J10" s="96" t="s">
        <v>203</v>
      </c>
      <c r="M10" s="43"/>
      <c r="N10" s="43"/>
      <c r="O10" s="43"/>
      <c r="P10" s="43"/>
      <c r="Q10" s="43"/>
      <c r="R10" s="43"/>
      <c r="S10" s="43"/>
    </row>
    <row r="11" spans="1:19" ht="16.5" customHeight="1">
      <c r="A11" s="379" t="s">
        <v>202</v>
      </c>
      <c r="B11" s="339">
        <v>21.860920828226519</v>
      </c>
      <c r="C11" s="10">
        <v>20.257475255963175</v>
      </c>
      <c r="D11" s="10">
        <v>24.671812127573826</v>
      </c>
      <c r="E11" s="208">
        <v>23.6</v>
      </c>
      <c r="F11" s="208">
        <v>24.046223132681884</v>
      </c>
      <c r="G11" s="208">
        <v>27.114075881792395</v>
      </c>
      <c r="H11" s="208">
        <v>24.991984783478156</v>
      </c>
      <c r="I11" s="208">
        <v>24.584279335932735</v>
      </c>
      <c r="J11" s="96" t="s">
        <v>201</v>
      </c>
      <c r="M11" s="43"/>
      <c r="N11" s="43"/>
      <c r="O11" s="43"/>
      <c r="P11" s="43"/>
      <c r="Q11" s="43"/>
      <c r="R11" s="43"/>
      <c r="S11" s="43"/>
    </row>
    <row r="12" spans="1:19" ht="16.5" customHeight="1">
      <c r="A12" s="379" t="s">
        <v>200</v>
      </c>
      <c r="B12" s="339">
        <v>5.0016829170594654</v>
      </c>
      <c r="C12" s="10">
        <v>4.4635152360172858</v>
      </c>
      <c r="D12" s="10">
        <v>5.9451080500350253</v>
      </c>
      <c r="E12" s="208">
        <v>4.9639855359351444</v>
      </c>
      <c r="F12" s="208">
        <v>5.8561962067687041</v>
      </c>
      <c r="G12" s="208">
        <v>7.3930212553924539</v>
      </c>
      <c r="H12" s="208">
        <v>5.9835040018393997</v>
      </c>
      <c r="I12" s="208">
        <v>5.9655126911619885</v>
      </c>
      <c r="J12" s="96" t="s">
        <v>199</v>
      </c>
      <c r="M12" s="43"/>
      <c r="N12" s="43"/>
      <c r="O12" s="43"/>
      <c r="P12" s="43"/>
      <c r="Q12" s="43"/>
      <c r="R12" s="43"/>
      <c r="S12" s="43"/>
    </row>
    <row r="13" spans="1:19" ht="16.5" customHeight="1">
      <c r="A13" s="379" t="s">
        <v>198</v>
      </c>
      <c r="B13" s="339">
        <v>12.052364895259553</v>
      </c>
      <c r="C13" s="10">
        <v>10.845724067187291</v>
      </c>
      <c r="D13" s="10">
        <v>14.167644804809921</v>
      </c>
      <c r="E13" s="208">
        <v>13.526692935210534</v>
      </c>
      <c r="F13" s="208">
        <v>13.377400072088282</v>
      </c>
      <c r="G13" s="208">
        <v>16.2948501005678</v>
      </c>
      <c r="H13" s="208">
        <v>13.837910720059664</v>
      </c>
      <c r="I13" s="208">
        <v>15.395283493106678</v>
      </c>
      <c r="J13" s="96" t="s">
        <v>197</v>
      </c>
      <c r="M13" s="43"/>
      <c r="N13" s="43"/>
      <c r="O13" s="43"/>
      <c r="P13" s="43"/>
      <c r="Q13" s="43"/>
      <c r="R13" s="43"/>
      <c r="S13" s="43"/>
    </row>
    <row r="14" spans="1:19" ht="16.5" customHeight="1">
      <c r="A14" s="448" t="s">
        <v>5</v>
      </c>
      <c r="B14" s="340">
        <v>100</v>
      </c>
      <c r="C14" s="340">
        <v>100</v>
      </c>
      <c r="D14" s="340">
        <v>100</v>
      </c>
      <c r="E14" s="340">
        <v>100</v>
      </c>
      <c r="F14" s="340">
        <v>100</v>
      </c>
      <c r="G14" s="340">
        <v>100</v>
      </c>
      <c r="H14" s="340">
        <v>100</v>
      </c>
      <c r="I14" s="340">
        <v>100</v>
      </c>
      <c r="J14" s="116" t="s">
        <v>6</v>
      </c>
      <c r="M14" s="43"/>
      <c r="N14" s="43"/>
      <c r="O14" s="43"/>
      <c r="P14" s="43"/>
      <c r="Q14" s="43"/>
      <c r="R14" s="43"/>
      <c r="S14" s="43"/>
    </row>
    <row r="15" spans="1:19" s="6" customFormat="1">
      <c r="B15" s="71"/>
      <c r="C15" s="71"/>
      <c r="D15" s="10"/>
    </row>
    <row r="16" spans="1:19" s="6" customFormat="1">
      <c r="B16" s="71"/>
      <c r="C16" s="71"/>
      <c r="D16" s="10"/>
    </row>
    <row r="17" spans="2:4" s="6" customFormat="1">
      <c r="B17" s="71"/>
      <c r="C17" s="71"/>
      <c r="D17" s="10"/>
    </row>
    <row r="18" spans="2:4" s="6" customFormat="1">
      <c r="B18" s="71"/>
      <c r="C18" s="71"/>
      <c r="D18" s="10"/>
    </row>
    <row r="19" spans="2:4" s="6" customFormat="1">
      <c r="B19" s="71"/>
      <c r="C19" s="71"/>
      <c r="D19" s="10"/>
    </row>
    <row r="20" spans="2:4" s="6" customFormat="1">
      <c r="B20" s="71"/>
      <c r="C20" s="71"/>
      <c r="D20" s="10"/>
    </row>
    <row r="21" spans="2:4" s="6" customFormat="1">
      <c r="B21" s="71"/>
      <c r="C21" s="71"/>
      <c r="D21" s="71"/>
    </row>
    <row r="22" spans="2:4" s="6" customFormat="1">
      <c r="B22" s="71"/>
      <c r="C22" s="71"/>
      <c r="D22" s="71"/>
    </row>
    <row r="23" spans="2:4" s="6" customFormat="1">
      <c r="B23" s="71"/>
      <c r="C23" s="71"/>
      <c r="D23" s="71"/>
    </row>
    <row r="24" spans="2:4" s="6" customFormat="1">
      <c r="B24" s="71"/>
      <c r="C24" s="71"/>
      <c r="D24" s="71"/>
    </row>
    <row r="25" spans="2:4" s="6" customFormat="1">
      <c r="B25" s="71"/>
      <c r="C25" s="71"/>
      <c r="D25" s="71"/>
    </row>
    <row r="26" spans="2:4" s="6" customFormat="1">
      <c r="B26" s="71"/>
      <c r="C26" s="71"/>
      <c r="D26" s="71"/>
    </row>
    <row r="27" spans="2:4" s="6" customFormat="1">
      <c r="B27" s="71"/>
      <c r="C27" s="71"/>
      <c r="D27" s="71"/>
    </row>
    <row r="28" spans="2:4" s="6" customFormat="1">
      <c r="B28" s="71"/>
      <c r="C28" s="71"/>
      <c r="D28" s="71"/>
    </row>
    <row r="29" spans="2:4" s="6" customFormat="1">
      <c r="B29" s="71"/>
      <c r="C29" s="71"/>
      <c r="D29" s="71"/>
    </row>
    <row r="30" spans="2:4" s="6" customFormat="1">
      <c r="B30" s="71"/>
      <c r="C30" s="71"/>
      <c r="D30" s="71"/>
    </row>
    <row r="31" spans="2:4" s="6" customFormat="1">
      <c r="B31" s="71"/>
      <c r="C31" s="71"/>
      <c r="D31" s="71"/>
    </row>
    <row r="32" spans="2:4" s="6" customFormat="1">
      <c r="B32" s="71"/>
      <c r="C32" s="71"/>
      <c r="D32" s="71"/>
    </row>
    <row r="33" spans="2:4" s="6" customFormat="1">
      <c r="B33" s="71"/>
      <c r="C33" s="71"/>
      <c r="D33" s="71"/>
    </row>
    <row r="34" spans="2:4" s="6" customFormat="1">
      <c r="B34" s="71"/>
      <c r="C34" s="71"/>
      <c r="D34" s="71"/>
    </row>
    <row r="35" spans="2:4" s="6" customFormat="1">
      <c r="B35" s="71"/>
      <c r="C35" s="71"/>
      <c r="D35" s="71"/>
    </row>
    <row r="36" spans="2:4" s="6" customFormat="1">
      <c r="B36" s="71"/>
      <c r="C36" s="71"/>
      <c r="D36" s="71"/>
    </row>
    <row r="37" spans="2:4" s="6" customFormat="1">
      <c r="B37" s="71"/>
      <c r="C37" s="71"/>
      <c r="D37" s="71"/>
    </row>
    <row r="38" spans="2:4" s="6" customFormat="1">
      <c r="B38" s="71"/>
      <c r="C38" s="71"/>
      <c r="D38" s="71"/>
    </row>
    <row r="39" spans="2:4" s="6" customFormat="1">
      <c r="B39" s="71"/>
      <c r="C39" s="71"/>
      <c r="D39" s="71"/>
    </row>
  </sheetData>
  <mergeCells count="9">
    <mergeCell ref="A1:J1"/>
    <mergeCell ref="A2:J2"/>
    <mergeCell ref="A3:J3"/>
    <mergeCell ref="A4:A6"/>
    <mergeCell ref="J4:J6"/>
    <mergeCell ref="D4:D5"/>
    <mergeCell ref="B4:B5"/>
    <mergeCell ref="C4:C5"/>
    <mergeCell ref="H4:I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K14"/>
  <sheetViews>
    <sheetView rightToLeft="1" view="pageBreakPreview" topLeftCell="C1" zoomScale="160" zoomScaleNormal="100" zoomScaleSheetLayoutView="160" workbookViewId="0">
      <selection activeCell="E25" sqref="E25"/>
    </sheetView>
  </sheetViews>
  <sheetFormatPr defaultColWidth="9" defaultRowHeight="14.25"/>
  <cols>
    <col min="1" max="1" width="12.375" style="43" customWidth="1"/>
    <col min="2" max="2" width="9.25" style="43" customWidth="1"/>
    <col min="3" max="3" width="7.625" style="43" customWidth="1"/>
    <col min="4" max="4" width="8.625" style="43" customWidth="1"/>
    <col min="5" max="5" width="9.25" style="43" customWidth="1"/>
    <col min="6" max="6" width="7.75" style="43" customWidth="1"/>
    <col min="7" max="7" width="7.375" style="43" customWidth="1"/>
    <col min="8" max="8" width="10.5" style="43" bestFit="1" customWidth="1"/>
    <col min="9" max="9" width="9" style="43" customWidth="1"/>
    <col min="10" max="10" width="8.75" style="43" customWidth="1"/>
    <col min="11" max="11" width="18" style="43" customWidth="1"/>
    <col min="12" max="12" width="33.375" style="43" customWidth="1"/>
    <col min="13" max="16384" width="9" style="43"/>
  </cols>
  <sheetData>
    <row r="1" spans="1:11" ht="16.5" customHeight="1">
      <c r="A1" s="937" t="s">
        <v>438</v>
      </c>
      <c r="B1" s="937"/>
      <c r="C1" s="937"/>
      <c r="D1" s="937"/>
      <c r="E1" s="1025"/>
      <c r="F1" s="1025"/>
      <c r="G1" s="1025"/>
      <c r="H1" s="1025"/>
      <c r="I1" s="1025"/>
      <c r="J1" s="1025"/>
      <c r="K1" s="1025"/>
    </row>
    <row r="2" spans="1:11" ht="30" customHeight="1">
      <c r="A2" s="938" t="s">
        <v>439</v>
      </c>
      <c r="B2" s="938"/>
      <c r="C2" s="938"/>
      <c r="D2" s="938"/>
      <c r="E2" s="938"/>
      <c r="F2" s="938"/>
      <c r="G2" s="938"/>
      <c r="H2" s="938"/>
      <c r="I2" s="938"/>
      <c r="J2" s="938"/>
      <c r="K2" s="938"/>
    </row>
    <row r="3" spans="1:11" ht="2.25" customHeight="1">
      <c r="A3" s="20"/>
      <c r="B3" s="20"/>
      <c r="C3" s="20"/>
      <c r="D3" s="20"/>
    </row>
    <row r="4" spans="1:11" s="295" customFormat="1" ht="15" customHeight="1">
      <c r="A4" s="930" t="s">
        <v>211</v>
      </c>
      <c r="B4" s="668" t="s">
        <v>182</v>
      </c>
      <c r="C4" s="1023" t="s">
        <v>183</v>
      </c>
      <c r="D4" s="1024"/>
      <c r="E4" s="669" t="s">
        <v>290</v>
      </c>
      <c r="F4" s="1023" t="s">
        <v>4</v>
      </c>
      <c r="G4" s="1024"/>
      <c r="H4" s="668" t="s">
        <v>401</v>
      </c>
      <c r="I4" s="1022" t="s">
        <v>426</v>
      </c>
      <c r="J4" s="971"/>
      <c r="K4" s="987" t="s">
        <v>343</v>
      </c>
    </row>
    <row r="5" spans="1:11" s="295" customFormat="1" ht="34.5" customHeight="1">
      <c r="A5" s="1026"/>
      <c r="B5" s="630" t="s">
        <v>214</v>
      </c>
      <c r="C5" s="637" t="s">
        <v>331</v>
      </c>
      <c r="D5" s="637" t="s">
        <v>332</v>
      </c>
      <c r="E5" s="637" t="s">
        <v>214</v>
      </c>
      <c r="F5" s="82" t="s">
        <v>333</v>
      </c>
      <c r="G5" s="82" t="s">
        <v>334</v>
      </c>
      <c r="H5" s="637" t="s">
        <v>214</v>
      </c>
      <c r="I5" s="642" t="s">
        <v>333</v>
      </c>
      <c r="J5" s="642" t="s">
        <v>334</v>
      </c>
      <c r="K5" s="1027"/>
    </row>
    <row r="6" spans="1:11" ht="16.5" customHeight="1">
      <c r="A6" s="657" t="s">
        <v>210</v>
      </c>
      <c r="B6" s="337">
        <v>3.7151580991270201</v>
      </c>
      <c r="C6" s="247">
        <v>1.6088566582194368</v>
      </c>
      <c r="D6" s="247">
        <v>5.874133268787352</v>
      </c>
      <c r="E6" s="247">
        <v>4.0361251977950543</v>
      </c>
      <c r="F6" s="338">
        <v>1.6647044789945884</v>
      </c>
      <c r="G6" s="338">
        <v>6.4708001650014459</v>
      </c>
      <c r="H6" s="247">
        <v>3.1524925240497619</v>
      </c>
      <c r="I6" s="338">
        <v>1.5107371981318756</v>
      </c>
      <c r="J6" s="341">
        <v>4.8305207067655864</v>
      </c>
      <c r="K6" s="670" t="s">
        <v>209</v>
      </c>
    </row>
    <row r="7" spans="1:11" ht="16.5" customHeight="1">
      <c r="A7" s="456" t="s">
        <v>208</v>
      </c>
      <c r="B7" s="339">
        <v>5.7</v>
      </c>
      <c r="C7" s="10">
        <v>5.5435957825155038</v>
      </c>
      <c r="D7" s="10">
        <v>5.9744627137328035</v>
      </c>
      <c r="E7" s="10">
        <v>6.4089472966088783</v>
      </c>
      <c r="F7" s="208">
        <v>5.6742950205011216</v>
      </c>
      <c r="G7" s="208">
        <v>7.1631953691086947</v>
      </c>
      <c r="H7" s="10">
        <v>4.6123777649790423</v>
      </c>
      <c r="I7" s="208">
        <v>5.3139692995658567</v>
      </c>
      <c r="J7" s="342">
        <v>3.8952853035104789</v>
      </c>
      <c r="K7" s="671" t="s">
        <v>213</v>
      </c>
    </row>
    <row r="8" spans="1:11" ht="16.5" customHeight="1">
      <c r="A8" s="456" t="s">
        <v>206</v>
      </c>
      <c r="B8" s="339">
        <v>14.179760490820275</v>
      </c>
      <c r="C8" s="10">
        <v>15.731771169023268</v>
      </c>
      <c r="D8" s="10">
        <v>12.588937614184337</v>
      </c>
      <c r="E8" s="10">
        <v>15.430001692476241</v>
      </c>
      <c r="F8" s="208">
        <v>16.838543846818478</v>
      </c>
      <c r="G8" s="208">
        <v>13.983888695215844</v>
      </c>
      <c r="H8" s="10">
        <v>11.988047733860693</v>
      </c>
      <c r="I8" s="208">
        <v>13.787273853323779</v>
      </c>
      <c r="J8" s="342">
        <v>10.149069606075562</v>
      </c>
      <c r="K8" s="671" t="s">
        <v>205</v>
      </c>
    </row>
    <row r="9" spans="1:11" ht="16.5" customHeight="1">
      <c r="A9" s="456" t="s">
        <v>204</v>
      </c>
      <c r="B9" s="339">
        <v>37.433744001572478</v>
      </c>
      <c r="C9" s="10">
        <v>39.160081527820843</v>
      </c>
      <c r="D9" s="10">
        <v>35.664234765508141</v>
      </c>
      <c r="E9" s="10">
        <v>38.558211253949672</v>
      </c>
      <c r="F9" s="208">
        <v>41.192167154758096</v>
      </c>
      <c r="G9" s="208">
        <v>35.799999999999997</v>
      </c>
      <c r="H9" s="10">
        <v>35.4</v>
      </c>
      <c r="I9" s="208">
        <v>35.589894870591984</v>
      </c>
      <c r="J9" s="342">
        <v>35.332324838623933</v>
      </c>
      <c r="K9" s="671" t="s">
        <v>203</v>
      </c>
    </row>
    <row r="10" spans="1:11" ht="16.5" customHeight="1">
      <c r="A10" s="456" t="s">
        <v>202</v>
      </c>
      <c r="B10" s="339">
        <v>21.860920828226519</v>
      </c>
      <c r="C10" s="10">
        <v>20.623256288598384</v>
      </c>
      <c r="D10" s="10">
        <v>23.129536496207727</v>
      </c>
      <c r="E10" s="10">
        <v>20.257475255963175</v>
      </c>
      <c r="F10" s="208">
        <v>19.644203741700952</v>
      </c>
      <c r="G10" s="208">
        <v>20.8</v>
      </c>
      <c r="H10" s="10">
        <v>24.671812127573826</v>
      </c>
      <c r="I10" s="208">
        <v>22.34336113719721</v>
      </c>
      <c r="J10" s="342">
        <v>27.051707793050433</v>
      </c>
      <c r="K10" s="671" t="s">
        <v>201</v>
      </c>
    </row>
    <row r="11" spans="1:11" ht="16.5" customHeight="1">
      <c r="A11" s="456" t="s">
        <v>200</v>
      </c>
      <c r="B11" s="339">
        <v>5.0016829170594654</v>
      </c>
      <c r="C11" s="10">
        <v>4.9751361801810212</v>
      </c>
      <c r="D11" s="10">
        <v>5.0288935264448513</v>
      </c>
      <c r="E11" s="10">
        <v>4.4635152360172858</v>
      </c>
      <c r="F11" s="208">
        <v>4.2597615143580017</v>
      </c>
      <c r="G11" s="208">
        <v>4.6727037961351048</v>
      </c>
      <c r="H11" s="10">
        <v>5.9451080500350253</v>
      </c>
      <c r="I11" s="208">
        <v>6.3</v>
      </c>
      <c r="J11" s="342">
        <v>5.651894533159072</v>
      </c>
      <c r="K11" s="671" t="s">
        <v>199</v>
      </c>
    </row>
    <row r="12" spans="1:11" ht="16.5" customHeight="1">
      <c r="A12" s="456" t="s">
        <v>198</v>
      </c>
      <c r="B12" s="339">
        <v>12.052364895259553</v>
      </c>
      <c r="C12" s="10">
        <v>12.357302393640063</v>
      </c>
      <c r="D12" s="10">
        <v>11.739801615134986</v>
      </c>
      <c r="E12" s="10">
        <v>10.845724067187291</v>
      </c>
      <c r="F12" s="208">
        <v>10.72632424286868</v>
      </c>
      <c r="G12" s="208">
        <v>10.968308710668584</v>
      </c>
      <c r="H12" s="10">
        <v>14.167644804809921</v>
      </c>
      <c r="I12" s="208">
        <v>15.222780282431597</v>
      </c>
      <c r="J12" s="342">
        <v>13.089197218813684</v>
      </c>
      <c r="K12" s="671" t="s">
        <v>212</v>
      </c>
    </row>
    <row r="13" spans="1:11" ht="16.5" customHeight="1">
      <c r="A13" s="448" t="s">
        <v>5</v>
      </c>
      <c r="B13" s="378">
        <v>100</v>
      </c>
      <c r="C13" s="340">
        <v>100</v>
      </c>
      <c r="D13" s="340">
        <v>100</v>
      </c>
      <c r="E13" s="340">
        <v>100</v>
      </c>
      <c r="F13" s="340">
        <v>100</v>
      </c>
      <c r="G13" s="340">
        <v>100</v>
      </c>
      <c r="H13" s="340">
        <v>100</v>
      </c>
      <c r="I13" s="340">
        <v>100</v>
      </c>
      <c r="J13" s="343">
        <v>100</v>
      </c>
      <c r="K13" s="672" t="s">
        <v>6</v>
      </c>
    </row>
    <row r="14" spans="1:11">
      <c r="B14" s="102"/>
      <c r="C14" s="102"/>
      <c r="D14" s="102"/>
    </row>
  </sheetData>
  <mergeCells count="7">
    <mergeCell ref="I4:J4"/>
    <mergeCell ref="F4:G4"/>
    <mergeCell ref="A1:K1"/>
    <mergeCell ref="A2:K2"/>
    <mergeCell ref="A4:A5"/>
    <mergeCell ref="K4:K5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Q32"/>
  <sheetViews>
    <sheetView rightToLeft="1" view="pageBreakPreview" topLeftCell="F11" zoomScale="160" zoomScaleNormal="100" zoomScaleSheetLayoutView="160" workbookViewId="0">
      <selection activeCell="E25" sqref="E25"/>
    </sheetView>
  </sheetViews>
  <sheetFormatPr defaultColWidth="9" defaultRowHeight="15.95" customHeight="1"/>
  <cols>
    <col min="1" max="1" width="13.5" style="43" customWidth="1"/>
    <col min="2" max="2" width="8.875" style="43" customWidth="1"/>
    <col min="3" max="3" width="9.125" style="43" customWidth="1"/>
    <col min="4" max="4" width="10.875" style="43" customWidth="1"/>
    <col min="5" max="9" width="12.75" style="43" customWidth="1"/>
    <col min="10" max="10" width="16.125" style="43" bestFit="1" customWidth="1"/>
    <col min="11" max="11" width="10" style="29" customWidth="1"/>
    <col min="12" max="12" width="12.875" style="29" customWidth="1"/>
    <col min="13" max="13" width="21.25" style="29" customWidth="1"/>
    <col min="14" max="17" width="9" style="29"/>
    <col min="18" max="16384" width="9" style="43"/>
  </cols>
  <sheetData>
    <row r="1" spans="1:17" ht="16.5" customHeight="1">
      <c r="A1" s="927" t="s">
        <v>400</v>
      </c>
      <c r="B1" s="937"/>
      <c r="C1" s="937"/>
      <c r="D1" s="937"/>
      <c r="E1" s="937"/>
      <c r="F1" s="937"/>
      <c r="G1" s="937"/>
      <c r="H1" s="937"/>
      <c r="I1" s="937"/>
      <c r="J1" s="937"/>
    </row>
    <row r="2" spans="1:17" ht="16.5" customHeight="1">
      <c r="A2" s="1018" t="s">
        <v>416</v>
      </c>
      <c r="B2" s="1018"/>
      <c r="C2" s="1018"/>
      <c r="D2" s="1018"/>
      <c r="E2" s="1018"/>
      <c r="F2" s="1018"/>
      <c r="G2" s="1018"/>
      <c r="H2" s="1018"/>
      <c r="I2" s="1018"/>
      <c r="J2" s="1018"/>
      <c r="K2" s="30"/>
      <c r="L2" s="30"/>
    </row>
    <row r="3" spans="1:17" ht="3.75" customHeight="1">
      <c r="A3" s="943"/>
      <c r="B3" s="943"/>
      <c r="C3" s="943"/>
      <c r="D3" s="943"/>
      <c r="E3" s="943"/>
      <c r="F3" s="943"/>
      <c r="G3" s="943"/>
      <c r="H3" s="943"/>
      <c r="I3" s="943"/>
      <c r="J3" s="943"/>
    </row>
    <row r="4" spans="1:17" s="295" customFormat="1" ht="16.5" customHeight="1">
      <c r="A4" s="923" t="s">
        <v>225</v>
      </c>
      <c r="B4" s="923" t="s">
        <v>182</v>
      </c>
      <c r="C4" s="923" t="s">
        <v>3</v>
      </c>
      <c r="D4" s="923" t="s">
        <v>401</v>
      </c>
      <c r="E4" s="673" t="s">
        <v>320</v>
      </c>
      <c r="F4" s="655"/>
      <c r="G4" s="655"/>
      <c r="H4" s="1028" t="s">
        <v>23</v>
      </c>
      <c r="I4" s="1029"/>
      <c r="J4" s="987" t="s">
        <v>224</v>
      </c>
      <c r="K4" s="675"/>
      <c r="L4" s="675"/>
      <c r="M4" s="675"/>
      <c r="N4" s="675"/>
      <c r="O4" s="675"/>
      <c r="P4" s="675"/>
      <c r="Q4" s="675"/>
    </row>
    <row r="5" spans="1:17" s="295" customFormat="1" ht="16.5" customHeight="1">
      <c r="A5" s="940"/>
      <c r="B5" s="940"/>
      <c r="C5" s="940"/>
      <c r="D5" s="936"/>
      <c r="E5" s="386" t="s">
        <v>427</v>
      </c>
      <c r="F5" s="386" t="s">
        <v>436</v>
      </c>
      <c r="G5" s="386" t="s">
        <v>429</v>
      </c>
      <c r="H5" s="386" t="s">
        <v>430</v>
      </c>
      <c r="I5" s="887" t="s">
        <v>431</v>
      </c>
      <c r="J5" s="988"/>
      <c r="K5" s="675"/>
      <c r="L5" s="675"/>
      <c r="M5" s="675"/>
      <c r="N5" s="675"/>
      <c r="O5" s="675"/>
      <c r="P5" s="675"/>
      <c r="Q5" s="675"/>
    </row>
    <row r="6" spans="1:17" s="295" customFormat="1" ht="16.5" customHeight="1">
      <c r="A6" s="940"/>
      <c r="B6" s="632" t="s">
        <v>183</v>
      </c>
      <c r="C6" s="391" t="s">
        <v>154</v>
      </c>
      <c r="D6" s="632" t="s">
        <v>426</v>
      </c>
      <c r="E6" s="388" t="s">
        <v>432</v>
      </c>
      <c r="F6" s="388" t="s">
        <v>433</v>
      </c>
      <c r="G6" s="388" t="s">
        <v>434</v>
      </c>
      <c r="H6" s="388" t="s">
        <v>515</v>
      </c>
      <c r="I6" s="390" t="s">
        <v>435</v>
      </c>
      <c r="J6" s="988"/>
      <c r="K6" s="675"/>
      <c r="L6" s="675"/>
      <c r="M6" s="675"/>
      <c r="N6" s="675"/>
      <c r="O6" s="675"/>
      <c r="P6" s="675"/>
      <c r="Q6" s="675"/>
    </row>
    <row r="7" spans="1:17" s="70" customFormat="1" ht="16.5" customHeight="1">
      <c r="A7" s="617" t="s">
        <v>24</v>
      </c>
      <c r="B7" s="613"/>
      <c r="C7" s="614"/>
      <c r="D7" s="615"/>
      <c r="E7" s="614"/>
      <c r="F7" s="614"/>
      <c r="G7" s="614"/>
      <c r="H7" s="614"/>
      <c r="I7" s="616"/>
      <c r="J7" s="92" t="s">
        <v>295</v>
      </c>
      <c r="K7" s="31"/>
      <c r="L7" s="31"/>
      <c r="M7" s="31"/>
      <c r="N7" s="31"/>
      <c r="O7" s="31"/>
      <c r="P7" s="31"/>
      <c r="Q7" s="31"/>
    </row>
    <row r="8" spans="1:17" s="70" customFormat="1" ht="16.5" customHeight="1">
      <c r="A8" s="109" t="s">
        <v>223</v>
      </c>
      <c r="B8" s="733">
        <v>99.374153583245644</v>
      </c>
      <c r="C8" s="504">
        <v>99.545633623754625</v>
      </c>
      <c r="D8" s="504">
        <v>99.104960281536734</v>
      </c>
      <c r="E8" s="504">
        <v>98.90957441909984</v>
      </c>
      <c r="F8" s="504">
        <v>99.417523645731634</v>
      </c>
      <c r="G8" s="504">
        <v>99.171944060680275</v>
      </c>
      <c r="H8" s="504">
        <v>98.390786130529847</v>
      </c>
      <c r="I8" s="734">
        <v>99.622239302534183</v>
      </c>
      <c r="J8" s="8" t="s">
        <v>222</v>
      </c>
      <c r="K8" s="31"/>
      <c r="L8" s="31"/>
      <c r="M8" s="31"/>
      <c r="N8" s="31"/>
      <c r="O8" s="31"/>
      <c r="P8" s="31"/>
      <c r="Q8" s="31"/>
    </row>
    <row r="9" spans="1:17" s="70" customFormat="1" ht="16.5" customHeight="1">
      <c r="A9" s="109" t="s">
        <v>221</v>
      </c>
      <c r="B9" s="733">
        <v>99.319089550887497</v>
      </c>
      <c r="C9" s="504">
        <v>99.287410674722821</v>
      </c>
      <c r="D9" s="504">
        <v>99.370531013310853</v>
      </c>
      <c r="E9" s="504">
        <v>99.280077078702902</v>
      </c>
      <c r="F9" s="504">
        <v>99.404170665642226</v>
      </c>
      <c r="G9" s="504">
        <v>99.379086596095036</v>
      </c>
      <c r="H9" s="504">
        <v>99.5551635426243</v>
      </c>
      <c r="I9" s="734">
        <v>99.10885486888111</v>
      </c>
      <c r="J9" s="8" t="s">
        <v>220</v>
      </c>
      <c r="K9" s="31"/>
      <c r="L9" s="31"/>
      <c r="M9" s="31"/>
      <c r="N9" s="31"/>
      <c r="O9" s="31"/>
      <c r="P9" s="31"/>
      <c r="Q9" s="31"/>
    </row>
    <row r="10" spans="1:17" s="70" customFormat="1" ht="16.5" customHeight="1">
      <c r="A10" s="109" t="s">
        <v>219</v>
      </c>
      <c r="B10" s="733">
        <v>99.121267491913756</v>
      </c>
      <c r="C10" s="504">
        <v>99.269255283490821</v>
      </c>
      <c r="D10" s="504">
        <v>98.874389955415069</v>
      </c>
      <c r="E10" s="504">
        <v>98.717550954385501</v>
      </c>
      <c r="F10" s="504">
        <v>98.997351022300862</v>
      </c>
      <c r="G10" s="504">
        <v>98.767902355314519</v>
      </c>
      <c r="H10" s="504">
        <v>98.858839686135909</v>
      </c>
      <c r="I10" s="734">
        <v>98.941301439925539</v>
      </c>
      <c r="J10" s="8" t="s">
        <v>218</v>
      </c>
      <c r="K10" s="31"/>
      <c r="L10" s="31"/>
      <c r="M10" s="31"/>
      <c r="N10" s="31"/>
      <c r="O10" s="31"/>
      <c r="P10" s="31"/>
      <c r="Q10" s="31"/>
    </row>
    <row r="11" spans="1:17" s="70" customFormat="1" ht="16.5" customHeight="1">
      <c r="A11" s="109" t="s">
        <v>217</v>
      </c>
      <c r="B11" s="733">
        <v>98.578445719166311</v>
      </c>
      <c r="C11" s="504">
        <v>98.644273010840479</v>
      </c>
      <c r="D11" s="504">
        <v>98.450891227799815</v>
      </c>
      <c r="E11" s="504">
        <v>97.678025843652591</v>
      </c>
      <c r="F11" s="504">
        <v>98.636737333027767</v>
      </c>
      <c r="G11" s="504">
        <v>99.511787581164157</v>
      </c>
      <c r="H11" s="504">
        <v>98.64178791937303</v>
      </c>
      <c r="I11" s="734">
        <v>97.594075489882087</v>
      </c>
      <c r="J11" s="8" t="s">
        <v>216</v>
      </c>
      <c r="K11" s="31"/>
      <c r="L11" s="31"/>
      <c r="M11" s="31"/>
      <c r="N11" s="31"/>
      <c r="O11" s="31"/>
      <c r="P11" s="31"/>
      <c r="Q11" s="31"/>
    </row>
    <row r="12" spans="1:17" ht="16.5" customHeight="1">
      <c r="A12" s="109" t="s">
        <v>215</v>
      </c>
      <c r="B12" s="733">
        <v>86.564140232902645</v>
      </c>
      <c r="C12" s="504">
        <v>85.508217331716011</v>
      </c>
      <c r="D12" s="504">
        <v>88.688352266217649</v>
      </c>
      <c r="E12" s="504">
        <v>88.559463210712821</v>
      </c>
      <c r="F12" s="504">
        <v>91.622291745115291</v>
      </c>
      <c r="G12" s="504">
        <v>87.228543275944673</v>
      </c>
      <c r="H12" s="504">
        <v>87.255076230168342</v>
      </c>
      <c r="I12" s="734">
        <v>84.957241124614299</v>
      </c>
      <c r="J12" s="8" t="s">
        <v>215</v>
      </c>
    </row>
    <row r="13" spans="1:17" ht="16.5" customHeight="1">
      <c r="A13" s="110" t="s">
        <v>65</v>
      </c>
      <c r="B13" s="733">
        <v>96.284841900872067</v>
      </c>
      <c r="C13" s="504">
        <v>95.963874802205069</v>
      </c>
      <c r="D13" s="504">
        <v>96.847507475950422</v>
      </c>
      <c r="E13" s="504">
        <v>96.747685808018829</v>
      </c>
      <c r="F13" s="504">
        <v>97.596219541414413</v>
      </c>
      <c r="G13" s="504">
        <v>96.65843751685513</v>
      </c>
      <c r="H13" s="504">
        <v>96.321535276413286</v>
      </c>
      <c r="I13" s="734">
        <v>95.96787806338034</v>
      </c>
      <c r="J13" s="9" t="s">
        <v>66</v>
      </c>
    </row>
    <row r="14" spans="1:17" ht="16.5" customHeight="1">
      <c r="A14" s="110" t="s">
        <v>9</v>
      </c>
      <c r="B14" s="733"/>
      <c r="C14" s="504"/>
      <c r="D14" s="504"/>
      <c r="E14" s="504"/>
      <c r="F14" s="504"/>
      <c r="G14" s="504"/>
      <c r="H14" s="504"/>
      <c r="I14" s="735"/>
      <c r="J14" s="9" t="s">
        <v>10</v>
      </c>
    </row>
    <row r="15" spans="1:17" ht="16.5" customHeight="1">
      <c r="A15" s="109" t="s">
        <v>223</v>
      </c>
      <c r="B15" s="733">
        <v>99.584457390370034</v>
      </c>
      <c r="C15" s="504">
        <v>99.733943634243175</v>
      </c>
      <c r="D15" s="504">
        <v>99.348237620425806</v>
      </c>
      <c r="E15" s="508">
        <v>99.765012561136402</v>
      </c>
      <c r="F15" s="508">
        <v>99.355880856949923</v>
      </c>
      <c r="G15" s="508">
        <v>99.325339399987371</v>
      </c>
      <c r="H15" s="508">
        <v>98.702226677702456</v>
      </c>
      <c r="I15" s="735">
        <v>99.701518861497476</v>
      </c>
      <c r="J15" s="8" t="s">
        <v>222</v>
      </c>
    </row>
    <row r="16" spans="1:17" ht="16.5" customHeight="1">
      <c r="A16" s="109" t="s">
        <v>221</v>
      </c>
      <c r="B16" s="733">
        <v>99.231221465440811</v>
      </c>
      <c r="C16" s="504">
        <v>99.174498337623646</v>
      </c>
      <c r="D16" s="504">
        <v>99.324080658218307</v>
      </c>
      <c r="E16" s="508">
        <v>98.864776049492079</v>
      </c>
      <c r="F16" s="508">
        <v>99.375698914691299</v>
      </c>
      <c r="G16" s="508">
        <v>99.134332051126549</v>
      </c>
      <c r="H16" s="508">
        <v>99.87532702678476</v>
      </c>
      <c r="I16" s="735">
        <v>99.293123026269072</v>
      </c>
      <c r="J16" s="8" t="s">
        <v>220</v>
      </c>
    </row>
    <row r="17" spans="1:17" ht="16.5" customHeight="1">
      <c r="A17" s="109" t="s">
        <v>219</v>
      </c>
      <c r="B17" s="733">
        <v>99.180938613283757</v>
      </c>
      <c r="C17" s="504">
        <v>99.328814767949893</v>
      </c>
      <c r="D17" s="504">
        <v>98.93401209422521</v>
      </c>
      <c r="E17" s="508">
        <v>99.399875409920639</v>
      </c>
      <c r="F17" s="508">
        <v>99.066975245430939</v>
      </c>
      <c r="G17" s="508">
        <v>98.289405370191872</v>
      </c>
      <c r="H17" s="508">
        <v>98.58907565088559</v>
      </c>
      <c r="I17" s="735">
        <v>99.144406203040631</v>
      </c>
      <c r="J17" s="8" t="s">
        <v>218</v>
      </c>
      <c r="K17" s="43"/>
      <c r="L17" s="43"/>
      <c r="M17" s="43"/>
      <c r="N17" s="43"/>
      <c r="O17" s="43"/>
      <c r="P17" s="43"/>
      <c r="Q17" s="43"/>
    </row>
    <row r="18" spans="1:17" ht="16.5" customHeight="1">
      <c r="A18" s="109" t="s">
        <v>217</v>
      </c>
      <c r="B18" s="733">
        <v>99.209837353860337</v>
      </c>
      <c r="C18" s="504">
        <v>99.272447385837978</v>
      </c>
      <c r="D18" s="504">
        <v>99.088023841738831</v>
      </c>
      <c r="E18" s="508">
        <v>98.948443434326236</v>
      </c>
      <c r="F18" s="508">
        <v>98.706961874619196</v>
      </c>
      <c r="G18" s="508">
        <v>99.368489637548905</v>
      </c>
      <c r="H18" s="508">
        <v>99.45028299407484</v>
      </c>
      <c r="I18" s="735">
        <v>99.401275585955787</v>
      </c>
      <c r="J18" s="8" t="s">
        <v>216</v>
      </c>
      <c r="K18" s="43"/>
      <c r="L18" s="43"/>
      <c r="M18" s="43"/>
      <c r="N18" s="43"/>
      <c r="O18" s="43"/>
      <c r="P18" s="43"/>
      <c r="Q18" s="43"/>
    </row>
    <row r="19" spans="1:17" ht="16.5" customHeight="1">
      <c r="A19" s="109" t="s">
        <v>215</v>
      </c>
      <c r="B19" s="733">
        <v>95.166481940794483</v>
      </c>
      <c r="C19" s="504">
        <v>94.837687457880492</v>
      </c>
      <c r="D19" s="504">
        <v>95.826816154790009</v>
      </c>
      <c r="E19" s="508">
        <v>97.173746979519706</v>
      </c>
      <c r="F19" s="508">
        <v>96.380221335764858</v>
      </c>
      <c r="G19" s="508">
        <v>97.552866496712625</v>
      </c>
      <c r="H19" s="508">
        <v>94.529487262283112</v>
      </c>
      <c r="I19" s="735">
        <v>92.510123042366047</v>
      </c>
      <c r="J19" s="8" t="s">
        <v>215</v>
      </c>
      <c r="K19" s="43"/>
      <c r="L19" s="43"/>
      <c r="M19" s="43"/>
      <c r="N19" s="43"/>
      <c r="O19" s="43"/>
      <c r="P19" s="43"/>
      <c r="Q19" s="43"/>
    </row>
    <row r="20" spans="1:17" ht="16.5" customHeight="1">
      <c r="A20" s="110" t="s">
        <v>65</v>
      </c>
      <c r="B20" s="733">
        <v>98.391143341780975</v>
      </c>
      <c r="C20" s="504">
        <v>98.33529552100525</v>
      </c>
      <c r="D20" s="504">
        <v>98.489262801867966</v>
      </c>
      <c r="E20" s="504">
        <v>98.886241057734097</v>
      </c>
      <c r="F20" s="504">
        <v>98.583574358225462</v>
      </c>
      <c r="G20" s="504">
        <v>98.663352860676355</v>
      </c>
      <c r="H20" s="504">
        <v>98.141652005215448</v>
      </c>
      <c r="I20" s="734">
        <v>97.938508332533246</v>
      </c>
      <c r="J20" s="9" t="s">
        <v>66</v>
      </c>
      <c r="K20" s="43"/>
      <c r="L20" s="43"/>
      <c r="M20" s="43"/>
      <c r="N20" s="43"/>
      <c r="O20" s="43"/>
      <c r="P20" s="43"/>
      <c r="Q20" s="43"/>
    </row>
    <row r="21" spans="1:17" ht="16.5" customHeight="1">
      <c r="A21" s="110" t="s">
        <v>18</v>
      </c>
      <c r="B21" s="733"/>
      <c r="C21" s="504"/>
      <c r="D21" s="504"/>
      <c r="E21" s="504"/>
      <c r="F21" s="504"/>
      <c r="G21" s="504"/>
      <c r="H21" s="504"/>
      <c r="I21" s="735"/>
      <c r="J21" s="9" t="s">
        <v>11</v>
      </c>
      <c r="K21" s="43"/>
      <c r="L21" s="43"/>
      <c r="M21" s="43"/>
      <c r="N21" s="43"/>
      <c r="O21" s="43"/>
      <c r="P21" s="43"/>
      <c r="Q21" s="43"/>
    </row>
    <row r="22" spans="1:17" ht="16.5" customHeight="1">
      <c r="A22" s="109" t="s">
        <v>223</v>
      </c>
      <c r="B22" s="733">
        <v>99.154991583955223</v>
      </c>
      <c r="C22" s="504">
        <v>99.348361307455846</v>
      </c>
      <c r="D22" s="504">
        <v>98.8535115134531</v>
      </c>
      <c r="E22" s="508">
        <v>98.065094880894648</v>
      </c>
      <c r="F22" s="508">
        <v>99.483962982393962</v>
      </c>
      <c r="G22" s="508">
        <v>99.018530559324489</v>
      </c>
      <c r="H22" s="508">
        <v>98.063408526821547</v>
      </c>
      <c r="I22" s="735">
        <v>99.54274222591151</v>
      </c>
      <c r="J22" s="8" t="s">
        <v>222</v>
      </c>
      <c r="K22" s="43"/>
      <c r="L22" s="43"/>
      <c r="M22" s="43"/>
      <c r="N22" s="43"/>
      <c r="O22" s="43"/>
      <c r="P22" s="43"/>
      <c r="Q22" s="43"/>
    </row>
    <row r="23" spans="1:17" ht="16.5" customHeight="1">
      <c r="A23" s="109" t="s">
        <v>221</v>
      </c>
      <c r="B23" s="733">
        <v>99.410563325151813</v>
      </c>
      <c r="C23" s="504">
        <v>99.405699421193788</v>
      </c>
      <c r="D23" s="504">
        <v>99.418395277577559</v>
      </c>
      <c r="E23" s="508">
        <v>99.726028185478341</v>
      </c>
      <c r="F23" s="508">
        <v>99.432649710051962</v>
      </c>
      <c r="G23" s="508">
        <v>99.615501245710462</v>
      </c>
      <c r="H23" s="508">
        <v>99.220336541275728</v>
      </c>
      <c r="I23" s="735">
        <v>98.904925134158248</v>
      </c>
      <c r="J23" s="8" t="s">
        <v>220</v>
      </c>
      <c r="K23" s="43"/>
      <c r="L23" s="43"/>
      <c r="M23" s="43"/>
      <c r="N23" s="43"/>
      <c r="O23" s="43"/>
      <c r="P23" s="43"/>
      <c r="Q23" s="43"/>
    </row>
    <row r="24" spans="1:17" ht="16.5" customHeight="1">
      <c r="A24" s="109" t="s">
        <v>219</v>
      </c>
      <c r="B24" s="733">
        <v>99.058980080729128</v>
      </c>
      <c r="C24" s="504">
        <v>99.207039006381933</v>
      </c>
      <c r="D24" s="504">
        <v>98.812229412294656</v>
      </c>
      <c r="E24" s="508">
        <v>97.990204699348624</v>
      </c>
      <c r="F24" s="508">
        <v>98.923249010407957</v>
      </c>
      <c r="G24" s="508">
        <v>99.246648143542686</v>
      </c>
      <c r="H24" s="508">
        <v>99.130631702213108</v>
      </c>
      <c r="I24" s="735">
        <v>98.726968583322957</v>
      </c>
      <c r="J24" s="8" t="s">
        <v>218</v>
      </c>
      <c r="K24" s="43"/>
      <c r="L24" s="43"/>
      <c r="M24" s="43"/>
      <c r="N24" s="43"/>
      <c r="O24" s="43"/>
      <c r="P24" s="43"/>
      <c r="Q24" s="43"/>
    </row>
    <row r="25" spans="1:17" ht="16.5" customHeight="1">
      <c r="A25" s="109" t="s">
        <v>217</v>
      </c>
      <c r="B25" s="733">
        <v>97.928312727222036</v>
      </c>
      <c r="C25" s="504">
        <v>97.995638499706374</v>
      </c>
      <c r="D25" s="504">
        <v>97.798397688125391</v>
      </c>
      <c r="E25" s="508">
        <v>96.377631922529915</v>
      </c>
      <c r="F25" s="508">
        <v>98.567965437340533</v>
      </c>
      <c r="G25" s="508">
        <v>99.666920151434766</v>
      </c>
      <c r="H25" s="508">
        <v>97.734773742536476</v>
      </c>
      <c r="I25" s="735">
        <v>95.892769263075166</v>
      </c>
      <c r="J25" s="8" t="s">
        <v>216</v>
      </c>
      <c r="K25" s="43"/>
      <c r="L25" s="43"/>
      <c r="M25" s="43"/>
      <c r="N25" s="43"/>
      <c r="O25" s="43"/>
      <c r="P25" s="43"/>
      <c r="Q25" s="43"/>
    </row>
    <row r="26" spans="1:17" ht="16.5" customHeight="1">
      <c r="A26" s="109" t="s">
        <v>215</v>
      </c>
      <c r="B26" s="733">
        <v>78.168058018457742</v>
      </c>
      <c r="C26" s="504">
        <v>76.412431027650541</v>
      </c>
      <c r="D26" s="504">
        <v>81.705646076251426</v>
      </c>
      <c r="E26" s="508">
        <v>79.98061317968471</v>
      </c>
      <c r="F26" s="508"/>
      <c r="G26" s="508">
        <v>78.087232720133073</v>
      </c>
      <c r="H26" s="508">
        <v>80.379116263731603</v>
      </c>
      <c r="I26" s="735">
        <v>77.193791873142999</v>
      </c>
      <c r="J26" s="8" t="s">
        <v>215</v>
      </c>
      <c r="K26" s="43"/>
      <c r="L26" s="43"/>
      <c r="M26" s="43"/>
      <c r="N26" s="43"/>
      <c r="O26" s="43"/>
      <c r="P26" s="43"/>
      <c r="Q26" s="43"/>
    </row>
    <row r="27" spans="1:17" ht="16.5" customHeight="1">
      <c r="A27" s="108" t="s">
        <v>65</v>
      </c>
      <c r="B27" s="736">
        <v>94.125866731212398</v>
      </c>
      <c r="C27" s="737">
        <v>93.529199834998337</v>
      </c>
      <c r="D27" s="737">
        <v>95.169479293234701</v>
      </c>
      <c r="E27" s="737">
        <v>94.546124883156182</v>
      </c>
      <c r="F27" s="737">
        <v>96.577949881038691</v>
      </c>
      <c r="G27" s="737">
        <v>94.691734104278552</v>
      </c>
      <c r="H27" s="737">
        <v>94.452620243437252</v>
      </c>
      <c r="I27" s="738">
        <v>93.943144153362937</v>
      </c>
      <c r="J27" s="34" t="s">
        <v>66</v>
      </c>
      <c r="K27" s="43"/>
      <c r="L27" s="43"/>
      <c r="M27" s="43"/>
      <c r="N27" s="43"/>
      <c r="O27" s="43"/>
      <c r="P27" s="43"/>
      <c r="Q27" s="43"/>
    </row>
    <row r="28" spans="1:17" s="6" customFormat="1" ht="15.95" customHeight="1">
      <c r="E28" s="36"/>
      <c r="F28" s="36"/>
      <c r="G28" s="36"/>
      <c r="H28" s="36"/>
      <c r="I28" s="36"/>
    </row>
    <row r="29" spans="1:17" s="6" customFormat="1" ht="15.95" customHeight="1">
      <c r="E29" s="36"/>
      <c r="F29" s="36"/>
      <c r="G29" s="36"/>
      <c r="H29" s="36"/>
      <c r="I29" s="36"/>
    </row>
    <row r="30" spans="1:17" s="6" customFormat="1" ht="15.95" customHeight="1"/>
    <row r="31" spans="1:17" s="6" customFormat="1" ht="15.95" customHeight="1"/>
    <row r="32" spans="1:17" s="6" customFormat="1" ht="15.95" customHeight="1"/>
  </sheetData>
  <mergeCells count="9">
    <mergeCell ref="A4:A6"/>
    <mergeCell ref="A1:J1"/>
    <mergeCell ref="A2:J2"/>
    <mergeCell ref="A3:J3"/>
    <mergeCell ref="J4:J6"/>
    <mergeCell ref="B4:B5"/>
    <mergeCell ref="C4:C5"/>
    <mergeCell ref="D4:D5"/>
    <mergeCell ref="H4:I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J41"/>
  <sheetViews>
    <sheetView rightToLeft="1" view="pageBreakPreview" topLeftCell="A16" zoomScale="160" zoomScaleNormal="100" zoomScaleSheetLayoutView="160" workbookViewId="0">
      <selection activeCell="E25" sqref="E25"/>
    </sheetView>
  </sheetViews>
  <sheetFormatPr defaultColWidth="9" defaultRowHeight="14.25"/>
  <cols>
    <col min="1" max="1" width="20.125" style="1" customWidth="1"/>
    <col min="2" max="2" width="14.25" style="1" customWidth="1"/>
    <col min="3" max="3" width="20.125" style="1" customWidth="1"/>
    <col min="4" max="16384" width="9" style="1"/>
  </cols>
  <sheetData>
    <row r="1" spans="1:10" ht="16.5" customHeight="1">
      <c r="A1" s="927" t="s">
        <v>398</v>
      </c>
      <c r="B1" s="927"/>
      <c r="C1" s="927"/>
      <c r="D1" s="6"/>
      <c r="E1" s="6"/>
      <c r="F1" s="6"/>
      <c r="G1" s="6"/>
      <c r="H1" s="6"/>
      <c r="I1" s="6"/>
      <c r="J1" s="6"/>
    </row>
    <row r="2" spans="1:10" ht="30" customHeight="1">
      <c r="A2" s="938" t="s">
        <v>417</v>
      </c>
      <c r="B2" s="938"/>
      <c r="C2" s="938"/>
      <c r="D2" s="6"/>
      <c r="E2" s="6"/>
      <c r="F2" s="6"/>
      <c r="G2" s="6"/>
      <c r="H2" s="380"/>
      <c r="I2" s="6"/>
      <c r="J2" s="6"/>
    </row>
    <row r="3" spans="1:10" ht="3.75" customHeight="1">
      <c r="A3" s="38"/>
      <c r="B3" s="7"/>
      <c r="C3" s="7"/>
      <c r="D3" s="6"/>
      <c r="E3" s="6"/>
      <c r="F3" s="6"/>
      <c r="G3" s="6"/>
      <c r="H3" s="6"/>
      <c r="I3" s="6"/>
      <c r="J3" s="6"/>
    </row>
    <row r="4" spans="1:10" ht="16.5" customHeight="1">
      <c r="A4" s="1030" t="s">
        <v>251</v>
      </c>
      <c r="B4" s="139" t="s">
        <v>67</v>
      </c>
      <c r="C4" s="1031" t="s">
        <v>454</v>
      </c>
      <c r="D4" s="6"/>
      <c r="E4" s="6"/>
      <c r="F4" s="6"/>
      <c r="G4" s="6"/>
      <c r="H4" s="6"/>
      <c r="I4" s="6"/>
      <c r="J4" s="6"/>
    </row>
    <row r="5" spans="1:10" ht="16.5" customHeight="1">
      <c r="A5" s="923"/>
      <c r="B5" s="138" t="s">
        <v>68</v>
      </c>
      <c r="C5" s="1031"/>
      <c r="D5" s="6"/>
      <c r="E5" s="6"/>
      <c r="F5" s="6"/>
      <c r="G5" s="6"/>
      <c r="H5" s="6"/>
      <c r="I5" s="6"/>
      <c r="J5" s="6"/>
    </row>
    <row r="6" spans="1:10" s="43" customFormat="1" ht="16.5" customHeight="1">
      <c r="A6" s="215" t="s">
        <v>289</v>
      </c>
      <c r="B6" s="596">
        <v>2815</v>
      </c>
      <c r="C6" s="653" t="s">
        <v>183</v>
      </c>
      <c r="D6" s="6"/>
      <c r="E6" s="6"/>
      <c r="F6" s="6"/>
      <c r="G6" s="6"/>
      <c r="H6" s="6"/>
      <c r="I6" s="6"/>
      <c r="J6" s="6"/>
    </row>
    <row r="7" spans="1:10" ht="16.5" customHeight="1">
      <c r="A7" s="652" t="s">
        <v>290</v>
      </c>
      <c r="B7" s="597">
        <v>1954</v>
      </c>
      <c r="C7" s="218" t="s">
        <v>4</v>
      </c>
      <c r="D7" s="6"/>
      <c r="E7" s="6"/>
      <c r="F7" s="6"/>
      <c r="G7" s="6"/>
      <c r="H7" s="6"/>
      <c r="I7" s="6"/>
      <c r="J7" s="6"/>
    </row>
    <row r="8" spans="1:10" ht="16.5" customHeight="1">
      <c r="A8" s="97" t="s">
        <v>399</v>
      </c>
      <c r="B8" s="598">
        <f>SUM(B9:B13)</f>
        <v>861</v>
      </c>
      <c r="C8" s="218" t="s">
        <v>426</v>
      </c>
      <c r="D8" s="6"/>
      <c r="E8" s="6"/>
      <c r="F8" s="6"/>
      <c r="G8" s="6"/>
      <c r="H8" s="6"/>
      <c r="I8" s="6"/>
      <c r="J8" s="6"/>
    </row>
    <row r="9" spans="1:10" ht="16.5" customHeight="1">
      <c r="A9" s="249" t="s">
        <v>427</v>
      </c>
      <c r="B9" s="599">
        <v>177</v>
      </c>
      <c r="C9" s="654" t="s">
        <v>432</v>
      </c>
      <c r="D9" s="32"/>
      <c r="E9" s="32"/>
      <c r="F9" s="6"/>
      <c r="G9" s="6"/>
      <c r="H9" s="6"/>
      <c r="I9" s="6"/>
      <c r="J9" s="6"/>
    </row>
    <row r="10" spans="1:10" s="43" customFormat="1" ht="16.5" customHeight="1">
      <c r="A10" s="249" t="s">
        <v>428</v>
      </c>
      <c r="B10" s="599">
        <v>222</v>
      </c>
      <c r="C10" s="654" t="s">
        <v>433</v>
      </c>
      <c r="D10" s="32"/>
      <c r="E10" s="32"/>
      <c r="F10" s="6"/>
      <c r="G10" s="6"/>
      <c r="H10" s="6"/>
      <c r="I10" s="6"/>
      <c r="J10" s="6"/>
    </row>
    <row r="11" spans="1:10" s="43" customFormat="1" ht="16.5" customHeight="1">
      <c r="A11" s="249" t="s">
        <v>429</v>
      </c>
      <c r="B11" s="599">
        <v>108</v>
      </c>
      <c r="C11" s="654" t="s">
        <v>434</v>
      </c>
      <c r="D11" s="32"/>
      <c r="E11" s="32"/>
      <c r="F11" s="6"/>
      <c r="G11" s="6"/>
      <c r="H11" s="6"/>
      <c r="I11" s="6"/>
      <c r="J11" s="6"/>
    </row>
    <row r="12" spans="1:10" ht="16.5" customHeight="1">
      <c r="A12" s="249" t="s">
        <v>430</v>
      </c>
      <c r="B12" s="600">
        <v>216</v>
      </c>
      <c r="C12" s="654" t="s">
        <v>515</v>
      </c>
      <c r="D12" s="32"/>
      <c r="E12" s="32"/>
      <c r="F12" s="6"/>
      <c r="G12" s="6"/>
      <c r="H12" s="6"/>
      <c r="I12" s="6"/>
      <c r="J12" s="6"/>
    </row>
    <row r="13" spans="1:10" ht="16.5" customHeight="1">
      <c r="A13" s="676" t="s">
        <v>431</v>
      </c>
      <c r="B13" s="601">
        <v>138</v>
      </c>
      <c r="C13" s="562" t="s">
        <v>435</v>
      </c>
      <c r="D13" s="32"/>
      <c r="E13" s="32"/>
      <c r="F13" s="6"/>
      <c r="G13" s="6"/>
      <c r="H13" s="6"/>
      <c r="I13" s="6"/>
      <c r="J13" s="6"/>
    </row>
    <row r="14" spans="1:10" ht="15.95" customHeight="1">
      <c r="A14" s="6"/>
      <c r="B14" s="6"/>
      <c r="C14" s="35"/>
      <c r="D14" s="6"/>
      <c r="E14" s="6"/>
      <c r="F14" s="6"/>
      <c r="G14" s="6"/>
      <c r="H14" s="6"/>
      <c r="I14" s="6"/>
      <c r="J14" s="6"/>
    </row>
    <row r="15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6"/>
      <c r="B17" s="210"/>
      <c r="C17" s="6"/>
      <c r="D17" s="6"/>
      <c r="E17" s="6"/>
      <c r="F17" s="6"/>
      <c r="G17" s="6"/>
      <c r="H17" s="6"/>
      <c r="I17" s="6"/>
      <c r="J17" s="6"/>
    </row>
    <row r="18" spans="1:10">
      <c r="A18" s="6"/>
      <c r="B18" s="211"/>
      <c r="C18" s="6"/>
      <c r="D18" s="6"/>
      <c r="E18" s="6"/>
      <c r="F18" s="6"/>
      <c r="G18" s="6"/>
      <c r="H18" s="6"/>
      <c r="I18" s="6"/>
      <c r="J18" s="6"/>
    </row>
    <row r="19" spans="1:10">
      <c r="A19" s="6"/>
      <c r="B19" s="212"/>
      <c r="C19" s="6"/>
      <c r="D19" s="6"/>
      <c r="E19" s="6"/>
      <c r="F19" s="6"/>
      <c r="G19" s="6"/>
      <c r="H19" s="6"/>
      <c r="I19" s="6"/>
      <c r="J19" s="6"/>
    </row>
    <row r="20" spans="1:10">
      <c r="A20" s="6"/>
      <c r="B20" s="213"/>
      <c r="C20" s="6"/>
      <c r="D20" s="6"/>
      <c r="E20" s="6"/>
      <c r="F20" s="6"/>
      <c r="G20" s="6"/>
      <c r="H20" s="6"/>
      <c r="I20" s="6"/>
      <c r="J20" s="6"/>
    </row>
    <row r="21" spans="1:10">
      <c r="A21" s="6"/>
      <c r="B21" s="212"/>
      <c r="C21" s="6"/>
      <c r="D21" s="6"/>
      <c r="E21" s="6"/>
      <c r="F21" s="6"/>
      <c r="G21" s="6"/>
      <c r="H21" s="6"/>
      <c r="I21" s="6"/>
      <c r="J21" s="6"/>
    </row>
    <row r="22" spans="1:10">
      <c r="A22" s="6"/>
      <c r="B22" s="212"/>
      <c r="C22" s="6"/>
      <c r="D22" s="6"/>
      <c r="E22" s="6"/>
      <c r="F22" s="6"/>
      <c r="G22" s="6"/>
      <c r="H22" s="6"/>
      <c r="I22" s="6"/>
      <c r="J22" s="6"/>
    </row>
    <row r="23" spans="1:10">
      <c r="A23" s="6"/>
      <c r="B23" s="212"/>
      <c r="C23" s="6"/>
      <c r="D23" s="6"/>
      <c r="E23" s="6"/>
      <c r="F23" s="6"/>
      <c r="G23" s="6"/>
      <c r="H23" s="6"/>
      <c r="I23" s="6"/>
      <c r="J23" s="6"/>
    </row>
    <row r="24" spans="1:10">
      <c r="A24" s="6"/>
      <c r="B24" s="212"/>
      <c r="C24" s="6"/>
      <c r="D24" s="6"/>
      <c r="E24" s="6"/>
      <c r="F24" s="6"/>
      <c r="G24" s="6"/>
      <c r="H24" s="6"/>
      <c r="I24" s="6"/>
      <c r="J24" s="6"/>
    </row>
    <row r="25" spans="1:10">
      <c r="A25" s="6"/>
      <c r="B25" s="214"/>
      <c r="C25" s="6"/>
      <c r="D25" s="6"/>
      <c r="E25" s="6"/>
      <c r="F25" s="6"/>
      <c r="G25" s="6"/>
      <c r="H25" s="6"/>
      <c r="I25" s="6"/>
      <c r="J25" s="6"/>
    </row>
    <row r="26" spans="1:10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0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0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>
      <c r="A41" s="6"/>
      <c r="B41" s="6"/>
      <c r="C41" s="6"/>
      <c r="D41" s="6"/>
      <c r="E41" s="6"/>
      <c r="F41" s="6"/>
      <c r="G41" s="6"/>
      <c r="H41" s="6"/>
      <c r="I41" s="6"/>
      <c r="J41" s="6"/>
    </row>
  </sheetData>
  <mergeCells count="4">
    <mergeCell ref="A4:A5"/>
    <mergeCell ref="C4:C5"/>
    <mergeCell ref="A1:C1"/>
    <mergeCell ref="A2:C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Q14"/>
  <sheetViews>
    <sheetView rightToLeft="1" view="pageBreakPreview" zoomScale="110" zoomScaleNormal="100" zoomScaleSheetLayoutView="110" workbookViewId="0">
      <selection activeCell="E25" sqref="E25"/>
    </sheetView>
  </sheetViews>
  <sheetFormatPr defaultColWidth="9" defaultRowHeight="14.25"/>
  <cols>
    <col min="1" max="1" width="13.375" style="111" customWidth="1"/>
    <col min="2" max="2" width="8.125" style="111" customWidth="1"/>
    <col min="3" max="3" width="9.375" style="111" customWidth="1"/>
    <col min="4" max="4" width="9.875" style="111" customWidth="1"/>
    <col min="5" max="5" width="8.375" style="111" customWidth="1"/>
    <col min="6" max="6" width="7.75" style="111" customWidth="1"/>
    <col min="7" max="7" width="10.5" style="111" customWidth="1"/>
    <col min="8" max="8" width="8.375" style="111" customWidth="1"/>
    <col min="9" max="9" width="10.875" style="111" customWidth="1"/>
    <col min="10" max="10" width="16.375" style="111" customWidth="1"/>
    <col min="11" max="11" width="10" style="187" customWidth="1"/>
    <col min="12" max="12" width="12.875" style="187" customWidth="1"/>
    <col min="13" max="13" width="21.25" style="187" customWidth="1"/>
    <col min="14" max="17" width="9" style="187"/>
    <col min="18" max="16384" width="9" style="111"/>
  </cols>
  <sheetData>
    <row r="1" spans="1:17" ht="16.5" customHeight="1">
      <c r="A1" s="937" t="s">
        <v>397</v>
      </c>
      <c r="B1" s="937"/>
      <c r="C1" s="937"/>
      <c r="D1" s="937"/>
      <c r="E1" s="937"/>
      <c r="F1" s="937"/>
      <c r="G1" s="937"/>
      <c r="H1" s="937"/>
      <c r="I1" s="937"/>
      <c r="J1" s="937"/>
    </row>
    <row r="2" spans="1:17" ht="16.5" customHeight="1">
      <c r="A2" s="985" t="s">
        <v>418</v>
      </c>
      <c r="B2" s="985"/>
      <c r="C2" s="985"/>
      <c r="D2" s="985"/>
      <c r="E2" s="985"/>
      <c r="F2" s="985"/>
      <c r="G2" s="985"/>
      <c r="H2" s="985"/>
      <c r="I2" s="985"/>
      <c r="J2" s="985"/>
      <c r="K2" s="188"/>
      <c r="L2" s="188"/>
    </row>
    <row r="3" spans="1:17" ht="3.75" customHeight="1">
      <c r="A3" s="1032"/>
      <c r="B3" s="1032"/>
      <c r="C3" s="1032"/>
      <c r="D3" s="1032"/>
      <c r="E3" s="1032"/>
      <c r="F3" s="1032"/>
      <c r="G3" s="1032"/>
      <c r="H3" s="1032"/>
      <c r="I3" s="1032"/>
      <c r="J3" s="1032"/>
    </row>
    <row r="4" spans="1:17" s="646" customFormat="1" ht="16.5" customHeight="1">
      <c r="A4" s="930" t="s">
        <v>226</v>
      </c>
      <c r="B4" s="923" t="s">
        <v>182</v>
      </c>
      <c r="C4" s="923" t="s">
        <v>3</v>
      </c>
      <c r="D4" s="923" t="s">
        <v>387</v>
      </c>
      <c r="E4" s="677" t="s">
        <v>22</v>
      </c>
      <c r="F4" s="674"/>
      <c r="G4" s="674"/>
      <c r="H4" s="674"/>
      <c r="I4" s="872" t="s">
        <v>23</v>
      </c>
      <c r="J4" s="925" t="s">
        <v>287</v>
      </c>
      <c r="K4" s="678"/>
      <c r="L4" s="678"/>
      <c r="M4" s="678"/>
      <c r="N4" s="678"/>
      <c r="O4" s="678"/>
      <c r="P4" s="678"/>
      <c r="Q4" s="678"/>
    </row>
    <row r="5" spans="1:17" s="646" customFormat="1" ht="16.5" customHeight="1">
      <c r="A5" s="931"/>
      <c r="B5" s="940"/>
      <c r="C5" s="940"/>
      <c r="D5" s="940"/>
      <c r="E5" s="386" t="s">
        <v>427</v>
      </c>
      <c r="F5" s="386" t="s">
        <v>436</v>
      </c>
      <c r="G5" s="386" t="s">
        <v>429</v>
      </c>
      <c r="H5" s="386" t="s">
        <v>430</v>
      </c>
      <c r="I5" s="387" t="s">
        <v>431</v>
      </c>
      <c r="J5" s="932"/>
      <c r="K5" s="678"/>
      <c r="L5" s="678"/>
      <c r="M5" s="678"/>
      <c r="N5" s="678"/>
      <c r="O5" s="678"/>
      <c r="P5" s="678"/>
      <c r="Q5" s="678"/>
    </row>
    <row r="6" spans="1:17" s="646" customFormat="1" ht="16.5" customHeight="1">
      <c r="A6" s="931"/>
      <c r="B6" s="13" t="s">
        <v>183</v>
      </c>
      <c r="C6" s="13" t="s">
        <v>154</v>
      </c>
      <c r="D6" s="13" t="s">
        <v>426</v>
      </c>
      <c r="E6" s="388" t="s">
        <v>432</v>
      </c>
      <c r="F6" s="388" t="s">
        <v>433</v>
      </c>
      <c r="G6" s="388" t="s">
        <v>434</v>
      </c>
      <c r="H6" s="388" t="s">
        <v>515</v>
      </c>
      <c r="I6" s="390" t="s">
        <v>435</v>
      </c>
      <c r="J6" s="933"/>
      <c r="K6" s="678"/>
      <c r="L6" s="678"/>
      <c r="M6" s="678"/>
      <c r="N6" s="678"/>
      <c r="O6" s="678"/>
      <c r="P6" s="678"/>
      <c r="Q6" s="678"/>
    </row>
    <row r="7" spans="1:17" s="185" customFormat="1" ht="16.5" customHeight="1">
      <c r="A7" s="203" t="s">
        <v>69</v>
      </c>
      <c r="B7" s="434">
        <v>658</v>
      </c>
      <c r="C7" s="435">
        <v>574</v>
      </c>
      <c r="D7" s="435">
        <v>84</v>
      </c>
      <c r="E7" s="436">
        <v>13</v>
      </c>
      <c r="F7" s="436">
        <v>35</v>
      </c>
      <c r="G7" s="436">
        <v>16</v>
      </c>
      <c r="H7" s="436">
        <v>9</v>
      </c>
      <c r="I7" s="437">
        <v>11</v>
      </c>
      <c r="J7" s="113" t="s">
        <v>71</v>
      </c>
      <c r="K7" s="189"/>
      <c r="L7" s="190"/>
      <c r="M7" s="191"/>
      <c r="N7" s="191"/>
      <c r="O7" s="191"/>
      <c r="P7" s="191"/>
      <c r="Q7" s="191"/>
    </row>
    <row r="8" spans="1:17" s="185" customFormat="1" ht="16.5" customHeight="1">
      <c r="A8" s="379" t="s">
        <v>349</v>
      </c>
      <c r="B8" s="438">
        <v>8</v>
      </c>
      <c r="C8" s="433">
        <v>5</v>
      </c>
      <c r="D8" s="433">
        <v>3</v>
      </c>
      <c r="E8" s="439" t="s">
        <v>463</v>
      </c>
      <c r="F8" s="439">
        <v>2</v>
      </c>
      <c r="G8" s="439" t="s">
        <v>463</v>
      </c>
      <c r="H8" s="439">
        <v>1</v>
      </c>
      <c r="I8" s="440" t="s">
        <v>463</v>
      </c>
      <c r="J8" s="96" t="s">
        <v>72</v>
      </c>
      <c r="K8" s="189"/>
      <c r="L8" s="190"/>
      <c r="M8" s="191"/>
      <c r="N8" s="191"/>
      <c r="O8" s="191"/>
      <c r="P8" s="191"/>
      <c r="Q8" s="191"/>
    </row>
    <row r="9" spans="1:17" s="185" customFormat="1" ht="16.5" customHeight="1">
      <c r="A9" s="379" t="s">
        <v>70</v>
      </c>
      <c r="B9" s="438">
        <v>13</v>
      </c>
      <c r="C9" s="433">
        <v>9</v>
      </c>
      <c r="D9" s="433">
        <v>4</v>
      </c>
      <c r="E9" s="439">
        <v>1</v>
      </c>
      <c r="F9" s="439">
        <v>1</v>
      </c>
      <c r="G9" s="439">
        <v>2</v>
      </c>
      <c r="H9" s="439" t="s">
        <v>463</v>
      </c>
      <c r="I9" s="440" t="s">
        <v>463</v>
      </c>
      <c r="J9" s="96" t="s">
        <v>73</v>
      </c>
      <c r="K9" s="189"/>
      <c r="L9" s="190"/>
      <c r="M9" s="191"/>
      <c r="N9" s="191"/>
      <c r="O9" s="191"/>
      <c r="P9" s="191"/>
      <c r="Q9" s="191"/>
    </row>
    <row r="10" spans="1:17" s="185" customFormat="1" ht="16.5" customHeight="1">
      <c r="A10" s="379" t="s">
        <v>153</v>
      </c>
      <c r="B10" s="438">
        <v>2</v>
      </c>
      <c r="C10" s="433">
        <v>2</v>
      </c>
      <c r="D10" s="439" t="s">
        <v>463</v>
      </c>
      <c r="E10" s="439" t="s">
        <v>463</v>
      </c>
      <c r="F10" s="439" t="s">
        <v>463</v>
      </c>
      <c r="G10" s="439" t="s">
        <v>463</v>
      </c>
      <c r="H10" s="439" t="s">
        <v>463</v>
      </c>
      <c r="I10" s="440" t="s">
        <v>463</v>
      </c>
      <c r="J10" s="96" t="s">
        <v>156</v>
      </c>
      <c r="K10" s="189"/>
      <c r="L10" s="190"/>
      <c r="M10" s="191"/>
      <c r="N10" s="191"/>
      <c r="O10" s="191"/>
      <c r="P10" s="191"/>
      <c r="Q10" s="191"/>
    </row>
    <row r="11" spans="1:17" ht="16.5" customHeight="1">
      <c r="A11" s="739" t="s">
        <v>65</v>
      </c>
      <c r="B11" s="441">
        <v>681</v>
      </c>
      <c r="C11" s="442">
        <v>590</v>
      </c>
      <c r="D11" s="442">
        <v>91</v>
      </c>
      <c r="E11" s="442">
        <v>14</v>
      </c>
      <c r="F11" s="442">
        <v>38</v>
      </c>
      <c r="G11" s="442">
        <v>18</v>
      </c>
      <c r="H11" s="442">
        <v>10</v>
      </c>
      <c r="I11" s="443">
        <v>11</v>
      </c>
      <c r="J11" s="116" t="s">
        <v>66</v>
      </c>
      <c r="K11" s="192"/>
      <c r="L11" s="193"/>
    </row>
    <row r="12" spans="1:17" s="150" customFormat="1"/>
    <row r="13" spans="1:17" s="150" customFormat="1"/>
    <row r="14" spans="1:17" s="150" customFormat="1"/>
  </sheetData>
  <mergeCells count="8">
    <mergeCell ref="A1:J1"/>
    <mergeCell ref="A2:J2"/>
    <mergeCell ref="A3:J3"/>
    <mergeCell ref="A4:A6"/>
    <mergeCell ref="J4:J6"/>
    <mergeCell ref="B4:B5"/>
    <mergeCell ref="C4:C5"/>
    <mergeCell ref="D4:D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U34"/>
  <sheetViews>
    <sheetView rightToLeft="1" view="pageBreakPreview" topLeftCell="E13" zoomScale="160" zoomScaleNormal="100" zoomScaleSheetLayoutView="160" workbookViewId="0">
      <selection activeCell="E25" sqref="E25"/>
    </sheetView>
  </sheetViews>
  <sheetFormatPr defaultColWidth="9" defaultRowHeight="15.95" customHeight="1"/>
  <cols>
    <col min="1" max="1" width="17.875" style="43" customWidth="1"/>
    <col min="2" max="2" width="18.625" style="43" customWidth="1"/>
    <col min="3" max="3" width="24.5" style="43" customWidth="1"/>
    <col min="4" max="4" width="1.625" style="43" customWidth="1"/>
    <col min="5" max="6" width="9" style="43" customWidth="1"/>
    <col min="7" max="7" width="4.625" style="43" customWidth="1"/>
    <col min="8" max="13" width="9" style="43" customWidth="1"/>
    <col min="14" max="14" width="4" style="43" customWidth="1"/>
    <col min="15" max="16384" width="9" style="43"/>
  </cols>
  <sheetData>
    <row r="1" spans="1:21" ht="16.5" customHeight="1">
      <c r="A1" s="937" t="s">
        <v>534</v>
      </c>
      <c r="B1" s="927"/>
      <c r="C1" s="927"/>
      <c r="D1" s="296"/>
      <c r="E1" s="296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4"/>
      <c r="S1" s="4"/>
      <c r="T1" s="4"/>
      <c r="U1" s="4"/>
    </row>
    <row r="2" spans="1:21" ht="30" customHeight="1">
      <c r="A2" s="1037" t="s">
        <v>535</v>
      </c>
      <c r="B2" s="1037"/>
      <c r="C2" s="1037"/>
      <c r="D2" s="1038"/>
      <c r="E2" s="1038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4"/>
      <c r="S2" s="4"/>
      <c r="T2" s="4"/>
      <c r="U2" s="4"/>
    </row>
    <row r="3" spans="1:21" ht="3" customHeight="1">
      <c r="A3" s="274"/>
      <c r="B3" s="274"/>
      <c r="C3" s="274"/>
      <c r="D3" s="273"/>
      <c r="E3" s="273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4"/>
      <c r="S3" s="4"/>
      <c r="T3" s="4"/>
      <c r="U3" s="4"/>
    </row>
    <row r="4" spans="1:21" s="4" customFormat="1" ht="40.5" customHeight="1">
      <c r="A4" s="139" t="s">
        <v>455</v>
      </c>
      <c r="B4" s="293" t="s">
        <v>344</v>
      </c>
      <c r="C4" s="403" t="s">
        <v>454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</row>
    <row r="5" spans="1:21" s="4" customFormat="1" ht="16.5" customHeight="1">
      <c r="A5" s="104" t="s">
        <v>182</v>
      </c>
      <c r="B5" s="344">
        <v>50.5</v>
      </c>
      <c r="C5" s="92" t="s">
        <v>183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</row>
    <row r="6" spans="1:21" s="4" customFormat="1" ht="16.5" customHeight="1">
      <c r="A6" s="93" t="s">
        <v>3</v>
      </c>
      <c r="B6" s="345">
        <v>54.1</v>
      </c>
      <c r="C6" s="94" t="s">
        <v>4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1:21" s="4" customFormat="1" ht="16.5" customHeight="1">
      <c r="A7" s="95" t="s">
        <v>387</v>
      </c>
      <c r="B7" s="345">
        <v>43.5</v>
      </c>
      <c r="C7" s="94" t="s">
        <v>426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</row>
    <row r="8" spans="1:21" s="4" customFormat="1" ht="16.5" customHeight="1">
      <c r="A8" s="17" t="s">
        <v>427</v>
      </c>
      <c r="B8" s="346">
        <v>39.299999999999997</v>
      </c>
      <c r="C8" s="399" t="s">
        <v>432</v>
      </c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</row>
    <row r="9" spans="1:21" s="4" customFormat="1" ht="16.5" customHeight="1">
      <c r="A9" s="17" t="s">
        <v>428</v>
      </c>
      <c r="B9" s="346">
        <v>46.6</v>
      </c>
      <c r="C9" s="399" t="s">
        <v>433</v>
      </c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</row>
    <row r="10" spans="1:21" s="4" customFormat="1" ht="16.5" customHeight="1">
      <c r="A10" s="17" t="s">
        <v>429</v>
      </c>
      <c r="B10" s="444">
        <v>46</v>
      </c>
      <c r="C10" s="399" t="s">
        <v>434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</row>
    <row r="11" spans="1:21" s="4" customFormat="1" ht="16.5" customHeight="1">
      <c r="A11" s="17" t="s">
        <v>430</v>
      </c>
      <c r="B11" s="346">
        <v>43.9</v>
      </c>
      <c r="C11" s="399" t="s">
        <v>515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</row>
    <row r="12" spans="1:21" s="4" customFormat="1" ht="16.5" customHeight="1">
      <c r="A12" s="397" t="s">
        <v>431</v>
      </c>
      <c r="B12" s="61">
        <v>38.5</v>
      </c>
      <c r="C12" s="398" t="s">
        <v>435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</row>
    <row r="13" spans="1:21" s="4" customFormat="1" ht="15.95" customHeight="1">
      <c r="A13" s="1033"/>
      <c r="B13" s="1033"/>
      <c r="C13" s="78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</row>
    <row r="14" spans="1:21" s="4" customFormat="1" ht="15.95" customHeight="1">
      <c r="A14" s="275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</row>
    <row r="15" spans="1:21" s="4" customFormat="1" ht="15.95" customHeight="1">
      <c r="A15" s="1034"/>
      <c r="B15" s="1034"/>
      <c r="C15" s="1035"/>
      <c r="D15" s="1036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</row>
    <row r="16" spans="1:21" s="4" customFormat="1" ht="15.95" customHeight="1">
      <c r="A16" s="275"/>
      <c r="B16" s="276"/>
      <c r="C16" s="275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</row>
    <row r="17" spans="1:17" s="4" customFormat="1" ht="15.95" customHeight="1">
      <c r="A17" s="275"/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</row>
    <row r="18" spans="1:17" s="4" customFormat="1" ht="15.95" customHeight="1">
      <c r="A18" s="275"/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</row>
    <row r="19" spans="1:17" s="4" customFormat="1" ht="15.95" customHeight="1">
      <c r="A19" s="275"/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</row>
    <row r="20" spans="1:17" s="4" customFormat="1" ht="15.95" customHeight="1">
      <c r="A20" s="275"/>
      <c r="B20" s="275"/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5"/>
      <c r="O20" s="275"/>
      <c r="P20" s="275"/>
      <c r="Q20" s="275"/>
    </row>
    <row r="21" spans="1:17" s="4" customFormat="1" ht="15.95" customHeight="1">
      <c r="A21" s="275"/>
      <c r="B21" s="275"/>
      <c r="C21" s="275"/>
      <c r="D21" s="275"/>
      <c r="E21" s="275"/>
      <c r="F21" s="275"/>
      <c r="G21" s="275"/>
      <c r="H21" s="275"/>
      <c r="I21" s="275"/>
      <c r="J21" s="275"/>
      <c r="K21" s="275"/>
      <c r="L21" s="275"/>
      <c r="M21" s="275"/>
      <c r="N21" s="275"/>
      <c r="O21" s="275"/>
      <c r="P21" s="275"/>
      <c r="Q21" s="275"/>
    </row>
    <row r="22" spans="1:17" s="4" customFormat="1" ht="15.95" customHeight="1">
      <c r="A22" s="275"/>
      <c r="B22" s="275"/>
      <c r="C22" s="275"/>
      <c r="D22" s="275"/>
      <c r="E22" s="275"/>
      <c r="F22" s="275"/>
      <c r="G22" s="275"/>
      <c r="H22" s="275"/>
      <c r="I22" s="275"/>
      <c r="J22" s="275"/>
      <c r="K22" s="275"/>
      <c r="L22" s="275"/>
      <c r="M22" s="275"/>
      <c r="N22" s="275"/>
      <c r="O22" s="275"/>
      <c r="P22" s="275"/>
      <c r="Q22" s="275"/>
    </row>
    <row r="23" spans="1:17" s="4" customFormat="1" ht="15.95" customHeight="1">
      <c r="A23" s="275"/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5"/>
      <c r="O23" s="275"/>
      <c r="P23" s="275"/>
      <c r="Q23" s="275"/>
    </row>
    <row r="24" spans="1:17" s="4" customFormat="1" ht="15.95" customHeight="1">
      <c r="A24" s="275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</row>
    <row r="25" spans="1:17" s="4" customFormat="1" ht="15.95" customHeight="1">
      <c r="A25" s="275"/>
      <c r="B25" s="275"/>
      <c r="C25" s="275"/>
      <c r="D25" s="275"/>
      <c r="E25" s="275"/>
      <c r="F25" s="275"/>
      <c r="G25" s="275"/>
      <c r="H25" s="275"/>
      <c r="I25" s="275"/>
      <c r="J25" s="275"/>
      <c r="K25" s="275"/>
      <c r="L25" s="275"/>
      <c r="M25" s="275"/>
      <c r="N25" s="275"/>
      <c r="O25" s="275"/>
      <c r="P25" s="275"/>
      <c r="Q25" s="275"/>
    </row>
    <row r="26" spans="1:17" s="4" customFormat="1" ht="15.95" customHeight="1">
      <c r="A26" s="275"/>
      <c r="B26" s="275"/>
      <c r="C26" s="275"/>
      <c r="D26" s="275"/>
      <c r="E26" s="275"/>
      <c r="F26" s="275"/>
      <c r="G26" s="275"/>
      <c r="H26" s="275"/>
      <c r="I26" s="275"/>
      <c r="J26" s="275"/>
      <c r="K26" s="275"/>
      <c r="L26" s="275"/>
      <c r="M26" s="275"/>
      <c r="N26" s="275"/>
      <c r="O26" s="275"/>
      <c r="P26" s="275"/>
      <c r="Q26" s="275"/>
    </row>
    <row r="27" spans="1:17" s="4" customFormat="1" ht="15.95" customHeight="1">
      <c r="A27" s="275"/>
      <c r="B27" s="275"/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5"/>
      <c r="O27" s="275"/>
      <c r="P27" s="275"/>
      <c r="Q27" s="275"/>
    </row>
    <row r="28" spans="1:17" ht="15.95" customHeight="1">
      <c r="A28" s="275"/>
      <c r="B28" s="275"/>
      <c r="C28" s="275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275"/>
      <c r="P28" s="275"/>
      <c r="Q28" s="275"/>
    </row>
    <row r="29" spans="1:17" ht="15.95" customHeight="1">
      <c r="A29" s="275"/>
      <c r="B29" s="275"/>
      <c r="C29" s="275"/>
      <c r="D29" s="275"/>
      <c r="E29" s="275"/>
      <c r="F29" s="275"/>
      <c r="G29" s="275"/>
      <c r="H29" s="275"/>
      <c r="I29" s="275"/>
      <c r="J29" s="275"/>
      <c r="K29" s="275"/>
      <c r="L29" s="275"/>
      <c r="M29" s="275"/>
      <c r="N29" s="275"/>
      <c r="O29" s="275"/>
      <c r="P29" s="275"/>
      <c r="Q29" s="275"/>
    </row>
    <row r="30" spans="1:17" ht="15.95" customHeight="1">
      <c r="A30" s="275"/>
      <c r="B30" s="275"/>
      <c r="C30" s="275"/>
      <c r="D30" s="275"/>
      <c r="E30" s="275"/>
      <c r="F30" s="275"/>
      <c r="G30" s="275"/>
      <c r="H30" s="275"/>
      <c r="I30" s="275"/>
      <c r="J30" s="275"/>
      <c r="K30" s="275"/>
      <c r="L30" s="275"/>
      <c r="M30" s="275"/>
      <c r="N30" s="275"/>
      <c r="O30" s="275"/>
      <c r="P30" s="275"/>
      <c r="Q30" s="275"/>
    </row>
    <row r="31" spans="1:17" ht="15.95" customHeight="1">
      <c r="A31" s="275"/>
      <c r="B31" s="275"/>
      <c r="C31" s="275"/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</row>
    <row r="32" spans="1:17" ht="15.95" customHeight="1">
      <c r="A32" s="275"/>
      <c r="B32" s="275"/>
      <c r="C32" s="275"/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</row>
    <row r="33" spans="1:17" ht="15.95" customHeight="1">
      <c r="A33" s="275"/>
      <c r="B33" s="275"/>
      <c r="C33" s="275"/>
      <c r="D33" s="275"/>
      <c r="E33" s="275"/>
      <c r="F33" s="275"/>
      <c r="G33" s="275"/>
      <c r="H33" s="275"/>
      <c r="I33" s="275"/>
      <c r="J33" s="275"/>
      <c r="K33" s="275"/>
      <c r="L33" s="275"/>
      <c r="M33" s="275"/>
      <c r="N33" s="275"/>
      <c r="O33" s="275"/>
      <c r="P33" s="275"/>
      <c r="Q33" s="275"/>
    </row>
    <row r="34" spans="1:17" ht="15.95" customHeight="1">
      <c r="A34" s="275"/>
      <c r="B34" s="275"/>
      <c r="C34" s="275"/>
      <c r="D34" s="275"/>
      <c r="E34" s="275"/>
      <c r="F34" s="275"/>
      <c r="G34" s="275"/>
      <c r="H34" s="275"/>
      <c r="I34" s="275"/>
      <c r="J34" s="275"/>
      <c r="K34" s="275"/>
      <c r="L34" s="275"/>
      <c r="M34" s="275"/>
      <c r="N34" s="275"/>
      <c r="O34" s="275"/>
      <c r="P34" s="275"/>
      <c r="Q34" s="275"/>
    </row>
  </sheetData>
  <mergeCells count="6">
    <mergeCell ref="A13:B13"/>
    <mergeCell ref="A15:B15"/>
    <mergeCell ref="C15:D15"/>
    <mergeCell ref="A1:C1"/>
    <mergeCell ref="A2:C2"/>
    <mergeCell ref="D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P38"/>
  <sheetViews>
    <sheetView rightToLeft="1" view="pageBreakPreview" zoomScale="160" zoomScaleNormal="100" zoomScaleSheetLayoutView="160" workbookViewId="0">
      <selection activeCell="E25" sqref="E25"/>
    </sheetView>
  </sheetViews>
  <sheetFormatPr defaultColWidth="9" defaultRowHeight="15.95" customHeight="1"/>
  <cols>
    <col min="1" max="1" width="21.875" style="43" customWidth="1"/>
    <col min="2" max="2" width="13.125" style="43" customWidth="1"/>
    <col min="3" max="3" width="26.875" style="43" customWidth="1"/>
    <col min="4" max="4" width="9" style="43" customWidth="1"/>
    <col min="5" max="5" width="2.75" style="43" customWidth="1"/>
    <col min="6" max="6" width="4.125" style="43" customWidth="1"/>
    <col min="7" max="7" width="6.125" style="43" customWidth="1"/>
    <col min="8" max="16384" width="9" style="43"/>
  </cols>
  <sheetData>
    <row r="1" spans="1:16" ht="16.5" customHeight="1">
      <c r="A1" s="920" t="s">
        <v>396</v>
      </c>
      <c r="B1" s="920"/>
      <c r="C1" s="920"/>
      <c r="D1" s="300"/>
      <c r="E1" s="300"/>
      <c r="F1" s="300"/>
      <c r="G1" s="300"/>
      <c r="H1" s="300"/>
      <c r="I1" s="300"/>
      <c r="J1" s="300"/>
      <c r="K1" s="300"/>
      <c r="L1" s="4"/>
      <c r="M1" s="4"/>
      <c r="N1" s="4"/>
    </row>
    <row r="2" spans="1:16" ht="30" customHeight="1">
      <c r="A2" s="1040" t="s">
        <v>419</v>
      </c>
      <c r="B2" s="1040"/>
      <c r="C2" s="1040"/>
      <c r="D2" s="300"/>
      <c r="E2" s="300"/>
      <c r="F2" s="300"/>
      <c r="G2" s="300"/>
      <c r="H2" s="300"/>
      <c r="I2" s="300"/>
      <c r="J2" s="300"/>
      <c r="K2" s="300"/>
      <c r="L2" s="4"/>
      <c r="M2" s="4"/>
      <c r="N2" s="4"/>
    </row>
    <row r="3" spans="1:16" ht="2.25" customHeight="1">
      <c r="A3" s="1040"/>
      <c r="B3" s="1040"/>
      <c r="C3" s="1040"/>
      <c r="D3" s="300"/>
      <c r="E3" s="300"/>
      <c r="F3" s="300"/>
      <c r="G3" s="300"/>
      <c r="H3" s="300"/>
      <c r="I3" s="300"/>
      <c r="J3" s="300"/>
      <c r="K3" s="300"/>
      <c r="L3" s="4"/>
      <c r="M3" s="4"/>
      <c r="N3" s="4"/>
    </row>
    <row r="4" spans="1:16" ht="3" customHeight="1">
      <c r="D4" s="300"/>
      <c r="E4" s="300"/>
      <c r="F4" s="300"/>
      <c r="G4" s="300"/>
      <c r="H4" s="300"/>
      <c r="I4" s="300"/>
      <c r="J4" s="300"/>
      <c r="K4" s="300"/>
      <c r="L4" s="4"/>
      <c r="M4" s="4"/>
      <c r="N4" s="4"/>
    </row>
    <row r="5" spans="1:16" ht="40.5">
      <c r="A5" s="294" t="s">
        <v>251</v>
      </c>
      <c r="B5" s="364" t="s">
        <v>344</v>
      </c>
      <c r="C5" s="294" t="s">
        <v>454</v>
      </c>
      <c r="D5" s="300"/>
      <c r="E5" s="300"/>
      <c r="F5" s="300"/>
      <c r="G5" s="300"/>
      <c r="H5" s="300"/>
      <c r="I5" s="300"/>
      <c r="J5" s="300"/>
      <c r="K5" s="300"/>
      <c r="L5" s="4"/>
      <c r="M5" s="4"/>
      <c r="N5" s="4"/>
    </row>
    <row r="6" spans="1:16" ht="16.5" customHeight="1">
      <c r="A6" s="97" t="s">
        <v>182</v>
      </c>
      <c r="B6" s="567">
        <v>53.7</v>
      </c>
      <c r="C6" s="98" t="s">
        <v>183</v>
      </c>
      <c r="D6" s="300"/>
      <c r="E6" s="300"/>
      <c r="F6" s="300"/>
      <c r="G6" s="300"/>
      <c r="H6" s="300"/>
      <c r="I6" s="300"/>
      <c r="J6" s="300"/>
      <c r="K6" s="300"/>
      <c r="L6" s="4"/>
      <c r="M6" s="4"/>
      <c r="N6" s="4"/>
      <c r="O6" s="4"/>
      <c r="P6" s="4"/>
    </row>
    <row r="7" spans="1:16" ht="16.5" customHeight="1">
      <c r="A7" s="97" t="s">
        <v>3</v>
      </c>
      <c r="B7" s="568">
        <v>54.837010199367739</v>
      </c>
      <c r="C7" s="98" t="s">
        <v>4</v>
      </c>
      <c r="D7" s="300"/>
      <c r="E7" s="300"/>
      <c r="F7" s="300"/>
      <c r="G7" s="300"/>
      <c r="H7" s="300"/>
      <c r="I7" s="300"/>
      <c r="J7" s="300"/>
      <c r="K7" s="300"/>
      <c r="L7" s="4"/>
      <c r="M7" s="4"/>
      <c r="N7" s="4"/>
      <c r="O7" s="4"/>
      <c r="P7" s="4"/>
    </row>
    <row r="8" spans="1:16" ht="16.5" customHeight="1">
      <c r="A8" s="93" t="s">
        <v>387</v>
      </c>
      <c r="B8" s="568">
        <v>51.706624013529151</v>
      </c>
      <c r="C8" s="98" t="s">
        <v>426</v>
      </c>
      <c r="D8" s="300"/>
      <c r="E8" s="300"/>
      <c r="F8" s="300"/>
      <c r="G8" s="300"/>
      <c r="H8" s="300"/>
      <c r="I8" s="300"/>
      <c r="J8" s="300"/>
      <c r="K8" s="300"/>
      <c r="L8" s="4"/>
      <c r="M8" s="4"/>
      <c r="N8" s="4"/>
      <c r="O8" s="4"/>
      <c r="P8" s="4"/>
    </row>
    <row r="9" spans="1:16" ht="16.5" customHeight="1">
      <c r="A9" s="17" t="s">
        <v>427</v>
      </c>
      <c r="B9" s="569">
        <v>49.139204270894936</v>
      </c>
      <c r="C9" s="18" t="s">
        <v>432</v>
      </c>
      <c r="D9" s="300"/>
      <c r="E9" s="300"/>
      <c r="F9" s="300"/>
      <c r="G9" s="300"/>
      <c r="H9" s="300"/>
      <c r="I9" s="300"/>
      <c r="J9" s="300"/>
      <c r="K9" s="300"/>
      <c r="L9" s="4"/>
      <c r="M9" s="4"/>
      <c r="N9" s="4"/>
      <c r="O9" s="4"/>
      <c r="P9" s="4"/>
    </row>
    <row r="10" spans="1:16" ht="16.5" customHeight="1">
      <c r="A10" s="17" t="s">
        <v>428</v>
      </c>
      <c r="B10" s="569">
        <v>55.326112171259282</v>
      </c>
      <c r="C10" s="18" t="s">
        <v>433</v>
      </c>
      <c r="D10" s="300"/>
      <c r="E10" s="300"/>
      <c r="F10" s="300"/>
      <c r="G10" s="300"/>
      <c r="H10" s="300"/>
      <c r="I10" s="300"/>
      <c r="J10" s="300"/>
      <c r="K10" s="300"/>
      <c r="L10" s="4"/>
      <c r="M10" s="4"/>
      <c r="N10" s="4"/>
      <c r="O10" s="4"/>
      <c r="P10" s="4"/>
    </row>
    <row r="11" spans="1:16" ht="16.5" customHeight="1">
      <c r="A11" s="17" t="s">
        <v>429</v>
      </c>
      <c r="B11" s="569">
        <v>56.069061902195088</v>
      </c>
      <c r="C11" s="18" t="s">
        <v>434</v>
      </c>
      <c r="D11" s="300"/>
      <c r="E11" s="300"/>
      <c r="F11" s="300"/>
      <c r="G11" s="300"/>
      <c r="H11" s="300"/>
      <c r="I11" s="300"/>
      <c r="J11" s="300"/>
      <c r="K11" s="300"/>
      <c r="L11" s="4"/>
      <c r="M11" s="4"/>
      <c r="N11" s="4"/>
      <c r="O11" s="4"/>
      <c r="P11" s="4"/>
    </row>
    <row r="12" spans="1:16" ht="16.5" customHeight="1">
      <c r="A12" s="17" t="s">
        <v>430</v>
      </c>
      <c r="B12" s="569">
        <v>45.618480183387895</v>
      </c>
      <c r="C12" s="18" t="s">
        <v>515</v>
      </c>
      <c r="D12" s="300"/>
      <c r="E12" s="300"/>
      <c r="F12" s="300"/>
      <c r="G12" s="300"/>
      <c r="H12" s="300"/>
      <c r="I12" s="300"/>
      <c r="J12" s="300"/>
      <c r="K12" s="300"/>
      <c r="L12" s="4"/>
      <c r="M12" s="4"/>
      <c r="N12" s="4"/>
      <c r="O12" s="4"/>
      <c r="P12" s="4"/>
    </row>
    <row r="13" spans="1:16" ht="16.5" customHeight="1">
      <c r="A13" s="19" t="s">
        <v>431</v>
      </c>
      <c r="B13" s="570">
        <v>49.870040852461344</v>
      </c>
      <c r="C13" s="395" t="s">
        <v>435</v>
      </c>
      <c r="D13" s="300"/>
      <c r="E13" s="300"/>
      <c r="F13" s="300"/>
      <c r="G13" s="300"/>
      <c r="H13" s="300"/>
      <c r="I13" s="300"/>
      <c r="J13" s="300"/>
      <c r="K13" s="300"/>
      <c r="L13" s="4"/>
      <c r="M13" s="4"/>
      <c r="N13" s="4"/>
      <c r="O13" s="4"/>
      <c r="P13" s="4"/>
    </row>
    <row r="14" spans="1:16" s="4" customFormat="1" ht="16.5" customHeight="1">
      <c r="A14" s="300"/>
      <c r="B14" s="300"/>
      <c r="C14" s="300"/>
      <c r="D14" s="300"/>
      <c r="E14" s="300"/>
      <c r="F14" s="300"/>
      <c r="G14" s="300"/>
      <c r="H14" s="300"/>
      <c r="I14" s="300"/>
      <c r="J14" s="300"/>
      <c r="K14" s="300"/>
    </row>
    <row r="15" spans="1:16" s="4" customFormat="1" ht="15.95" customHeight="1">
      <c r="A15" s="300"/>
      <c r="B15" s="300"/>
      <c r="C15" s="300"/>
      <c r="D15" s="300"/>
      <c r="E15" s="300"/>
      <c r="F15" s="300"/>
      <c r="G15" s="300"/>
      <c r="H15" s="300"/>
      <c r="I15" s="300"/>
      <c r="J15" s="300"/>
      <c r="K15" s="300"/>
    </row>
    <row r="16" spans="1:16" s="4" customFormat="1" ht="15.95" customHeight="1">
      <c r="A16" s="1039"/>
      <c r="B16" s="1039"/>
      <c r="C16" s="1039"/>
      <c r="D16" s="300"/>
      <c r="E16" s="300"/>
      <c r="F16" s="300"/>
      <c r="G16" s="300"/>
      <c r="H16" s="300"/>
      <c r="I16" s="300"/>
      <c r="J16" s="300"/>
      <c r="K16" s="300"/>
    </row>
    <row r="17" spans="1:11" s="4" customFormat="1" ht="15.95" customHeight="1">
      <c r="A17" s="300"/>
      <c r="B17" s="300"/>
      <c r="C17" s="300"/>
      <c r="D17" s="300"/>
      <c r="E17" s="300"/>
      <c r="F17" s="300"/>
      <c r="G17" s="300"/>
      <c r="H17" s="300"/>
      <c r="I17" s="300"/>
      <c r="J17" s="300"/>
      <c r="K17" s="300"/>
    </row>
    <row r="18" spans="1:11" s="4" customFormat="1" ht="15.95" customHeight="1">
      <c r="A18" s="300"/>
      <c r="B18" s="300"/>
      <c r="C18" s="300"/>
      <c r="D18" s="300"/>
      <c r="E18" s="300"/>
      <c r="F18" s="300"/>
      <c r="G18" s="300"/>
      <c r="H18" s="300"/>
      <c r="I18" s="300"/>
      <c r="J18" s="300"/>
      <c r="K18" s="300"/>
    </row>
    <row r="19" spans="1:11" s="4" customFormat="1" ht="15.95" customHeight="1">
      <c r="A19" s="300"/>
      <c r="B19" s="300"/>
      <c r="C19" s="300"/>
      <c r="D19" s="300"/>
      <c r="E19" s="300"/>
      <c r="F19" s="300"/>
      <c r="G19" s="300"/>
      <c r="H19" s="300"/>
      <c r="I19" s="300"/>
      <c r="J19" s="300"/>
      <c r="K19" s="300"/>
    </row>
    <row r="20" spans="1:11" s="4" customFormat="1" ht="15.95" customHeight="1">
      <c r="A20" s="300"/>
      <c r="B20" s="300"/>
      <c r="C20" s="300"/>
      <c r="D20" s="300"/>
      <c r="E20" s="300"/>
      <c r="F20" s="300"/>
      <c r="G20" s="300"/>
      <c r="H20" s="300"/>
      <c r="I20" s="300"/>
      <c r="J20" s="300"/>
      <c r="K20" s="300"/>
    </row>
    <row r="21" spans="1:11" s="4" customFormat="1" ht="15.95" customHeight="1">
      <c r="A21" s="300"/>
      <c r="B21" s="300"/>
      <c r="C21" s="300"/>
      <c r="D21" s="300"/>
      <c r="E21" s="300"/>
      <c r="F21" s="300"/>
      <c r="G21" s="300"/>
      <c r="H21" s="300"/>
      <c r="I21" s="300"/>
      <c r="J21" s="300"/>
      <c r="K21" s="300"/>
    </row>
    <row r="22" spans="1:11" s="4" customFormat="1" ht="15.95" customHeight="1">
      <c r="A22" s="300"/>
      <c r="B22" s="300"/>
      <c r="C22" s="300"/>
      <c r="D22" s="300"/>
      <c r="E22" s="300"/>
      <c r="F22" s="300"/>
      <c r="G22" s="300"/>
      <c r="H22" s="300"/>
      <c r="I22" s="300"/>
      <c r="J22" s="300"/>
      <c r="K22" s="300"/>
    </row>
    <row r="23" spans="1:11" s="4" customFormat="1" ht="15.95" customHeight="1">
      <c r="A23" s="300"/>
      <c r="B23" s="300"/>
      <c r="C23" s="300"/>
      <c r="D23" s="300"/>
      <c r="E23" s="300"/>
      <c r="F23" s="300"/>
      <c r="G23" s="300"/>
      <c r="H23" s="300"/>
      <c r="I23" s="300"/>
      <c r="J23" s="300"/>
      <c r="K23" s="300"/>
    </row>
    <row r="24" spans="1:11" s="4" customFormat="1" ht="15.95" customHeight="1">
      <c r="A24" s="300"/>
      <c r="B24" s="300"/>
      <c r="C24" s="300"/>
      <c r="D24" s="300"/>
      <c r="E24" s="300"/>
      <c r="F24" s="300"/>
      <c r="G24" s="300"/>
      <c r="H24" s="300"/>
      <c r="I24" s="300"/>
      <c r="J24" s="300"/>
      <c r="K24" s="300"/>
    </row>
    <row r="25" spans="1:11" s="4" customFormat="1" ht="15.95" customHeight="1">
      <c r="A25" s="300"/>
      <c r="B25" s="300"/>
      <c r="C25" s="300"/>
      <c r="D25" s="300"/>
      <c r="E25" s="300"/>
      <c r="F25" s="300"/>
      <c r="G25" s="300"/>
      <c r="H25" s="300"/>
      <c r="I25" s="300"/>
      <c r="J25" s="300"/>
      <c r="K25" s="300"/>
    </row>
    <row r="26" spans="1:11" s="4" customFormat="1" ht="15.95" customHeight="1">
      <c r="A26" s="300"/>
      <c r="B26" s="300"/>
      <c r="C26" s="300"/>
      <c r="D26" s="300"/>
      <c r="E26" s="300"/>
      <c r="F26" s="300"/>
      <c r="G26" s="300"/>
      <c r="H26" s="300"/>
      <c r="I26" s="300"/>
      <c r="J26" s="300"/>
      <c r="K26" s="300"/>
    </row>
    <row r="27" spans="1:11" s="4" customFormat="1" ht="15.95" customHeight="1">
      <c r="A27" s="300"/>
      <c r="B27" s="300"/>
      <c r="C27" s="300"/>
      <c r="D27" s="300"/>
      <c r="E27" s="300"/>
      <c r="F27" s="300"/>
      <c r="G27" s="300"/>
      <c r="H27" s="300"/>
      <c r="I27" s="300"/>
      <c r="J27" s="300"/>
      <c r="K27" s="300"/>
    </row>
    <row r="28" spans="1:11" s="4" customFormat="1" ht="15.95" customHeight="1">
      <c r="A28" s="300"/>
      <c r="B28" s="300"/>
      <c r="C28" s="300"/>
      <c r="D28" s="300"/>
      <c r="E28" s="300"/>
      <c r="F28" s="300"/>
      <c r="G28" s="300"/>
      <c r="H28" s="300"/>
      <c r="I28" s="300"/>
      <c r="J28" s="300"/>
      <c r="K28" s="300"/>
    </row>
    <row r="29" spans="1:11" s="4" customFormat="1" ht="15.95" customHeight="1">
      <c r="A29" s="300"/>
      <c r="B29" s="300"/>
      <c r="C29" s="300"/>
      <c r="D29" s="300"/>
      <c r="E29" s="300"/>
      <c r="F29" s="300"/>
      <c r="G29" s="300"/>
      <c r="H29" s="300"/>
      <c r="I29" s="300"/>
      <c r="J29" s="300"/>
      <c r="K29" s="300"/>
    </row>
    <row r="30" spans="1:11" s="4" customFormat="1" ht="15.95" customHeight="1"/>
    <row r="31" spans="1:11" s="4" customFormat="1" ht="15.95" customHeight="1"/>
    <row r="32" spans="1:11" s="4" customFormat="1" ht="15.95" customHeight="1"/>
    <row r="33" s="4" customFormat="1" ht="15.95" customHeight="1"/>
    <row r="34" s="4" customFormat="1" ht="15.95" customHeight="1"/>
    <row r="35" s="4" customFormat="1" ht="15.95" customHeight="1"/>
    <row r="36" s="4" customFormat="1" ht="15.95" customHeight="1"/>
    <row r="37" s="4" customFormat="1" ht="15.95" customHeight="1"/>
    <row r="38" s="4" customFormat="1" ht="15.95" customHeight="1"/>
  </sheetData>
  <mergeCells count="3">
    <mergeCell ref="A16:C16"/>
    <mergeCell ref="A1:C1"/>
    <mergeCell ref="A2:C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W33"/>
  <sheetViews>
    <sheetView rightToLeft="1" view="pageBreakPreview" zoomScale="160" zoomScaleNormal="100" zoomScaleSheetLayoutView="160" workbookViewId="0">
      <selection activeCell="E25" sqref="E25"/>
    </sheetView>
  </sheetViews>
  <sheetFormatPr defaultColWidth="9" defaultRowHeight="14.25"/>
  <cols>
    <col min="1" max="1" width="21.875" style="43" customWidth="1"/>
    <col min="2" max="2" width="12.125" style="43" customWidth="1"/>
    <col min="3" max="3" width="27.875" style="43" customWidth="1"/>
    <col min="4" max="4" width="18" style="43" customWidth="1"/>
    <col min="5" max="5" width="1.625" style="43" hidden="1" customWidth="1"/>
    <col min="6" max="7" width="9" style="43" hidden="1" customWidth="1"/>
    <col min="8" max="8" width="4.625" style="43" hidden="1" customWidth="1"/>
    <col min="9" max="15" width="9" style="43" hidden="1" customWidth="1"/>
    <col min="16" max="16" width="9" style="4" customWidth="1"/>
    <col min="17" max="22" width="9" style="4"/>
    <col min="23" max="16384" width="9" style="43"/>
  </cols>
  <sheetData>
    <row r="1" spans="1:23" ht="16.5" customHeight="1">
      <c r="A1" s="937" t="s">
        <v>532</v>
      </c>
      <c r="B1" s="937"/>
      <c r="C1" s="937"/>
      <c r="D1" s="296"/>
      <c r="E1" s="296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</row>
    <row r="2" spans="1:23" ht="30" customHeight="1">
      <c r="A2" s="1041" t="s">
        <v>533</v>
      </c>
      <c r="B2" s="1041"/>
      <c r="C2" s="1041"/>
      <c r="D2" s="361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</row>
    <row r="3" spans="1:23" ht="3" customHeight="1">
      <c r="A3" s="362"/>
      <c r="B3" s="362"/>
      <c r="C3" s="362"/>
      <c r="D3" s="361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</row>
    <row r="4" spans="1:23" ht="40.5">
      <c r="A4" s="139" t="s">
        <v>251</v>
      </c>
      <c r="B4" s="364" t="s">
        <v>344</v>
      </c>
      <c r="C4" s="403" t="s">
        <v>459</v>
      </c>
      <c r="D4" s="361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</row>
    <row r="5" spans="1:23" ht="16.5" customHeight="1">
      <c r="A5" s="365" t="s">
        <v>182</v>
      </c>
      <c r="B5" s="347">
        <v>35.700000000000003</v>
      </c>
      <c r="C5" s="92" t="s">
        <v>294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</row>
    <row r="6" spans="1:23" ht="16.5" customHeight="1">
      <c r="A6" s="93" t="s">
        <v>3</v>
      </c>
      <c r="B6" s="348">
        <v>39.5</v>
      </c>
      <c r="C6" s="94" t="s">
        <v>154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1:23" ht="16.5" customHeight="1">
      <c r="A7" s="93" t="s">
        <v>387</v>
      </c>
      <c r="B7" s="348">
        <v>28.3</v>
      </c>
      <c r="C7" s="94" t="s">
        <v>426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</row>
    <row r="8" spans="1:23" ht="16.5" customHeight="1">
      <c r="A8" s="17" t="s">
        <v>427</v>
      </c>
      <c r="B8" s="349">
        <v>24.4</v>
      </c>
      <c r="C8" s="18" t="s">
        <v>432</v>
      </c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</row>
    <row r="9" spans="1:23" ht="16.5" customHeight="1">
      <c r="A9" s="17" t="s">
        <v>428</v>
      </c>
      <c r="B9" s="349">
        <v>28.5</v>
      </c>
      <c r="C9" s="18" t="s">
        <v>433</v>
      </c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</row>
    <row r="10" spans="1:23" ht="16.5" customHeight="1">
      <c r="A10" s="17" t="s">
        <v>429</v>
      </c>
      <c r="B10" s="349">
        <v>31.3</v>
      </c>
      <c r="C10" s="18" t="s">
        <v>434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</row>
    <row r="11" spans="1:23" ht="16.5" customHeight="1">
      <c r="A11" s="17" t="s">
        <v>430</v>
      </c>
      <c r="B11" s="349">
        <v>33.299999999999997</v>
      </c>
      <c r="C11" s="18" t="s">
        <v>515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</row>
    <row r="12" spans="1:23" ht="16.5" customHeight="1">
      <c r="A12" s="19" t="s">
        <v>431</v>
      </c>
      <c r="B12" s="350">
        <v>22.7</v>
      </c>
      <c r="C12" s="395" t="s">
        <v>435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</row>
    <row r="13" spans="1:23" ht="18" customHeight="1">
      <c r="A13" s="1033"/>
      <c r="B13" s="1033"/>
      <c r="C13" s="78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W13" s="4"/>
    </row>
    <row r="14" spans="1:23">
      <c r="A14" s="300"/>
      <c r="B14" s="300"/>
      <c r="C14" s="300"/>
      <c r="D14" s="300"/>
      <c r="E14" s="300"/>
      <c r="F14" s="300"/>
      <c r="G14" s="300"/>
      <c r="H14" s="300"/>
      <c r="I14" s="300"/>
      <c r="J14" s="300"/>
      <c r="K14" s="300"/>
      <c r="L14" s="300"/>
      <c r="M14" s="300"/>
      <c r="N14" s="300"/>
      <c r="O14" s="300"/>
      <c r="P14" s="300"/>
      <c r="Q14" s="300"/>
      <c r="W14" s="4"/>
    </row>
    <row r="15" spans="1:23">
      <c r="A15" s="300"/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W15" s="4"/>
    </row>
    <row r="16" spans="1:23">
      <c r="A16" s="300"/>
      <c r="B16" s="300"/>
      <c r="C16" s="300"/>
      <c r="D16" s="300"/>
      <c r="E16" s="300"/>
      <c r="F16" s="300"/>
      <c r="G16" s="300"/>
      <c r="H16" s="300"/>
      <c r="I16" s="300"/>
      <c r="J16" s="300"/>
      <c r="K16" s="300"/>
      <c r="L16" s="300"/>
      <c r="M16" s="300"/>
      <c r="N16" s="300"/>
      <c r="O16" s="300"/>
      <c r="P16" s="300"/>
      <c r="Q16" s="300"/>
      <c r="W16" s="4"/>
    </row>
    <row r="17" spans="1:23">
      <c r="A17" s="300"/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W17" s="4"/>
    </row>
    <row r="18" spans="1:23">
      <c r="A18" s="300"/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W18" s="4"/>
    </row>
    <row r="19" spans="1:23">
      <c r="A19" s="300"/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W19" s="4"/>
    </row>
    <row r="20" spans="1:2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W20" s="4"/>
    </row>
    <row r="21" spans="1:2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W21" s="4"/>
    </row>
    <row r="22" spans="1:2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W22" s="4"/>
    </row>
    <row r="23" spans="1: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W23" s="4"/>
    </row>
    <row r="24" spans="1:2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W24" s="4"/>
    </row>
    <row r="25" spans="1:2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W25" s="4"/>
    </row>
    <row r="26" spans="1:2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W26" s="4"/>
    </row>
    <row r="27" spans="1:2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W27" s="4"/>
    </row>
    <row r="28" spans="1:2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W28" s="4"/>
    </row>
    <row r="29" spans="1:2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W29" s="4"/>
    </row>
    <row r="30" spans="1:2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W30" s="4"/>
    </row>
    <row r="31" spans="1:2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W31" s="4"/>
    </row>
    <row r="32" spans="1:2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W32" s="4"/>
    </row>
    <row r="33" spans="1:2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W33" s="4"/>
    </row>
  </sheetData>
  <mergeCells count="3">
    <mergeCell ref="A13:B13"/>
    <mergeCell ref="A1:C1"/>
    <mergeCell ref="A2:C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N23"/>
  <sheetViews>
    <sheetView rightToLeft="1" view="pageBreakPreview" topLeftCell="I5" zoomScale="160" zoomScaleNormal="100" zoomScaleSheetLayoutView="160" workbookViewId="0">
      <selection activeCell="E25" sqref="E25"/>
    </sheetView>
  </sheetViews>
  <sheetFormatPr defaultColWidth="23.75" defaultRowHeight="14.25"/>
  <cols>
    <col min="1" max="1" width="23.25" style="43" customWidth="1"/>
    <col min="2" max="2" width="14.25" style="43" customWidth="1"/>
    <col min="3" max="3" width="28.875" style="43" customWidth="1"/>
    <col min="4" max="16384" width="23.75" style="43"/>
  </cols>
  <sheetData>
    <row r="1" spans="1:14" ht="16.5" customHeight="1">
      <c r="A1" s="937" t="s">
        <v>517</v>
      </c>
      <c r="B1" s="937"/>
      <c r="C1" s="937"/>
      <c r="D1" s="296"/>
      <c r="E1" s="296"/>
      <c r="F1" s="300"/>
      <c r="G1" s="300"/>
      <c r="H1" s="300"/>
      <c r="I1" s="300"/>
      <c r="J1" s="300"/>
      <c r="K1" s="300"/>
      <c r="L1" s="300"/>
      <c r="M1" s="300"/>
      <c r="N1" s="300"/>
    </row>
    <row r="2" spans="1:14" ht="36" customHeight="1">
      <c r="A2" s="1041" t="s">
        <v>541</v>
      </c>
      <c r="B2" s="1041"/>
      <c r="C2" s="1041"/>
      <c r="D2" s="1038"/>
      <c r="E2" s="1038"/>
      <c r="F2" s="300"/>
      <c r="G2" s="300"/>
      <c r="H2" s="300"/>
      <c r="I2" s="300"/>
      <c r="J2" s="300"/>
      <c r="K2" s="300"/>
      <c r="L2" s="300"/>
      <c r="M2" s="300"/>
      <c r="N2" s="300"/>
    </row>
    <row r="3" spans="1:14" ht="3" customHeight="1">
      <c r="A3" s="362"/>
      <c r="B3" s="362"/>
      <c r="C3" s="362"/>
      <c r="D3" s="361"/>
      <c r="E3" s="361"/>
      <c r="F3" s="300"/>
      <c r="G3" s="300"/>
      <c r="H3" s="300"/>
      <c r="I3" s="300"/>
      <c r="J3" s="300"/>
      <c r="K3" s="300"/>
      <c r="L3" s="300"/>
      <c r="M3" s="300"/>
      <c r="N3" s="300"/>
    </row>
    <row r="4" spans="1:14" ht="40.5">
      <c r="A4" s="139" t="s">
        <v>456</v>
      </c>
      <c r="B4" s="364" t="s">
        <v>344</v>
      </c>
      <c r="C4" s="294" t="s">
        <v>459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16.5" customHeight="1">
      <c r="A5" s="365" t="s">
        <v>182</v>
      </c>
      <c r="B5" s="571">
        <v>65.223522129783333</v>
      </c>
      <c r="C5" s="94" t="s">
        <v>183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</row>
    <row r="6" spans="1:14" ht="16.5" customHeight="1">
      <c r="A6" s="93" t="s">
        <v>3</v>
      </c>
      <c r="B6" s="572">
        <v>69.535685505554468</v>
      </c>
      <c r="C6" s="94" t="s">
        <v>4</v>
      </c>
      <c r="D6" s="77"/>
      <c r="E6" s="77"/>
      <c r="F6" s="77"/>
      <c r="G6" s="77"/>
      <c r="H6" s="77"/>
      <c r="I6" s="1042"/>
      <c r="J6" s="1042"/>
      <c r="K6" s="77"/>
      <c r="L6" s="77"/>
      <c r="M6" s="77"/>
      <c r="N6" s="77"/>
    </row>
    <row r="7" spans="1:14" ht="16.5" customHeight="1">
      <c r="A7" s="59" t="s">
        <v>387</v>
      </c>
      <c r="B7" s="572">
        <v>57.779101591995619</v>
      </c>
      <c r="C7" s="94" t="s">
        <v>426</v>
      </c>
      <c r="D7" s="77"/>
      <c r="E7" s="77"/>
      <c r="F7" s="77"/>
      <c r="G7" s="77"/>
      <c r="H7" s="77"/>
      <c r="I7" s="363"/>
      <c r="J7" s="363"/>
      <c r="K7" s="77"/>
      <c r="L7" s="77"/>
      <c r="M7" s="77"/>
      <c r="N7" s="77"/>
    </row>
    <row r="8" spans="1:14" ht="16.5" customHeight="1">
      <c r="A8" s="17" t="s">
        <v>427</v>
      </c>
      <c r="B8" s="573">
        <v>48.899988753555668</v>
      </c>
      <c r="C8" s="18" t="s">
        <v>432</v>
      </c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</row>
    <row r="9" spans="1:14" ht="16.5" customHeight="1">
      <c r="A9" s="17" t="s">
        <v>428</v>
      </c>
      <c r="B9" s="573">
        <v>62.192169758108086</v>
      </c>
      <c r="C9" s="18" t="s">
        <v>433</v>
      </c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</row>
    <row r="10" spans="1:14" ht="16.5" customHeight="1">
      <c r="A10" s="17" t="s">
        <v>429</v>
      </c>
      <c r="B10" s="573">
        <v>51.264592763228421</v>
      </c>
      <c r="C10" s="18" t="s">
        <v>434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</row>
    <row r="11" spans="1:14" ht="16.5" customHeight="1">
      <c r="A11" s="17" t="s">
        <v>430</v>
      </c>
      <c r="B11" s="573">
        <v>59.4</v>
      </c>
      <c r="C11" s="18" t="s">
        <v>515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</row>
    <row r="12" spans="1:14" ht="16.5" customHeight="1">
      <c r="A12" s="19" t="s">
        <v>431</v>
      </c>
      <c r="B12" s="574">
        <v>63.7905815376729</v>
      </c>
      <c r="C12" s="395" t="s">
        <v>435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</row>
    <row r="13" spans="1:14" ht="20.25">
      <c r="A13" s="1033"/>
      <c r="B13" s="1033"/>
      <c r="C13" s="78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</row>
    <row r="14" spans="1:14">
      <c r="A14" s="300"/>
      <c r="B14" s="300"/>
      <c r="C14" s="300"/>
      <c r="D14" s="300"/>
      <c r="E14" s="300"/>
      <c r="F14" s="300"/>
      <c r="G14" s="300"/>
      <c r="H14" s="300"/>
      <c r="I14" s="300"/>
      <c r="J14" s="300"/>
      <c r="K14" s="300"/>
      <c r="L14" s="300"/>
      <c r="M14" s="300"/>
      <c r="N14" s="300"/>
    </row>
    <row r="15" spans="1:14">
      <c r="A15" s="300"/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</row>
    <row r="16" spans="1:14">
      <c r="A16" s="300"/>
      <c r="B16" s="300"/>
      <c r="C16" s="300"/>
      <c r="D16" s="300"/>
      <c r="E16" s="300"/>
      <c r="F16" s="300"/>
      <c r="G16" s="300"/>
      <c r="H16" s="300"/>
      <c r="I16" s="300"/>
      <c r="J16" s="300"/>
      <c r="K16" s="300"/>
      <c r="L16" s="300"/>
      <c r="M16" s="300"/>
      <c r="N16" s="300"/>
    </row>
    <row r="17" spans="1:14">
      <c r="A17" s="300"/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</row>
    <row r="18" spans="1:14">
      <c r="A18" s="300"/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</row>
    <row r="19" spans="1:14">
      <c r="A19" s="300"/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</row>
    <row r="20" spans="1:14">
      <c r="A20" s="300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</row>
    <row r="21" spans="1:14">
      <c r="A21" s="300"/>
      <c r="B21" s="300"/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</row>
    <row r="22" spans="1:14">
      <c r="A22" s="300"/>
      <c r="B22" s="300"/>
      <c r="C22" s="300"/>
      <c r="D22" s="300"/>
      <c r="E22" s="300"/>
      <c r="F22" s="300"/>
      <c r="G22" s="300"/>
      <c r="H22" s="300"/>
      <c r="I22" s="300"/>
      <c r="J22" s="300"/>
      <c r="K22" s="300"/>
      <c r="L22" s="300"/>
      <c r="M22" s="300"/>
      <c r="N22" s="300"/>
    </row>
    <row r="23" spans="1:14">
      <c r="A23" s="300"/>
      <c r="B23" s="300"/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</row>
  </sheetData>
  <mergeCells count="5">
    <mergeCell ref="D2:E2"/>
    <mergeCell ref="I6:J6"/>
    <mergeCell ref="A13:B13"/>
    <mergeCell ref="A1:C1"/>
    <mergeCell ref="A2:C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G13"/>
  <sheetViews>
    <sheetView rightToLeft="1" view="pageBreakPreview" zoomScale="160" zoomScaleNormal="100" zoomScaleSheetLayoutView="160" workbookViewId="0">
      <selection activeCell="E25" sqref="E25"/>
    </sheetView>
  </sheetViews>
  <sheetFormatPr defaultRowHeight="14.25"/>
  <cols>
    <col min="1" max="1" width="14.5" customWidth="1"/>
    <col min="2" max="2" width="11.25" customWidth="1"/>
    <col min="3" max="3" width="19.25" customWidth="1"/>
    <col min="4" max="4" width="18.5" customWidth="1"/>
    <col min="5" max="5" width="25.75" customWidth="1"/>
    <col min="6" max="6" width="18.75" customWidth="1"/>
    <col min="7" max="7" width="2.25" customWidth="1"/>
    <col min="8" max="8" width="3.75" customWidth="1"/>
  </cols>
  <sheetData>
    <row r="1" spans="1:7" ht="16.5" customHeight="1">
      <c r="A1" s="919" t="s">
        <v>395</v>
      </c>
      <c r="B1" s="919"/>
      <c r="C1" s="919"/>
      <c r="D1" s="919"/>
      <c r="E1" s="919"/>
      <c r="F1" s="919"/>
      <c r="G1" s="919"/>
    </row>
    <row r="2" spans="1:7" ht="30" customHeight="1">
      <c r="A2" s="938" t="s">
        <v>547</v>
      </c>
      <c r="B2" s="938"/>
      <c r="C2" s="938"/>
      <c r="D2" s="938"/>
      <c r="E2" s="938"/>
      <c r="F2" s="938"/>
      <c r="G2" s="938"/>
    </row>
    <row r="3" spans="1:7" ht="4.5" customHeight="1">
      <c r="A3" s="87"/>
      <c r="B3" s="100"/>
      <c r="C3" s="100"/>
      <c r="D3" s="100"/>
      <c r="E3" s="100"/>
      <c r="F3" s="100"/>
      <c r="G3" s="81"/>
    </row>
    <row r="4" spans="1:7" ht="44.25" customHeight="1">
      <c r="A4" s="923" t="s">
        <v>251</v>
      </c>
      <c r="B4" s="866" t="s">
        <v>549</v>
      </c>
      <c r="C4" s="866" t="s">
        <v>553</v>
      </c>
      <c r="D4" s="866" t="s">
        <v>265</v>
      </c>
      <c r="E4" s="866" t="s">
        <v>266</v>
      </c>
      <c r="F4" s="925" t="s">
        <v>460</v>
      </c>
      <c r="G4" s="43"/>
    </row>
    <row r="5" spans="1:7" ht="39.75" customHeight="1">
      <c r="A5" s="941"/>
      <c r="B5" s="83" t="s">
        <v>550</v>
      </c>
      <c r="C5" s="83" t="s">
        <v>554</v>
      </c>
      <c r="D5" s="83" t="s">
        <v>501</v>
      </c>
      <c r="E5" s="83" t="s">
        <v>502</v>
      </c>
      <c r="F5" s="932"/>
      <c r="G5" s="43"/>
    </row>
    <row r="6" spans="1:7" ht="16.5" customHeight="1">
      <c r="A6" s="215" t="s">
        <v>182</v>
      </c>
      <c r="B6" s="449">
        <v>6020</v>
      </c>
      <c r="C6" s="917">
        <v>703</v>
      </c>
      <c r="D6" s="247">
        <v>931.5</v>
      </c>
      <c r="E6" s="480">
        <v>15.4734219269103</v>
      </c>
      <c r="F6" s="217" t="s">
        <v>183</v>
      </c>
      <c r="G6" s="201"/>
    </row>
    <row r="7" spans="1:7" ht="16.5" customHeight="1">
      <c r="A7" s="216" t="s">
        <v>3</v>
      </c>
      <c r="B7" s="451">
        <v>5655</v>
      </c>
      <c r="C7" s="918">
        <v>462</v>
      </c>
      <c r="D7" s="10">
        <v>843.5</v>
      </c>
      <c r="E7" s="481">
        <v>14.916003536693193</v>
      </c>
      <c r="F7" s="218" t="s">
        <v>4</v>
      </c>
      <c r="G7" s="43"/>
    </row>
    <row r="8" spans="1:7" ht="16.5" customHeight="1">
      <c r="A8" s="59" t="s">
        <v>387</v>
      </c>
      <c r="B8" s="451">
        <v>365</v>
      </c>
      <c r="C8" s="482">
        <v>4429</v>
      </c>
      <c r="D8" s="885" t="s">
        <v>545</v>
      </c>
      <c r="E8" s="483">
        <v>24.1</v>
      </c>
      <c r="F8" s="218" t="s">
        <v>426</v>
      </c>
      <c r="G8" s="43"/>
    </row>
    <row r="9" spans="1:7" ht="16.5" customHeight="1">
      <c r="A9" s="17" t="s">
        <v>427</v>
      </c>
      <c r="B9" s="484">
        <v>61</v>
      </c>
      <c r="C9" s="452">
        <v>5177</v>
      </c>
      <c r="D9" s="331">
        <v>16.600000000000001</v>
      </c>
      <c r="E9" s="332">
        <v>27.2</v>
      </c>
      <c r="F9" s="18" t="s">
        <v>432</v>
      </c>
      <c r="G9" s="43"/>
    </row>
    <row r="10" spans="1:7" s="300" customFormat="1" ht="16.5" customHeight="1">
      <c r="A10" s="17" t="s">
        <v>428</v>
      </c>
      <c r="B10" s="484">
        <v>74</v>
      </c>
      <c r="C10" s="452">
        <v>7578</v>
      </c>
      <c r="D10" s="331">
        <v>17.100000000000001</v>
      </c>
      <c r="E10" s="332">
        <v>23.1</v>
      </c>
      <c r="F10" s="18" t="s">
        <v>433</v>
      </c>
      <c r="G10" s="43"/>
    </row>
    <row r="11" spans="1:7" s="300" customFormat="1" ht="16.5" customHeight="1">
      <c r="A11" s="17" t="s">
        <v>429</v>
      </c>
      <c r="B11" s="484">
        <v>58</v>
      </c>
      <c r="C11" s="452">
        <v>4047</v>
      </c>
      <c r="D11" s="331">
        <v>14.1</v>
      </c>
      <c r="E11" s="332">
        <v>24.3</v>
      </c>
      <c r="F11" s="18" t="s">
        <v>434</v>
      </c>
      <c r="G11" s="43"/>
    </row>
    <row r="12" spans="1:7" ht="16.5" customHeight="1">
      <c r="A12" s="17" t="s">
        <v>430</v>
      </c>
      <c r="B12" s="484">
        <v>108</v>
      </c>
      <c r="C12" s="452">
        <v>2833</v>
      </c>
      <c r="D12" s="886" t="s">
        <v>546</v>
      </c>
      <c r="E12" s="332">
        <v>22.2</v>
      </c>
      <c r="F12" s="18" t="s">
        <v>515</v>
      </c>
      <c r="G12" s="43"/>
    </row>
    <row r="13" spans="1:7" ht="16.5" customHeight="1">
      <c r="A13" s="19" t="s">
        <v>431</v>
      </c>
      <c r="B13" s="485">
        <v>64</v>
      </c>
      <c r="C13" s="486">
        <v>3112</v>
      </c>
      <c r="D13" s="335">
        <v>16.2</v>
      </c>
      <c r="E13" s="336">
        <v>25.3</v>
      </c>
      <c r="F13" s="395" t="s">
        <v>435</v>
      </c>
      <c r="G13" s="43"/>
    </row>
  </sheetData>
  <mergeCells count="4">
    <mergeCell ref="A1:G1"/>
    <mergeCell ref="A2:G2"/>
    <mergeCell ref="A4:A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P13"/>
  <sheetViews>
    <sheetView rightToLeft="1" view="pageBreakPreview" topLeftCell="D1" zoomScale="160" zoomScaleNormal="100" zoomScaleSheetLayoutView="160" workbookViewId="0">
      <selection activeCell="E25" sqref="E25"/>
    </sheetView>
  </sheetViews>
  <sheetFormatPr defaultRowHeight="14.25"/>
  <cols>
    <col min="1" max="1" width="13.125" customWidth="1"/>
    <col min="2" max="2" width="27.25" customWidth="1"/>
    <col min="3" max="3" width="26.5" customWidth="1"/>
    <col min="4" max="4" width="15.125" customWidth="1"/>
    <col min="5" max="5" width="2.75" customWidth="1"/>
    <col min="6" max="12" width="9.125" customWidth="1"/>
    <col min="13" max="13" width="0.75" customWidth="1"/>
    <col min="14" max="14" width="0.875" customWidth="1"/>
    <col min="15" max="15" width="2.375" customWidth="1"/>
  </cols>
  <sheetData>
    <row r="1" spans="1:16" ht="46.5" customHeight="1">
      <c r="A1" s="919" t="s">
        <v>394</v>
      </c>
      <c r="B1" s="919"/>
      <c r="C1" s="919"/>
      <c r="D1" s="919"/>
      <c r="E1" s="857"/>
      <c r="F1" s="857"/>
      <c r="G1" s="857"/>
      <c r="H1" s="1047"/>
      <c r="I1" s="1047"/>
      <c r="J1" s="1047"/>
      <c r="K1" s="1047"/>
      <c r="L1" s="1047"/>
      <c r="M1" s="1047"/>
      <c r="N1" s="1047"/>
      <c r="O1" s="1047"/>
      <c r="P1" s="1047"/>
    </row>
    <row r="2" spans="1:16" ht="30" customHeight="1">
      <c r="A2" s="938" t="s">
        <v>462</v>
      </c>
      <c r="B2" s="938"/>
      <c r="C2" s="938"/>
      <c r="D2" s="938"/>
      <c r="E2" s="938"/>
      <c r="F2" s="1040"/>
      <c r="G2" s="1040"/>
      <c r="H2" s="1037"/>
      <c r="I2" s="1037"/>
      <c r="J2" s="1037"/>
      <c r="K2" s="1037"/>
      <c r="L2" s="1037"/>
      <c r="M2" s="1037"/>
      <c r="N2" s="1037"/>
      <c r="O2" s="1037"/>
      <c r="P2" s="1037"/>
    </row>
    <row r="3" spans="1:16" ht="3" customHeight="1">
      <c r="A3" s="79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</row>
    <row r="4" spans="1:16" ht="16.5" customHeight="1">
      <c r="A4" s="1043" t="s">
        <v>251</v>
      </c>
      <c r="B4" s="106" t="s">
        <v>267</v>
      </c>
      <c r="C4" s="84" t="s">
        <v>268</v>
      </c>
      <c r="D4" s="1045" t="s">
        <v>454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6" ht="29.25" customHeight="1">
      <c r="A5" s="1044"/>
      <c r="B5" s="107" t="s">
        <v>493</v>
      </c>
      <c r="C5" s="85" t="s">
        <v>269</v>
      </c>
      <c r="D5" s="1046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16" ht="16.5" customHeight="1">
      <c r="A6" s="215" t="s">
        <v>182</v>
      </c>
      <c r="B6" s="325">
        <v>659.90000000000009</v>
      </c>
      <c r="C6" s="487">
        <v>155.96475985823022</v>
      </c>
      <c r="D6" s="92" t="s">
        <v>183</v>
      </c>
      <c r="E6" s="43"/>
      <c r="F6" s="43"/>
      <c r="G6" s="201"/>
      <c r="H6" s="43"/>
      <c r="I6" s="43"/>
      <c r="J6" s="43"/>
      <c r="K6" s="43"/>
      <c r="L6" s="43"/>
      <c r="M6" s="43"/>
      <c r="N6" s="43"/>
      <c r="O6" s="43"/>
    </row>
    <row r="7" spans="1:16" ht="16.5" customHeight="1">
      <c r="A7" s="679" t="s">
        <v>3</v>
      </c>
      <c r="B7" s="328">
        <v>612.70000000000005</v>
      </c>
      <c r="C7" s="488">
        <v>234.33848620474157</v>
      </c>
      <c r="D7" s="680" t="s">
        <v>4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16" ht="16.5" customHeight="1">
      <c r="A8" s="97" t="s">
        <v>387</v>
      </c>
      <c r="B8" s="328">
        <v>47.199999999999996</v>
      </c>
      <c r="C8" s="488">
        <v>29.199067114550658</v>
      </c>
      <c r="D8" s="680" t="s">
        <v>426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6" ht="16.5" customHeight="1">
      <c r="A9" s="649" t="s">
        <v>427</v>
      </c>
      <c r="B9" s="489">
        <v>8.1</v>
      </c>
      <c r="C9" s="342">
        <v>25.650850753216648</v>
      </c>
      <c r="D9" s="626" t="s">
        <v>432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pans="1:16" s="300" customFormat="1" ht="16.5" customHeight="1">
      <c r="A10" s="649" t="s">
        <v>428</v>
      </c>
      <c r="B10" s="489">
        <v>10.9</v>
      </c>
      <c r="C10" s="342">
        <v>19.437455084321108</v>
      </c>
      <c r="D10" s="626" t="s">
        <v>433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</row>
    <row r="11" spans="1:16" s="300" customFormat="1" ht="16.5" customHeight="1">
      <c r="A11" s="649" t="s">
        <v>429</v>
      </c>
      <c r="B11" s="489">
        <v>9.8999999999999986</v>
      </c>
      <c r="C11" s="342">
        <v>42.172883262051215</v>
      </c>
      <c r="D11" s="626" t="s">
        <v>434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  <row r="12" spans="1:16" ht="16.5" customHeight="1">
      <c r="A12" s="649" t="s">
        <v>430</v>
      </c>
      <c r="B12" s="489">
        <v>10.8</v>
      </c>
      <c r="C12" s="490">
        <v>35.293771629689907</v>
      </c>
      <c r="D12" s="626" t="s">
        <v>515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 spans="1:16" ht="16.5" customHeight="1">
      <c r="A13" s="560" t="s">
        <v>431</v>
      </c>
      <c r="B13" s="491">
        <v>7.5</v>
      </c>
      <c r="C13" s="492">
        <v>37.653059687630218</v>
      </c>
      <c r="D13" s="562" t="s">
        <v>435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</row>
  </sheetData>
  <mergeCells count="9">
    <mergeCell ref="A4:A5"/>
    <mergeCell ref="D4:D5"/>
    <mergeCell ref="H1:N1"/>
    <mergeCell ref="O1:P1"/>
    <mergeCell ref="H2:N2"/>
    <mergeCell ref="O2:P2"/>
    <mergeCell ref="A2:E2"/>
    <mergeCell ref="F2:G2"/>
    <mergeCell ref="A1:D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P19"/>
  <sheetViews>
    <sheetView rightToLeft="1" view="pageBreakPreview" topLeftCell="A3" zoomScale="160" zoomScaleNormal="100" zoomScaleSheetLayoutView="160" workbookViewId="0">
      <selection activeCell="E25" sqref="E25"/>
    </sheetView>
  </sheetViews>
  <sheetFormatPr defaultRowHeight="14.25"/>
  <cols>
    <col min="1" max="1" width="14.75" style="300" customWidth="1"/>
    <col min="2" max="2" width="10.875" style="300" customWidth="1"/>
    <col min="3" max="4" width="15.5" style="300" customWidth="1"/>
    <col min="5" max="5" width="18" style="300" customWidth="1"/>
    <col min="6" max="16384" width="9" style="300"/>
  </cols>
  <sheetData>
    <row r="1" spans="1:16" ht="21" customHeight="1">
      <c r="A1" s="937" t="s">
        <v>393</v>
      </c>
      <c r="B1" s="927"/>
      <c r="C1" s="927"/>
      <c r="D1" s="927"/>
      <c r="E1" s="927"/>
      <c r="F1" s="301"/>
      <c r="G1" s="301"/>
      <c r="H1" s="301"/>
      <c r="I1" s="301"/>
      <c r="J1" s="301"/>
      <c r="K1" s="301"/>
      <c r="L1" s="301"/>
      <c r="M1" s="301"/>
      <c r="N1" s="43"/>
      <c r="O1" s="43"/>
      <c r="P1" s="43"/>
    </row>
    <row r="2" spans="1:16" ht="30" customHeight="1">
      <c r="A2" s="938" t="s">
        <v>420</v>
      </c>
      <c r="B2" s="938"/>
      <c r="C2" s="938"/>
      <c r="D2" s="938"/>
      <c r="E2" s="938"/>
      <c r="F2" s="297"/>
      <c r="G2" s="297"/>
      <c r="H2" s="297"/>
      <c r="I2" s="297"/>
      <c r="J2" s="1037"/>
      <c r="K2" s="1037"/>
      <c r="L2" s="1037"/>
      <c r="M2" s="1037"/>
      <c r="N2" s="1037"/>
      <c r="O2" s="1037"/>
      <c r="P2" s="1037"/>
    </row>
    <row r="3" spans="1:16" ht="6" customHeight="1">
      <c r="A3" s="299"/>
      <c r="B3" s="299"/>
      <c r="C3" s="7"/>
      <c r="D3" s="7"/>
      <c r="E3" s="7"/>
      <c r="F3" s="7"/>
      <c r="G3" s="1048"/>
      <c r="H3" s="1048"/>
      <c r="I3" s="1048"/>
      <c r="J3" s="43"/>
      <c r="K3" s="43"/>
      <c r="L3" s="43"/>
      <c r="M3" s="43"/>
      <c r="N3" s="43"/>
      <c r="O3" s="43"/>
      <c r="P3" s="43"/>
    </row>
    <row r="4" spans="1:16" ht="16.5" customHeight="1">
      <c r="A4" s="923" t="s">
        <v>251</v>
      </c>
      <c r="B4" s="302" t="s">
        <v>5</v>
      </c>
      <c r="C4" s="877" t="s">
        <v>270</v>
      </c>
      <c r="D4" s="873" t="s">
        <v>271</v>
      </c>
      <c r="E4" s="925" t="s">
        <v>454</v>
      </c>
      <c r="F4" s="7"/>
      <c r="G4" s="298"/>
      <c r="H4" s="298"/>
      <c r="I4" s="298"/>
      <c r="J4" s="43"/>
      <c r="K4" s="43"/>
      <c r="L4" s="43"/>
      <c r="M4" s="43"/>
      <c r="N4" s="43"/>
      <c r="O4" s="43"/>
      <c r="P4" s="43"/>
    </row>
    <row r="5" spans="1:16" ht="16.5" customHeight="1">
      <c r="A5" s="997"/>
      <c r="B5" s="932" t="s">
        <v>6</v>
      </c>
      <c r="C5" s="306" t="s">
        <v>272</v>
      </c>
      <c r="D5" s="306" t="s">
        <v>273</v>
      </c>
      <c r="E5" s="932"/>
      <c r="F5" s="7"/>
      <c r="G5" s="298"/>
      <c r="H5" s="298"/>
      <c r="I5" s="298"/>
      <c r="J5" s="43"/>
      <c r="K5" s="43"/>
      <c r="L5" s="43"/>
      <c r="M5" s="43"/>
      <c r="N5" s="43"/>
      <c r="O5" s="43"/>
      <c r="P5" s="43"/>
    </row>
    <row r="6" spans="1:16" ht="16.5" customHeight="1">
      <c r="A6" s="998"/>
      <c r="B6" s="1049"/>
      <c r="C6" s="140" t="s">
        <v>274</v>
      </c>
      <c r="D6" s="140" t="s">
        <v>275</v>
      </c>
      <c r="E6" s="933"/>
      <c r="F6" s="201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6.5" customHeight="1">
      <c r="A7" s="365" t="s">
        <v>182</v>
      </c>
      <c r="B7" s="469">
        <v>32177</v>
      </c>
      <c r="C7" s="470">
        <v>12167</v>
      </c>
      <c r="D7" s="471">
        <v>20010</v>
      </c>
      <c r="E7" s="65" t="s">
        <v>183</v>
      </c>
      <c r="F7" s="43"/>
      <c r="G7" s="43"/>
      <c r="I7" s="43"/>
      <c r="J7" s="43"/>
      <c r="K7" s="43"/>
      <c r="L7" s="43"/>
      <c r="M7" s="43"/>
      <c r="N7" s="43"/>
      <c r="O7" s="43"/>
      <c r="P7" s="43"/>
    </row>
    <row r="8" spans="1:16" ht="16.5" customHeight="1">
      <c r="A8" s="93" t="s">
        <v>290</v>
      </c>
      <c r="B8" s="472">
        <v>25676</v>
      </c>
      <c r="C8" s="473">
        <v>8569</v>
      </c>
      <c r="D8" s="474">
        <v>17107</v>
      </c>
      <c r="E8" s="246" t="s">
        <v>4</v>
      </c>
      <c r="F8" s="43"/>
      <c r="G8" s="43"/>
      <c r="I8" s="43"/>
      <c r="J8" s="43"/>
      <c r="K8" s="43"/>
      <c r="L8" s="43"/>
      <c r="M8" s="43"/>
      <c r="N8" s="43"/>
      <c r="O8" s="43"/>
      <c r="P8" s="43"/>
    </row>
    <row r="9" spans="1:16" ht="16.5" customHeight="1">
      <c r="A9" s="59" t="s">
        <v>387</v>
      </c>
      <c r="B9" s="472">
        <v>6501</v>
      </c>
      <c r="C9" s="473">
        <v>3598</v>
      </c>
      <c r="D9" s="474">
        <v>2903</v>
      </c>
      <c r="E9" s="246" t="s">
        <v>426</v>
      </c>
      <c r="F9" s="43"/>
      <c r="G9" s="43"/>
      <c r="I9" s="43"/>
      <c r="J9" s="43"/>
      <c r="K9" s="43"/>
      <c r="L9" s="43"/>
      <c r="M9" s="43"/>
      <c r="N9" s="43"/>
      <c r="O9" s="43"/>
      <c r="P9" s="43"/>
    </row>
    <row r="10" spans="1:16" ht="16.5" customHeight="1">
      <c r="A10" s="17" t="s">
        <v>427</v>
      </c>
      <c r="B10" s="472">
        <v>1707</v>
      </c>
      <c r="C10" s="475">
        <v>1222</v>
      </c>
      <c r="D10" s="476">
        <v>485</v>
      </c>
      <c r="E10" s="18" t="s">
        <v>432</v>
      </c>
      <c r="F10" s="43"/>
      <c r="G10" s="43"/>
      <c r="I10" s="43"/>
      <c r="J10" s="43"/>
      <c r="K10" s="43"/>
      <c r="L10" s="43"/>
      <c r="M10" s="43"/>
      <c r="N10" s="43"/>
      <c r="O10" s="43"/>
      <c r="P10" s="43"/>
    </row>
    <row r="11" spans="1:16" ht="16.5" customHeight="1">
      <c r="A11" s="17" t="s">
        <v>428</v>
      </c>
      <c r="B11" s="472">
        <v>967</v>
      </c>
      <c r="C11" s="475">
        <v>597</v>
      </c>
      <c r="D11" s="476">
        <v>370</v>
      </c>
      <c r="E11" s="18" t="s">
        <v>433</v>
      </c>
      <c r="F11" s="43"/>
      <c r="G11" s="43"/>
      <c r="I11" s="43"/>
      <c r="J11" s="43"/>
      <c r="K11" s="43"/>
      <c r="L11" s="43"/>
      <c r="M11" s="43"/>
      <c r="N11" s="43"/>
      <c r="O11" s="43"/>
      <c r="P11" s="43"/>
    </row>
    <row r="12" spans="1:16" ht="16.5" customHeight="1">
      <c r="A12" s="17" t="s">
        <v>429</v>
      </c>
      <c r="B12" s="472">
        <v>1019</v>
      </c>
      <c r="C12" s="475">
        <v>562</v>
      </c>
      <c r="D12" s="476">
        <v>457</v>
      </c>
      <c r="E12" s="18" t="s">
        <v>434</v>
      </c>
      <c r="F12" s="43"/>
      <c r="G12" s="43"/>
      <c r="I12" s="43"/>
      <c r="J12" s="43"/>
      <c r="K12" s="43"/>
      <c r="L12" s="43"/>
      <c r="M12" s="43"/>
      <c r="N12" s="43"/>
      <c r="O12" s="43"/>
      <c r="P12" s="43"/>
    </row>
    <row r="13" spans="1:16" ht="16.5" customHeight="1">
      <c r="A13" s="17" t="s">
        <v>430</v>
      </c>
      <c r="B13" s="472">
        <v>1735</v>
      </c>
      <c r="C13" s="475">
        <v>767</v>
      </c>
      <c r="D13" s="476">
        <v>968</v>
      </c>
      <c r="E13" s="18" t="s">
        <v>515</v>
      </c>
      <c r="F13" s="43"/>
      <c r="G13" s="43"/>
      <c r="I13" s="43"/>
      <c r="J13" s="43"/>
      <c r="K13" s="43"/>
      <c r="L13" s="43"/>
      <c r="M13" s="43"/>
      <c r="N13" s="43"/>
      <c r="O13" s="43"/>
      <c r="P13" s="43"/>
    </row>
    <row r="14" spans="1:16" ht="16.5" customHeight="1">
      <c r="A14" s="19" t="s">
        <v>431</v>
      </c>
      <c r="B14" s="477">
        <v>1073</v>
      </c>
      <c r="C14" s="478">
        <v>450</v>
      </c>
      <c r="D14" s="479">
        <v>623</v>
      </c>
      <c r="E14" s="395" t="s">
        <v>435</v>
      </c>
      <c r="F14" s="43"/>
      <c r="G14" s="43"/>
      <c r="I14" s="43"/>
      <c r="J14" s="43"/>
      <c r="K14" s="43"/>
      <c r="L14" s="43"/>
      <c r="M14" s="43"/>
      <c r="N14" s="43"/>
      <c r="O14" s="43"/>
      <c r="P14" s="43"/>
    </row>
    <row r="19" spans="3:5" ht="20.25" customHeight="1">
      <c r="C19" s="303"/>
      <c r="E19" s="305"/>
    </row>
  </sheetData>
  <mergeCells count="8">
    <mergeCell ref="A1:E1"/>
    <mergeCell ref="A2:E2"/>
    <mergeCell ref="J2:N2"/>
    <mergeCell ref="O2:P2"/>
    <mergeCell ref="G3:I3"/>
    <mergeCell ref="A4:A6"/>
    <mergeCell ref="E4:E6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E14"/>
  <sheetViews>
    <sheetView rightToLeft="1" view="pageBreakPreview" zoomScale="160" zoomScaleNormal="100" zoomScaleSheetLayoutView="160" workbookViewId="0">
      <selection activeCell="E25" sqref="E25"/>
    </sheetView>
  </sheetViews>
  <sheetFormatPr defaultRowHeight="14.25"/>
  <cols>
    <col min="1" max="1" width="16.5" style="300" customWidth="1"/>
    <col min="2" max="4" width="14.875" style="300" customWidth="1"/>
    <col min="5" max="5" width="18.75" style="300" customWidth="1"/>
    <col min="6" max="16384" width="9" style="300"/>
  </cols>
  <sheetData>
    <row r="1" spans="1:5" ht="16.5" customHeight="1">
      <c r="A1" s="1025" t="s">
        <v>392</v>
      </c>
      <c r="B1" s="1050"/>
      <c r="C1" s="1050"/>
      <c r="D1" s="1050"/>
      <c r="E1" s="1050"/>
    </row>
    <row r="2" spans="1:5" ht="31.5" customHeight="1">
      <c r="A2" s="938" t="s">
        <v>421</v>
      </c>
      <c r="B2" s="938"/>
      <c r="C2" s="938"/>
      <c r="D2" s="938"/>
      <c r="E2" s="938"/>
    </row>
    <row r="3" spans="1:5" ht="3" customHeight="1">
      <c r="A3" s="20"/>
      <c r="B3" s="43"/>
      <c r="C3" s="43"/>
      <c r="D3" s="43"/>
      <c r="E3" s="43"/>
    </row>
    <row r="4" spans="1:5" s="296" customFormat="1" ht="16.5" customHeight="1">
      <c r="A4" s="923" t="s">
        <v>494</v>
      </c>
      <c r="B4" s="681" t="s">
        <v>276</v>
      </c>
      <c r="C4" s="682"/>
      <c r="D4" s="874" t="s">
        <v>277</v>
      </c>
      <c r="E4" s="1031" t="s">
        <v>458</v>
      </c>
    </row>
    <row r="5" spans="1:5" s="296" customFormat="1" ht="16.5" customHeight="1">
      <c r="A5" s="997"/>
      <c r="B5" s="304" t="s">
        <v>279</v>
      </c>
      <c r="C5" s="304" t="s">
        <v>280</v>
      </c>
      <c r="D5" s="304" t="s">
        <v>281</v>
      </c>
      <c r="E5" s="1031"/>
    </row>
    <row r="6" spans="1:5" s="296" customFormat="1" ht="16.5" customHeight="1">
      <c r="A6" s="997"/>
      <c r="B6" s="140" t="s">
        <v>282</v>
      </c>
      <c r="C6" s="141" t="s">
        <v>370</v>
      </c>
      <c r="D6" s="141" t="s">
        <v>283</v>
      </c>
      <c r="E6" s="925"/>
    </row>
    <row r="7" spans="1:5" ht="16.5" customHeight="1">
      <c r="A7" s="365" t="s">
        <v>182</v>
      </c>
      <c r="B7" s="469">
        <v>33980</v>
      </c>
      <c r="C7" s="470">
        <v>730894</v>
      </c>
      <c r="D7" s="493">
        <v>215335</v>
      </c>
      <c r="E7" s="307" t="s">
        <v>183</v>
      </c>
    </row>
    <row r="8" spans="1:5" ht="16.5" customHeight="1">
      <c r="A8" s="93" t="s">
        <v>290</v>
      </c>
      <c r="B8" s="494">
        <v>25612</v>
      </c>
      <c r="C8" s="495">
        <v>670332</v>
      </c>
      <c r="D8" s="496">
        <v>204937</v>
      </c>
      <c r="E8" s="308" t="s">
        <v>4</v>
      </c>
    </row>
    <row r="9" spans="1:5" ht="16.5" customHeight="1">
      <c r="A9" s="93" t="s">
        <v>387</v>
      </c>
      <c r="B9" s="472">
        <v>8368</v>
      </c>
      <c r="C9" s="473">
        <v>60562</v>
      </c>
      <c r="D9" s="496">
        <v>10398</v>
      </c>
      <c r="E9" s="308" t="s">
        <v>426</v>
      </c>
    </row>
    <row r="10" spans="1:5" ht="16.5" customHeight="1">
      <c r="A10" s="559" t="s">
        <v>427</v>
      </c>
      <c r="B10" s="497">
        <v>2564</v>
      </c>
      <c r="C10" s="498">
        <v>16565</v>
      </c>
      <c r="D10" s="499">
        <v>2424</v>
      </c>
      <c r="E10" s="18" t="s">
        <v>432</v>
      </c>
    </row>
    <row r="11" spans="1:5" ht="16.5" customHeight="1">
      <c r="A11" s="559" t="s">
        <v>428</v>
      </c>
      <c r="B11" s="497">
        <v>1266</v>
      </c>
      <c r="C11" s="498">
        <v>12326</v>
      </c>
      <c r="D11" s="499">
        <v>2318</v>
      </c>
      <c r="E11" s="18" t="s">
        <v>433</v>
      </c>
    </row>
    <row r="12" spans="1:5" ht="16.5" customHeight="1">
      <c r="A12" s="559" t="s">
        <v>429</v>
      </c>
      <c r="B12" s="497">
        <v>1546</v>
      </c>
      <c r="C12" s="498">
        <v>8679</v>
      </c>
      <c r="D12" s="499">
        <v>1827</v>
      </c>
      <c r="E12" s="18" t="s">
        <v>434</v>
      </c>
    </row>
    <row r="13" spans="1:5" ht="16.5" customHeight="1">
      <c r="A13" s="559" t="s">
        <v>430</v>
      </c>
      <c r="B13" s="497">
        <v>883</v>
      </c>
      <c r="C13" s="498">
        <v>17175</v>
      </c>
      <c r="D13" s="499">
        <v>2739</v>
      </c>
      <c r="E13" s="18" t="s">
        <v>515</v>
      </c>
    </row>
    <row r="14" spans="1:5" ht="16.5" customHeight="1">
      <c r="A14" s="560" t="s">
        <v>431</v>
      </c>
      <c r="B14" s="500">
        <v>2109</v>
      </c>
      <c r="C14" s="501">
        <v>5817</v>
      </c>
      <c r="D14" s="502">
        <v>1090</v>
      </c>
      <c r="E14" s="395" t="s">
        <v>435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G21"/>
  <sheetViews>
    <sheetView rightToLeft="1" view="pageBreakPreview" topLeftCell="A7" zoomScale="140" zoomScaleNormal="100" zoomScaleSheetLayoutView="140" workbookViewId="0">
      <selection activeCell="E25" sqref="E25"/>
    </sheetView>
  </sheetViews>
  <sheetFormatPr defaultColWidth="9" defaultRowHeight="14.25"/>
  <cols>
    <col min="1" max="1" width="18.75" style="111" customWidth="1"/>
    <col min="2" max="2" width="11" style="111" customWidth="1"/>
    <col min="3" max="4" width="10.125" style="111" customWidth="1"/>
    <col min="5" max="5" width="21.375" style="111" customWidth="1"/>
    <col min="6" max="6" width="17.5" style="111" customWidth="1"/>
    <col min="7" max="7" width="29.375" style="143" customWidth="1"/>
    <col min="8" max="16384" width="9" style="111"/>
  </cols>
  <sheetData>
    <row r="1" spans="1:7" ht="16.5" customHeight="1">
      <c r="A1" s="1057" t="s">
        <v>391</v>
      </c>
      <c r="B1" s="1057"/>
      <c r="C1" s="1057"/>
      <c r="D1" s="1057"/>
      <c r="E1" s="1058"/>
      <c r="F1" s="1058"/>
      <c r="G1" s="1059"/>
    </row>
    <row r="2" spans="1:7" ht="16.5" customHeight="1">
      <c r="A2" s="939" t="s">
        <v>422</v>
      </c>
      <c r="B2" s="939"/>
      <c r="C2" s="939"/>
      <c r="D2" s="939"/>
      <c r="E2" s="1060"/>
      <c r="F2" s="1060"/>
      <c r="G2" s="1061"/>
    </row>
    <row r="3" spans="1:7" ht="16.5" customHeight="1">
      <c r="A3" s="142" t="s">
        <v>467</v>
      </c>
      <c r="B3" s="142"/>
      <c r="C3" s="142"/>
      <c r="D3" s="683"/>
      <c r="E3" s="75"/>
      <c r="F3" s="75"/>
      <c r="G3" s="859" t="s">
        <v>351</v>
      </c>
    </row>
    <row r="4" spans="1:7" s="646" customFormat="1" ht="16.5" customHeight="1">
      <c r="A4" s="1062" t="s">
        <v>148</v>
      </c>
      <c r="B4" s="930" t="s">
        <v>182</v>
      </c>
      <c r="C4" s="930" t="s">
        <v>3</v>
      </c>
      <c r="D4" s="946" t="s">
        <v>387</v>
      </c>
      <c r="E4" s="870" t="s">
        <v>22</v>
      </c>
      <c r="F4" s="869" t="s">
        <v>23</v>
      </c>
      <c r="G4" s="1065" t="s">
        <v>149</v>
      </c>
    </row>
    <row r="5" spans="1:7" s="646" customFormat="1" ht="16.5" customHeight="1">
      <c r="A5" s="1063"/>
      <c r="B5" s="931"/>
      <c r="C5" s="931"/>
      <c r="D5" s="947"/>
      <c r="E5" s="407" t="s">
        <v>440</v>
      </c>
      <c r="F5" s="386" t="s">
        <v>441</v>
      </c>
      <c r="G5" s="1066"/>
    </row>
    <row r="6" spans="1:7" s="646" customFormat="1" ht="16.5" customHeight="1">
      <c r="A6" s="1064"/>
      <c r="B6" s="629" t="s">
        <v>183</v>
      </c>
      <c r="C6" s="629" t="s">
        <v>154</v>
      </c>
      <c r="D6" s="408" t="s">
        <v>426</v>
      </c>
      <c r="E6" s="388" t="s">
        <v>442</v>
      </c>
      <c r="F6" s="405" t="s">
        <v>516</v>
      </c>
      <c r="G6" s="1067"/>
    </row>
    <row r="7" spans="1:7" ht="16.5" customHeight="1">
      <c r="A7" s="456" t="s">
        <v>127</v>
      </c>
      <c r="B7" s="798">
        <v>264</v>
      </c>
      <c r="C7" s="799">
        <v>244</v>
      </c>
      <c r="D7" s="800">
        <v>20</v>
      </c>
      <c r="E7" s="801">
        <v>13</v>
      </c>
      <c r="F7" s="802">
        <v>7</v>
      </c>
      <c r="G7" s="797" t="s">
        <v>157</v>
      </c>
    </row>
    <row r="8" spans="1:7" ht="16.5" customHeight="1">
      <c r="A8" s="456" t="s">
        <v>128</v>
      </c>
      <c r="B8" s="803">
        <v>65829.364999999991</v>
      </c>
      <c r="C8" s="804">
        <v>60649.2</v>
      </c>
      <c r="D8" s="805">
        <v>5180.2430000000004</v>
      </c>
      <c r="E8" s="806">
        <v>3558.922</v>
      </c>
      <c r="F8" s="807">
        <v>1621.3209999999999</v>
      </c>
      <c r="G8" s="654" t="s">
        <v>129</v>
      </c>
    </row>
    <row r="9" spans="1:7" ht="16.5" customHeight="1">
      <c r="A9" s="456" t="s">
        <v>130</v>
      </c>
      <c r="B9" s="803">
        <v>17641.870999999992</v>
      </c>
      <c r="C9" s="804">
        <v>16540.153999999999</v>
      </c>
      <c r="D9" s="805">
        <v>1101.7170000000001</v>
      </c>
      <c r="E9" s="806">
        <v>776.06399999999996</v>
      </c>
      <c r="F9" s="807">
        <v>325.65300000000002</v>
      </c>
      <c r="G9" s="654" t="s">
        <v>131</v>
      </c>
    </row>
    <row r="10" spans="1:7" ht="16.5" customHeight="1">
      <c r="A10" s="456" t="s">
        <v>132</v>
      </c>
      <c r="B10" s="808">
        <v>1119</v>
      </c>
      <c r="C10" s="809">
        <v>1007</v>
      </c>
      <c r="D10" s="810">
        <v>112</v>
      </c>
      <c r="E10" s="811">
        <v>82</v>
      </c>
      <c r="F10" s="812">
        <v>30</v>
      </c>
      <c r="G10" s="654" t="s">
        <v>133</v>
      </c>
    </row>
    <row r="11" spans="1:7" ht="16.5" customHeight="1">
      <c r="A11" s="456" t="s">
        <v>134</v>
      </c>
      <c r="B11" s="808">
        <v>403.00000000000011</v>
      </c>
      <c r="C11" s="809">
        <v>373</v>
      </c>
      <c r="D11" s="810">
        <v>30</v>
      </c>
      <c r="E11" s="811">
        <v>20</v>
      </c>
      <c r="F11" s="812">
        <v>10</v>
      </c>
      <c r="G11" s="654" t="s">
        <v>135</v>
      </c>
    </row>
    <row r="12" spans="1:7" ht="16.5" customHeight="1">
      <c r="A12" s="456" t="s">
        <v>136</v>
      </c>
      <c r="B12" s="808">
        <v>716.00000000000034</v>
      </c>
      <c r="C12" s="809">
        <v>633.99999999999989</v>
      </c>
      <c r="D12" s="810">
        <v>82</v>
      </c>
      <c r="E12" s="811">
        <v>62</v>
      </c>
      <c r="F12" s="812">
        <v>20</v>
      </c>
      <c r="G12" s="654" t="s">
        <v>137</v>
      </c>
    </row>
    <row r="13" spans="1:7" ht="16.5" customHeight="1">
      <c r="A13" s="456" t="s">
        <v>138</v>
      </c>
      <c r="B13" s="803">
        <v>689.4</v>
      </c>
      <c r="C13" s="804">
        <v>630.72227340000006</v>
      </c>
      <c r="D13" s="805">
        <v>58.747971000000007</v>
      </c>
      <c r="E13" s="806">
        <v>46.87423600000001</v>
      </c>
      <c r="F13" s="807">
        <v>11.873735</v>
      </c>
      <c r="G13" s="654" t="s">
        <v>139</v>
      </c>
    </row>
    <row r="14" spans="1:7" ht="16.5" customHeight="1">
      <c r="A14" s="456" t="s">
        <v>140</v>
      </c>
      <c r="B14" s="803">
        <v>8599.7566579000049</v>
      </c>
      <c r="C14" s="804">
        <v>8014.8941574000019</v>
      </c>
      <c r="D14" s="805">
        <v>584.86250050000012</v>
      </c>
      <c r="E14" s="806">
        <v>420.80045770000004</v>
      </c>
      <c r="F14" s="807">
        <v>164.06204280000003</v>
      </c>
      <c r="G14" s="654" t="s">
        <v>141</v>
      </c>
    </row>
    <row r="15" spans="1:7" ht="16.5" customHeight="1">
      <c r="A15" s="456" t="s">
        <v>142</v>
      </c>
      <c r="B15" s="803">
        <v>2135.7898150000001</v>
      </c>
      <c r="C15" s="804">
        <v>1898.1205908000002</v>
      </c>
      <c r="D15" s="805">
        <v>237.66922420000003</v>
      </c>
      <c r="E15" s="806">
        <v>192.43264920000001</v>
      </c>
      <c r="F15" s="807">
        <v>45.236575000000002</v>
      </c>
      <c r="G15" s="654" t="s">
        <v>143</v>
      </c>
    </row>
    <row r="16" spans="1:7" ht="16.5" customHeight="1">
      <c r="A16" s="456" t="s">
        <v>144</v>
      </c>
      <c r="B16" s="803">
        <v>6463.9668428999976</v>
      </c>
      <c r="C16" s="804">
        <v>6116.7735666000008</v>
      </c>
      <c r="D16" s="805">
        <v>347.19327630000004</v>
      </c>
      <c r="E16" s="806">
        <v>228.36780850000002</v>
      </c>
      <c r="F16" s="807">
        <v>118.82546780000001</v>
      </c>
      <c r="G16" s="654" t="s">
        <v>145</v>
      </c>
    </row>
    <row r="17" spans="1:7" ht="16.5" customHeight="1">
      <c r="A17" s="796" t="s">
        <v>146</v>
      </c>
      <c r="B17" s="578">
        <v>1240.8332945999991</v>
      </c>
      <c r="C17" s="579">
        <v>1240.8332946</v>
      </c>
      <c r="D17" s="575">
        <v>0</v>
      </c>
      <c r="E17" s="576">
        <v>0</v>
      </c>
      <c r="F17" s="577">
        <v>0</v>
      </c>
      <c r="G17" s="562" t="s">
        <v>147</v>
      </c>
    </row>
    <row r="18" spans="1:7" ht="23.25" customHeight="1">
      <c r="A18" s="1068" t="s">
        <v>443</v>
      </c>
      <c r="B18" s="1068"/>
      <c r="C18" s="1068"/>
      <c r="D18" s="1068"/>
      <c r="E18" s="1068"/>
      <c r="F18" s="1069" t="s">
        <v>444</v>
      </c>
      <c r="G18" s="1069"/>
    </row>
    <row r="19" spans="1:7" ht="16.5" customHeight="1">
      <c r="A19" s="1055" t="s">
        <v>445</v>
      </c>
      <c r="B19" s="1055"/>
      <c r="C19" s="1055"/>
      <c r="D19" s="1055"/>
      <c r="E19" s="1055"/>
      <c r="F19" s="1056" t="s">
        <v>537</v>
      </c>
      <c r="G19" s="1056"/>
    </row>
    <row r="20" spans="1:7" ht="36" customHeight="1">
      <c r="A20" s="1051" t="s">
        <v>551</v>
      </c>
      <c r="B20" s="1051"/>
      <c r="C20" s="1051"/>
      <c r="D20" s="1051"/>
      <c r="E20" s="1053" t="s">
        <v>552</v>
      </c>
      <c r="F20" s="1053"/>
      <c r="G20" s="1053"/>
    </row>
    <row r="21" spans="1:7" ht="19.5" customHeight="1">
      <c r="A21" s="1052"/>
      <c r="B21" s="1052"/>
      <c r="C21" s="1052"/>
      <c r="D21" s="1052"/>
      <c r="E21" s="1054"/>
      <c r="F21" s="1054"/>
      <c r="G21" s="1054"/>
    </row>
  </sheetData>
  <mergeCells count="15">
    <mergeCell ref="A18:E18"/>
    <mergeCell ref="F18:G18"/>
    <mergeCell ref="A1:G1"/>
    <mergeCell ref="A2:G2"/>
    <mergeCell ref="A4:A6"/>
    <mergeCell ref="G4:G6"/>
    <mergeCell ref="B4:B5"/>
    <mergeCell ref="C4:C5"/>
    <mergeCell ref="D4:D5"/>
    <mergeCell ref="A20:D20"/>
    <mergeCell ref="A21:D21"/>
    <mergeCell ref="E20:G20"/>
    <mergeCell ref="E21:G21"/>
    <mergeCell ref="A19:E19"/>
    <mergeCell ref="F19:G1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H22"/>
  <sheetViews>
    <sheetView rightToLeft="1" view="pageBreakPreview" topLeftCell="A5" zoomScale="160" zoomScaleNormal="100" zoomScaleSheetLayoutView="160" workbookViewId="0">
      <selection activeCell="E25" sqref="E25"/>
    </sheetView>
  </sheetViews>
  <sheetFormatPr defaultColWidth="9" defaultRowHeight="14.25"/>
  <cols>
    <col min="1" max="1" width="14.75" style="1" customWidth="1"/>
    <col min="2" max="2" width="10.25" style="43" customWidth="1"/>
    <col min="3" max="3" width="7.75" style="1" customWidth="1"/>
    <col min="4" max="4" width="11.125" style="1" customWidth="1"/>
    <col min="5" max="5" width="10.375" style="43" customWidth="1"/>
    <col min="6" max="6" width="9.125" style="1" customWidth="1"/>
    <col min="7" max="7" width="18.25" style="1" customWidth="1"/>
    <col min="8" max="8" width="11.375" style="1" customWidth="1"/>
    <col min="9" max="9" width="18.25" style="1" customWidth="1"/>
    <col min="10" max="16384" width="9" style="1"/>
  </cols>
  <sheetData>
    <row r="1" spans="1:8" ht="16.5" customHeight="1">
      <c r="A1" s="937" t="s">
        <v>542</v>
      </c>
      <c r="B1" s="937"/>
      <c r="C1" s="928"/>
      <c r="D1" s="928"/>
      <c r="E1" s="928"/>
      <c r="F1" s="928"/>
      <c r="G1" s="937"/>
    </row>
    <row r="2" spans="1:8" ht="30" customHeight="1">
      <c r="A2" s="1071" t="s">
        <v>522</v>
      </c>
      <c r="B2" s="1071"/>
      <c r="C2" s="1071"/>
      <c r="D2" s="1071"/>
      <c r="E2" s="1071"/>
      <c r="F2" s="1071"/>
      <c r="G2" s="1071"/>
    </row>
    <row r="3" spans="1:8" ht="3" customHeight="1">
      <c r="A3" s="25"/>
      <c r="B3" s="25"/>
      <c r="C3" s="80"/>
      <c r="D3" s="80"/>
      <c r="E3" s="111"/>
      <c r="F3" s="80"/>
      <c r="G3" s="80"/>
    </row>
    <row r="4" spans="1:8" s="295" customFormat="1" ht="16.5" customHeight="1">
      <c r="A4" s="923" t="s">
        <v>1</v>
      </c>
      <c r="B4" s="878" t="s">
        <v>336</v>
      </c>
      <c r="C4" s="684"/>
      <c r="D4" s="666"/>
      <c r="E4" s="1020" t="s">
        <v>364</v>
      </c>
      <c r="F4" s="1021"/>
      <c r="G4" s="956" t="s">
        <v>278</v>
      </c>
    </row>
    <row r="5" spans="1:8" s="295" customFormat="1" ht="16.5" customHeight="1">
      <c r="A5" s="940"/>
      <c r="B5" s="26" t="s">
        <v>468</v>
      </c>
      <c r="C5" s="26" t="s">
        <v>469</v>
      </c>
      <c r="D5" s="642" t="s">
        <v>357</v>
      </c>
      <c r="E5" s="884" t="s">
        <v>354</v>
      </c>
      <c r="F5" s="880" t="s">
        <v>5</v>
      </c>
      <c r="G5" s="932"/>
    </row>
    <row r="6" spans="1:8" s="295" customFormat="1" ht="16.5" customHeight="1">
      <c r="A6" s="941"/>
      <c r="B6" s="635" t="s">
        <v>470</v>
      </c>
      <c r="C6" s="634" t="s">
        <v>471</v>
      </c>
      <c r="D6" s="635" t="s">
        <v>356</v>
      </c>
      <c r="E6" s="635" t="s">
        <v>355</v>
      </c>
      <c r="F6" s="629" t="s">
        <v>6</v>
      </c>
      <c r="G6" s="933"/>
    </row>
    <row r="7" spans="1:8" s="43" customFormat="1" ht="16.5" customHeight="1">
      <c r="A7" s="243" t="s">
        <v>182</v>
      </c>
      <c r="B7" s="503">
        <v>0.6</v>
      </c>
      <c r="C7" s="582">
        <v>47.3</v>
      </c>
      <c r="D7" s="581">
        <v>50.7</v>
      </c>
      <c r="E7" s="504">
        <v>1.4</v>
      </c>
      <c r="F7" s="505">
        <v>100</v>
      </c>
      <c r="G7" s="217" t="s">
        <v>183</v>
      </c>
    </row>
    <row r="8" spans="1:8" ht="16.5" customHeight="1">
      <c r="A8" s="379" t="s">
        <v>3</v>
      </c>
      <c r="B8" s="506">
        <v>0.7</v>
      </c>
      <c r="C8" s="507">
        <v>56.7</v>
      </c>
      <c r="D8" s="507">
        <v>40.799999999999997</v>
      </c>
      <c r="E8" s="508">
        <v>1.8</v>
      </c>
      <c r="F8" s="580">
        <v>100</v>
      </c>
      <c r="G8" s="96" t="s">
        <v>4</v>
      </c>
    </row>
    <row r="9" spans="1:8" ht="16.5" customHeight="1">
      <c r="A9" s="379" t="s">
        <v>387</v>
      </c>
      <c r="B9" s="506">
        <v>0.2</v>
      </c>
      <c r="C9" s="507">
        <v>29.1</v>
      </c>
      <c r="D9" s="507">
        <v>69.900000000000006</v>
      </c>
      <c r="E9" s="508">
        <v>0.8</v>
      </c>
      <c r="F9" s="580">
        <v>100</v>
      </c>
      <c r="G9" s="96" t="s">
        <v>426</v>
      </c>
    </row>
    <row r="10" spans="1:8" ht="16.5" customHeight="1">
      <c r="A10" s="1072" t="s">
        <v>284</v>
      </c>
      <c r="B10" s="1072"/>
      <c r="C10" s="135"/>
      <c r="D10" s="1070" t="s">
        <v>371</v>
      </c>
      <c r="E10" s="1070"/>
      <c r="F10" s="1070"/>
      <c r="G10" s="1070"/>
      <c r="H10" s="43"/>
    </row>
    <row r="14" spans="1:8">
      <c r="D14" s="43"/>
      <c r="H14" s="55"/>
    </row>
    <row r="15" spans="1:8">
      <c r="H15" s="118"/>
    </row>
    <row r="16" spans="1:8" ht="20.25">
      <c r="H16" s="3"/>
    </row>
    <row r="17" spans="8:8" ht="20.25">
      <c r="H17" s="3"/>
    </row>
    <row r="18" spans="8:8" ht="20.25">
      <c r="H18" s="3"/>
    </row>
    <row r="19" spans="8:8" ht="20.25">
      <c r="H19" s="3"/>
    </row>
    <row r="20" spans="8:8" ht="20.25">
      <c r="H20" s="3"/>
    </row>
    <row r="21" spans="8:8" ht="20.25">
      <c r="H21" s="27"/>
    </row>
    <row r="22" spans="8:8" ht="21" thickBot="1">
      <c r="H22" s="28"/>
    </row>
  </sheetData>
  <mergeCells count="7">
    <mergeCell ref="D10:G10"/>
    <mergeCell ref="A4:A6"/>
    <mergeCell ref="A1:G1"/>
    <mergeCell ref="A2:G2"/>
    <mergeCell ref="G4:G6"/>
    <mergeCell ref="E4:F4"/>
    <mergeCell ref="A10:B10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F20"/>
  <sheetViews>
    <sheetView rightToLeft="1" view="pageBreakPreview" topLeftCell="A2" zoomScale="160" zoomScaleNormal="100" zoomScaleSheetLayoutView="160" workbookViewId="0">
      <selection activeCell="E25" sqref="E25"/>
    </sheetView>
  </sheetViews>
  <sheetFormatPr defaultColWidth="9" defaultRowHeight="14.25"/>
  <cols>
    <col min="1" max="1" width="13.625" style="1" customWidth="1"/>
    <col min="2" max="2" width="8.75" style="1" customWidth="1"/>
    <col min="3" max="3" width="14.875" style="1" customWidth="1"/>
    <col min="4" max="4" width="11.625" style="43" customWidth="1"/>
    <col min="5" max="5" width="13" style="1" customWidth="1"/>
    <col min="6" max="6" width="18.25" style="1" customWidth="1"/>
    <col min="7" max="16384" width="9" style="1"/>
  </cols>
  <sheetData>
    <row r="1" spans="1:6" ht="16.5" customHeight="1">
      <c r="A1" s="937" t="s">
        <v>472</v>
      </c>
      <c r="B1" s="928"/>
      <c r="C1" s="928"/>
      <c r="D1" s="928"/>
      <c r="E1" s="928"/>
      <c r="F1" s="937"/>
    </row>
    <row r="2" spans="1:6" ht="30" customHeight="1">
      <c r="A2" s="1071" t="s">
        <v>523</v>
      </c>
      <c r="B2" s="1071"/>
      <c r="C2" s="1071"/>
      <c r="D2" s="1071"/>
      <c r="E2" s="1071"/>
      <c r="F2" s="1071"/>
    </row>
    <row r="3" spans="1:6" ht="3" customHeight="1">
      <c r="A3" s="25"/>
      <c r="B3" s="80"/>
      <c r="C3" s="80"/>
      <c r="D3" s="111"/>
      <c r="E3" s="80"/>
      <c r="F3" s="80"/>
    </row>
    <row r="4" spans="1:6" s="295" customFormat="1" ht="16.5" customHeight="1">
      <c r="A4" s="923" t="s">
        <v>1</v>
      </c>
      <c r="B4" s="685" t="s">
        <v>76</v>
      </c>
      <c r="C4" s="684"/>
      <c r="D4" s="1077" t="s">
        <v>291</v>
      </c>
      <c r="E4" s="1078"/>
      <c r="F4" s="956" t="s">
        <v>278</v>
      </c>
    </row>
    <row r="5" spans="1:6" s="295" customFormat="1" ht="16.5" customHeight="1">
      <c r="A5" s="940"/>
      <c r="B5" s="144" t="s">
        <v>74</v>
      </c>
      <c r="C5" s="642" t="s">
        <v>359</v>
      </c>
      <c r="D5" s="884" t="s">
        <v>358</v>
      </c>
      <c r="E5" s="880" t="s">
        <v>5</v>
      </c>
      <c r="F5" s="932"/>
    </row>
    <row r="6" spans="1:6" s="295" customFormat="1" ht="16.5" customHeight="1">
      <c r="A6" s="941"/>
      <c r="B6" s="145" t="s">
        <v>75</v>
      </c>
      <c r="C6" s="634" t="s">
        <v>360</v>
      </c>
      <c r="D6" s="634" t="s">
        <v>355</v>
      </c>
      <c r="E6" s="629" t="s">
        <v>6</v>
      </c>
      <c r="F6" s="933"/>
    </row>
    <row r="7" spans="1:6" s="43" customFormat="1" ht="16.5" customHeight="1">
      <c r="A7" s="215" t="s">
        <v>182</v>
      </c>
      <c r="B7" s="225">
        <v>80.3</v>
      </c>
      <c r="C7" s="446">
        <v>8.3000000000000007</v>
      </c>
      <c r="D7" s="446">
        <v>11.4</v>
      </c>
      <c r="E7" s="580">
        <v>100</v>
      </c>
      <c r="F7" s="65" t="s">
        <v>183</v>
      </c>
    </row>
    <row r="8" spans="1:6" ht="16.5" customHeight="1">
      <c r="A8" s="379" t="s">
        <v>3</v>
      </c>
      <c r="B8" s="226">
        <v>80.8</v>
      </c>
      <c r="C8" s="447">
        <v>8.4</v>
      </c>
      <c r="D8" s="447">
        <v>10.8</v>
      </c>
      <c r="E8" s="207">
        <v>100</v>
      </c>
      <c r="F8" s="671" t="s">
        <v>4</v>
      </c>
    </row>
    <row r="9" spans="1:6" ht="16.5" customHeight="1">
      <c r="A9" s="676" t="s">
        <v>387</v>
      </c>
      <c r="B9" s="227">
        <v>79.400000000000006</v>
      </c>
      <c r="C9" s="694">
        <v>8</v>
      </c>
      <c r="D9" s="694">
        <v>12.6</v>
      </c>
      <c r="E9" s="813">
        <v>100</v>
      </c>
      <c r="F9" s="584" t="s">
        <v>426</v>
      </c>
    </row>
    <row r="10" spans="1:6" ht="16.5" customHeight="1">
      <c r="A10" s="1075" t="s">
        <v>285</v>
      </c>
      <c r="B10" s="1076"/>
      <c r="C10" s="1076"/>
      <c r="D10" s="351"/>
      <c r="E10" s="1073" t="s">
        <v>286</v>
      </c>
      <c r="F10" s="1074"/>
    </row>
    <row r="11" spans="1:6">
      <c r="A11" s="33"/>
      <c r="B11" s="11"/>
      <c r="C11" s="11"/>
      <c r="D11" s="11"/>
    </row>
    <row r="20" spans="6:6">
      <c r="F20" s="583"/>
    </row>
  </sheetData>
  <mergeCells count="7">
    <mergeCell ref="E10:F10"/>
    <mergeCell ref="A4:A6"/>
    <mergeCell ref="A1:F1"/>
    <mergeCell ref="A2:F2"/>
    <mergeCell ref="A10:C10"/>
    <mergeCell ref="F4:F6"/>
    <mergeCell ref="D4:E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P34"/>
  <sheetViews>
    <sheetView rightToLeft="1" view="pageBreakPreview" topLeftCell="C1" zoomScale="160" zoomScaleNormal="100" zoomScaleSheetLayoutView="160" workbookViewId="0">
      <selection activeCell="E25" sqref="E25"/>
    </sheetView>
  </sheetViews>
  <sheetFormatPr defaultColWidth="9" defaultRowHeight="14.25"/>
  <cols>
    <col min="1" max="1" width="13.625" style="1" customWidth="1"/>
    <col min="2" max="2" width="6.75" style="1" customWidth="1"/>
    <col min="3" max="3" width="5.625" style="1" customWidth="1"/>
    <col min="4" max="5" width="5.875" style="1" customWidth="1"/>
    <col min="6" max="6" width="5.75" style="1" customWidth="1"/>
    <col min="7" max="7" width="7.375" style="1" customWidth="1"/>
    <col min="8" max="8" width="11.125" style="1" customWidth="1"/>
    <col min="9" max="9" width="18.125" style="1" customWidth="1"/>
    <col min="10" max="16384" width="9" style="1"/>
  </cols>
  <sheetData>
    <row r="1" spans="1:16" ht="16.5" customHeight="1">
      <c r="A1" s="937" t="s">
        <v>473</v>
      </c>
      <c r="B1" s="937"/>
      <c r="C1" s="937"/>
      <c r="D1" s="937"/>
      <c r="E1" s="937"/>
      <c r="F1" s="937"/>
      <c r="G1" s="937"/>
      <c r="H1" s="937"/>
      <c r="I1" s="937"/>
      <c r="J1" s="6"/>
      <c r="K1" s="6"/>
      <c r="L1" s="6"/>
      <c r="M1" s="6"/>
      <c r="N1" s="6"/>
      <c r="O1" s="6"/>
      <c r="P1" s="6"/>
    </row>
    <row r="2" spans="1:16" ht="30" customHeight="1">
      <c r="A2" s="938" t="s">
        <v>474</v>
      </c>
      <c r="B2" s="938"/>
      <c r="C2" s="938"/>
      <c r="D2" s="938"/>
      <c r="E2" s="938"/>
      <c r="F2" s="938"/>
      <c r="G2" s="938"/>
      <c r="H2" s="938"/>
      <c r="I2" s="938"/>
      <c r="J2" s="6"/>
      <c r="K2" s="6"/>
      <c r="L2" s="6"/>
      <c r="M2" s="6"/>
      <c r="N2" s="6"/>
      <c r="O2" s="6"/>
      <c r="P2" s="6"/>
    </row>
    <row r="3" spans="1:16" ht="1.5" customHeight="1">
      <c r="A3" s="38"/>
      <c r="B3" s="7"/>
      <c r="C3" s="7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6"/>
      <c r="P3" s="6"/>
    </row>
    <row r="4" spans="1:16" s="111" customFormat="1" ht="16.5" customHeight="1">
      <c r="A4" s="930" t="s">
        <v>251</v>
      </c>
      <c r="B4" s="1088" t="s">
        <v>172</v>
      </c>
      <c r="C4" s="1089"/>
      <c r="D4" s="1085" t="s">
        <v>176</v>
      </c>
      <c r="E4" s="1086"/>
      <c r="F4" s="1086"/>
      <c r="G4" s="1086"/>
      <c r="H4" s="120" t="s">
        <v>80</v>
      </c>
      <c r="I4" s="925" t="s">
        <v>454</v>
      </c>
      <c r="J4" s="150"/>
      <c r="K4" s="150"/>
      <c r="L4" s="150"/>
      <c r="M4" s="150"/>
      <c r="N4" s="150"/>
      <c r="O4" s="150"/>
      <c r="P4" s="150"/>
    </row>
    <row r="5" spans="1:16" s="111" customFormat="1" ht="16.5" customHeight="1">
      <c r="A5" s="1087"/>
      <c r="B5" s="1082">
        <v>1</v>
      </c>
      <c r="C5" s="1082">
        <v>2</v>
      </c>
      <c r="D5" s="1084">
        <v>3</v>
      </c>
      <c r="E5" s="1084">
        <v>4</v>
      </c>
      <c r="F5" s="1084" t="s">
        <v>79</v>
      </c>
      <c r="G5" s="120" t="s">
        <v>164</v>
      </c>
      <c r="H5" s="1080" t="s">
        <v>165</v>
      </c>
      <c r="I5" s="932"/>
      <c r="J5" s="150"/>
      <c r="K5" s="150"/>
      <c r="L5" s="150"/>
      <c r="M5" s="150"/>
      <c r="N5" s="150"/>
      <c r="O5" s="150"/>
      <c r="P5" s="150"/>
    </row>
    <row r="6" spans="1:16" s="111" customFormat="1" ht="19.5" customHeight="1">
      <c r="A6" s="1087"/>
      <c r="B6" s="1083"/>
      <c r="C6" s="1083"/>
      <c r="D6" s="1083"/>
      <c r="E6" s="1083"/>
      <c r="F6" s="1083"/>
      <c r="G6" s="686" t="s">
        <v>6</v>
      </c>
      <c r="H6" s="1081"/>
      <c r="I6" s="932"/>
      <c r="J6" s="150"/>
      <c r="K6" s="150"/>
      <c r="L6" s="150"/>
      <c r="M6" s="150"/>
      <c r="N6" s="150"/>
      <c r="O6" s="150"/>
      <c r="P6" s="150"/>
    </row>
    <row r="7" spans="1:16" s="43" customFormat="1" ht="16.5" customHeight="1">
      <c r="A7" s="647" t="s">
        <v>182</v>
      </c>
      <c r="B7" s="460">
        <v>3.5</v>
      </c>
      <c r="C7" s="461">
        <v>16.600000000000001</v>
      </c>
      <c r="D7" s="461">
        <v>34.6</v>
      </c>
      <c r="E7" s="461">
        <v>30.3</v>
      </c>
      <c r="F7" s="461">
        <v>15</v>
      </c>
      <c r="G7" s="585">
        <f>SUM(B7:F7)</f>
        <v>100</v>
      </c>
      <c r="H7" s="814">
        <v>3.4</v>
      </c>
      <c r="I7" s="217" t="s">
        <v>183</v>
      </c>
      <c r="J7" s="6"/>
      <c r="K7" s="6"/>
      <c r="L7" s="6"/>
      <c r="M7" s="6"/>
      <c r="N7" s="6"/>
      <c r="O7" s="6"/>
      <c r="P7" s="6"/>
    </row>
    <row r="8" spans="1:16" ht="16.5" customHeight="1">
      <c r="A8" s="216" t="s">
        <v>3</v>
      </c>
      <c r="B8" s="462">
        <v>3.4</v>
      </c>
      <c r="C8" s="463">
        <v>16.5</v>
      </c>
      <c r="D8" s="463">
        <v>36.299999999999997</v>
      </c>
      <c r="E8" s="463">
        <v>30.2</v>
      </c>
      <c r="F8" s="463">
        <v>13.6</v>
      </c>
      <c r="G8" s="586">
        <f t="shared" ref="G8:G14" si="0">SUM(B8:F8)</f>
        <v>99.999999999999986</v>
      </c>
      <c r="H8" s="815">
        <v>3.3964354047395813</v>
      </c>
      <c r="I8" s="218" t="s">
        <v>4</v>
      </c>
      <c r="J8" s="6"/>
      <c r="K8" s="6"/>
      <c r="L8" s="6"/>
      <c r="M8" s="6"/>
      <c r="N8" s="6"/>
      <c r="O8" s="6"/>
      <c r="P8" s="6"/>
    </row>
    <row r="9" spans="1:16" ht="16.5" customHeight="1">
      <c r="A9" s="216" t="s">
        <v>387</v>
      </c>
      <c r="B9" s="462">
        <v>3.9</v>
      </c>
      <c r="C9" s="463">
        <v>16.7</v>
      </c>
      <c r="D9" s="463">
        <v>31.2</v>
      </c>
      <c r="E9" s="463">
        <v>30.3</v>
      </c>
      <c r="F9" s="463">
        <v>17.899999999999999</v>
      </c>
      <c r="G9" s="586">
        <f t="shared" si="0"/>
        <v>100</v>
      </c>
      <c r="H9" s="815">
        <v>3.4612334370442079</v>
      </c>
      <c r="I9" s="218" t="s">
        <v>426</v>
      </c>
      <c r="J9" s="6"/>
      <c r="K9" s="6"/>
      <c r="L9" s="6"/>
      <c r="M9" s="6"/>
      <c r="N9" s="6"/>
      <c r="O9" s="6"/>
      <c r="P9" s="6"/>
    </row>
    <row r="10" spans="1:16" ht="16.5" customHeight="1">
      <c r="A10" s="649" t="s">
        <v>427</v>
      </c>
      <c r="B10" s="464">
        <v>3.6</v>
      </c>
      <c r="C10" s="465">
        <v>14.2</v>
      </c>
      <c r="D10" s="465">
        <v>29.1</v>
      </c>
      <c r="E10" s="465">
        <v>36.4</v>
      </c>
      <c r="F10" s="465">
        <v>16.7</v>
      </c>
      <c r="G10" s="586">
        <f t="shared" si="0"/>
        <v>100.00000000000001</v>
      </c>
      <c r="H10" s="816">
        <v>3.5184880148964437</v>
      </c>
      <c r="I10" s="654" t="s">
        <v>432</v>
      </c>
      <c r="J10" s="6"/>
      <c r="K10" s="6"/>
      <c r="L10" s="6"/>
      <c r="M10" s="6"/>
      <c r="N10" s="6"/>
      <c r="O10" s="6"/>
      <c r="P10" s="6"/>
    </row>
    <row r="11" spans="1:16" s="43" customFormat="1" ht="16.5" customHeight="1">
      <c r="A11" s="649" t="s">
        <v>428</v>
      </c>
      <c r="B11" s="464">
        <v>4</v>
      </c>
      <c r="C11" s="465">
        <v>20.2</v>
      </c>
      <c r="D11" s="465">
        <v>32.1</v>
      </c>
      <c r="E11" s="465">
        <v>24.6</v>
      </c>
      <c r="F11" s="465">
        <v>19.100000000000001</v>
      </c>
      <c r="G11" s="586">
        <f t="shared" si="0"/>
        <v>100</v>
      </c>
      <c r="H11" s="816">
        <v>3.3921201580827143</v>
      </c>
      <c r="I11" s="654" t="s">
        <v>433</v>
      </c>
      <c r="J11" s="6"/>
      <c r="K11" s="6"/>
      <c r="L11" s="6"/>
      <c r="M11" s="6"/>
      <c r="N11" s="6"/>
      <c r="O11" s="6"/>
      <c r="P11" s="6"/>
    </row>
    <row r="12" spans="1:16" s="43" customFormat="1" ht="16.5" customHeight="1">
      <c r="A12" s="649" t="s">
        <v>429</v>
      </c>
      <c r="B12" s="464">
        <v>6.2</v>
      </c>
      <c r="C12" s="465">
        <v>14.6</v>
      </c>
      <c r="D12" s="465">
        <v>31.3</v>
      </c>
      <c r="E12" s="465">
        <v>28.8</v>
      </c>
      <c r="F12" s="465">
        <v>19.100000000000001</v>
      </c>
      <c r="G12" s="586">
        <f t="shared" si="0"/>
        <v>100</v>
      </c>
      <c r="H12" s="816">
        <v>3.4519139501198035</v>
      </c>
      <c r="I12" s="654" t="s">
        <v>434</v>
      </c>
      <c r="J12" s="6"/>
      <c r="K12" s="6"/>
      <c r="L12" s="6"/>
      <c r="M12" s="6"/>
      <c r="N12" s="6"/>
      <c r="O12" s="6"/>
      <c r="P12" s="6"/>
    </row>
    <row r="13" spans="1:16" ht="16.5" customHeight="1">
      <c r="A13" s="649" t="s">
        <v>430</v>
      </c>
      <c r="B13" s="464">
        <v>3.5</v>
      </c>
      <c r="C13" s="465">
        <v>15.6</v>
      </c>
      <c r="D13" s="465">
        <v>33.299999999999997</v>
      </c>
      <c r="E13" s="465">
        <v>30.4</v>
      </c>
      <c r="F13" s="465">
        <v>17.2</v>
      </c>
      <c r="G13" s="586">
        <f t="shared" si="0"/>
        <v>100</v>
      </c>
      <c r="H13" s="816">
        <v>3.4744464111882687</v>
      </c>
      <c r="I13" s="654" t="s">
        <v>515</v>
      </c>
      <c r="J13" s="6"/>
      <c r="K13" s="6"/>
      <c r="L13" s="6"/>
      <c r="M13" s="6"/>
      <c r="N13" s="6"/>
      <c r="O13" s="6"/>
      <c r="P13" s="6"/>
    </row>
    <row r="14" spans="1:16" ht="16.5" customHeight="1">
      <c r="A14" s="650" t="s">
        <v>431</v>
      </c>
      <c r="B14" s="466">
        <v>2.2000000000000002</v>
      </c>
      <c r="C14" s="467">
        <v>15.5</v>
      </c>
      <c r="D14" s="467">
        <v>28.5</v>
      </c>
      <c r="E14" s="467">
        <v>37.700000000000003</v>
      </c>
      <c r="F14" s="467">
        <v>16.100000000000001</v>
      </c>
      <c r="G14" s="587">
        <f t="shared" si="0"/>
        <v>100</v>
      </c>
      <c r="H14" s="817">
        <v>3.5529539637155421</v>
      </c>
      <c r="I14" s="562" t="s">
        <v>435</v>
      </c>
      <c r="J14" s="6"/>
      <c r="K14" s="6"/>
      <c r="L14" s="6"/>
      <c r="M14" s="6"/>
      <c r="N14" s="6"/>
      <c r="O14" s="6"/>
      <c r="P14" s="6"/>
    </row>
    <row r="15" spans="1:1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>
      <c r="A16" s="6"/>
      <c r="B16" s="6"/>
      <c r="C16" s="6"/>
      <c r="D16" s="6"/>
      <c r="E16" s="6"/>
      <c r="F16" s="6"/>
      <c r="G16" s="1079"/>
      <c r="H16" s="6"/>
      <c r="I16" s="6"/>
      <c r="J16" s="6"/>
      <c r="K16" s="6"/>
      <c r="L16" s="6"/>
      <c r="M16" s="6"/>
      <c r="N16" s="6"/>
      <c r="O16" s="6"/>
      <c r="P16" s="6"/>
    </row>
    <row r="17" spans="1:16">
      <c r="A17" s="6"/>
      <c r="B17" s="6"/>
      <c r="C17" s="6"/>
      <c r="D17" s="6"/>
      <c r="E17" s="6"/>
      <c r="F17" s="6"/>
      <c r="G17" s="1079"/>
      <c r="H17" s="6"/>
      <c r="I17" s="6"/>
      <c r="J17" s="6"/>
      <c r="K17" s="6"/>
      <c r="L17" s="6"/>
      <c r="M17" s="6"/>
      <c r="N17" s="6"/>
      <c r="O17" s="6"/>
      <c r="P17" s="6"/>
    </row>
    <row r="18" spans="1:16">
      <c r="A18" s="6"/>
      <c r="B18" s="45"/>
      <c r="C18" s="45"/>
      <c r="D18" s="45"/>
      <c r="E18" s="45"/>
      <c r="F18" s="45"/>
      <c r="G18" s="45"/>
      <c r="H18" s="45"/>
      <c r="I18" s="6"/>
      <c r="J18" s="6"/>
      <c r="K18" s="6"/>
      <c r="L18" s="6"/>
      <c r="M18" s="6"/>
      <c r="N18" s="6"/>
      <c r="O18" s="6"/>
      <c r="P18" s="6"/>
    </row>
    <row r="19" spans="1:16">
      <c r="A19" s="6"/>
      <c r="B19" s="45"/>
      <c r="C19" s="45"/>
      <c r="D19" s="45"/>
      <c r="E19" s="45"/>
      <c r="F19" s="45"/>
      <c r="G19" s="45"/>
      <c r="H19" s="45"/>
      <c r="I19" s="6"/>
      <c r="J19" s="6"/>
      <c r="K19" s="6"/>
      <c r="L19" s="6"/>
      <c r="M19" s="6"/>
      <c r="N19" s="6"/>
      <c r="O19" s="6"/>
      <c r="P19" s="6"/>
    </row>
    <row r="20" spans="1:16">
      <c r="A20" s="6"/>
      <c r="B20" s="45"/>
      <c r="C20" s="45"/>
      <c r="D20" s="45"/>
      <c r="E20" s="45"/>
      <c r="F20" s="45"/>
      <c r="G20" s="45"/>
      <c r="H20" s="45"/>
      <c r="I20" s="6"/>
      <c r="J20" s="6"/>
      <c r="K20" s="6"/>
      <c r="L20" s="6"/>
      <c r="M20" s="6"/>
      <c r="N20" s="6"/>
      <c r="O20" s="6"/>
      <c r="P20" s="6"/>
    </row>
    <row r="21" spans="1:16">
      <c r="A21" s="6"/>
      <c r="B21" s="45"/>
      <c r="C21" s="45"/>
      <c r="D21" s="45"/>
      <c r="E21" s="45"/>
      <c r="F21" s="45"/>
      <c r="G21" s="45"/>
      <c r="H21" s="45"/>
      <c r="I21" s="6"/>
      <c r="J21" s="6"/>
      <c r="K21" s="6"/>
      <c r="L21" s="6"/>
      <c r="M21" s="6"/>
      <c r="N21" s="6"/>
      <c r="O21" s="6"/>
      <c r="P21" s="6"/>
    </row>
    <row r="22" spans="1:16">
      <c r="A22" s="6"/>
      <c r="B22" s="45"/>
      <c r="C22" s="45"/>
      <c r="D22" s="45"/>
      <c r="E22" s="45"/>
      <c r="F22" s="45"/>
      <c r="G22" s="45"/>
      <c r="H22" s="45"/>
      <c r="J22" s="6"/>
      <c r="K22" s="6"/>
      <c r="L22" s="6"/>
      <c r="M22" s="6"/>
      <c r="N22" s="6"/>
      <c r="O22" s="6"/>
      <c r="P22" s="6"/>
    </row>
    <row r="23" spans="1:16">
      <c r="A23" s="6"/>
      <c r="B23" s="45"/>
      <c r="C23" s="45"/>
      <c r="D23" s="45"/>
      <c r="E23" s="45"/>
      <c r="F23" s="45"/>
      <c r="G23" s="45"/>
      <c r="H23" s="45"/>
      <c r="J23" s="6"/>
      <c r="K23" s="6"/>
      <c r="L23" s="6"/>
      <c r="M23" s="6"/>
      <c r="N23" s="6"/>
      <c r="O23" s="6"/>
      <c r="P23" s="6"/>
    </row>
    <row r="24" spans="1:16">
      <c r="A24" s="6"/>
      <c r="B24" s="45"/>
      <c r="C24" s="45"/>
      <c r="D24" s="45"/>
      <c r="E24" s="45"/>
      <c r="F24" s="45"/>
      <c r="G24" s="45"/>
      <c r="H24" s="45"/>
      <c r="J24" s="6"/>
      <c r="K24" s="6"/>
      <c r="L24" s="6"/>
      <c r="M24" s="6"/>
      <c r="N24" s="6"/>
      <c r="O24" s="6"/>
      <c r="P24" s="6"/>
    </row>
    <row r="25" spans="1:16">
      <c r="A25" s="6"/>
      <c r="B25" s="45"/>
      <c r="C25" s="45"/>
      <c r="D25" s="45"/>
      <c r="E25" s="45"/>
      <c r="F25" s="45"/>
      <c r="G25" s="45"/>
      <c r="H25" s="45"/>
      <c r="J25" s="6"/>
      <c r="K25" s="6"/>
      <c r="L25" s="6"/>
      <c r="M25" s="6"/>
      <c r="N25" s="6"/>
      <c r="O25" s="6"/>
      <c r="P25" s="6"/>
    </row>
    <row r="26" spans="1:16">
      <c r="A26" s="6"/>
      <c r="B26" s="36"/>
      <c r="C26" s="36"/>
      <c r="D26" s="36"/>
      <c r="E26" s="36"/>
      <c r="F26" s="36"/>
      <c r="G26" s="36"/>
      <c r="H26" s="36"/>
      <c r="J26" s="6"/>
      <c r="K26" s="6"/>
      <c r="L26" s="6"/>
      <c r="M26" s="6"/>
      <c r="N26" s="6"/>
      <c r="O26" s="6"/>
      <c r="P26" s="6"/>
    </row>
    <row r="27" spans="1:16">
      <c r="A27" s="6"/>
      <c r="B27" s="36"/>
      <c r="C27" s="36"/>
      <c r="D27" s="36"/>
      <c r="E27" s="36"/>
      <c r="F27" s="36"/>
      <c r="G27" s="36"/>
      <c r="H27" s="36"/>
      <c r="J27" s="6"/>
      <c r="K27" s="6"/>
      <c r="L27" s="6"/>
      <c r="M27" s="6"/>
      <c r="N27" s="6"/>
      <c r="O27" s="6"/>
      <c r="P27" s="6"/>
    </row>
    <row r="28" spans="1:16">
      <c r="A28" s="6"/>
      <c r="B28" s="6"/>
      <c r="J28" s="6"/>
      <c r="K28" s="6"/>
      <c r="L28" s="6"/>
      <c r="M28" s="6"/>
      <c r="N28" s="6"/>
      <c r="O28" s="6"/>
      <c r="P28" s="6"/>
    </row>
    <row r="29" spans="1:16">
      <c r="A29" s="6"/>
      <c r="B29" s="6"/>
      <c r="J29" s="6"/>
      <c r="K29" s="6"/>
      <c r="L29" s="6"/>
      <c r="M29" s="6"/>
      <c r="N29" s="6"/>
      <c r="O29" s="6"/>
      <c r="P29" s="6"/>
    </row>
    <row r="30" spans="1:16">
      <c r="A30" s="6"/>
      <c r="B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</sheetData>
  <mergeCells count="13">
    <mergeCell ref="A1:I1"/>
    <mergeCell ref="A2:I2"/>
    <mergeCell ref="G16:G17"/>
    <mergeCell ref="H5:H6"/>
    <mergeCell ref="I4:I6"/>
    <mergeCell ref="C5:C6"/>
    <mergeCell ref="D5:D6"/>
    <mergeCell ref="E5:E6"/>
    <mergeCell ref="F5:F6"/>
    <mergeCell ref="B5:B6"/>
    <mergeCell ref="D4:G4"/>
    <mergeCell ref="A4:A6"/>
    <mergeCell ref="B4:C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T32"/>
  <sheetViews>
    <sheetView rightToLeft="1" view="pageBreakPreview" topLeftCell="G8" zoomScale="160" zoomScaleNormal="100" zoomScaleSheetLayoutView="160" workbookViewId="0">
      <selection activeCell="E25" sqref="E25"/>
    </sheetView>
  </sheetViews>
  <sheetFormatPr defaultColWidth="9" defaultRowHeight="14.25"/>
  <cols>
    <col min="1" max="1" width="13.375" style="111" customWidth="1"/>
    <col min="2" max="2" width="9.375" style="111" customWidth="1"/>
    <col min="3" max="4" width="7.375" style="111" bestFit="1" customWidth="1"/>
    <col min="5" max="5" width="6.125" style="111" customWidth="1"/>
    <col min="6" max="6" width="5" style="111" bestFit="1" customWidth="1"/>
    <col min="7" max="7" width="13.625" style="111" customWidth="1"/>
    <col min="8" max="8" width="18.25" style="111" customWidth="1"/>
    <col min="9" max="11" width="9" style="111" customWidth="1"/>
    <col min="12" max="12" width="15.375" style="111" customWidth="1"/>
    <col min="13" max="13" width="14.375" style="111" customWidth="1"/>
    <col min="14" max="17" width="9" style="146"/>
    <col min="18" max="18" width="9" style="147"/>
    <col min="19" max="20" width="9" style="146"/>
    <col min="21" max="16384" width="9" style="111"/>
  </cols>
  <sheetData>
    <row r="1" spans="1:17" ht="16.5" customHeight="1">
      <c r="A1" s="937" t="s">
        <v>507</v>
      </c>
      <c r="B1" s="927"/>
      <c r="C1" s="927"/>
      <c r="D1" s="927"/>
      <c r="E1" s="927"/>
      <c r="F1" s="927"/>
      <c r="G1" s="927"/>
      <c r="H1" s="927"/>
      <c r="I1" s="194"/>
      <c r="J1" s="194"/>
    </row>
    <row r="2" spans="1:17" ht="30" customHeight="1">
      <c r="A2" s="938" t="s">
        <v>508</v>
      </c>
      <c r="B2" s="938"/>
      <c r="C2" s="938"/>
      <c r="D2" s="938"/>
      <c r="E2" s="938"/>
      <c r="F2" s="938"/>
      <c r="G2" s="938"/>
      <c r="H2" s="938"/>
      <c r="I2" s="195"/>
      <c r="J2" s="195"/>
      <c r="K2" s="195"/>
      <c r="L2" s="195"/>
      <c r="M2" s="195"/>
    </row>
    <row r="3" spans="1:17" ht="3" customHeight="1">
      <c r="A3" s="133"/>
      <c r="B3" s="148"/>
      <c r="C3" s="148"/>
      <c r="D3" s="148"/>
      <c r="E3" s="148"/>
      <c r="F3" s="148"/>
      <c r="G3" s="148"/>
      <c r="H3" s="148"/>
    </row>
    <row r="4" spans="1:17" ht="16.5" customHeight="1">
      <c r="A4" s="930" t="s">
        <v>251</v>
      </c>
      <c r="B4" s="1088" t="s">
        <v>86</v>
      </c>
      <c r="C4" s="1089"/>
      <c r="D4" s="1085" t="s">
        <v>87</v>
      </c>
      <c r="E4" s="1086"/>
      <c r="F4" s="1086"/>
      <c r="G4" s="120" t="s">
        <v>84</v>
      </c>
      <c r="H4" s="925" t="s">
        <v>454</v>
      </c>
    </row>
    <row r="5" spans="1:17" ht="16.5" customHeight="1">
      <c r="A5" s="1090"/>
      <c r="B5" s="883" t="s">
        <v>325</v>
      </c>
      <c r="C5" s="1093" t="s">
        <v>83</v>
      </c>
      <c r="D5" s="1092" t="s">
        <v>82</v>
      </c>
      <c r="E5" s="1092" t="s">
        <v>81</v>
      </c>
      <c r="F5" s="134" t="s">
        <v>5</v>
      </c>
      <c r="G5" s="1080" t="s">
        <v>85</v>
      </c>
      <c r="H5" s="932"/>
    </row>
    <row r="6" spans="1:17" ht="22.5" customHeight="1">
      <c r="A6" s="1090"/>
      <c r="B6" s="119" t="s">
        <v>324</v>
      </c>
      <c r="C6" s="1093"/>
      <c r="D6" s="1093"/>
      <c r="E6" s="1093"/>
      <c r="F6" s="131" t="s">
        <v>6</v>
      </c>
      <c r="G6" s="1091"/>
      <c r="H6" s="932"/>
    </row>
    <row r="7" spans="1:17" ht="16.5" customHeight="1">
      <c r="A7" s="647" t="s">
        <v>182</v>
      </c>
      <c r="B7" s="509">
        <v>14.5</v>
      </c>
      <c r="C7" s="510">
        <v>46.9</v>
      </c>
      <c r="D7" s="510">
        <v>27.6</v>
      </c>
      <c r="E7" s="510">
        <v>11</v>
      </c>
      <c r="F7" s="588">
        <v>100</v>
      </c>
      <c r="G7" s="818">
        <v>1.6144343794696774</v>
      </c>
      <c r="H7" s="65" t="s">
        <v>183</v>
      </c>
    </row>
    <row r="8" spans="1:17" ht="16.5" customHeight="1">
      <c r="A8" s="216" t="s">
        <v>3</v>
      </c>
      <c r="B8" s="511">
        <v>16.5</v>
      </c>
      <c r="C8" s="512">
        <v>48.5</v>
      </c>
      <c r="D8" s="512">
        <v>25.5</v>
      </c>
      <c r="E8" s="512">
        <v>9.5</v>
      </c>
      <c r="F8" s="589">
        <v>100</v>
      </c>
      <c r="G8" s="818">
        <v>1.5389247339939114</v>
      </c>
      <c r="H8" s="625" t="s">
        <v>4</v>
      </c>
    </row>
    <row r="9" spans="1:17" ht="16.5" customHeight="1">
      <c r="A9" s="216" t="s">
        <v>387</v>
      </c>
      <c r="B9" s="511">
        <v>10.6</v>
      </c>
      <c r="C9" s="512">
        <v>43.6</v>
      </c>
      <c r="D9" s="512">
        <v>31.8</v>
      </c>
      <c r="E9" s="512">
        <v>14</v>
      </c>
      <c r="F9" s="589">
        <v>100</v>
      </c>
      <c r="G9" s="818">
        <v>1.7577483410878254</v>
      </c>
      <c r="H9" s="625" t="s">
        <v>426</v>
      </c>
    </row>
    <row r="10" spans="1:17" ht="16.5" customHeight="1">
      <c r="A10" s="649" t="s">
        <v>427</v>
      </c>
      <c r="B10" s="513">
        <v>11.2</v>
      </c>
      <c r="C10" s="514">
        <v>51.8</v>
      </c>
      <c r="D10" s="514">
        <v>27.7</v>
      </c>
      <c r="E10" s="514">
        <v>9.3000000000000007</v>
      </c>
      <c r="F10" s="589">
        <v>100</v>
      </c>
      <c r="G10" s="320">
        <v>1.6431979981239269</v>
      </c>
      <c r="H10" s="626" t="s">
        <v>432</v>
      </c>
    </row>
    <row r="11" spans="1:17" ht="16.5" customHeight="1">
      <c r="A11" s="649" t="s">
        <v>428</v>
      </c>
      <c r="B11" s="513">
        <v>10.4</v>
      </c>
      <c r="C11" s="514">
        <v>37.799999999999997</v>
      </c>
      <c r="D11" s="514">
        <v>32.5</v>
      </c>
      <c r="E11" s="514">
        <v>19.3</v>
      </c>
      <c r="F11" s="589">
        <v>99.999999999999986</v>
      </c>
      <c r="G11" s="320">
        <v>1.8704377994314656</v>
      </c>
      <c r="H11" s="626" t="s">
        <v>433</v>
      </c>
    </row>
    <row r="12" spans="1:17" ht="16.5" customHeight="1">
      <c r="A12" s="649" t="s">
        <v>429</v>
      </c>
      <c r="B12" s="513">
        <v>10.7</v>
      </c>
      <c r="C12" s="514">
        <v>46.4</v>
      </c>
      <c r="D12" s="514">
        <v>30.2</v>
      </c>
      <c r="E12" s="514">
        <v>12.7</v>
      </c>
      <c r="F12" s="589">
        <v>100</v>
      </c>
      <c r="G12" s="320">
        <v>1.6630210653845159</v>
      </c>
      <c r="H12" s="626" t="s">
        <v>434</v>
      </c>
    </row>
    <row r="13" spans="1:17" ht="16.5" customHeight="1">
      <c r="A13" s="649" t="s">
        <v>430</v>
      </c>
      <c r="B13" s="513">
        <v>9.4</v>
      </c>
      <c r="C13" s="514">
        <v>41</v>
      </c>
      <c r="D13" s="514">
        <v>38</v>
      </c>
      <c r="E13" s="514">
        <v>11.6</v>
      </c>
      <c r="F13" s="589">
        <v>100</v>
      </c>
      <c r="G13" s="320">
        <v>1.7928184519422039</v>
      </c>
      <c r="H13" s="626" t="s">
        <v>515</v>
      </c>
    </row>
    <row r="14" spans="1:17" ht="16.5" customHeight="1">
      <c r="A14" s="560" t="s">
        <v>431</v>
      </c>
      <c r="B14" s="515">
        <v>10.8</v>
      </c>
      <c r="C14" s="516">
        <v>48.4</v>
      </c>
      <c r="D14" s="516">
        <v>29.1</v>
      </c>
      <c r="E14" s="516">
        <v>11.7</v>
      </c>
      <c r="F14" s="590">
        <v>100.00000000000001</v>
      </c>
      <c r="G14" s="459">
        <v>1.6956174773503345</v>
      </c>
      <c r="H14" s="627" t="s">
        <v>435</v>
      </c>
    </row>
    <row r="15" spans="1:17" ht="15" thickBot="1">
      <c r="A15" s="146"/>
      <c r="B15" s="220"/>
      <c r="C15" s="220"/>
      <c r="D15" s="220"/>
      <c r="E15" s="220"/>
      <c r="F15" s="219"/>
      <c r="G15" s="220"/>
      <c r="H15" s="146"/>
      <c r="I15" s="150"/>
      <c r="J15" s="150"/>
      <c r="K15" s="150"/>
      <c r="L15" s="150"/>
      <c r="M15" s="150"/>
    </row>
    <row r="16" spans="1:17">
      <c r="A16" s="146"/>
      <c r="B16" s="146"/>
      <c r="C16" s="146"/>
      <c r="D16" s="146"/>
      <c r="E16" s="146"/>
      <c r="F16" s="121"/>
      <c r="G16" s="146"/>
      <c r="H16" s="146"/>
      <c r="I16" s="150"/>
      <c r="J16" s="150"/>
      <c r="K16" s="150"/>
      <c r="L16" s="150"/>
      <c r="M16" s="150"/>
      <c r="Q16" s="151"/>
    </row>
    <row r="17" spans="1:17">
      <c r="A17" s="146"/>
      <c r="B17" s="146"/>
      <c r="C17" s="146"/>
      <c r="D17" s="146"/>
      <c r="E17" s="146"/>
      <c r="F17" s="121"/>
      <c r="G17" s="146"/>
      <c r="H17" s="146"/>
      <c r="I17" s="150"/>
      <c r="J17" s="150"/>
      <c r="K17" s="150"/>
      <c r="L17" s="150"/>
      <c r="M17" s="150"/>
      <c r="Q17" s="152"/>
    </row>
    <row r="18" spans="1:17">
      <c r="A18" s="146"/>
      <c r="B18" s="146"/>
      <c r="C18" s="146"/>
      <c r="D18" s="146"/>
      <c r="E18" s="146"/>
      <c r="F18" s="121"/>
      <c r="G18" s="146"/>
      <c r="H18" s="146"/>
      <c r="I18" s="150"/>
      <c r="J18" s="150"/>
      <c r="K18" s="150"/>
      <c r="L18" s="150"/>
      <c r="M18" s="150"/>
      <c r="Q18" s="152"/>
    </row>
    <row r="19" spans="1:17">
      <c r="A19" s="146"/>
      <c r="B19" s="146"/>
      <c r="C19" s="146"/>
      <c r="D19" s="146"/>
      <c r="E19" s="146"/>
      <c r="F19" s="121"/>
      <c r="G19" s="146"/>
      <c r="H19" s="146"/>
      <c r="I19" s="150"/>
      <c r="J19" s="150"/>
      <c r="K19" s="150"/>
      <c r="L19" s="150"/>
      <c r="M19" s="150"/>
      <c r="Q19" s="152"/>
    </row>
    <row r="20" spans="1:17">
      <c r="A20" s="146"/>
      <c r="B20" s="146"/>
      <c r="C20" s="146"/>
      <c r="D20" s="146"/>
      <c r="E20" s="146"/>
      <c r="F20" s="121"/>
      <c r="G20" s="146"/>
      <c r="H20" s="146"/>
      <c r="I20" s="150"/>
      <c r="J20" s="150"/>
      <c r="K20" s="150"/>
      <c r="L20" s="150"/>
      <c r="M20" s="150"/>
      <c r="Q20" s="152"/>
    </row>
    <row r="21" spans="1:17">
      <c r="A21" s="146"/>
      <c r="B21" s="146"/>
      <c r="C21" s="146"/>
      <c r="D21" s="146"/>
      <c r="E21" s="146"/>
      <c r="F21" s="121"/>
      <c r="G21" s="146"/>
      <c r="H21" s="146"/>
      <c r="I21" s="150"/>
      <c r="J21" s="150"/>
      <c r="K21" s="150"/>
      <c r="L21" s="150"/>
      <c r="M21" s="150"/>
      <c r="Q21" s="152"/>
    </row>
    <row r="22" spans="1:17">
      <c r="A22" s="146"/>
      <c r="B22" s="146"/>
      <c r="C22" s="146"/>
      <c r="D22" s="146"/>
      <c r="E22" s="146"/>
      <c r="F22" s="146"/>
      <c r="G22" s="146"/>
      <c r="H22" s="146"/>
      <c r="I22" s="150"/>
      <c r="J22" s="150"/>
      <c r="K22" s="150"/>
      <c r="L22" s="150"/>
      <c r="M22" s="150"/>
      <c r="Q22" s="152"/>
    </row>
    <row r="23" spans="1:17">
      <c r="A23" s="146"/>
      <c r="B23" s="146"/>
      <c r="C23" s="146"/>
      <c r="D23" s="146"/>
      <c r="E23" s="146"/>
      <c r="F23" s="146"/>
      <c r="G23" s="146"/>
      <c r="H23" s="146"/>
      <c r="I23" s="150"/>
      <c r="J23" s="150"/>
      <c r="K23" s="150"/>
      <c r="L23" s="150"/>
      <c r="M23" s="150"/>
      <c r="Q23" s="152"/>
    </row>
    <row r="24" spans="1:17">
      <c r="A24" s="146"/>
      <c r="B24" s="146"/>
      <c r="C24" s="146"/>
      <c r="D24" s="146"/>
      <c r="E24" s="146"/>
      <c r="F24" s="146"/>
      <c r="G24" s="146"/>
      <c r="H24" s="146"/>
      <c r="I24" s="150"/>
      <c r="J24" s="150"/>
      <c r="K24" s="150"/>
      <c r="L24" s="150"/>
      <c r="M24" s="150"/>
    </row>
    <row r="25" spans="1:17">
      <c r="A25" s="146"/>
      <c r="B25" s="146"/>
      <c r="C25" s="146"/>
      <c r="D25" s="146"/>
      <c r="E25" s="146"/>
      <c r="F25" s="146"/>
      <c r="G25" s="146"/>
      <c r="H25" s="146"/>
      <c r="I25" s="150"/>
      <c r="J25" s="150"/>
      <c r="K25" s="150"/>
      <c r="L25" s="150"/>
      <c r="M25" s="150"/>
    </row>
    <row r="26" spans="1:17">
      <c r="A26" s="146"/>
      <c r="B26" s="146"/>
      <c r="C26" s="146"/>
      <c r="D26" s="146"/>
      <c r="E26" s="146"/>
      <c r="F26" s="146"/>
      <c r="G26" s="146"/>
      <c r="H26" s="146"/>
      <c r="I26" s="150"/>
      <c r="J26" s="150"/>
      <c r="K26" s="150"/>
      <c r="L26" s="150"/>
      <c r="M26" s="150"/>
    </row>
    <row r="27" spans="1:17">
      <c r="A27" s="146"/>
      <c r="B27" s="146"/>
      <c r="C27" s="146"/>
      <c r="D27" s="146"/>
      <c r="E27" s="146"/>
      <c r="F27" s="146"/>
      <c r="G27" s="146"/>
      <c r="H27" s="146"/>
      <c r="I27" s="150"/>
      <c r="J27" s="150"/>
      <c r="K27" s="150"/>
      <c r="L27" s="150"/>
      <c r="M27" s="150"/>
    </row>
    <row r="28" spans="1:17">
      <c r="A28" s="146"/>
      <c r="B28" s="146"/>
      <c r="C28" s="146"/>
      <c r="D28" s="146"/>
      <c r="E28" s="146"/>
      <c r="F28" s="146"/>
      <c r="G28" s="146"/>
      <c r="H28" s="146"/>
      <c r="I28" s="150"/>
      <c r="J28" s="150"/>
      <c r="K28" s="150"/>
      <c r="L28" s="150"/>
      <c r="M28" s="150"/>
    </row>
    <row r="29" spans="1:17">
      <c r="A29" s="146"/>
      <c r="B29" s="146"/>
      <c r="C29" s="146"/>
      <c r="D29" s="146"/>
      <c r="E29" s="146"/>
      <c r="F29" s="146"/>
      <c r="G29" s="146"/>
      <c r="H29" s="146"/>
      <c r="I29" s="150"/>
      <c r="J29" s="150"/>
      <c r="K29" s="150"/>
      <c r="L29" s="150"/>
      <c r="M29" s="150"/>
    </row>
    <row r="30" spans="1:17">
      <c r="A30" s="150"/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</row>
    <row r="31" spans="1:17">
      <c r="A31" s="150"/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</row>
    <row r="32" spans="1:17">
      <c r="A32" s="150"/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</row>
  </sheetData>
  <mergeCells count="10">
    <mergeCell ref="A4:A6"/>
    <mergeCell ref="B4:C4"/>
    <mergeCell ref="G5:G6"/>
    <mergeCell ref="A1:H1"/>
    <mergeCell ref="A2:H2"/>
    <mergeCell ref="D4:F4"/>
    <mergeCell ref="H4:H6"/>
    <mergeCell ref="E5:E6"/>
    <mergeCell ref="D5:D6"/>
    <mergeCell ref="C5:C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rightToLeft="1" view="pageBreakPreview" zoomScale="160" zoomScaleNormal="100" zoomScaleSheetLayoutView="160" workbookViewId="0">
      <selection activeCell="E25" sqref="E25"/>
    </sheetView>
  </sheetViews>
  <sheetFormatPr defaultColWidth="9" defaultRowHeight="14.25"/>
  <cols>
    <col min="1" max="1" width="12.375" style="153" customWidth="1"/>
    <col min="2" max="2" width="15.25" style="153" customWidth="1"/>
    <col min="3" max="3" width="10.75" style="153" customWidth="1"/>
    <col min="4" max="4" width="13.625" style="153" customWidth="1"/>
    <col min="5" max="5" width="10.25" style="153" customWidth="1"/>
    <col min="6" max="6" width="6.25" style="153" customWidth="1"/>
    <col min="7" max="7" width="13.75" style="153" customWidth="1"/>
    <col min="8" max="16384" width="9" style="153"/>
  </cols>
  <sheetData>
    <row r="1" spans="1:9" ht="16.5" customHeight="1">
      <c r="A1" s="937" t="s">
        <v>446</v>
      </c>
      <c r="B1" s="927"/>
      <c r="C1" s="927"/>
      <c r="D1" s="927"/>
      <c r="E1" s="927"/>
      <c r="F1" s="1096"/>
      <c r="G1" s="1096"/>
      <c r="H1" s="66"/>
    </row>
    <row r="2" spans="1:9" ht="30" customHeight="1">
      <c r="A2" s="1097" t="s">
        <v>447</v>
      </c>
      <c r="B2" s="1097"/>
      <c r="C2" s="1097"/>
      <c r="D2" s="1097"/>
      <c r="E2" s="1097"/>
      <c r="F2" s="1098"/>
      <c r="G2" s="1098"/>
      <c r="H2" s="182"/>
      <c r="I2" s="182"/>
    </row>
    <row r="3" spans="1:9" ht="3" customHeight="1">
      <c r="A3" s="111"/>
      <c r="B3" s="111"/>
      <c r="C3" s="111"/>
      <c r="D3" s="111"/>
      <c r="E3" s="111"/>
    </row>
    <row r="4" spans="1:9" ht="16.5" customHeight="1">
      <c r="A4" s="1099" t="s">
        <v>1</v>
      </c>
      <c r="B4" s="1100" t="s">
        <v>184</v>
      </c>
      <c r="C4" s="1101"/>
      <c r="D4" s="1102" t="s">
        <v>185</v>
      </c>
      <c r="E4" s="1103"/>
      <c r="F4" s="1107" t="s">
        <v>5</v>
      </c>
      <c r="G4" s="1104" t="s">
        <v>2</v>
      </c>
    </row>
    <row r="5" spans="1:9" ht="16.5" customHeight="1">
      <c r="A5" s="997"/>
      <c r="B5" s="888" t="s">
        <v>186</v>
      </c>
      <c r="C5" s="882" t="s">
        <v>192</v>
      </c>
      <c r="D5" s="183" t="s">
        <v>239</v>
      </c>
      <c r="E5" s="861" t="s">
        <v>314</v>
      </c>
      <c r="F5" s="1108"/>
      <c r="G5" s="1105"/>
    </row>
    <row r="6" spans="1:9" ht="16.5" customHeight="1">
      <c r="A6" s="998"/>
      <c r="B6" s="119" t="s">
        <v>227</v>
      </c>
      <c r="C6" s="119" t="s">
        <v>316</v>
      </c>
      <c r="D6" s="119" t="s">
        <v>315</v>
      </c>
      <c r="E6" s="858" t="s">
        <v>340</v>
      </c>
      <c r="F6" s="628" t="s">
        <v>6</v>
      </c>
      <c r="G6" s="1106"/>
    </row>
    <row r="7" spans="1:9" ht="16.5" customHeight="1">
      <c r="A7" s="228" t="s">
        <v>182</v>
      </c>
      <c r="B7" s="517">
        <v>96.387654583028109</v>
      </c>
      <c r="C7" s="518">
        <v>2.4481939815048737</v>
      </c>
      <c r="D7" s="518">
        <v>1.0988844838918159</v>
      </c>
      <c r="E7" s="518">
        <v>5.7619369239270198E-2</v>
      </c>
      <c r="F7" s="519">
        <v>100</v>
      </c>
      <c r="G7" s="199" t="s">
        <v>183</v>
      </c>
    </row>
    <row r="8" spans="1:9" ht="16.5" customHeight="1">
      <c r="A8" s="249" t="s">
        <v>3</v>
      </c>
      <c r="B8" s="520">
        <v>94.470058634215874</v>
      </c>
      <c r="C8" s="521">
        <v>2.7805527159743604</v>
      </c>
      <c r="D8" s="521">
        <v>2.6211623571459883</v>
      </c>
      <c r="E8" s="521">
        <v>0.11761678877842252</v>
      </c>
      <c r="F8" s="522">
        <v>100</v>
      </c>
      <c r="G8" s="240" t="s">
        <v>4</v>
      </c>
    </row>
    <row r="9" spans="1:9" ht="16.5" customHeight="1">
      <c r="A9" s="229" t="s">
        <v>387</v>
      </c>
      <c r="B9" s="523">
        <v>99.907179692820677</v>
      </c>
      <c r="C9" s="458">
        <v>9.1747834477024129E-2</v>
      </c>
      <c r="D9" s="458">
        <v>2.3962319260358632E-4</v>
      </c>
      <c r="E9" s="860">
        <v>2.3962319260358632E-4</v>
      </c>
      <c r="F9" s="524">
        <v>100</v>
      </c>
      <c r="G9" s="406" t="s">
        <v>426</v>
      </c>
    </row>
    <row r="10" spans="1:9" ht="16.5" customHeight="1">
      <c r="A10" s="1094" t="s">
        <v>366</v>
      </c>
      <c r="B10" s="1094"/>
      <c r="C10" s="184"/>
      <c r="D10" s="1095" t="s">
        <v>372</v>
      </c>
      <c r="E10" s="1095"/>
      <c r="F10" s="1095"/>
      <c r="G10" s="1095"/>
    </row>
    <row r="11" spans="1:9">
      <c r="A11" s="111"/>
      <c r="B11" s="111"/>
      <c r="C11" s="111"/>
      <c r="D11" s="111"/>
      <c r="E11" s="111"/>
    </row>
    <row r="12" spans="1:9">
      <c r="A12" s="111"/>
      <c r="B12" s="111"/>
      <c r="C12" s="111"/>
      <c r="D12" s="111"/>
      <c r="E12" s="111"/>
    </row>
    <row r="13" spans="1:9">
      <c r="A13" s="111"/>
      <c r="B13" s="111"/>
      <c r="C13" s="111"/>
      <c r="D13" s="111"/>
      <c r="E13" s="111"/>
    </row>
    <row r="14" spans="1:9">
      <c r="A14" s="111"/>
      <c r="B14" s="111"/>
      <c r="C14" s="111"/>
      <c r="D14" s="111"/>
      <c r="E14" s="111"/>
    </row>
  </sheetData>
  <mergeCells count="9">
    <mergeCell ref="A10:B10"/>
    <mergeCell ref="D10:G10"/>
    <mergeCell ref="A1:G1"/>
    <mergeCell ref="A2:G2"/>
    <mergeCell ref="A4:A6"/>
    <mergeCell ref="B4:C4"/>
    <mergeCell ref="D4:E4"/>
    <mergeCell ref="G4:G6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G14"/>
  <sheetViews>
    <sheetView rightToLeft="1" view="pageBreakPreview" zoomScale="160" zoomScaleNormal="100" zoomScaleSheetLayoutView="160" workbookViewId="0">
      <selection activeCell="E25" sqref="E25"/>
    </sheetView>
  </sheetViews>
  <sheetFormatPr defaultRowHeight="14.25"/>
  <cols>
    <col min="1" max="1" width="15.875" customWidth="1"/>
    <col min="2" max="2" width="21.375" customWidth="1"/>
    <col min="3" max="3" width="24.625" customWidth="1"/>
    <col min="4" max="4" width="21.125" customWidth="1"/>
  </cols>
  <sheetData>
    <row r="1" spans="1:7" ht="16.5" customHeight="1">
      <c r="A1" s="937" t="s">
        <v>536</v>
      </c>
      <c r="B1" s="927"/>
      <c r="C1" s="927"/>
      <c r="D1" s="927"/>
      <c r="E1" s="295"/>
    </row>
    <row r="2" spans="1:7" ht="35.25" customHeight="1">
      <c r="A2" s="938" t="s">
        <v>524</v>
      </c>
      <c r="B2" s="938"/>
      <c r="C2" s="938"/>
      <c r="D2" s="938"/>
      <c r="E2" s="43"/>
    </row>
    <row r="3" spans="1:7" ht="2.25" customHeight="1">
      <c r="A3" s="90"/>
      <c r="B3" s="91"/>
      <c r="C3" s="91"/>
      <c r="D3" s="91"/>
      <c r="E3" s="43"/>
    </row>
    <row r="4" spans="1:7" ht="36" customHeight="1">
      <c r="A4" s="1107" t="s">
        <v>1</v>
      </c>
      <c r="B4" s="117" t="s">
        <v>321</v>
      </c>
      <c r="C4" s="136" t="s">
        <v>326</v>
      </c>
      <c r="D4" s="1065" t="s">
        <v>2</v>
      </c>
      <c r="E4" s="43"/>
    </row>
    <row r="5" spans="1:7" ht="38.25" customHeight="1">
      <c r="A5" s="1109"/>
      <c r="B5" s="74" t="s">
        <v>327</v>
      </c>
      <c r="C5" s="74" t="s">
        <v>328</v>
      </c>
      <c r="D5" s="989"/>
      <c r="E5" s="43"/>
    </row>
    <row r="6" spans="1:7" ht="16.5" customHeight="1">
      <c r="A6" s="224" t="s">
        <v>341</v>
      </c>
      <c r="B6" s="525">
        <v>16485.314916488132</v>
      </c>
      <c r="C6" s="526">
        <v>22.142620343351229</v>
      </c>
      <c r="D6" s="221" t="s">
        <v>183</v>
      </c>
      <c r="E6" s="43"/>
      <c r="G6" s="202"/>
    </row>
    <row r="7" spans="1:7" ht="16.5" customHeight="1">
      <c r="A7" s="222" t="s">
        <v>3</v>
      </c>
      <c r="B7" s="527">
        <v>10310.342847645861</v>
      </c>
      <c r="C7" s="528">
        <v>21.393892424024976</v>
      </c>
      <c r="D7" s="115" t="s">
        <v>4</v>
      </c>
      <c r="E7" s="43"/>
    </row>
    <row r="8" spans="1:7" ht="16.5" customHeight="1">
      <c r="A8" s="223" t="s">
        <v>387</v>
      </c>
      <c r="B8" s="529">
        <v>6174.9720688422749</v>
      </c>
      <c r="C8" s="530">
        <v>23.516823659802668</v>
      </c>
      <c r="D8" s="400" t="s">
        <v>426</v>
      </c>
      <c r="E8" s="43"/>
    </row>
    <row r="9" spans="1:7">
      <c r="A9" s="43"/>
      <c r="B9" s="102"/>
      <c r="C9" s="102"/>
      <c r="D9" s="102"/>
      <c r="E9" s="43"/>
    </row>
    <row r="10" spans="1:7">
      <c r="A10" s="43"/>
      <c r="B10" s="102"/>
      <c r="C10" s="102"/>
      <c r="D10" s="102"/>
      <c r="E10" s="43"/>
    </row>
    <row r="11" spans="1:7">
      <c r="A11" s="43"/>
      <c r="B11" s="102"/>
      <c r="C11" s="102"/>
      <c r="D11" s="102"/>
      <c r="E11" s="43"/>
    </row>
    <row r="12" spans="1:7">
      <c r="A12" s="43"/>
      <c r="B12" s="102"/>
      <c r="C12" s="102"/>
      <c r="D12" s="102"/>
      <c r="E12" s="43"/>
    </row>
    <row r="13" spans="1:7">
      <c r="A13" s="43"/>
      <c r="B13" s="102"/>
      <c r="C13" s="102"/>
      <c r="D13" s="102"/>
      <c r="E13" s="43"/>
      <c r="F13" s="196"/>
    </row>
    <row r="14" spans="1:7">
      <c r="A14" s="43"/>
      <c r="B14" s="102"/>
      <c r="C14" s="102"/>
      <c r="D14" s="102"/>
      <c r="E14" s="43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G14"/>
  <sheetViews>
    <sheetView rightToLeft="1" view="pageBreakPreview" zoomScale="160" zoomScaleNormal="100" zoomScaleSheetLayoutView="160" workbookViewId="0">
      <selection activeCell="E25" sqref="E25"/>
    </sheetView>
  </sheetViews>
  <sheetFormatPr defaultColWidth="9" defaultRowHeight="14.25"/>
  <cols>
    <col min="1" max="1" width="11.625" style="153" customWidth="1"/>
    <col min="2" max="2" width="14.25" style="153" customWidth="1"/>
    <col min="3" max="3" width="12.875" style="153" customWidth="1"/>
    <col min="4" max="4" width="9.125" style="153" customWidth="1"/>
    <col min="5" max="5" width="10" style="153" customWidth="1"/>
    <col min="6" max="6" width="7.875" style="153" customWidth="1"/>
    <col min="7" max="7" width="15.375" style="153" customWidth="1"/>
    <col min="8" max="16384" width="9" style="153"/>
  </cols>
  <sheetData>
    <row r="1" spans="1:7" ht="20.25" customHeight="1">
      <c r="A1" s="937" t="s">
        <v>518</v>
      </c>
      <c r="B1" s="927"/>
      <c r="C1" s="927"/>
      <c r="D1" s="927"/>
      <c r="E1" s="927"/>
      <c r="F1" s="1096"/>
      <c r="G1" s="1096"/>
    </row>
    <row r="2" spans="1:7" ht="30" customHeight="1">
      <c r="A2" s="939" t="s">
        <v>448</v>
      </c>
      <c r="B2" s="939"/>
      <c r="C2" s="939"/>
      <c r="D2" s="939"/>
      <c r="E2" s="939"/>
      <c r="F2" s="1110"/>
      <c r="G2" s="1110"/>
    </row>
    <row r="3" spans="1:7" ht="3" customHeight="1">
      <c r="A3" s="132"/>
      <c r="B3" s="879"/>
      <c r="C3" s="879"/>
      <c r="D3" s="163"/>
      <c r="E3" s="163"/>
      <c r="F3" s="164"/>
      <c r="G3" s="137"/>
    </row>
    <row r="4" spans="1:7" s="77" customFormat="1" ht="20.25">
      <c r="A4" s="1099" t="s">
        <v>1</v>
      </c>
      <c r="B4" s="1111" t="s">
        <v>245</v>
      </c>
      <c r="C4" s="1112"/>
      <c r="D4" s="1028" t="s">
        <v>296</v>
      </c>
      <c r="E4" s="1028"/>
      <c r="F4" s="1113"/>
      <c r="G4" s="1114" t="s">
        <v>2</v>
      </c>
    </row>
    <row r="5" spans="1:7" s="77" customFormat="1" ht="20.25">
      <c r="A5" s="997"/>
      <c r="B5" s="165" t="s">
        <v>186</v>
      </c>
      <c r="C5" s="166" t="s">
        <v>191</v>
      </c>
      <c r="D5" s="165" t="s">
        <v>192</v>
      </c>
      <c r="E5" s="158" t="s">
        <v>246</v>
      </c>
      <c r="F5" s="167" t="s">
        <v>5</v>
      </c>
      <c r="G5" s="1115"/>
    </row>
    <row r="6" spans="1:7" s="77" customFormat="1" ht="25.5" customHeight="1">
      <c r="A6" s="997"/>
      <c r="B6" s="168" t="s">
        <v>227</v>
      </c>
      <c r="C6" s="169" t="s">
        <v>299</v>
      </c>
      <c r="D6" s="168" t="s">
        <v>298</v>
      </c>
      <c r="E6" s="636" t="s">
        <v>297</v>
      </c>
      <c r="F6" s="170" t="s">
        <v>6</v>
      </c>
      <c r="G6" s="1115"/>
    </row>
    <row r="7" spans="1:7" ht="16.5" customHeight="1">
      <c r="A7" s="228" t="s">
        <v>182</v>
      </c>
      <c r="B7" s="517">
        <v>84</v>
      </c>
      <c r="C7" s="518">
        <v>1.3</v>
      </c>
      <c r="D7" s="518">
        <v>13.6</v>
      </c>
      <c r="E7" s="518">
        <v>1.0934650741058456</v>
      </c>
      <c r="F7" s="519">
        <v>100</v>
      </c>
      <c r="G7" s="230" t="s">
        <v>183</v>
      </c>
    </row>
    <row r="8" spans="1:7" ht="16.5" customHeight="1">
      <c r="A8" s="249" t="s">
        <v>3</v>
      </c>
      <c r="B8" s="520">
        <v>90.7</v>
      </c>
      <c r="C8" s="521">
        <v>1.7</v>
      </c>
      <c r="D8" s="521">
        <v>7.2</v>
      </c>
      <c r="E8" s="521">
        <v>0.36383740559876321</v>
      </c>
      <c r="F8" s="522">
        <v>100</v>
      </c>
      <c r="G8" s="231" t="s">
        <v>4</v>
      </c>
    </row>
    <row r="9" spans="1:7" ht="16.5" customHeight="1">
      <c r="A9" s="229" t="s">
        <v>387</v>
      </c>
      <c r="B9" s="523">
        <v>71</v>
      </c>
      <c r="C9" s="458">
        <v>0.52182949436488468</v>
      </c>
      <c r="D9" s="458">
        <v>25.9</v>
      </c>
      <c r="E9" s="458">
        <v>2.6068792959949354</v>
      </c>
      <c r="F9" s="524">
        <v>100</v>
      </c>
      <c r="G9" s="400" t="s">
        <v>426</v>
      </c>
    </row>
    <row r="10" spans="1:7">
      <c r="A10" s="111"/>
      <c r="B10" s="111"/>
      <c r="C10" s="111"/>
      <c r="D10" s="111"/>
      <c r="E10" s="111"/>
    </row>
    <row r="11" spans="1:7">
      <c r="A11" s="111"/>
      <c r="B11" s="111"/>
      <c r="C11" s="111"/>
      <c r="D11" s="111"/>
      <c r="E11" s="111"/>
    </row>
    <row r="12" spans="1:7">
      <c r="A12" s="111"/>
      <c r="B12" s="111"/>
      <c r="C12" s="111"/>
      <c r="D12" s="111"/>
      <c r="E12" s="111"/>
    </row>
    <row r="13" spans="1:7">
      <c r="A13" s="111"/>
      <c r="B13" s="111"/>
      <c r="C13" s="111"/>
      <c r="D13" s="111"/>
      <c r="E13" s="111"/>
    </row>
    <row r="14" spans="1:7">
      <c r="A14" s="111"/>
      <c r="B14" s="111"/>
      <c r="C14" s="111"/>
      <c r="D14" s="111"/>
      <c r="E14" s="111"/>
    </row>
  </sheetData>
  <mergeCells count="6">
    <mergeCell ref="A1:G1"/>
    <mergeCell ref="A2:G2"/>
    <mergeCell ref="A4:A6"/>
    <mergeCell ref="B4:C4"/>
    <mergeCell ref="D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E15"/>
  <sheetViews>
    <sheetView rightToLeft="1" view="pageBreakPreview" zoomScale="160" zoomScaleNormal="100" zoomScaleSheetLayoutView="160" workbookViewId="0">
      <selection activeCell="E25" sqref="E25"/>
    </sheetView>
  </sheetViews>
  <sheetFormatPr defaultRowHeight="14.25"/>
  <cols>
    <col min="1" max="1" width="15.125" style="300" customWidth="1"/>
    <col min="2" max="2" width="9.25" style="300" customWidth="1"/>
    <col min="3" max="3" width="12.375" style="300" customWidth="1"/>
    <col min="4" max="4" width="12.875" style="300" customWidth="1"/>
    <col min="5" max="5" width="18.375" style="300" customWidth="1"/>
    <col min="6" max="16384" width="9" style="300"/>
  </cols>
  <sheetData>
    <row r="1" spans="1:5" ht="16.5" customHeight="1">
      <c r="A1" s="937" t="s">
        <v>390</v>
      </c>
      <c r="B1" s="937"/>
      <c r="C1" s="937"/>
      <c r="D1" s="937"/>
      <c r="E1" s="937"/>
    </row>
    <row r="2" spans="1:5" ht="30" customHeight="1">
      <c r="A2" s="939" t="s">
        <v>423</v>
      </c>
      <c r="B2" s="939"/>
      <c r="C2" s="939"/>
      <c r="D2" s="939"/>
      <c r="E2" s="939"/>
    </row>
    <row r="3" spans="1:5" ht="3" customHeight="1">
      <c r="A3" s="392"/>
      <c r="B3" s="392"/>
      <c r="C3" s="392"/>
      <c r="D3" s="392"/>
      <c r="E3" s="392"/>
    </row>
    <row r="4" spans="1:5" s="77" customFormat="1" ht="16.5" customHeight="1">
      <c r="A4" s="923" t="s">
        <v>251</v>
      </c>
      <c r="B4" s="946" t="s">
        <v>5</v>
      </c>
      <c r="C4" s="930" t="s">
        <v>252</v>
      </c>
      <c r="D4" s="1116"/>
      <c r="E4" s="1117" t="s">
        <v>454</v>
      </c>
    </row>
    <row r="5" spans="1:5" s="77" customFormat="1" ht="16.5" customHeight="1">
      <c r="A5" s="940"/>
      <c r="B5" s="947"/>
      <c r="C5" s="1120" t="s">
        <v>306</v>
      </c>
      <c r="D5" s="1121"/>
      <c r="E5" s="1118"/>
    </row>
    <row r="6" spans="1:5" s="77" customFormat="1" ht="16.5" customHeight="1">
      <c r="A6" s="940"/>
      <c r="B6" s="950" t="s">
        <v>6</v>
      </c>
      <c r="C6" s="393" t="s">
        <v>253</v>
      </c>
      <c r="D6" s="394" t="s">
        <v>254</v>
      </c>
      <c r="E6" s="1118"/>
    </row>
    <row r="7" spans="1:5" s="77" customFormat="1" ht="16.5" customHeight="1">
      <c r="A7" s="941"/>
      <c r="B7" s="950"/>
      <c r="C7" s="169" t="s">
        <v>236</v>
      </c>
      <c r="D7" s="168" t="s">
        <v>255</v>
      </c>
      <c r="E7" s="1119"/>
    </row>
    <row r="8" spans="1:5" ht="16.5" customHeight="1">
      <c r="A8" s="228" t="s">
        <v>182</v>
      </c>
      <c r="B8" s="531">
        <v>557</v>
      </c>
      <c r="C8" s="532">
        <v>458</v>
      </c>
      <c r="D8" s="532">
        <v>99</v>
      </c>
      <c r="E8" s="217" t="s">
        <v>183</v>
      </c>
    </row>
    <row r="9" spans="1:5" ht="16.5" customHeight="1">
      <c r="A9" s="916" t="s">
        <v>3</v>
      </c>
      <c r="B9" s="533">
        <v>524</v>
      </c>
      <c r="C9" s="540">
        <v>425</v>
      </c>
      <c r="D9" s="534">
        <v>99</v>
      </c>
      <c r="E9" s="625" t="s">
        <v>4</v>
      </c>
    </row>
    <row r="10" spans="1:5" ht="16.5" customHeight="1">
      <c r="A10" s="916" t="s">
        <v>387</v>
      </c>
      <c r="B10" s="533">
        <v>33</v>
      </c>
      <c r="C10" s="540">
        <v>33</v>
      </c>
      <c r="D10" s="534">
        <v>0</v>
      </c>
      <c r="E10" s="625" t="s">
        <v>426</v>
      </c>
    </row>
    <row r="11" spans="1:5" ht="16.5" customHeight="1">
      <c r="A11" s="249" t="s">
        <v>427</v>
      </c>
      <c r="B11" s="533">
        <v>5</v>
      </c>
      <c r="C11" s="541">
        <v>5</v>
      </c>
      <c r="D11" s="535">
        <v>0</v>
      </c>
      <c r="E11" s="626" t="s">
        <v>432</v>
      </c>
    </row>
    <row r="12" spans="1:5" ht="16.5" customHeight="1">
      <c r="A12" s="249" t="s">
        <v>428</v>
      </c>
      <c r="B12" s="533">
        <v>5</v>
      </c>
      <c r="C12" s="541">
        <v>5</v>
      </c>
      <c r="D12" s="535">
        <v>0</v>
      </c>
      <c r="E12" s="626" t="s">
        <v>433</v>
      </c>
    </row>
    <row r="13" spans="1:5" ht="16.5" customHeight="1">
      <c r="A13" s="249" t="s">
        <v>429</v>
      </c>
      <c r="B13" s="533">
        <v>11</v>
      </c>
      <c r="C13" s="541">
        <v>11</v>
      </c>
      <c r="D13" s="535">
        <v>0</v>
      </c>
      <c r="E13" s="626" t="s">
        <v>434</v>
      </c>
    </row>
    <row r="14" spans="1:5" ht="16.5" customHeight="1">
      <c r="A14" s="249" t="s">
        <v>430</v>
      </c>
      <c r="B14" s="533">
        <v>8</v>
      </c>
      <c r="C14" s="541">
        <v>8</v>
      </c>
      <c r="D14" s="535">
        <v>0</v>
      </c>
      <c r="E14" s="626" t="s">
        <v>515</v>
      </c>
    </row>
    <row r="15" spans="1:5" ht="16.5" customHeight="1">
      <c r="A15" s="676" t="s">
        <v>431</v>
      </c>
      <c r="B15" s="591">
        <v>4</v>
      </c>
      <c r="C15" s="542">
        <v>4</v>
      </c>
      <c r="D15" s="536">
        <v>0</v>
      </c>
      <c r="E15" s="627" t="s">
        <v>435</v>
      </c>
    </row>
  </sheetData>
  <mergeCells count="8">
    <mergeCell ref="A1:E1"/>
    <mergeCell ref="A2:E2"/>
    <mergeCell ref="A4:A7"/>
    <mergeCell ref="C4:D4"/>
    <mergeCell ref="B4:B5"/>
    <mergeCell ref="E4:E7"/>
    <mergeCell ref="C5:D5"/>
    <mergeCell ref="B6:B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I13"/>
  <sheetViews>
    <sheetView rightToLeft="1" view="pageBreakPreview" zoomScale="160" zoomScaleNormal="100" zoomScaleSheetLayoutView="160" workbookViewId="0">
      <selection activeCell="E25" sqref="E25"/>
    </sheetView>
  </sheetViews>
  <sheetFormatPr defaultColWidth="9" defaultRowHeight="14.25"/>
  <cols>
    <col min="1" max="2" width="11.375" style="153" customWidth="1"/>
    <col min="3" max="3" width="20.125" style="153" customWidth="1"/>
    <col min="4" max="4" width="6.625" style="153" customWidth="1"/>
    <col min="5" max="5" width="12.625" style="153" customWidth="1"/>
    <col min="6" max="6" width="23.375" style="153" customWidth="1"/>
    <col min="7" max="7" width="6.75" style="153" customWidth="1"/>
    <col min="8" max="8" width="6.625" style="153" customWidth="1"/>
    <col min="9" max="9" width="17" style="153" customWidth="1"/>
    <col min="10" max="16384" width="9" style="153"/>
  </cols>
  <sheetData>
    <row r="1" spans="1:9" ht="16.5" customHeight="1">
      <c r="A1" s="937" t="s">
        <v>449</v>
      </c>
      <c r="B1" s="927"/>
      <c r="C1" s="927"/>
      <c r="D1" s="927"/>
      <c r="E1" s="927"/>
      <c r="F1" s="1096"/>
      <c r="G1" s="1096"/>
      <c r="H1" s="1096"/>
      <c r="I1" s="1096"/>
    </row>
    <row r="2" spans="1:9" ht="16.5" customHeight="1">
      <c r="A2" s="939" t="s">
        <v>525</v>
      </c>
      <c r="B2" s="939"/>
      <c r="C2" s="939"/>
      <c r="D2" s="939"/>
      <c r="E2" s="939"/>
      <c r="F2" s="1110"/>
      <c r="G2" s="1110"/>
      <c r="H2" s="1110"/>
      <c r="I2" s="1110"/>
    </row>
    <row r="3" spans="1:9" ht="3" customHeight="1">
      <c r="A3" s="154"/>
      <c r="B3" s="155"/>
      <c r="C3" s="155"/>
      <c r="D3" s="155"/>
      <c r="E3" s="155"/>
      <c r="F3" s="156"/>
      <c r="G3" s="156"/>
      <c r="H3" s="156"/>
      <c r="I3" s="157"/>
    </row>
    <row r="4" spans="1:9" s="77" customFormat="1" ht="16.5" customHeight="1">
      <c r="A4" s="1099" t="s">
        <v>241</v>
      </c>
      <c r="B4" s="1111" t="s">
        <v>242</v>
      </c>
      <c r="C4" s="1122"/>
      <c r="D4" s="1122"/>
      <c r="E4" s="1123" t="s">
        <v>243</v>
      </c>
      <c r="F4" s="1122"/>
      <c r="G4" s="1122"/>
      <c r="H4" s="1124"/>
      <c r="I4" s="1125" t="s">
        <v>2</v>
      </c>
    </row>
    <row r="5" spans="1:9" s="77" customFormat="1" ht="37.5" customHeight="1">
      <c r="A5" s="997"/>
      <c r="B5" s="158" t="s">
        <v>244</v>
      </c>
      <c r="C5" s="158" t="s">
        <v>346</v>
      </c>
      <c r="D5" s="63" t="s">
        <v>7</v>
      </c>
      <c r="E5" s="158" t="s">
        <v>88</v>
      </c>
      <c r="F5" s="159" t="s">
        <v>347</v>
      </c>
      <c r="G5" s="160" t="s">
        <v>0</v>
      </c>
      <c r="H5" s="640" t="s">
        <v>5</v>
      </c>
      <c r="I5" s="1105"/>
    </row>
    <row r="6" spans="1:9" s="77" customFormat="1" ht="33.75" customHeight="1">
      <c r="A6" s="998"/>
      <c r="B6" s="636" t="s">
        <v>77</v>
      </c>
      <c r="C6" s="634" t="s">
        <v>495</v>
      </c>
      <c r="D6" s="636" t="s">
        <v>8</v>
      </c>
      <c r="E6" s="636" t="s">
        <v>304</v>
      </c>
      <c r="F6" s="161" t="s">
        <v>496</v>
      </c>
      <c r="G6" s="269" t="s">
        <v>339</v>
      </c>
      <c r="H6" s="641" t="s">
        <v>6</v>
      </c>
      <c r="I6" s="1126"/>
    </row>
    <row r="7" spans="1:9" ht="16.5" customHeight="1">
      <c r="A7" s="216" t="s">
        <v>182</v>
      </c>
      <c r="B7" s="517">
        <v>71.460292646177948</v>
      </c>
      <c r="C7" s="518">
        <v>8.5262470252060023</v>
      </c>
      <c r="D7" s="518">
        <v>8.4522929980593453</v>
      </c>
      <c r="E7" s="518">
        <v>2.3115297652807851</v>
      </c>
      <c r="F7" s="518">
        <v>3.2</v>
      </c>
      <c r="G7" s="518">
        <v>5.9867123439374401</v>
      </c>
      <c r="H7" s="819">
        <v>100</v>
      </c>
      <c r="I7" s="230" t="s">
        <v>183</v>
      </c>
    </row>
    <row r="8" spans="1:9" ht="16.5" customHeight="1">
      <c r="A8" s="456" t="s">
        <v>290</v>
      </c>
      <c r="B8" s="520">
        <v>77.785058234863811</v>
      </c>
      <c r="C8" s="521">
        <v>6.2971227879794656</v>
      </c>
      <c r="D8" s="521">
        <v>6.3014733549561832</v>
      </c>
      <c r="E8" s="521">
        <v>0</v>
      </c>
      <c r="F8" s="521">
        <v>0.3678024973158846</v>
      </c>
      <c r="G8" s="521">
        <v>9.2485431248846783</v>
      </c>
      <c r="H8" s="820">
        <v>100</v>
      </c>
      <c r="I8" s="231" t="s">
        <v>78</v>
      </c>
    </row>
    <row r="9" spans="1:9" s="162" customFormat="1" ht="16.5" customHeight="1">
      <c r="A9" s="618" t="s">
        <v>387</v>
      </c>
      <c r="B9" s="523">
        <v>59.851918464576379</v>
      </c>
      <c r="C9" s="719">
        <v>12.617546201461236</v>
      </c>
      <c r="D9" s="719">
        <v>12.399873167502856</v>
      </c>
      <c r="E9" s="719">
        <v>6.5540747372692216</v>
      </c>
      <c r="F9" s="719">
        <v>8.5</v>
      </c>
      <c r="G9" s="719">
        <v>0</v>
      </c>
      <c r="H9" s="821">
        <v>100</v>
      </c>
      <c r="I9" s="396" t="s">
        <v>426</v>
      </c>
    </row>
    <row r="10" spans="1:9">
      <c r="A10" s="111"/>
      <c r="B10" s="111"/>
      <c r="C10" s="111"/>
      <c r="D10" s="111"/>
      <c r="E10" s="111"/>
    </row>
    <row r="11" spans="1:9">
      <c r="A11" s="111"/>
      <c r="B11" s="111"/>
      <c r="C11" s="111"/>
      <c r="D11" s="111"/>
      <c r="E11" s="111"/>
    </row>
    <row r="12" spans="1:9">
      <c r="A12" s="111"/>
      <c r="B12" s="111"/>
      <c r="C12" s="111"/>
      <c r="D12" s="111"/>
      <c r="E12" s="111"/>
    </row>
    <row r="13" spans="1:9">
      <c r="A13" s="111"/>
      <c r="B13" s="111"/>
      <c r="C13" s="111"/>
      <c r="D13" s="111"/>
      <c r="E13" s="111"/>
    </row>
  </sheetData>
  <mergeCells count="6">
    <mergeCell ref="A1:I1"/>
    <mergeCell ref="A2:I2"/>
    <mergeCell ref="A4:A6"/>
    <mergeCell ref="B4:D4"/>
    <mergeCell ref="E4:H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H14"/>
  <sheetViews>
    <sheetView rightToLeft="1" view="pageBreakPreview" zoomScale="160" zoomScaleNormal="100" zoomScaleSheetLayoutView="160" workbookViewId="0">
      <selection activeCell="E25" sqref="E25"/>
    </sheetView>
  </sheetViews>
  <sheetFormatPr defaultColWidth="9" defaultRowHeight="14.25"/>
  <cols>
    <col min="1" max="1" width="9.25" style="153" customWidth="1"/>
    <col min="2" max="2" width="14.375" style="153" customWidth="1"/>
    <col min="3" max="3" width="12" style="153" customWidth="1"/>
    <col min="4" max="4" width="13.75" style="153" customWidth="1"/>
    <col min="5" max="5" width="7.375" style="153" customWidth="1"/>
    <col min="6" max="6" width="5.5" style="153" customWidth="1"/>
    <col min="7" max="7" width="9.25" style="153" customWidth="1"/>
    <col min="8" max="8" width="11" style="153" customWidth="1"/>
    <col min="9" max="16384" width="9" style="153"/>
  </cols>
  <sheetData>
    <row r="1" spans="1:8" ht="21.75" customHeight="1">
      <c r="A1" s="937" t="s">
        <v>450</v>
      </c>
      <c r="B1" s="927"/>
      <c r="C1" s="927"/>
      <c r="D1" s="927"/>
      <c r="E1" s="927"/>
      <c r="F1" s="1096"/>
      <c r="G1" s="1096"/>
      <c r="H1" s="1096"/>
    </row>
    <row r="2" spans="1:8" ht="30" customHeight="1">
      <c r="A2" s="939" t="s">
        <v>526</v>
      </c>
      <c r="B2" s="939"/>
      <c r="C2" s="939"/>
      <c r="D2" s="939"/>
      <c r="E2" s="939"/>
      <c r="F2" s="1110"/>
      <c r="G2" s="1110"/>
      <c r="H2" s="1110"/>
    </row>
    <row r="3" spans="1:8" ht="3" customHeight="1">
      <c r="A3" s="154"/>
      <c r="B3" s="155"/>
      <c r="C3" s="155"/>
      <c r="D3" s="155"/>
      <c r="E3" s="155"/>
      <c r="F3" s="156"/>
      <c r="G3" s="156"/>
      <c r="H3" s="157"/>
    </row>
    <row r="4" spans="1:8" s="77" customFormat="1" ht="16.5" customHeight="1">
      <c r="A4" s="1099" t="s">
        <v>241</v>
      </c>
      <c r="B4" s="1127" t="s">
        <v>248</v>
      </c>
      <c r="C4" s="1128"/>
      <c r="D4" s="1128"/>
      <c r="E4" s="1102" t="s">
        <v>305</v>
      </c>
      <c r="F4" s="1129"/>
      <c r="G4" s="1130"/>
      <c r="H4" s="1125" t="s">
        <v>2</v>
      </c>
    </row>
    <row r="5" spans="1:8" s="77" customFormat="1" ht="16.5" customHeight="1">
      <c r="A5" s="997"/>
      <c r="B5" s="174" t="s">
        <v>249</v>
      </c>
      <c r="C5" s="174" t="s">
        <v>244</v>
      </c>
      <c r="D5" s="174" t="s">
        <v>88</v>
      </c>
      <c r="E5" s="174" t="s">
        <v>7</v>
      </c>
      <c r="F5" s="175" t="s">
        <v>0</v>
      </c>
      <c r="G5" s="889" t="s">
        <v>5</v>
      </c>
      <c r="H5" s="1105"/>
    </row>
    <row r="6" spans="1:8" s="77" customFormat="1" ht="16.5" customHeight="1">
      <c r="A6" s="998"/>
      <c r="B6" s="176" t="s">
        <v>303</v>
      </c>
      <c r="C6" s="176" t="s">
        <v>77</v>
      </c>
      <c r="D6" s="176" t="s">
        <v>304</v>
      </c>
      <c r="E6" s="176" t="s">
        <v>250</v>
      </c>
      <c r="F6" s="177" t="s">
        <v>339</v>
      </c>
      <c r="G6" s="890" t="s">
        <v>6</v>
      </c>
      <c r="H6" s="1126"/>
    </row>
    <row r="7" spans="1:8" ht="16.5" customHeight="1">
      <c r="A7" s="822" t="s">
        <v>182</v>
      </c>
      <c r="B7" s="517">
        <v>8.4</v>
      </c>
      <c r="C7" s="518">
        <v>83.108745971365948</v>
      </c>
      <c r="D7" s="518">
        <v>1.9274040815124986</v>
      </c>
      <c r="E7" s="518">
        <v>3.127928034999151</v>
      </c>
      <c r="F7" s="518">
        <v>3.5117962008447612</v>
      </c>
      <c r="G7" s="537">
        <v>100</v>
      </c>
      <c r="H7" s="824" t="s">
        <v>183</v>
      </c>
    </row>
    <row r="8" spans="1:8" ht="16.5" customHeight="1">
      <c r="A8" s="379" t="s">
        <v>3</v>
      </c>
      <c r="B8" s="520">
        <v>5.8845970897320186</v>
      </c>
      <c r="C8" s="521">
        <v>84.946793562146226</v>
      </c>
      <c r="D8" s="521">
        <v>2.5388328367153359</v>
      </c>
      <c r="E8" s="521">
        <v>1.8982538088353631</v>
      </c>
      <c r="F8" s="521">
        <v>4.8</v>
      </c>
      <c r="G8" s="538">
        <v>100</v>
      </c>
      <c r="H8" s="825" t="s">
        <v>4</v>
      </c>
    </row>
    <row r="9" spans="1:8" ht="16.5" customHeight="1">
      <c r="A9" s="823" t="s">
        <v>387</v>
      </c>
      <c r="B9" s="523">
        <v>13.384264560052205</v>
      </c>
      <c r="C9" s="458">
        <v>79.296215985917442</v>
      </c>
      <c r="D9" s="458">
        <v>0.65916136850053331</v>
      </c>
      <c r="E9" s="458">
        <v>5.6</v>
      </c>
      <c r="F9" s="458">
        <v>0.98180520104439706</v>
      </c>
      <c r="G9" s="539">
        <v>100</v>
      </c>
      <c r="H9" s="826" t="s">
        <v>426</v>
      </c>
    </row>
    <row r="10" spans="1:8">
      <c r="A10" s="111"/>
      <c r="B10" s="111"/>
      <c r="C10" s="111"/>
      <c r="D10" s="111"/>
      <c r="E10" s="111"/>
    </row>
    <row r="11" spans="1:8">
      <c r="A11" s="111"/>
      <c r="B11" s="111"/>
      <c r="C11" s="111"/>
      <c r="D11" s="111"/>
      <c r="E11" s="111"/>
    </row>
    <row r="12" spans="1:8">
      <c r="A12" s="111"/>
      <c r="B12" s="111"/>
      <c r="C12" s="111"/>
      <c r="D12" s="111"/>
      <c r="E12" s="111"/>
    </row>
    <row r="13" spans="1:8">
      <c r="A13" s="111"/>
      <c r="B13" s="111"/>
      <c r="C13" s="111"/>
      <c r="D13" s="111"/>
      <c r="E13" s="111"/>
    </row>
    <row r="14" spans="1:8">
      <c r="A14" s="111"/>
      <c r="B14" s="111"/>
      <c r="C14" s="111"/>
      <c r="D14" s="111"/>
      <c r="E14" s="111"/>
    </row>
  </sheetData>
  <mergeCells count="6">
    <mergeCell ref="A1:H1"/>
    <mergeCell ref="A2:H2"/>
    <mergeCell ref="A4:A6"/>
    <mergeCell ref="B4:D4"/>
    <mergeCell ref="E4:G4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J14"/>
  <sheetViews>
    <sheetView rightToLeft="1" view="pageBreakPreview" topLeftCell="B1" zoomScale="160" zoomScaleNormal="100" zoomScaleSheetLayoutView="160" workbookViewId="0">
      <selection activeCell="E25" sqref="E25"/>
    </sheetView>
  </sheetViews>
  <sheetFormatPr defaultColWidth="9" defaultRowHeight="14.25"/>
  <cols>
    <col min="1" max="1" width="14.125" style="153" customWidth="1"/>
    <col min="2" max="2" width="8.875" style="153" customWidth="1"/>
    <col min="3" max="3" width="10.75" style="153" bestFit="1" customWidth="1"/>
    <col min="4" max="4" width="12.125" style="153" customWidth="1"/>
    <col min="5" max="5" width="8" style="153" customWidth="1"/>
    <col min="6" max="6" width="13.875" style="153" customWidth="1"/>
    <col min="7" max="7" width="12.875" style="153" customWidth="1"/>
    <col min="8" max="8" width="7.25" style="153" customWidth="1"/>
    <col min="9" max="9" width="16.125" style="153" customWidth="1"/>
    <col min="10" max="10" width="18.25" style="153" customWidth="1"/>
    <col min="11" max="16384" width="9" style="153"/>
  </cols>
  <sheetData>
    <row r="1" spans="1:10" ht="16.5" customHeight="1">
      <c r="A1" s="937" t="s">
        <v>389</v>
      </c>
      <c r="B1" s="927"/>
      <c r="C1" s="927"/>
      <c r="D1" s="927"/>
      <c r="E1" s="927"/>
      <c r="F1" s="927"/>
      <c r="G1" s="1096"/>
      <c r="H1" s="1096"/>
      <c r="I1" s="1096"/>
      <c r="J1" s="1096"/>
    </row>
    <row r="2" spans="1:10" ht="16.5" customHeight="1">
      <c r="A2" s="939" t="s">
        <v>527</v>
      </c>
      <c r="B2" s="939"/>
      <c r="C2" s="939"/>
      <c r="D2" s="939"/>
      <c r="E2" s="939"/>
      <c r="F2" s="939"/>
      <c r="G2" s="1110"/>
      <c r="H2" s="1110"/>
      <c r="I2" s="1110"/>
      <c r="J2" s="1110"/>
    </row>
    <row r="3" spans="1:10" ht="3.75" customHeight="1">
      <c r="A3" s="154"/>
      <c r="B3" s="155"/>
      <c r="C3" s="155"/>
      <c r="D3" s="155"/>
      <c r="E3" s="155"/>
      <c r="F3" s="155"/>
      <c r="G3" s="156"/>
      <c r="H3" s="156"/>
      <c r="I3" s="156"/>
      <c r="J3" s="157"/>
    </row>
    <row r="4" spans="1:10" s="77" customFormat="1" ht="23.25" customHeight="1">
      <c r="A4" s="923" t="s">
        <v>260</v>
      </c>
      <c r="B4" s="1137" t="s">
        <v>335</v>
      </c>
      <c r="C4" s="1111" t="s">
        <v>261</v>
      </c>
      <c r="D4" s="1131"/>
      <c r="E4" s="1131"/>
      <c r="F4" s="1123" t="s">
        <v>497</v>
      </c>
      <c r="G4" s="1132"/>
      <c r="H4" s="1133"/>
      <c r="I4" s="1134" t="s">
        <v>373</v>
      </c>
      <c r="J4" s="1104" t="s">
        <v>454</v>
      </c>
    </row>
    <row r="5" spans="1:10" s="77" customFormat="1" ht="16.5" customHeight="1">
      <c r="A5" s="997"/>
      <c r="B5" s="1138"/>
      <c r="C5" s="124" t="s">
        <v>262</v>
      </c>
      <c r="D5" s="124" t="s">
        <v>88</v>
      </c>
      <c r="E5" s="125" t="s">
        <v>7</v>
      </c>
      <c r="F5" s="124" t="s">
        <v>263</v>
      </c>
      <c r="G5" s="126" t="s">
        <v>264</v>
      </c>
      <c r="H5" s="127" t="s">
        <v>0</v>
      </c>
      <c r="I5" s="1135"/>
      <c r="J5" s="1105"/>
    </row>
    <row r="6" spans="1:10" s="77" customFormat="1" ht="25.5" customHeight="1">
      <c r="A6" s="998"/>
      <c r="B6" s="1138"/>
      <c r="C6" s="128" t="s">
        <v>77</v>
      </c>
      <c r="D6" s="128" t="s">
        <v>311</v>
      </c>
      <c r="E6" s="129" t="s">
        <v>8</v>
      </c>
      <c r="F6" s="128" t="s">
        <v>312</v>
      </c>
      <c r="G6" s="130" t="s">
        <v>313</v>
      </c>
      <c r="H6" s="687" t="s">
        <v>339</v>
      </c>
      <c r="I6" s="1136"/>
      <c r="J6" s="1126"/>
    </row>
    <row r="7" spans="1:10" ht="16.5" customHeight="1">
      <c r="A7" s="233" t="s">
        <v>182</v>
      </c>
      <c r="B7" s="531">
        <v>557</v>
      </c>
      <c r="C7" s="532">
        <v>291</v>
      </c>
      <c r="D7" s="532">
        <v>26</v>
      </c>
      <c r="E7" s="532">
        <v>28</v>
      </c>
      <c r="F7" s="532">
        <v>36</v>
      </c>
      <c r="G7" s="532">
        <v>69</v>
      </c>
      <c r="H7" s="532">
        <v>32</v>
      </c>
      <c r="I7" s="532">
        <v>75</v>
      </c>
      <c r="J7" s="230" t="s">
        <v>183</v>
      </c>
    </row>
    <row r="8" spans="1:10" ht="16.5" customHeight="1">
      <c r="A8" s="312" t="s">
        <v>3</v>
      </c>
      <c r="B8" s="533">
        <v>524</v>
      </c>
      <c r="C8" s="540">
        <v>267</v>
      </c>
      <c r="D8" s="540">
        <v>26</v>
      </c>
      <c r="E8" s="540">
        <v>20</v>
      </c>
      <c r="F8" s="540">
        <v>36</v>
      </c>
      <c r="G8" s="540">
        <v>68</v>
      </c>
      <c r="H8" s="540">
        <v>32</v>
      </c>
      <c r="I8" s="540">
        <v>75</v>
      </c>
      <c r="J8" s="241" t="s">
        <v>78</v>
      </c>
    </row>
    <row r="9" spans="1:10" ht="16.5" customHeight="1">
      <c r="A9" s="234" t="s">
        <v>387</v>
      </c>
      <c r="B9" s="533">
        <v>33</v>
      </c>
      <c r="C9" s="540">
        <v>24</v>
      </c>
      <c r="D9" s="540">
        <v>0</v>
      </c>
      <c r="E9" s="540">
        <v>8</v>
      </c>
      <c r="F9" s="540">
        <v>0</v>
      </c>
      <c r="G9" s="540">
        <v>1</v>
      </c>
      <c r="H9" s="540">
        <v>0</v>
      </c>
      <c r="I9" s="540">
        <v>0</v>
      </c>
      <c r="J9" s="241" t="s">
        <v>426</v>
      </c>
    </row>
    <row r="10" spans="1:10" ht="16.5" customHeight="1">
      <c r="A10" s="17" t="s">
        <v>427</v>
      </c>
      <c r="B10" s="533">
        <v>5</v>
      </c>
      <c r="C10" s="541">
        <v>3</v>
      </c>
      <c r="D10" s="541">
        <v>0</v>
      </c>
      <c r="E10" s="541">
        <v>1</v>
      </c>
      <c r="F10" s="541">
        <v>0</v>
      </c>
      <c r="G10" s="541">
        <v>1</v>
      </c>
      <c r="H10" s="541">
        <v>0</v>
      </c>
      <c r="I10" s="535">
        <v>0</v>
      </c>
      <c r="J10" s="18" t="s">
        <v>432</v>
      </c>
    </row>
    <row r="11" spans="1:10" ht="16.5" customHeight="1">
      <c r="A11" s="17" t="s">
        <v>428</v>
      </c>
      <c r="B11" s="533">
        <v>5</v>
      </c>
      <c r="C11" s="541">
        <v>4</v>
      </c>
      <c r="D11" s="541">
        <v>0</v>
      </c>
      <c r="E11" s="541">
        <v>1</v>
      </c>
      <c r="F11" s="541">
        <v>0</v>
      </c>
      <c r="G11" s="541">
        <v>0</v>
      </c>
      <c r="H11" s="541">
        <v>0</v>
      </c>
      <c r="I11" s="535">
        <v>0</v>
      </c>
      <c r="J11" s="18" t="s">
        <v>433</v>
      </c>
    </row>
    <row r="12" spans="1:10" ht="16.5" customHeight="1">
      <c r="A12" s="17" t="s">
        <v>429</v>
      </c>
      <c r="B12" s="533">
        <v>11</v>
      </c>
      <c r="C12" s="541">
        <v>8</v>
      </c>
      <c r="D12" s="541">
        <v>0</v>
      </c>
      <c r="E12" s="541">
        <v>3</v>
      </c>
      <c r="F12" s="541">
        <v>0</v>
      </c>
      <c r="G12" s="541">
        <v>0</v>
      </c>
      <c r="H12" s="541">
        <v>0</v>
      </c>
      <c r="I12" s="535">
        <v>0</v>
      </c>
      <c r="J12" s="18" t="s">
        <v>434</v>
      </c>
    </row>
    <row r="13" spans="1:10" ht="16.5" customHeight="1">
      <c r="A13" s="17" t="s">
        <v>430</v>
      </c>
      <c r="B13" s="533">
        <v>8</v>
      </c>
      <c r="C13" s="541">
        <v>6</v>
      </c>
      <c r="D13" s="541">
        <v>0</v>
      </c>
      <c r="E13" s="541">
        <v>2</v>
      </c>
      <c r="F13" s="541">
        <v>0</v>
      </c>
      <c r="G13" s="541">
        <v>0</v>
      </c>
      <c r="H13" s="541">
        <v>0</v>
      </c>
      <c r="I13" s="535">
        <v>0</v>
      </c>
      <c r="J13" s="18" t="s">
        <v>515</v>
      </c>
    </row>
    <row r="14" spans="1:10" ht="16.5" customHeight="1">
      <c r="A14" s="19" t="s">
        <v>431</v>
      </c>
      <c r="B14" s="591">
        <v>4</v>
      </c>
      <c r="C14" s="542">
        <v>3</v>
      </c>
      <c r="D14" s="542">
        <v>0</v>
      </c>
      <c r="E14" s="542">
        <v>1</v>
      </c>
      <c r="F14" s="542">
        <v>0</v>
      </c>
      <c r="G14" s="542">
        <v>0</v>
      </c>
      <c r="H14" s="542">
        <v>0</v>
      </c>
      <c r="I14" s="536">
        <v>0</v>
      </c>
      <c r="J14" s="395" t="s">
        <v>435</v>
      </c>
    </row>
  </sheetData>
  <mergeCells count="8">
    <mergeCell ref="A1:J1"/>
    <mergeCell ref="A2:J2"/>
    <mergeCell ref="A4:A6"/>
    <mergeCell ref="C4:E4"/>
    <mergeCell ref="F4:H4"/>
    <mergeCell ref="J4:J6"/>
    <mergeCell ref="I4:I6"/>
    <mergeCell ref="B4:B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G14"/>
  <sheetViews>
    <sheetView rightToLeft="1" view="pageBreakPreview" zoomScale="160" zoomScaleNormal="100" zoomScaleSheetLayoutView="160" workbookViewId="0">
      <selection activeCell="E25" sqref="E25"/>
    </sheetView>
  </sheetViews>
  <sheetFormatPr defaultColWidth="9" defaultRowHeight="14.25"/>
  <cols>
    <col min="1" max="1" width="15.125" style="153" customWidth="1"/>
    <col min="2" max="2" width="11.375" style="153" customWidth="1"/>
    <col min="3" max="3" width="9.75" style="153" customWidth="1"/>
    <col min="4" max="4" width="9.375" style="153" customWidth="1"/>
    <col min="5" max="5" width="9.875" style="153" customWidth="1"/>
    <col min="6" max="6" width="8.125" style="153" customWidth="1"/>
    <col min="7" max="7" width="19.625" style="153" customWidth="1"/>
    <col min="8" max="16384" width="9" style="153"/>
  </cols>
  <sheetData>
    <row r="1" spans="1:7" ht="16.5" customHeight="1">
      <c r="A1" s="937" t="s">
        <v>519</v>
      </c>
      <c r="B1" s="927"/>
      <c r="C1" s="927"/>
      <c r="D1" s="927"/>
      <c r="E1" s="927"/>
      <c r="F1" s="1096"/>
      <c r="G1" s="1096"/>
    </row>
    <row r="2" spans="1:7" ht="30" customHeight="1">
      <c r="A2" s="939" t="s">
        <v>451</v>
      </c>
      <c r="B2" s="939"/>
      <c r="C2" s="939"/>
      <c r="D2" s="939"/>
      <c r="E2" s="939"/>
      <c r="F2" s="1110"/>
      <c r="G2" s="1110"/>
    </row>
    <row r="3" spans="1:7" ht="2.25" customHeight="1">
      <c r="A3" s="25"/>
      <c r="B3" s="111"/>
      <c r="C3" s="111"/>
      <c r="D3" s="111"/>
      <c r="E3" s="111"/>
    </row>
    <row r="4" spans="1:7" s="77" customFormat="1" ht="16.5" customHeight="1">
      <c r="A4" s="1099" t="s">
        <v>1</v>
      </c>
      <c r="B4" s="1111" t="s">
        <v>240</v>
      </c>
      <c r="C4" s="1112"/>
      <c r="D4" s="1123" t="s">
        <v>503</v>
      </c>
      <c r="E4" s="1123"/>
      <c r="F4" s="1139"/>
      <c r="G4" s="1125" t="s">
        <v>2</v>
      </c>
    </row>
    <row r="5" spans="1:7" s="77" customFormat="1" ht="16.5" customHeight="1">
      <c r="A5" s="997"/>
      <c r="B5" s="122" t="s">
        <v>175</v>
      </c>
      <c r="C5" s="122" t="s">
        <v>189</v>
      </c>
      <c r="D5" s="122" t="s">
        <v>190</v>
      </c>
      <c r="E5" s="122" t="s">
        <v>0</v>
      </c>
      <c r="F5" s="640" t="s">
        <v>5</v>
      </c>
      <c r="G5" s="1105"/>
    </row>
    <row r="6" spans="1:7" s="77" customFormat="1" ht="24.75" customHeight="1">
      <c r="A6" s="997"/>
      <c r="B6" s="123" t="s">
        <v>300</v>
      </c>
      <c r="C6" s="123" t="s">
        <v>302</v>
      </c>
      <c r="D6" s="123" t="s">
        <v>301</v>
      </c>
      <c r="E6" s="123" t="s">
        <v>339</v>
      </c>
      <c r="F6" s="641" t="s">
        <v>6</v>
      </c>
      <c r="G6" s="1140"/>
    </row>
    <row r="7" spans="1:7" ht="16.5" customHeight="1">
      <c r="A7" s="228" t="s">
        <v>182</v>
      </c>
      <c r="B7" s="517">
        <v>55.328629780913488</v>
      </c>
      <c r="C7" s="518">
        <v>35.907909394727071</v>
      </c>
      <c r="D7" s="518">
        <v>8.2807278128481254</v>
      </c>
      <c r="E7" s="518">
        <v>0.48273301151132558</v>
      </c>
      <c r="F7" s="827">
        <v>100</v>
      </c>
      <c r="G7" s="230" t="s">
        <v>183</v>
      </c>
    </row>
    <row r="8" spans="1:7" ht="16.5" customHeight="1">
      <c r="A8" s="249" t="s">
        <v>3</v>
      </c>
      <c r="B8" s="520">
        <v>40.557451649601823</v>
      </c>
      <c r="C8" s="521">
        <v>46.075085324232084</v>
      </c>
      <c r="D8" s="521">
        <v>12.627986348122866</v>
      </c>
      <c r="E8" s="521">
        <v>0.73947667804323092</v>
      </c>
      <c r="F8" s="828">
        <v>100</v>
      </c>
      <c r="G8" s="231" t="s">
        <v>4</v>
      </c>
    </row>
    <row r="9" spans="1:7" ht="16.5" customHeight="1">
      <c r="A9" s="229" t="s">
        <v>387</v>
      </c>
      <c r="B9" s="523">
        <v>83.101604278074873</v>
      </c>
      <c r="C9" s="719">
        <v>16.791443850267381</v>
      </c>
      <c r="D9" s="719">
        <v>0.10695187165775401</v>
      </c>
      <c r="E9" s="719">
        <v>0</v>
      </c>
      <c r="F9" s="829">
        <v>100</v>
      </c>
      <c r="G9" s="396" t="s">
        <v>426</v>
      </c>
    </row>
    <row r="10" spans="1:7">
      <c r="A10" s="111"/>
      <c r="B10" s="111"/>
      <c r="C10" s="111"/>
      <c r="D10" s="111"/>
      <c r="E10" s="111"/>
    </row>
    <row r="11" spans="1:7">
      <c r="A11" s="111"/>
      <c r="B11" s="111"/>
      <c r="C11" s="111"/>
      <c r="D11" s="111"/>
      <c r="E11" s="111"/>
    </row>
    <row r="12" spans="1:7">
      <c r="A12" s="111"/>
      <c r="B12" s="111"/>
      <c r="C12" s="111"/>
      <c r="D12" s="111"/>
      <c r="E12" s="111"/>
    </row>
    <row r="13" spans="1:7">
      <c r="A13" s="111"/>
      <c r="B13" s="111"/>
      <c r="C13" s="111"/>
      <c r="D13" s="111"/>
      <c r="E13" s="111"/>
    </row>
    <row r="14" spans="1:7">
      <c r="A14" s="111"/>
      <c r="B14" s="111"/>
      <c r="C14" s="111"/>
      <c r="D14" s="111"/>
      <c r="E14" s="111"/>
    </row>
  </sheetData>
  <mergeCells count="6">
    <mergeCell ref="A1:G1"/>
    <mergeCell ref="A2:G2"/>
    <mergeCell ref="A4:A6"/>
    <mergeCell ref="B4:C4"/>
    <mergeCell ref="D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H14"/>
  <sheetViews>
    <sheetView rightToLeft="1" view="pageBreakPreview" zoomScale="160" zoomScaleNormal="100" zoomScaleSheetLayoutView="160" workbookViewId="0">
      <selection activeCell="E25" sqref="E25"/>
    </sheetView>
  </sheetViews>
  <sheetFormatPr defaultColWidth="9" defaultRowHeight="14.25"/>
  <cols>
    <col min="1" max="1" width="9.625" style="153" customWidth="1"/>
    <col min="2" max="2" width="15.125" style="153" bestFit="1" customWidth="1"/>
    <col min="3" max="3" width="9.875" style="153" customWidth="1"/>
    <col min="4" max="4" width="11.625" style="153" bestFit="1" customWidth="1"/>
    <col min="5" max="5" width="7.5" style="153" customWidth="1"/>
    <col min="6" max="6" width="9.5" style="153" customWidth="1"/>
    <col min="7" max="7" width="6.875" style="153" customWidth="1"/>
    <col min="8" max="8" width="13.125" style="153" customWidth="1"/>
    <col min="9" max="16384" width="9" style="153"/>
  </cols>
  <sheetData>
    <row r="1" spans="1:8" ht="16.5" customHeight="1">
      <c r="A1" s="957" t="s">
        <v>452</v>
      </c>
      <c r="B1" s="996"/>
      <c r="C1" s="996"/>
      <c r="D1" s="996"/>
      <c r="E1" s="996"/>
      <c r="F1" s="1141"/>
      <c r="G1" s="1141"/>
      <c r="H1" s="1141"/>
    </row>
    <row r="2" spans="1:8" ht="30" customHeight="1">
      <c r="A2" s="939" t="s">
        <v>453</v>
      </c>
      <c r="B2" s="939"/>
      <c r="C2" s="939"/>
      <c r="D2" s="939"/>
      <c r="E2" s="939"/>
      <c r="F2" s="1110"/>
      <c r="G2" s="1110"/>
      <c r="H2" s="1110"/>
    </row>
    <row r="3" spans="1:8" ht="2.25" customHeight="1">
      <c r="A3" s="149"/>
      <c r="B3" s="111"/>
      <c r="C3" s="111"/>
      <c r="D3" s="111"/>
      <c r="E3" s="111"/>
    </row>
    <row r="4" spans="1:8" s="77" customFormat="1" ht="16.5" customHeight="1">
      <c r="A4" s="1142" t="s">
        <v>1</v>
      </c>
      <c r="B4" s="1111" t="s">
        <v>187</v>
      </c>
      <c r="C4" s="1112"/>
      <c r="D4" s="1123" t="s">
        <v>188</v>
      </c>
      <c r="E4" s="1123"/>
      <c r="F4" s="1143"/>
      <c r="G4" s="1139"/>
      <c r="H4" s="1144" t="s">
        <v>2</v>
      </c>
    </row>
    <row r="5" spans="1:8" s="77" customFormat="1" ht="16.5" customHeight="1">
      <c r="A5" s="997"/>
      <c r="B5" s="63" t="s">
        <v>175</v>
      </c>
      <c r="C5" s="63" t="s">
        <v>190</v>
      </c>
      <c r="D5" s="63" t="s">
        <v>189</v>
      </c>
      <c r="E5" s="171" t="s">
        <v>0</v>
      </c>
      <c r="F5" s="172" t="s">
        <v>247</v>
      </c>
      <c r="G5" s="639" t="s">
        <v>5</v>
      </c>
      <c r="H5" s="1145"/>
    </row>
    <row r="6" spans="1:8" s="77" customFormat="1" ht="16.5" customHeight="1">
      <c r="A6" s="998"/>
      <c r="B6" s="119" t="s">
        <v>300</v>
      </c>
      <c r="C6" s="119" t="s">
        <v>301</v>
      </c>
      <c r="D6" s="119" t="s">
        <v>302</v>
      </c>
      <c r="E6" s="563" t="s">
        <v>339</v>
      </c>
      <c r="F6" s="173" t="s">
        <v>374</v>
      </c>
      <c r="G6" s="270" t="s">
        <v>6</v>
      </c>
      <c r="H6" s="1146"/>
    </row>
    <row r="7" spans="1:8" ht="16.5" customHeight="1">
      <c r="A7" s="228" t="s">
        <v>182</v>
      </c>
      <c r="B7" s="830">
        <v>65.233529303288577</v>
      </c>
      <c r="C7" s="830">
        <v>6.5457147213598246</v>
      </c>
      <c r="D7" s="830">
        <v>14.447490639331653</v>
      </c>
      <c r="E7" s="830">
        <v>3.4190152575778869</v>
      </c>
      <c r="F7" s="830">
        <v>10.5</v>
      </c>
      <c r="G7" s="543">
        <v>100</v>
      </c>
      <c r="H7" s="230" t="s">
        <v>183</v>
      </c>
    </row>
    <row r="8" spans="1:8" ht="16.5" customHeight="1">
      <c r="A8" s="249" t="s">
        <v>3</v>
      </c>
      <c r="B8" s="831">
        <v>62.768462496073283</v>
      </c>
      <c r="C8" s="831">
        <v>8</v>
      </c>
      <c r="D8" s="831">
        <v>19.5</v>
      </c>
      <c r="E8" s="831">
        <v>3.3</v>
      </c>
      <c r="F8" s="831">
        <v>6.4004449329130049</v>
      </c>
      <c r="G8" s="543">
        <v>100</v>
      </c>
      <c r="H8" s="242" t="s">
        <v>4</v>
      </c>
    </row>
    <row r="9" spans="1:8" ht="16.5" customHeight="1">
      <c r="A9" s="229" t="s">
        <v>387</v>
      </c>
      <c r="B9" s="832">
        <v>70.346640174725849</v>
      </c>
      <c r="C9" s="832">
        <v>3.531943592245776</v>
      </c>
      <c r="D9" s="832">
        <v>3.8540136826756894</v>
      </c>
      <c r="E9" s="832">
        <v>3.7120586865437373</v>
      </c>
      <c r="F9" s="832">
        <v>18.555343863808609</v>
      </c>
      <c r="G9" s="544">
        <v>100</v>
      </c>
      <c r="H9" s="396" t="s">
        <v>426</v>
      </c>
    </row>
    <row r="10" spans="1:8">
      <c r="A10" s="111"/>
      <c r="B10" s="111"/>
      <c r="C10" s="111"/>
      <c r="D10" s="111"/>
      <c r="E10" s="111"/>
    </row>
    <row r="11" spans="1:8">
      <c r="A11" s="111"/>
      <c r="B11" s="111"/>
      <c r="C11" s="111"/>
      <c r="D11" s="111"/>
      <c r="E11" s="111"/>
    </row>
    <row r="12" spans="1:8">
      <c r="A12" s="111"/>
      <c r="B12" s="111"/>
      <c r="C12" s="111"/>
      <c r="D12" s="111"/>
      <c r="E12" s="111"/>
    </row>
    <row r="13" spans="1:8">
      <c r="A13" s="111"/>
      <c r="B13" s="111"/>
      <c r="C13" s="111"/>
      <c r="D13" s="111"/>
      <c r="E13" s="111"/>
    </row>
    <row r="14" spans="1:8">
      <c r="A14" s="111"/>
      <c r="B14" s="111"/>
      <c r="C14" s="111"/>
      <c r="D14" s="111"/>
      <c r="E14" s="111"/>
    </row>
  </sheetData>
  <mergeCells count="6">
    <mergeCell ref="A1:H1"/>
    <mergeCell ref="A2:H2"/>
    <mergeCell ref="A4:A6"/>
    <mergeCell ref="B4:C4"/>
    <mergeCell ref="D4:G4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H15"/>
  <sheetViews>
    <sheetView rightToLeft="1" view="pageBreakPreview" topLeftCell="B1" zoomScale="160" zoomScaleNormal="100" zoomScaleSheetLayoutView="160" workbookViewId="0">
      <selection activeCell="E25" sqref="E25"/>
    </sheetView>
  </sheetViews>
  <sheetFormatPr defaultColWidth="9" defaultRowHeight="14.25"/>
  <cols>
    <col min="1" max="1" width="12.875" style="153" customWidth="1"/>
    <col min="2" max="2" width="12.875" style="153" bestFit="1" customWidth="1"/>
    <col min="3" max="3" width="11.75" style="153" customWidth="1"/>
    <col min="4" max="4" width="11" style="153" customWidth="1"/>
    <col min="5" max="5" width="16.875" style="153" customWidth="1"/>
    <col min="6" max="6" width="19.25" style="153" customWidth="1"/>
    <col min="7" max="7" width="17.5" style="153" customWidth="1"/>
    <col min="8" max="8" width="19.25" style="153" customWidth="1"/>
    <col min="9" max="16384" width="9" style="153"/>
  </cols>
  <sheetData>
    <row r="1" spans="1:8" ht="16.5" customHeight="1">
      <c r="A1" s="957" t="s">
        <v>388</v>
      </c>
      <c r="B1" s="996"/>
      <c r="C1" s="996"/>
      <c r="D1" s="996"/>
      <c r="E1" s="996"/>
      <c r="F1" s="1141"/>
      <c r="G1" s="1141"/>
      <c r="H1" s="1141"/>
    </row>
    <row r="2" spans="1:8" ht="16.5" customHeight="1">
      <c r="A2" s="939" t="s">
        <v>424</v>
      </c>
      <c r="B2" s="939"/>
      <c r="C2" s="939"/>
      <c r="D2" s="939"/>
      <c r="E2" s="939"/>
      <c r="F2" s="1110"/>
      <c r="G2" s="1110"/>
      <c r="H2" s="1110"/>
    </row>
    <row r="3" spans="1:8" ht="3" customHeight="1">
      <c r="A3" s="149"/>
      <c r="B3" s="111"/>
      <c r="C3" s="111"/>
      <c r="D3" s="111"/>
      <c r="E3" s="111"/>
    </row>
    <row r="4" spans="1:8" s="77" customFormat="1" ht="16.5" customHeight="1">
      <c r="A4" s="923" t="s">
        <v>251</v>
      </c>
      <c r="B4" s="1111" t="s">
        <v>187</v>
      </c>
      <c r="C4" s="1112"/>
      <c r="D4" s="1123" t="s">
        <v>188</v>
      </c>
      <c r="E4" s="1123"/>
      <c r="F4" s="1123"/>
      <c r="G4" s="1149"/>
      <c r="H4" s="1144" t="s">
        <v>454</v>
      </c>
    </row>
    <row r="5" spans="1:8" s="77" customFormat="1" ht="16.5" customHeight="1">
      <c r="A5" s="997"/>
      <c r="B5" s="178" t="s">
        <v>175</v>
      </c>
      <c r="C5" s="178" t="s">
        <v>257</v>
      </c>
      <c r="D5" s="178" t="s">
        <v>190</v>
      </c>
      <c r="E5" s="178" t="s">
        <v>258</v>
      </c>
      <c r="F5" s="179" t="s">
        <v>259</v>
      </c>
      <c r="G5" s="179" t="s">
        <v>14</v>
      </c>
      <c r="H5" s="1145"/>
    </row>
    <row r="6" spans="1:8" s="77" customFormat="1" ht="24" customHeight="1">
      <c r="A6" s="998"/>
      <c r="B6" s="180" t="s">
        <v>308</v>
      </c>
      <c r="C6" s="636" t="s">
        <v>302</v>
      </c>
      <c r="D6" s="180" t="s">
        <v>301</v>
      </c>
      <c r="E6" s="180" t="s">
        <v>309</v>
      </c>
      <c r="F6" s="181" t="s">
        <v>310</v>
      </c>
      <c r="G6" s="181" t="s">
        <v>17</v>
      </c>
      <c r="H6" s="1148"/>
    </row>
    <row r="7" spans="1:8" ht="16.5" customHeight="1">
      <c r="A7" s="233" t="s">
        <v>182</v>
      </c>
      <c r="B7" s="545">
        <v>98</v>
      </c>
      <c r="C7" s="546">
        <v>423</v>
      </c>
      <c r="D7" s="546">
        <v>143</v>
      </c>
      <c r="E7" s="546">
        <v>14</v>
      </c>
      <c r="F7" s="546">
        <v>25</v>
      </c>
      <c r="G7" s="547">
        <v>0</v>
      </c>
      <c r="H7" s="235" t="s">
        <v>183</v>
      </c>
    </row>
    <row r="8" spans="1:8" ht="16.5" customHeight="1">
      <c r="A8" s="312" t="s">
        <v>3</v>
      </c>
      <c r="B8" s="548">
        <v>75</v>
      </c>
      <c r="C8" s="549">
        <v>418</v>
      </c>
      <c r="D8" s="549">
        <v>142</v>
      </c>
      <c r="E8" s="549">
        <v>13</v>
      </c>
      <c r="F8" s="549">
        <v>25</v>
      </c>
      <c r="G8" s="550">
        <v>0</v>
      </c>
      <c r="H8" s="236" t="s">
        <v>4</v>
      </c>
    </row>
    <row r="9" spans="1:8" ht="16.5" customHeight="1">
      <c r="A9" s="234" t="s">
        <v>387</v>
      </c>
      <c r="B9" s="548">
        <v>23</v>
      </c>
      <c r="C9" s="549">
        <v>5</v>
      </c>
      <c r="D9" s="549">
        <v>1</v>
      </c>
      <c r="E9" s="549">
        <v>1</v>
      </c>
      <c r="F9" s="549">
        <v>0</v>
      </c>
      <c r="G9" s="550">
        <v>6</v>
      </c>
      <c r="H9" s="236" t="s">
        <v>426</v>
      </c>
    </row>
    <row r="10" spans="1:8" ht="16.5" customHeight="1">
      <c r="A10" s="17" t="s">
        <v>427</v>
      </c>
      <c r="B10" s="551">
        <v>5</v>
      </c>
      <c r="C10" s="552">
        <v>1</v>
      </c>
      <c r="D10" s="552">
        <v>0</v>
      </c>
      <c r="E10" s="552">
        <v>1</v>
      </c>
      <c r="F10" s="552">
        <v>0</v>
      </c>
      <c r="G10" s="553">
        <v>0</v>
      </c>
      <c r="H10" s="18" t="s">
        <v>432</v>
      </c>
    </row>
    <row r="11" spans="1:8" ht="16.5" customHeight="1">
      <c r="A11" s="17" t="s">
        <v>428</v>
      </c>
      <c r="B11" s="551">
        <v>4</v>
      </c>
      <c r="C11" s="552">
        <v>0</v>
      </c>
      <c r="D11" s="552">
        <v>0</v>
      </c>
      <c r="E11" s="552">
        <v>0</v>
      </c>
      <c r="F11" s="552">
        <v>0</v>
      </c>
      <c r="G11" s="553">
        <v>1</v>
      </c>
      <c r="H11" s="18" t="s">
        <v>433</v>
      </c>
    </row>
    <row r="12" spans="1:8" ht="16.5" customHeight="1">
      <c r="A12" s="17" t="s">
        <v>429</v>
      </c>
      <c r="B12" s="551">
        <v>10</v>
      </c>
      <c r="C12" s="552">
        <v>2</v>
      </c>
      <c r="D12" s="552">
        <v>0</v>
      </c>
      <c r="E12" s="552">
        <v>0</v>
      </c>
      <c r="F12" s="552">
        <v>0</v>
      </c>
      <c r="G12" s="553">
        <v>0</v>
      </c>
      <c r="H12" s="18" t="s">
        <v>434</v>
      </c>
    </row>
    <row r="13" spans="1:8" ht="16.5" customHeight="1">
      <c r="A13" s="17" t="s">
        <v>430</v>
      </c>
      <c r="B13" s="551">
        <v>2</v>
      </c>
      <c r="C13" s="552">
        <v>1</v>
      </c>
      <c r="D13" s="552">
        <v>0</v>
      </c>
      <c r="E13" s="552">
        <v>0</v>
      </c>
      <c r="F13" s="552">
        <v>0</v>
      </c>
      <c r="G13" s="553">
        <v>5</v>
      </c>
      <c r="H13" s="18" t="s">
        <v>515</v>
      </c>
    </row>
    <row r="14" spans="1:8" ht="16.5" customHeight="1">
      <c r="A14" s="19" t="s">
        <v>431</v>
      </c>
      <c r="B14" s="554">
        <v>2</v>
      </c>
      <c r="C14" s="555">
        <v>1</v>
      </c>
      <c r="D14" s="555">
        <v>1</v>
      </c>
      <c r="E14" s="555">
        <v>0</v>
      </c>
      <c r="F14" s="555">
        <v>0</v>
      </c>
      <c r="G14" s="556">
        <v>0</v>
      </c>
      <c r="H14" s="395" t="s">
        <v>435</v>
      </c>
    </row>
    <row r="15" spans="1:8" ht="20.25">
      <c r="A15" s="1147" t="s">
        <v>345</v>
      </c>
      <c r="B15" s="1147"/>
      <c r="C15" s="1147"/>
      <c r="D15" s="1147"/>
      <c r="E15" s="1036" t="s">
        <v>375</v>
      </c>
      <c r="F15" s="1036"/>
      <c r="G15" s="1036"/>
      <c r="H15" s="1036"/>
    </row>
  </sheetData>
  <mergeCells count="8">
    <mergeCell ref="E15:H15"/>
    <mergeCell ref="A15:D15"/>
    <mergeCell ref="A1:H1"/>
    <mergeCell ref="A2:H2"/>
    <mergeCell ref="A4:A6"/>
    <mergeCell ref="B4:C4"/>
    <mergeCell ref="H4:H6"/>
    <mergeCell ref="D4:G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F15"/>
  <sheetViews>
    <sheetView rightToLeft="1" view="pageBreakPreview" zoomScale="160" zoomScaleNormal="100" zoomScaleSheetLayoutView="160" workbookViewId="0">
      <selection activeCell="E25" sqref="E25"/>
    </sheetView>
  </sheetViews>
  <sheetFormatPr defaultRowHeight="14.25"/>
  <cols>
    <col min="1" max="1" width="16.25" customWidth="1"/>
    <col min="2" max="2" width="8.625" style="278" customWidth="1"/>
    <col min="3" max="3" width="11.75" customWidth="1"/>
    <col min="4" max="4" width="12.875" customWidth="1"/>
    <col min="5" max="5" width="19.375" customWidth="1"/>
  </cols>
  <sheetData>
    <row r="1" spans="1:6" ht="16.5" customHeight="1">
      <c r="A1" s="937" t="s">
        <v>520</v>
      </c>
      <c r="B1" s="927"/>
      <c r="C1" s="927"/>
      <c r="D1" s="927"/>
      <c r="E1" s="927"/>
    </row>
    <row r="2" spans="1:6" ht="30" customHeight="1">
      <c r="A2" s="939" t="s">
        <v>425</v>
      </c>
      <c r="B2" s="939"/>
      <c r="C2" s="939"/>
      <c r="D2" s="939"/>
      <c r="E2" s="939"/>
    </row>
    <row r="3" spans="1:6" ht="3.75" customHeight="1">
      <c r="A3" s="86"/>
      <c r="B3" s="277"/>
      <c r="C3" s="86"/>
      <c r="D3" s="86"/>
      <c r="E3" s="86"/>
    </row>
    <row r="4" spans="1:6" s="77" customFormat="1" ht="16.5" customHeight="1">
      <c r="A4" s="930" t="s">
        <v>251</v>
      </c>
      <c r="B4" s="946" t="s">
        <v>5</v>
      </c>
      <c r="C4" s="1099" t="s">
        <v>256</v>
      </c>
      <c r="D4" s="1151"/>
      <c r="E4" s="1117" t="s">
        <v>454</v>
      </c>
    </row>
    <row r="5" spans="1:6" s="77" customFormat="1" ht="16.5" customHeight="1">
      <c r="A5" s="1150"/>
      <c r="B5" s="947"/>
      <c r="C5" s="1120" t="s">
        <v>307</v>
      </c>
      <c r="D5" s="1121"/>
      <c r="E5" s="1118"/>
    </row>
    <row r="6" spans="1:6" s="77" customFormat="1" ht="16.5" customHeight="1">
      <c r="A6" s="997"/>
      <c r="B6" s="1153" t="s">
        <v>6</v>
      </c>
      <c r="C6" s="88" t="s">
        <v>253</v>
      </c>
      <c r="D6" s="89" t="s">
        <v>254</v>
      </c>
      <c r="E6" s="1152"/>
    </row>
    <row r="7" spans="1:6" s="77" customFormat="1" ht="16.5" customHeight="1">
      <c r="A7" s="997"/>
      <c r="B7" s="1153"/>
      <c r="C7" s="169" t="s">
        <v>236</v>
      </c>
      <c r="D7" s="168" t="s">
        <v>237</v>
      </c>
      <c r="E7" s="1152"/>
    </row>
    <row r="8" spans="1:6" ht="18" customHeight="1">
      <c r="A8" s="313" t="s">
        <v>182</v>
      </c>
      <c r="B8" s="237">
        <v>557</v>
      </c>
      <c r="C8" s="532">
        <v>533</v>
      </c>
      <c r="D8" s="688">
        <v>24</v>
      </c>
      <c r="E8" s="271" t="s">
        <v>183</v>
      </c>
    </row>
    <row r="9" spans="1:6" ht="18" customHeight="1">
      <c r="A9" s="234" t="s">
        <v>3</v>
      </c>
      <c r="B9" s="238">
        <v>524</v>
      </c>
      <c r="C9" s="540">
        <v>500</v>
      </c>
      <c r="D9" s="534">
        <v>24</v>
      </c>
      <c r="E9" s="272" t="s">
        <v>4</v>
      </c>
    </row>
    <row r="10" spans="1:6" ht="18" customHeight="1">
      <c r="A10" s="234" t="s">
        <v>387</v>
      </c>
      <c r="B10" s="232">
        <v>33</v>
      </c>
      <c r="C10" s="540">
        <v>33</v>
      </c>
      <c r="D10" s="534">
        <v>0</v>
      </c>
      <c r="E10" s="236" t="s">
        <v>426</v>
      </c>
    </row>
    <row r="11" spans="1:6" ht="18" customHeight="1">
      <c r="A11" s="17" t="s">
        <v>427</v>
      </c>
      <c r="B11" s="238">
        <v>5</v>
      </c>
      <c r="C11" s="541">
        <v>5</v>
      </c>
      <c r="D11" s="535">
        <v>0</v>
      </c>
      <c r="E11" s="18" t="s">
        <v>432</v>
      </c>
    </row>
    <row r="12" spans="1:6" s="300" customFormat="1" ht="18" customHeight="1">
      <c r="A12" s="17" t="s">
        <v>428</v>
      </c>
      <c r="B12" s="238">
        <v>5</v>
      </c>
      <c r="C12" s="239">
        <v>5</v>
      </c>
      <c r="D12" s="292">
        <v>0</v>
      </c>
      <c r="E12" s="18" t="s">
        <v>433</v>
      </c>
    </row>
    <row r="13" spans="1:6" s="300" customFormat="1" ht="18" customHeight="1">
      <c r="A13" s="17" t="s">
        <v>429</v>
      </c>
      <c r="B13" s="238">
        <v>11</v>
      </c>
      <c r="C13" s="239">
        <v>11</v>
      </c>
      <c r="D13" s="292">
        <v>0</v>
      </c>
      <c r="E13" s="18" t="s">
        <v>434</v>
      </c>
    </row>
    <row r="14" spans="1:6" ht="18" customHeight="1">
      <c r="A14" s="17" t="s">
        <v>430</v>
      </c>
      <c r="B14" s="238">
        <v>8</v>
      </c>
      <c r="C14" s="239">
        <v>8</v>
      </c>
      <c r="D14" s="292">
        <v>0</v>
      </c>
      <c r="E14" s="18" t="s">
        <v>515</v>
      </c>
    </row>
    <row r="15" spans="1:6" ht="18" customHeight="1">
      <c r="A15" s="19" t="s">
        <v>431</v>
      </c>
      <c r="B15" s="309">
        <v>4</v>
      </c>
      <c r="C15" s="310">
        <v>4</v>
      </c>
      <c r="D15" s="311">
        <v>0</v>
      </c>
      <c r="E15" s="395" t="s">
        <v>435</v>
      </c>
      <c r="F15" s="196"/>
    </row>
  </sheetData>
  <mergeCells count="8">
    <mergeCell ref="A1:E1"/>
    <mergeCell ref="A2:E2"/>
    <mergeCell ref="A4:A7"/>
    <mergeCell ref="C4:D4"/>
    <mergeCell ref="B4:B5"/>
    <mergeCell ref="E4:E7"/>
    <mergeCell ref="C5:D5"/>
    <mergeCell ref="B6:B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rightToLeft="1" view="pageBreakPreview" zoomScale="160" zoomScaleNormal="110" zoomScaleSheetLayoutView="160" workbookViewId="0">
      <selection activeCell="E25" sqref="E25"/>
    </sheetView>
  </sheetViews>
  <sheetFormatPr defaultRowHeight="14.25"/>
  <cols>
    <col min="2" max="2" width="7.25" customWidth="1"/>
    <col min="3" max="3" width="8" customWidth="1"/>
    <col min="5" max="5" width="8.75" customWidth="1"/>
    <col min="6" max="6" width="10.125" customWidth="1"/>
    <col min="7" max="7" width="10.375" customWidth="1"/>
    <col min="8" max="8" width="10" customWidth="1"/>
  </cols>
  <sheetData>
    <row r="1" spans="1:8" ht="16.5" customHeight="1">
      <c r="A1" s="937" t="s">
        <v>486</v>
      </c>
      <c r="B1" s="937"/>
      <c r="C1" s="937"/>
      <c r="D1" s="937"/>
      <c r="E1" s="937"/>
      <c r="F1" s="937"/>
      <c r="G1" s="937"/>
      <c r="H1" s="937"/>
    </row>
    <row r="2" spans="1:8" ht="16.5" customHeight="1">
      <c r="A2" s="1040" t="s">
        <v>487</v>
      </c>
      <c r="B2" s="1040"/>
      <c r="C2" s="1040"/>
      <c r="D2" s="1040"/>
      <c r="E2" s="1040"/>
      <c r="F2" s="1040"/>
      <c r="G2" s="1040"/>
      <c r="H2" s="1040"/>
    </row>
    <row r="3" spans="1:8" ht="5.25" customHeight="1">
      <c r="A3" s="557"/>
      <c r="B3" s="558"/>
      <c r="C3" s="558"/>
      <c r="D3" s="558"/>
      <c r="E3" s="558"/>
      <c r="F3" s="558"/>
      <c r="G3" s="558"/>
      <c r="H3" s="558"/>
    </row>
    <row r="4" spans="1:8" ht="40.5">
      <c r="A4" s="923" t="s">
        <v>1</v>
      </c>
      <c r="B4" s="593" t="s">
        <v>475</v>
      </c>
      <c r="C4" s="593" t="s">
        <v>476</v>
      </c>
      <c r="D4" s="897" t="s">
        <v>544</v>
      </c>
      <c r="E4" s="594" t="s">
        <v>477</v>
      </c>
      <c r="F4" s="593" t="s">
        <v>478</v>
      </c>
      <c r="G4" s="593" t="s">
        <v>479</v>
      </c>
      <c r="H4" s="925" t="s">
        <v>2</v>
      </c>
    </row>
    <row r="5" spans="1:8" ht="36">
      <c r="A5" s="941"/>
      <c r="B5" s="13" t="s">
        <v>480</v>
      </c>
      <c r="C5" s="468" t="s">
        <v>481</v>
      </c>
      <c r="D5" s="74" t="s">
        <v>482</v>
      </c>
      <c r="E5" s="13" t="s">
        <v>483</v>
      </c>
      <c r="F5" s="13" t="s">
        <v>484</v>
      </c>
      <c r="G5" s="74" t="s">
        <v>485</v>
      </c>
      <c r="H5" s="933"/>
    </row>
    <row r="6" spans="1:8" ht="16.5" customHeight="1">
      <c r="A6" s="215" t="s">
        <v>182</v>
      </c>
      <c r="B6" s="833">
        <v>103</v>
      </c>
      <c r="C6" s="834">
        <v>5528</v>
      </c>
      <c r="D6" s="834">
        <v>11689</v>
      </c>
      <c r="E6" s="834">
        <v>510435</v>
      </c>
      <c r="F6" s="834">
        <v>1254496</v>
      </c>
      <c r="G6" s="898">
        <v>26.1</v>
      </c>
      <c r="H6" s="217" t="s">
        <v>183</v>
      </c>
    </row>
    <row r="7" spans="1:8" ht="16.5" customHeight="1">
      <c r="A7" s="559" t="s">
        <v>3</v>
      </c>
      <c r="B7" s="835">
        <v>91</v>
      </c>
      <c r="C7" s="836">
        <v>4991.75</v>
      </c>
      <c r="D7" s="836">
        <v>10703.916666666666</v>
      </c>
      <c r="E7" s="836">
        <v>507372</v>
      </c>
      <c r="F7" s="836">
        <v>1245509</v>
      </c>
      <c r="G7" s="899" t="s">
        <v>543</v>
      </c>
      <c r="H7" s="561" t="s">
        <v>154</v>
      </c>
    </row>
    <row r="8" spans="1:8" ht="16.5" customHeight="1">
      <c r="A8" s="560" t="s">
        <v>401</v>
      </c>
      <c r="B8" s="837">
        <v>12</v>
      </c>
      <c r="C8" s="838">
        <v>536.25</v>
      </c>
      <c r="D8" s="838">
        <v>985.08333333333348</v>
      </c>
      <c r="E8" s="838">
        <v>3063</v>
      </c>
      <c r="F8" s="838">
        <v>8987</v>
      </c>
      <c r="G8" s="900">
        <v>4.4000000000000004</v>
      </c>
      <c r="H8" s="562" t="s">
        <v>426</v>
      </c>
    </row>
  </sheetData>
  <mergeCells count="4">
    <mergeCell ref="A1:H1"/>
    <mergeCell ref="A2:H2"/>
    <mergeCell ref="A4:A5"/>
    <mergeCell ref="H4:H5"/>
  </mergeCells>
  <printOptions horizontalCentered="1"/>
  <pageMargins left="0.59055118110236227" right="0.59055118110236227" top="0.78740157480314965" bottom="0.59055118110236227" header="0.39370078740157483" footer="0.39370078740157483"/>
  <pageSetup paperSize="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K12"/>
  <sheetViews>
    <sheetView rightToLeft="1" view="pageBreakPreview" topLeftCell="C1" zoomScale="160" zoomScaleNormal="100" zoomScaleSheetLayoutView="160" workbookViewId="0">
      <selection activeCell="E25" sqref="E25"/>
    </sheetView>
  </sheetViews>
  <sheetFormatPr defaultRowHeight="14.25"/>
  <cols>
    <col min="1" max="1" width="17.25" style="43" customWidth="1"/>
    <col min="2" max="3" width="19.75" style="43" customWidth="1"/>
    <col min="4" max="4" width="17.375" style="43" customWidth="1"/>
    <col min="5" max="16384" width="9" style="43"/>
  </cols>
  <sheetData>
    <row r="1" spans="1:11" ht="44.25" customHeight="1">
      <c r="A1" s="937" t="s">
        <v>488</v>
      </c>
      <c r="B1" s="937"/>
      <c r="C1" s="937"/>
      <c r="D1" s="937"/>
      <c r="E1" s="1154"/>
      <c r="F1" s="1154"/>
    </row>
    <row r="2" spans="1:11" ht="45" customHeight="1">
      <c r="A2" s="1037" t="s">
        <v>489</v>
      </c>
      <c r="B2" s="1037"/>
      <c r="C2" s="1037"/>
      <c r="D2" s="1037"/>
    </row>
    <row r="3" spans="1:11" ht="5.0999999999999996" customHeight="1">
      <c r="A3" s="355"/>
      <c r="B3" s="41"/>
      <c r="C3" s="41"/>
      <c r="D3" s="41"/>
    </row>
    <row r="4" spans="1:11" ht="36.75" customHeight="1">
      <c r="A4" s="404" t="s">
        <v>251</v>
      </c>
      <c r="B4" s="354" t="s">
        <v>152</v>
      </c>
      <c r="C4" s="354" t="s">
        <v>363</v>
      </c>
      <c r="D4" s="294" t="s">
        <v>454</v>
      </c>
      <c r="G4" s="356"/>
      <c r="H4" s="357"/>
      <c r="I4" s="358"/>
    </row>
    <row r="5" spans="1:11" ht="16.5" customHeight="1">
      <c r="A5" s="648" t="s">
        <v>182</v>
      </c>
      <c r="B5" s="449">
        <v>135401</v>
      </c>
      <c r="C5" s="730">
        <v>384778</v>
      </c>
      <c r="D5" s="625" t="s">
        <v>183</v>
      </c>
    </row>
    <row r="6" spans="1:11" ht="16.5" customHeight="1">
      <c r="A6" s="648" t="s">
        <v>3</v>
      </c>
      <c r="B6" s="451">
        <v>91203</v>
      </c>
      <c r="C6" s="731">
        <v>262825</v>
      </c>
      <c r="D6" s="625" t="s">
        <v>4</v>
      </c>
    </row>
    <row r="7" spans="1:11" ht="16.5" customHeight="1">
      <c r="A7" s="648" t="s">
        <v>387</v>
      </c>
      <c r="B7" s="451">
        <f>SUM(B8:B12)</f>
        <v>44198</v>
      </c>
      <c r="C7" s="731">
        <f>SUM(C8:C12)</f>
        <v>121952.99999999991</v>
      </c>
      <c r="D7" s="625" t="s">
        <v>426</v>
      </c>
      <c r="E7" s="24"/>
      <c r="F7" s="24"/>
      <c r="G7" s="24"/>
      <c r="H7" s="24"/>
      <c r="I7" s="24"/>
      <c r="J7" s="24"/>
      <c r="K7" s="24"/>
    </row>
    <row r="8" spans="1:11" ht="16.5" customHeight="1">
      <c r="A8" s="649" t="s">
        <v>427</v>
      </c>
      <c r="B8" s="839">
        <v>7132</v>
      </c>
      <c r="C8" s="840">
        <v>19219.99999999992</v>
      </c>
      <c r="D8" s="626" t="s">
        <v>432</v>
      </c>
      <c r="E8" s="359"/>
      <c r="F8" s="359"/>
      <c r="G8" s="359"/>
      <c r="H8" s="360"/>
      <c r="I8" s="360"/>
      <c r="J8" s="360"/>
      <c r="K8" s="360"/>
    </row>
    <row r="9" spans="1:11" ht="16.5" customHeight="1">
      <c r="A9" s="649" t="s">
        <v>428</v>
      </c>
      <c r="B9" s="839">
        <v>17994</v>
      </c>
      <c r="C9" s="840">
        <v>58277.999999999978</v>
      </c>
      <c r="D9" s="626" t="s">
        <v>433</v>
      </c>
    </row>
    <row r="10" spans="1:11" ht="16.5" customHeight="1">
      <c r="A10" s="649" t="s">
        <v>429</v>
      </c>
      <c r="B10" s="839">
        <v>5759</v>
      </c>
      <c r="C10" s="840">
        <v>14410</v>
      </c>
      <c r="D10" s="626" t="s">
        <v>434</v>
      </c>
    </row>
    <row r="11" spans="1:11" ht="16.5" customHeight="1">
      <c r="A11" s="649" t="s">
        <v>430</v>
      </c>
      <c r="B11" s="839">
        <v>8145</v>
      </c>
      <c r="C11" s="840">
        <v>18502.000000000022</v>
      </c>
      <c r="D11" s="626" t="s">
        <v>515</v>
      </c>
    </row>
    <row r="12" spans="1:11" ht="16.5" customHeight="1">
      <c r="A12" s="650" t="s">
        <v>431</v>
      </c>
      <c r="B12" s="841">
        <v>5168</v>
      </c>
      <c r="C12" s="842">
        <v>11543.000000000004</v>
      </c>
      <c r="D12" s="627" t="s">
        <v>435</v>
      </c>
    </row>
  </sheetData>
  <mergeCells count="3">
    <mergeCell ref="E1:F1"/>
    <mergeCell ref="A1:D1"/>
    <mergeCell ref="A2:D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dimension ref="A1:AO19"/>
  <sheetViews>
    <sheetView rightToLeft="1" view="pageBreakPreview" topLeftCell="L3" zoomScale="160" zoomScaleNormal="100" zoomScaleSheetLayoutView="160" workbookViewId="0">
      <selection activeCell="E25" sqref="E25"/>
    </sheetView>
  </sheetViews>
  <sheetFormatPr defaultColWidth="9" defaultRowHeight="14.25"/>
  <cols>
    <col min="1" max="1" width="31.25" style="111" customWidth="1"/>
    <col min="2" max="2" width="13.375" style="111" customWidth="1"/>
    <col min="3" max="3" width="13.25" style="111" customWidth="1"/>
    <col min="4" max="4" width="15.75" style="111" customWidth="1"/>
    <col min="5" max="5" width="48.25" style="111" customWidth="1"/>
    <col min="6" max="28" width="9" style="146"/>
    <col min="29" max="16384" width="9" style="111"/>
  </cols>
  <sheetData>
    <row r="1" spans="1:41" ht="16.5" customHeight="1">
      <c r="A1" s="937" t="s">
        <v>498</v>
      </c>
      <c r="B1" s="937"/>
      <c r="C1" s="937"/>
      <c r="D1" s="937"/>
      <c r="E1" s="937"/>
    </row>
    <row r="2" spans="1:41" ht="16.5" customHeight="1">
      <c r="A2" s="985" t="s">
        <v>528</v>
      </c>
      <c r="B2" s="985"/>
      <c r="C2" s="985"/>
      <c r="D2" s="985"/>
      <c r="E2" s="985"/>
    </row>
    <row r="3" spans="1:41" s="185" customFormat="1" ht="16.5" customHeight="1">
      <c r="A3" s="1155" t="s">
        <v>158</v>
      </c>
      <c r="B3" s="1155"/>
      <c r="C3" s="1155"/>
      <c r="D3" s="1155"/>
      <c r="E3" s="863" t="s">
        <v>238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</row>
    <row r="4" spans="1:41" s="646" customFormat="1" ht="16.5" customHeight="1">
      <c r="A4" s="923" t="s">
        <v>125</v>
      </c>
      <c r="B4" s="952" t="s">
        <v>182</v>
      </c>
      <c r="C4" s="1156" t="s">
        <v>3</v>
      </c>
      <c r="D4" s="1158" t="s">
        <v>387</v>
      </c>
      <c r="E4" s="925" t="s">
        <v>126</v>
      </c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</row>
    <row r="5" spans="1:41" s="646" customFormat="1" ht="0.75" customHeight="1">
      <c r="A5" s="931"/>
      <c r="B5" s="953"/>
      <c r="C5" s="1157"/>
      <c r="D5" s="1159"/>
      <c r="E5" s="932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</row>
    <row r="6" spans="1:41" s="646" customFormat="1" ht="16.5" customHeight="1">
      <c r="A6" s="931"/>
      <c r="B6" s="375" t="s">
        <v>183</v>
      </c>
      <c r="C6" s="410" t="s">
        <v>154</v>
      </c>
      <c r="D6" s="21" t="s">
        <v>426</v>
      </c>
      <c r="E6" s="932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</row>
    <row r="7" spans="1:41" s="185" customFormat="1" ht="16.5" customHeight="1">
      <c r="A7" s="313" t="s">
        <v>108</v>
      </c>
      <c r="B7" s="843">
        <v>5163897.4592893468</v>
      </c>
      <c r="C7" s="844">
        <v>4651733.3185691219</v>
      </c>
      <c r="D7" s="845">
        <v>512164.14072022494</v>
      </c>
      <c r="E7" s="643" t="s">
        <v>116</v>
      </c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</row>
    <row r="8" spans="1:41" s="185" customFormat="1" ht="16.5" customHeight="1">
      <c r="A8" s="244" t="s">
        <v>350</v>
      </c>
      <c r="B8" s="846">
        <v>1048285.6883681491</v>
      </c>
      <c r="C8" s="847">
        <v>884936.24293878418</v>
      </c>
      <c r="D8" s="848">
        <v>163349.44542936495</v>
      </c>
      <c r="E8" s="457" t="s">
        <v>117</v>
      </c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</row>
    <row r="9" spans="1:41" s="185" customFormat="1" ht="16.5" customHeight="1">
      <c r="A9" s="244" t="s">
        <v>109</v>
      </c>
      <c r="B9" s="846">
        <v>196113.89750692909</v>
      </c>
      <c r="C9" s="847">
        <v>184866.46759003156</v>
      </c>
      <c r="D9" s="848">
        <v>11247.429916897534</v>
      </c>
      <c r="E9" s="409" t="s">
        <v>118</v>
      </c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</row>
    <row r="10" spans="1:41" s="185" customFormat="1" ht="16.5" customHeight="1">
      <c r="A10" s="244" t="s">
        <v>110</v>
      </c>
      <c r="B10" s="846">
        <v>66548.044044327195</v>
      </c>
      <c r="C10" s="847">
        <v>61836.398614964412</v>
      </c>
      <c r="D10" s="848">
        <v>4711.645429362783</v>
      </c>
      <c r="E10" s="409" t="s">
        <v>119</v>
      </c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</row>
    <row r="11" spans="1:41" s="185" customFormat="1" ht="16.5" customHeight="1">
      <c r="A11" s="244" t="s">
        <v>111</v>
      </c>
      <c r="B11" s="846">
        <v>1610959.0362881226</v>
      </c>
      <c r="C11" s="847">
        <v>1404029.2387811986</v>
      </c>
      <c r="D11" s="848">
        <v>206929.79750692408</v>
      </c>
      <c r="E11" s="409" t="s">
        <v>380</v>
      </c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</row>
    <row r="12" spans="1:41" ht="16.5" customHeight="1">
      <c r="A12" s="244" t="s">
        <v>112</v>
      </c>
      <c r="B12" s="846">
        <v>27358.139335180054</v>
      </c>
      <c r="C12" s="847">
        <v>26704.526592797782</v>
      </c>
      <c r="D12" s="848">
        <v>653.61274238227293</v>
      </c>
      <c r="E12" s="409" t="s">
        <v>120</v>
      </c>
    </row>
    <row r="13" spans="1:41" ht="16.5" customHeight="1">
      <c r="A13" s="244" t="s">
        <v>361</v>
      </c>
      <c r="B13" s="846">
        <v>450244.31717543333</v>
      </c>
      <c r="C13" s="847">
        <v>432370.2565106136</v>
      </c>
      <c r="D13" s="848">
        <v>17874.060664819724</v>
      </c>
      <c r="E13" s="409" t="s">
        <v>121</v>
      </c>
    </row>
    <row r="14" spans="1:41" s="146" customFormat="1" ht="16.5" customHeight="1">
      <c r="A14" s="244" t="s">
        <v>113</v>
      </c>
      <c r="B14" s="846">
        <v>893914.25346607575</v>
      </c>
      <c r="C14" s="847">
        <v>805811.10111150087</v>
      </c>
      <c r="D14" s="848">
        <v>88103.15235457485</v>
      </c>
      <c r="E14" s="409" t="s">
        <v>381</v>
      </c>
    </row>
    <row r="15" spans="1:41" s="146" customFormat="1" ht="16.5" customHeight="1">
      <c r="A15" s="244" t="s">
        <v>114</v>
      </c>
      <c r="B15" s="846">
        <v>630094.83656737499</v>
      </c>
      <c r="C15" s="847">
        <v>612762.00637347065</v>
      </c>
      <c r="D15" s="848">
        <v>17332.830193904363</v>
      </c>
      <c r="E15" s="409" t="s">
        <v>122</v>
      </c>
    </row>
    <row r="16" spans="1:41" s="146" customFormat="1" ht="16.5" customHeight="1">
      <c r="A16" s="244" t="s">
        <v>115</v>
      </c>
      <c r="B16" s="846">
        <v>240363.2080335991</v>
      </c>
      <c r="C16" s="847">
        <v>238401.04155160469</v>
      </c>
      <c r="D16" s="848">
        <v>1962.1664819944172</v>
      </c>
      <c r="E16" s="409" t="s">
        <v>123</v>
      </c>
    </row>
    <row r="17" spans="1:5" s="146" customFormat="1" ht="40.5">
      <c r="A17" s="245" t="s">
        <v>383</v>
      </c>
      <c r="B17" s="849">
        <v>16.038504155124738</v>
      </c>
      <c r="C17" s="850">
        <v>16.038504155124738</v>
      </c>
      <c r="D17" s="851" t="s">
        <v>492</v>
      </c>
      <c r="E17" s="644" t="s">
        <v>382</v>
      </c>
    </row>
    <row r="18" spans="1:5" s="592" customFormat="1" ht="25.5" customHeight="1">
      <c r="A18" s="1160" t="s">
        <v>506</v>
      </c>
      <c r="B18" s="1161"/>
      <c r="C18" s="1160"/>
      <c r="D18" s="1161"/>
      <c r="E18" s="862" t="s">
        <v>181</v>
      </c>
    </row>
    <row r="19" spans="1:5" ht="16.5" customHeight="1">
      <c r="A19" s="1055" t="s">
        <v>362</v>
      </c>
      <c r="B19" s="1055"/>
      <c r="C19" s="1055"/>
      <c r="D19" s="1055"/>
      <c r="E19" s="455" t="s">
        <v>124</v>
      </c>
    </row>
  </sheetData>
  <mergeCells count="10">
    <mergeCell ref="A1:E1"/>
    <mergeCell ref="A2:E2"/>
    <mergeCell ref="A3:D3"/>
    <mergeCell ref="E4:E6"/>
    <mergeCell ref="A19:D19"/>
    <mergeCell ref="A4:A6"/>
    <mergeCell ref="B4:B5"/>
    <mergeCell ref="C4:C5"/>
    <mergeCell ref="D4:D5"/>
    <mergeCell ref="A18:D1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dimension ref="A1:AO19"/>
  <sheetViews>
    <sheetView rightToLeft="1" view="pageBreakPreview" topLeftCell="L5" zoomScale="160" zoomScaleNormal="100" zoomScaleSheetLayoutView="160" workbookViewId="0">
      <selection activeCell="E25" sqref="E25"/>
    </sheetView>
  </sheetViews>
  <sheetFormatPr defaultColWidth="9" defaultRowHeight="14.25"/>
  <cols>
    <col min="1" max="1" width="31" style="111" customWidth="1"/>
    <col min="2" max="2" width="13.375" style="111" customWidth="1"/>
    <col min="3" max="3" width="13.75" style="111" customWidth="1"/>
    <col min="4" max="4" width="15.375" style="111" customWidth="1"/>
    <col min="5" max="5" width="49.25" style="111" customWidth="1"/>
    <col min="6" max="28" width="9" style="146"/>
    <col min="29" max="16384" width="9" style="111"/>
  </cols>
  <sheetData>
    <row r="1" spans="1:41" ht="16.5" customHeight="1">
      <c r="A1" s="937" t="s">
        <v>499</v>
      </c>
      <c r="B1" s="937"/>
      <c r="C1" s="937"/>
      <c r="D1" s="937"/>
      <c r="E1" s="937"/>
    </row>
    <row r="2" spans="1:41" ht="16.5" customHeight="1">
      <c r="A2" s="985" t="s">
        <v>529</v>
      </c>
      <c r="B2" s="985"/>
      <c r="C2" s="985"/>
      <c r="D2" s="985"/>
      <c r="E2" s="985"/>
    </row>
    <row r="3" spans="1:41" s="185" customFormat="1" ht="16.5" customHeight="1">
      <c r="A3" s="1162" t="s">
        <v>158</v>
      </c>
      <c r="B3" s="1162"/>
      <c r="C3" s="1162"/>
      <c r="D3" s="1162"/>
      <c r="E3" s="863" t="s">
        <v>238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</row>
    <row r="4" spans="1:41" s="646" customFormat="1" ht="16.5" customHeight="1">
      <c r="A4" s="923" t="s">
        <v>125</v>
      </c>
      <c r="B4" s="923" t="s">
        <v>182</v>
      </c>
      <c r="C4" s="1163" t="s">
        <v>3</v>
      </c>
      <c r="D4" s="1163" t="s">
        <v>387</v>
      </c>
      <c r="E4" s="925" t="s">
        <v>126</v>
      </c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</row>
    <row r="5" spans="1:41" s="646" customFormat="1" ht="5.25" customHeight="1">
      <c r="A5" s="940"/>
      <c r="B5" s="940"/>
      <c r="C5" s="1164"/>
      <c r="D5" s="1164"/>
      <c r="E5" s="932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</row>
    <row r="6" spans="1:41" s="646" customFormat="1" ht="16.5" customHeight="1">
      <c r="A6" s="941"/>
      <c r="B6" s="375" t="s">
        <v>183</v>
      </c>
      <c r="C6" s="410" t="s">
        <v>154</v>
      </c>
      <c r="D6" s="21" t="s">
        <v>426</v>
      </c>
      <c r="E6" s="933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</row>
    <row r="7" spans="1:41" s="185" customFormat="1" ht="18" customHeight="1">
      <c r="A7" s="313" t="s">
        <v>337</v>
      </c>
      <c r="B7" s="449">
        <v>900617.85595711437</v>
      </c>
      <c r="C7" s="612">
        <v>899071.00166348554</v>
      </c>
      <c r="D7" s="730">
        <v>1546.854293628807</v>
      </c>
      <c r="E7" s="643" t="s">
        <v>338</v>
      </c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</row>
    <row r="8" spans="1:41" s="185" customFormat="1" ht="18" customHeight="1">
      <c r="A8" s="244" t="s">
        <v>350</v>
      </c>
      <c r="B8" s="484">
        <v>140207.1886428064</v>
      </c>
      <c r="C8" s="452">
        <v>139672.49778408065</v>
      </c>
      <c r="D8" s="852">
        <v>534.69085872576159</v>
      </c>
      <c r="E8" s="457" t="s">
        <v>117</v>
      </c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</row>
    <row r="9" spans="1:41" s="185" customFormat="1" ht="18" customHeight="1">
      <c r="A9" s="244" t="s">
        <v>109</v>
      </c>
      <c r="B9" s="484">
        <v>45124.320775621913</v>
      </c>
      <c r="C9" s="452">
        <v>45124.320775621913</v>
      </c>
      <c r="D9" s="853" t="s">
        <v>492</v>
      </c>
      <c r="E9" s="409" t="s">
        <v>118</v>
      </c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</row>
    <row r="10" spans="1:41" s="185" customFormat="1" ht="20.25" customHeight="1">
      <c r="A10" s="244" t="s">
        <v>110</v>
      </c>
      <c r="B10" s="484">
        <v>139849.90387829722</v>
      </c>
      <c r="C10" s="452">
        <v>138837.74044339417</v>
      </c>
      <c r="D10" s="852">
        <v>1012.1634349030454</v>
      </c>
      <c r="E10" s="409" t="s">
        <v>119</v>
      </c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</row>
    <row r="11" spans="1:41" s="185" customFormat="1" ht="16.5" customHeight="1">
      <c r="A11" s="244" t="s">
        <v>111</v>
      </c>
      <c r="B11" s="484">
        <v>2149.6213296399119</v>
      </c>
      <c r="C11" s="452">
        <v>2149.6213296399119</v>
      </c>
      <c r="D11" s="853" t="s">
        <v>492</v>
      </c>
      <c r="E11" s="409" t="s">
        <v>380</v>
      </c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</row>
    <row r="12" spans="1:41" ht="25.5" customHeight="1">
      <c r="A12" s="456" t="s">
        <v>112</v>
      </c>
      <c r="B12" s="484">
        <v>12729.855955677676</v>
      </c>
      <c r="C12" s="452">
        <v>12729.855955677676</v>
      </c>
      <c r="D12" s="853" t="s">
        <v>492</v>
      </c>
      <c r="E12" s="409" t="s">
        <v>120</v>
      </c>
    </row>
    <row r="13" spans="1:41" ht="20.25">
      <c r="A13" s="456" t="s">
        <v>361</v>
      </c>
      <c r="B13" s="484">
        <v>49560.285595569745</v>
      </c>
      <c r="C13" s="452">
        <v>49560.285595569745</v>
      </c>
      <c r="D13" s="853" t="s">
        <v>492</v>
      </c>
      <c r="E13" s="409" t="s">
        <v>121</v>
      </c>
    </row>
    <row r="14" spans="1:41" s="146" customFormat="1" ht="34.5" customHeight="1">
      <c r="A14" s="244" t="s">
        <v>113</v>
      </c>
      <c r="B14" s="484">
        <v>280037.93905905116</v>
      </c>
      <c r="C14" s="452">
        <v>280037.93905905116</v>
      </c>
      <c r="D14" s="853" t="s">
        <v>492</v>
      </c>
      <c r="E14" s="409" t="s">
        <v>381</v>
      </c>
    </row>
    <row r="15" spans="1:41" s="146" customFormat="1" ht="18" customHeight="1">
      <c r="A15" s="244" t="s">
        <v>114</v>
      </c>
      <c r="B15" s="484">
        <v>40126.633795010144</v>
      </c>
      <c r="C15" s="452">
        <v>40126.633795010144</v>
      </c>
      <c r="D15" s="853" t="s">
        <v>492</v>
      </c>
      <c r="E15" s="409" t="s">
        <v>122</v>
      </c>
    </row>
    <row r="16" spans="1:41" s="146" customFormat="1" ht="20.25">
      <c r="A16" s="244" t="s">
        <v>115</v>
      </c>
      <c r="B16" s="484">
        <v>190832.10692543999</v>
      </c>
      <c r="C16" s="452">
        <v>190832.10692543999</v>
      </c>
      <c r="D16" s="853" t="s">
        <v>492</v>
      </c>
      <c r="E16" s="409" t="s">
        <v>123</v>
      </c>
    </row>
    <row r="17" spans="1:5" s="146" customFormat="1" ht="35.25" customHeight="1">
      <c r="A17" s="245" t="s">
        <v>384</v>
      </c>
      <c r="B17" s="854" t="s">
        <v>492</v>
      </c>
      <c r="C17" s="855" t="s">
        <v>492</v>
      </c>
      <c r="D17" s="856" t="s">
        <v>492</v>
      </c>
      <c r="E17" s="644" t="s">
        <v>382</v>
      </c>
    </row>
    <row r="18" spans="1:5" s="146" customFormat="1" ht="36.75" customHeight="1">
      <c r="A18" s="1160" t="s">
        <v>180</v>
      </c>
      <c r="B18" s="1161"/>
      <c r="C18" s="1165"/>
      <c r="D18" s="1166" t="s">
        <v>181</v>
      </c>
      <c r="E18" s="1166"/>
    </row>
    <row r="19" spans="1:5" ht="18.75">
      <c r="A19" s="1055" t="s">
        <v>362</v>
      </c>
      <c r="B19" s="1055"/>
      <c r="C19" s="1055"/>
      <c r="D19" s="1055"/>
      <c r="E19" s="455" t="s">
        <v>124</v>
      </c>
    </row>
  </sheetData>
  <mergeCells count="11">
    <mergeCell ref="A19:D19"/>
    <mergeCell ref="A1:E1"/>
    <mergeCell ref="A2:E2"/>
    <mergeCell ref="A3:D3"/>
    <mergeCell ref="A4:A6"/>
    <mergeCell ref="B4:B5"/>
    <mergeCell ref="C4:C5"/>
    <mergeCell ref="D4:D5"/>
    <mergeCell ref="E4:E6"/>
    <mergeCell ref="A18:C18"/>
    <mergeCell ref="D18:E1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18"/>
  <sheetViews>
    <sheetView rightToLeft="1" view="pageBreakPreview" topLeftCell="N1" zoomScale="160" zoomScaleNormal="100" zoomScaleSheetLayoutView="160" workbookViewId="0">
      <selection activeCell="E25" sqref="E25"/>
    </sheetView>
  </sheetViews>
  <sheetFormatPr defaultRowHeight="14.25"/>
  <cols>
    <col min="1" max="1" width="21.5" style="43" customWidth="1"/>
    <col min="2" max="3" width="9.75" style="43" customWidth="1"/>
    <col min="4" max="4" width="13" style="43" customWidth="1"/>
    <col min="5" max="5" width="22.875" style="43" customWidth="1"/>
    <col min="6" max="7" width="12.375" style="43" customWidth="1"/>
    <col min="8" max="8" width="10.75" style="43" customWidth="1"/>
    <col min="9" max="9" width="11.125" style="43" customWidth="1"/>
    <col min="10" max="10" width="22" style="43" customWidth="1"/>
    <col min="11" max="11" width="10" style="4" customWidth="1"/>
    <col min="12" max="12" width="12.875" style="4" customWidth="1"/>
    <col min="13" max="13" width="21.25" style="4" customWidth="1"/>
    <col min="14" max="50" width="9" style="4"/>
    <col min="51" max="16384" width="9" style="43"/>
  </cols>
  <sheetData>
    <row r="1" spans="1:50" ht="17.45" customHeight="1">
      <c r="A1" s="937" t="s">
        <v>539</v>
      </c>
      <c r="B1" s="937"/>
      <c r="C1" s="937"/>
      <c r="D1" s="937"/>
      <c r="E1" s="937"/>
      <c r="F1" s="4"/>
      <c r="G1" s="4"/>
      <c r="H1" s="4"/>
      <c r="I1" s="4"/>
      <c r="J1" s="4"/>
      <c r="AP1" s="43"/>
      <c r="AQ1" s="43"/>
      <c r="AR1" s="43"/>
      <c r="AS1" s="43"/>
      <c r="AT1" s="43"/>
      <c r="AU1" s="43"/>
      <c r="AV1" s="43"/>
      <c r="AW1" s="43"/>
      <c r="AX1" s="43"/>
    </row>
    <row r="2" spans="1:50" ht="32.25" customHeight="1">
      <c r="A2" s="1040" t="s">
        <v>540</v>
      </c>
      <c r="B2" s="1040"/>
      <c r="C2" s="1040"/>
      <c r="D2" s="1040"/>
      <c r="E2" s="1040"/>
      <c r="F2" s="4"/>
      <c r="G2" s="4"/>
      <c r="H2" s="4"/>
      <c r="I2" s="4"/>
      <c r="J2" s="4"/>
      <c r="AP2" s="43"/>
      <c r="AQ2" s="43"/>
      <c r="AR2" s="43"/>
      <c r="AS2" s="43"/>
      <c r="AT2" s="43"/>
      <c r="AU2" s="43"/>
      <c r="AV2" s="43"/>
      <c r="AW2" s="43"/>
      <c r="AX2" s="43"/>
    </row>
    <row r="3" spans="1:50" ht="5.0999999999999996" customHeight="1">
      <c r="A3" s="40"/>
      <c r="B3" s="40"/>
      <c r="C3" s="40"/>
      <c r="D3" s="4"/>
      <c r="E3" s="4"/>
      <c r="F3" s="4"/>
      <c r="G3" s="4"/>
      <c r="H3" s="4"/>
      <c r="I3" s="4"/>
      <c r="J3" s="4"/>
      <c r="AP3" s="43"/>
      <c r="AQ3" s="43"/>
      <c r="AR3" s="43"/>
      <c r="AS3" s="43"/>
      <c r="AT3" s="43"/>
      <c r="AU3" s="43"/>
      <c r="AV3" s="43"/>
      <c r="AW3" s="43"/>
      <c r="AX3" s="43"/>
    </row>
    <row r="4" spans="1:50" s="646" customFormat="1" ht="16.5" customHeight="1">
      <c r="A4" s="923" t="s">
        <v>89</v>
      </c>
      <c r="B4" s="930" t="s">
        <v>182</v>
      </c>
      <c r="C4" s="923" t="s">
        <v>3</v>
      </c>
      <c r="D4" s="923" t="s">
        <v>401</v>
      </c>
      <c r="E4" s="925" t="s">
        <v>90</v>
      </c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7"/>
    </row>
    <row r="5" spans="1:50" s="646" customFormat="1" ht="9" customHeight="1">
      <c r="A5" s="941"/>
      <c r="B5" s="931"/>
      <c r="C5" s="1167"/>
      <c r="D5" s="940"/>
      <c r="E5" s="932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7"/>
      <c r="AO5" s="147"/>
    </row>
    <row r="6" spans="1:50" s="646" customFormat="1" ht="16.5" customHeight="1">
      <c r="A6" s="941"/>
      <c r="B6" s="894" t="s">
        <v>294</v>
      </c>
      <c r="C6" s="895" t="s">
        <v>538</v>
      </c>
      <c r="D6" s="408" t="s">
        <v>426</v>
      </c>
      <c r="E6" s="933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</row>
    <row r="7" spans="1:50" s="70" customFormat="1" ht="16.5" customHeight="1">
      <c r="A7" s="203" t="s">
        <v>91</v>
      </c>
      <c r="B7" s="449">
        <v>145469</v>
      </c>
      <c r="C7" s="450">
        <v>106488</v>
      </c>
      <c r="D7" s="450">
        <v>38981</v>
      </c>
      <c r="E7" s="113" t="s">
        <v>99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</row>
    <row r="8" spans="1:50" s="70" customFormat="1" ht="16.5" customHeight="1">
      <c r="A8" s="379" t="s">
        <v>92</v>
      </c>
      <c r="B8" s="451">
        <v>11501</v>
      </c>
      <c r="C8" s="452">
        <v>9341</v>
      </c>
      <c r="D8" s="452">
        <v>2160</v>
      </c>
      <c r="E8" s="96" t="s">
        <v>100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</row>
    <row r="9" spans="1:50" s="70" customFormat="1" ht="16.5" customHeight="1">
      <c r="A9" s="249" t="s">
        <v>365</v>
      </c>
      <c r="B9" s="451">
        <v>17080</v>
      </c>
      <c r="C9" s="452">
        <v>345</v>
      </c>
      <c r="D9" s="452">
        <v>16735</v>
      </c>
      <c r="E9" s="114" t="s">
        <v>101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</row>
    <row r="10" spans="1:50" s="70" customFormat="1" ht="16.5" customHeight="1">
      <c r="A10" s="379" t="s">
        <v>93</v>
      </c>
      <c r="B10" s="451">
        <v>2314</v>
      </c>
      <c r="C10" s="452">
        <v>1664</v>
      </c>
      <c r="D10" s="452">
        <v>650</v>
      </c>
      <c r="E10" s="96" t="s">
        <v>102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</row>
    <row r="11" spans="1:50" s="70" customFormat="1" ht="16.5" customHeight="1">
      <c r="A11" s="379" t="s">
        <v>94</v>
      </c>
      <c r="B11" s="451">
        <v>1824</v>
      </c>
      <c r="C11" s="452">
        <v>1219</v>
      </c>
      <c r="D11" s="452">
        <v>605</v>
      </c>
      <c r="E11" s="96" t="s">
        <v>103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</row>
    <row r="12" spans="1:50" ht="16.5" customHeight="1">
      <c r="A12" s="379" t="s">
        <v>95</v>
      </c>
      <c r="B12" s="451">
        <v>936</v>
      </c>
      <c r="C12" s="452">
        <v>773</v>
      </c>
      <c r="D12" s="452">
        <v>163</v>
      </c>
      <c r="E12" s="96" t="s">
        <v>104</v>
      </c>
      <c r="F12" s="4"/>
      <c r="G12" s="4"/>
      <c r="H12" s="454"/>
      <c r="I12" s="4"/>
      <c r="J12" s="4"/>
      <c r="AP12" s="43"/>
      <c r="AQ12" s="43"/>
      <c r="AR12" s="43"/>
      <c r="AS12" s="43"/>
      <c r="AT12" s="43"/>
      <c r="AU12" s="43"/>
      <c r="AV12" s="43"/>
      <c r="AW12" s="43"/>
      <c r="AX12" s="43"/>
    </row>
    <row r="13" spans="1:50" ht="16.5" customHeight="1">
      <c r="A13" s="379" t="s">
        <v>96</v>
      </c>
      <c r="B13" s="451">
        <v>824</v>
      </c>
      <c r="C13" s="452">
        <v>267</v>
      </c>
      <c r="D13" s="452">
        <v>557</v>
      </c>
      <c r="E13" s="96" t="s">
        <v>105</v>
      </c>
      <c r="F13" s="4"/>
      <c r="G13" s="4"/>
      <c r="H13" s="4"/>
      <c r="I13" s="4"/>
      <c r="J13" s="4"/>
      <c r="AP13" s="43"/>
      <c r="AQ13" s="43"/>
      <c r="AR13" s="43"/>
      <c r="AS13" s="43"/>
      <c r="AT13" s="43"/>
      <c r="AU13" s="43"/>
      <c r="AV13" s="43"/>
      <c r="AW13" s="43"/>
      <c r="AX13" s="43"/>
    </row>
    <row r="14" spans="1:50" s="4" customFormat="1" ht="16.5" customHeight="1">
      <c r="A14" s="379" t="s">
        <v>97</v>
      </c>
      <c r="B14" s="451">
        <v>34269</v>
      </c>
      <c r="C14" s="452">
        <v>23178</v>
      </c>
      <c r="D14" s="452">
        <v>11091</v>
      </c>
      <c r="E14" s="115" t="s">
        <v>106</v>
      </c>
    </row>
    <row r="15" spans="1:50" s="4" customFormat="1" ht="16.5" customHeight="1">
      <c r="A15" s="379" t="s">
        <v>98</v>
      </c>
      <c r="B15" s="451">
        <v>2790</v>
      </c>
      <c r="C15" s="452">
        <v>846</v>
      </c>
      <c r="D15" s="452">
        <v>1944</v>
      </c>
      <c r="E15" s="96" t="s">
        <v>107</v>
      </c>
    </row>
    <row r="16" spans="1:50" s="4" customFormat="1" ht="16.5" customHeight="1">
      <c r="A16" s="448" t="s">
        <v>5</v>
      </c>
      <c r="B16" s="453">
        <v>217007</v>
      </c>
      <c r="C16" s="453">
        <v>144121</v>
      </c>
      <c r="D16" s="453">
        <f>SUM(D7:D15)</f>
        <v>72886</v>
      </c>
      <c r="E16" s="116" t="s">
        <v>6</v>
      </c>
    </row>
    <row r="17" spans="1:50">
      <c r="A17" s="4"/>
      <c r="B17" s="4"/>
      <c r="C17" s="4"/>
      <c r="D17" s="4"/>
      <c r="E17" s="4"/>
      <c r="F17" s="4"/>
      <c r="G17" s="4"/>
      <c r="H17" s="4"/>
      <c r="I17" s="4"/>
      <c r="J17" s="4"/>
      <c r="AP17" s="43"/>
      <c r="AQ17" s="43"/>
      <c r="AR17" s="43"/>
      <c r="AS17" s="43"/>
      <c r="AT17" s="43"/>
      <c r="AU17" s="43"/>
      <c r="AV17" s="43"/>
      <c r="AW17" s="43"/>
      <c r="AX17" s="43"/>
    </row>
    <row r="18" spans="1:50">
      <c r="C18" s="896"/>
    </row>
  </sheetData>
  <mergeCells count="7">
    <mergeCell ref="A4:A6"/>
    <mergeCell ref="B4:B5"/>
    <mergeCell ref="C4:C5"/>
    <mergeCell ref="A1:E1"/>
    <mergeCell ref="A2:E2"/>
    <mergeCell ref="D4:D5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rightToLeft="1" tabSelected="1" view="pageBreakPreview" topLeftCell="A4" zoomScale="160" zoomScaleNormal="100" zoomScaleSheetLayoutView="160" workbookViewId="0">
      <selection activeCell="E25" sqref="E25"/>
    </sheetView>
  </sheetViews>
  <sheetFormatPr defaultColWidth="9" defaultRowHeight="12.75"/>
  <cols>
    <col min="1" max="1" width="12.25" style="46" customWidth="1"/>
    <col min="2" max="2" width="8.875" style="49" customWidth="1"/>
    <col min="3" max="3" width="11.625" style="50" customWidth="1"/>
    <col min="4" max="4" width="13.625" style="49" customWidth="1"/>
    <col min="5" max="5" width="17.125" style="50" customWidth="1"/>
    <col min="6" max="6" width="19.625" style="46" customWidth="1"/>
    <col min="7" max="16384" width="9" style="46"/>
  </cols>
  <sheetData>
    <row r="1" spans="1:6" s="51" customFormat="1" ht="16.5" customHeight="1">
      <c r="A1" s="1168" t="s">
        <v>500</v>
      </c>
      <c r="B1" s="1168"/>
      <c r="C1" s="1168"/>
      <c r="D1" s="1168"/>
      <c r="E1" s="1168"/>
      <c r="F1" s="1168"/>
    </row>
    <row r="2" spans="1:6" s="52" customFormat="1" ht="16.5" customHeight="1">
      <c r="A2" s="1169" t="s">
        <v>560</v>
      </c>
      <c r="B2" s="1169"/>
      <c r="C2" s="1169"/>
      <c r="D2" s="1169"/>
      <c r="E2" s="1169"/>
      <c r="F2" s="1169"/>
    </row>
    <row r="3" spans="1:6" s="53" customFormat="1" ht="3" customHeight="1">
      <c r="A3" s="901"/>
      <c r="B3" s="901"/>
      <c r="C3" s="901"/>
      <c r="D3" s="901"/>
      <c r="E3" s="901"/>
      <c r="F3" s="901"/>
    </row>
    <row r="4" spans="1:6" ht="59.25" customHeight="1">
      <c r="A4" s="1170" t="s">
        <v>457</v>
      </c>
      <c r="B4" s="902" t="s">
        <v>166</v>
      </c>
      <c r="C4" s="903" t="s">
        <v>504</v>
      </c>
      <c r="D4" s="902" t="s">
        <v>173</v>
      </c>
      <c r="E4" s="903" t="s">
        <v>342</v>
      </c>
      <c r="F4" s="1172" t="s">
        <v>461</v>
      </c>
    </row>
    <row r="5" spans="1:6" ht="41.25" customHeight="1">
      <c r="A5" s="1171"/>
      <c r="B5" s="904" t="s">
        <v>167</v>
      </c>
      <c r="C5" s="904" t="s">
        <v>505</v>
      </c>
      <c r="D5" s="904" t="s">
        <v>174</v>
      </c>
      <c r="E5" s="904" t="s">
        <v>288</v>
      </c>
      <c r="F5" s="1173"/>
    </row>
    <row r="6" spans="1:6" ht="16.5" customHeight="1">
      <c r="A6" s="689" t="s">
        <v>182</v>
      </c>
      <c r="B6" s="908">
        <f>SUM(B7:B8)</f>
        <v>9439</v>
      </c>
      <c r="C6" s="909">
        <v>4014.6</v>
      </c>
      <c r="D6" s="910">
        <v>13566</v>
      </c>
      <c r="E6" s="911">
        <v>2318.1</v>
      </c>
      <c r="F6" s="905" t="s">
        <v>183</v>
      </c>
    </row>
    <row r="7" spans="1:6" ht="16.5" customHeight="1">
      <c r="A7" s="690" t="s">
        <v>3</v>
      </c>
      <c r="B7" s="912">
        <v>9090</v>
      </c>
      <c r="C7" s="913">
        <v>3661.7</v>
      </c>
      <c r="D7" s="914">
        <f>D6-D8</f>
        <v>11708</v>
      </c>
      <c r="E7" s="915">
        <f>E6-E8</f>
        <v>1997.3219999999999</v>
      </c>
      <c r="F7" s="906" t="s">
        <v>4</v>
      </c>
    </row>
    <row r="8" spans="1:6" s="47" customFormat="1" ht="16.5" customHeight="1">
      <c r="A8" s="690" t="s">
        <v>387</v>
      </c>
      <c r="B8" s="912">
        <f>SUM(B9:B10)</f>
        <v>349</v>
      </c>
      <c r="C8" s="913">
        <f>SUM(C9:C10)</f>
        <v>352.90000000000003</v>
      </c>
      <c r="D8" s="914">
        <f>SUM(D9:D10)</f>
        <v>1858</v>
      </c>
      <c r="E8" s="915">
        <f>SUM(E9:E10)</f>
        <v>320.77799999999996</v>
      </c>
      <c r="F8" s="906" t="s">
        <v>426</v>
      </c>
    </row>
    <row r="9" spans="1:6" s="48" customFormat="1" ht="16.5" customHeight="1">
      <c r="A9" s="690" t="s">
        <v>169</v>
      </c>
      <c r="B9" s="912">
        <f>SUM(B12,B15,B18)</f>
        <v>338</v>
      </c>
      <c r="C9" s="913">
        <f>SUM(C12,C15,C18)</f>
        <v>345.90000000000003</v>
      </c>
      <c r="D9" s="914">
        <f>SUM(D12,D15,D18)</f>
        <v>1851</v>
      </c>
      <c r="E9" s="915">
        <f>SUM(E12,E15,E18)</f>
        <v>319.87799999999999</v>
      </c>
      <c r="F9" s="906" t="s">
        <v>168</v>
      </c>
    </row>
    <row r="10" spans="1:6" s="48" customFormat="1" ht="16.5" customHeight="1">
      <c r="A10" s="690" t="s">
        <v>171</v>
      </c>
      <c r="B10" s="912">
        <f>SUM(B13,B16,B19)</f>
        <v>11</v>
      </c>
      <c r="C10" s="913">
        <f>SUM(C13,C16,C19)</f>
        <v>7</v>
      </c>
      <c r="D10" s="914">
        <f>SUM(D13,D16,D19)</f>
        <v>7</v>
      </c>
      <c r="E10" s="915">
        <f>SUM(E13,E16,E19)</f>
        <v>0.89999999999999991</v>
      </c>
      <c r="F10" s="906" t="s">
        <v>170</v>
      </c>
    </row>
    <row r="11" spans="1:6" s="47" customFormat="1" ht="16.5" customHeight="1">
      <c r="A11" s="652" t="s">
        <v>427</v>
      </c>
      <c r="B11" s="912"/>
      <c r="C11" s="913"/>
      <c r="D11" s="914"/>
      <c r="E11" s="915"/>
      <c r="F11" s="625" t="s">
        <v>432</v>
      </c>
    </row>
    <row r="12" spans="1:6" s="47" customFormat="1" ht="16.5" customHeight="1">
      <c r="A12" s="691" t="s">
        <v>169</v>
      </c>
      <c r="B12" s="414">
        <v>49</v>
      </c>
      <c r="C12" s="415">
        <v>17.5</v>
      </c>
      <c r="D12" s="416">
        <v>105.99999999999997</v>
      </c>
      <c r="E12" s="417">
        <v>16.877999999999997</v>
      </c>
      <c r="F12" s="692" t="s">
        <v>168</v>
      </c>
    </row>
    <row r="13" spans="1:6" s="47" customFormat="1" ht="16.5" customHeight="1">
      <c r="A13" s="691" t="s">
        <v>171</v>
      </c>
      <c r="B13" s="414">
        <v>1</v>
      </c>
      <c r="C13" s="415">
        <v>0.3</v>
      </c>
      <c r="D13" s="416">
        <v>0</v>
      </c>
      <c r="E13" s="417">
        <v>0</v>
      </c>
      <c r="F13" s="692" t="s">
        <v>170</v>
      </c>
    </row>
    <row r="14" spans="1:6" s="47" customFormat="1" ht="16.5" customHeight="1">
      <c r="A14" s="652" t="s">
        <v>428</v>
      </c>
      <c r="B14" s="352"/>
      <c r="C14" s="412"/>
      <c r="D14" s="353"/>
      <c r="E14" s="413"/>
      <c r="F14" s="625" t="s">
        <v>433</v>
      </c>
    </row>
    <row r="15" spans="1:6" s="47" customFormat="1" ht="16.5" customHeight="1">
      <c r="A15" s="691" t="s">
        <v>169</v>
      </c>
      <c r="B15" s="414">
        <v>218</v>
      </c>
      <c r="C15" s="415">
        <v>299.8</v>
      </c>
      <c r="D15" s="907">
        <v>1600</v>
      </c>
      <c r="E15" s="417">
        <v>276.39999999999998</v>
      </c>
      <c r="F15" s="692" t="s">
        <v>168</v>
      </c>
    </row>
    <row r="16" spans="1:6" s="47" customFormat="1" ht="16.5" customHeight="1">
      <c r="A16" s="691" t="s">
        <v>171</v>
      </c>
      <c r="B16" s="414">
        <v>7</v>
      </c>
      <c r="C16" s="415">
        <v>5.3</v>
      </c>
      <c r="D16" s="416">
        <v>2</v>
      </c>
      <c r="E16" s="417">
        <v>0.3</v>
      </c>
      <c r="F16" s="692" t="s">
        <v>170</v>
      </c>
    </row>
    <row r="17" spans="1:6" s="47" customFormat="1" ht="16.5" customHeight="1">
      <c r="A17" s="652" t="s">
        <v>429</v>
      </c>
      <c r="B17" s="352"/>
      <c r="C17" s="412"/>
      <c r="D17" s="353"/>
      <c r="E17" s="413"/>
      <c r="F17" s="625" t="s">
        <v>434</v>
      </c>
    </row>
    <row r="18" spans="1:6" s="47" customFormat="1" ht="16.5" customHeight="1">
      <c r="A18" s="691" t="s">
        <v>169</v>
      </c>
      <c r="B18" s="414">
        <v>71</v>
      </c>
      <c r="C18" s="415">
        <v>28.6</v>
      </c>
      <c r="D18" s="416">
        <v>145</v>
      </c>
      <c r="E18" s="417">
        <v>26.6</v>
      </c>
      <c r="F18" s="692" t="s">
        <v>168</v>
      </c>
    </row>
    <row r="19" spans="1:6" s="1176" customFormat="1" ht="16.5" customHeight="1">
      <c r="A19" s="1174" t="s">
        <v>171</v>
      </c>
      <c r="B19" s="619">
        <v>3</v>
      </c>
      <c r="C19" s="620">
        <v>1.4</v>
      </c>
      <c r="D19" s="621">
        <v>5</v>
      </c>
      <c r="E19" s="622">
        <v>0.6</v>
      </c>
      <c r="F19" s="1175" t="s">
        <v>170</v>
      </c>
    </row>
    <row r="20" spans="1:6" ht="16.5" customHeight="1">
      <c r="A20" s="1178" t="s">
        <v>555</v>
      </c>
      <c r="B20" s="1178"/>
      <c r="C20" s="1178"/>
      <c r="D20" s="1177" t="s">
        <v>558</v>
      </c>
      <c r="E20" s="1177"/>
      <c r="F20" s="1177"/>
    </row>
    <row r="21" spans="1:6" ht="24.75" customHeight="1">
      <c r="A21" s="1179" t="s">
        <v>556</v>
      </c>
      <c r="B21" s="1179"/>
      <c r="C21" s="1179"/>
      <c r="D21" s="1177" t="s">
        <v>559</v>
      </c>
      <c r="E21" s="1177"/>
      <c r="F21" s="1177"/>
    </row>
    <row r="22" spans="1:6" ht="16.5" customHeight="1">
      <c r="A22" s="1178" t="s">
        <v>557</v>
      </c>
      <c r="B22" s="1178"/>
      <c r="C22" s="1178"/>
      <c r="D22" s="1177" t="s">
        <v>561</v>
      </c>
      <c r="E22" s="1177"/>
      <c r="F22" s="1177"/>
    </row>
  </sheetData>
  <mergeCells count="9">
    <mergeCell ref="A22:C22"/>
    <mergeCell ref="D22:F22"/>
    <mergeCell ref="A1:F1"/>
    <mergeCell ref="A2:F2"/>
    <mergeCell ref="A4:A5"/>
    <mergeCell ref="F4:F5"/>
    <mergeCell ref="A20:C20"/>
    <mergeCell ref="D20:F20"/>
    <mergeCell ref="D21:F21"/>
  </mergeCells>
  <printOptions horizontalCentered="1"/>
  <pageMargins left="0.59055118110236227" right="0.59055118110236227" top="0.78740157480314965" bottom="0.59055118110236227" header="0.39370078740157483" footer="0.39370078740157483"/>
  <pageSetup paperSize="9" fitToWidth="2" orientation="portrait" r:id="rId1"/>
  <headerFooter>
    <oddHeader xml:space="preserve">&amp;L&amp;8PCBS: Gaza Strip Governorates Statistical Yearbook, 2013&amp;R&amp;8 &amp;K00+000ا&amp;K01+000PCBS: كتاب محافظات قطاع غزة الاحصائي السنوي، 2013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32</vt:i4>
      </vt:variant>
    </vt:vector>
  </HeadingPairs>
  <TitlesOfParts>
    <vt:vector size="7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'1'!Print_Area</vt:lpstr>
      <vt:lpstr>'10'!Print_Area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'42'!Print_Area</vt:lpstr>
      <vt:lpstr>'43'!Print_Area</vt:lpstr>
      <vt:lpstr>'47'!Print_Area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</dc:creator>
  <cp:lastModifiedBy>yashqar</cp:lastModifiedBy>
  <cp:lastPrinted>2014-10-19T05:52:30Z</cp:lastPrinted>
  <dcterms:created xsi:type="dcterms:W3CDTF">2011-07-05T09:34:26Z</dcterms:created>
  <dcterms:modified xsi:type="dcterms:W3CDTF">2014-10-19T05:53:55Z</dcterms:modified>
</cp:coreProperties>
</file>