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00" yWindow="120" windowWidth="11355" windowHeight="4875" tabRatio="916" firstSheet="12" activeTab="22"/>
  </bookViews>
  <sheets>
    <sheet name="1" sheetId="1" r:id="rId1"/>
    <sheet name="2" sheetId="16" r:id="rId2"/>
    <sheet name="3" sheetId="15" r:id="rId3"/>
    <sheet name="4" sheetId="72" r:id="rId4"/>
    <sheet name="5" sheetId="3" r:id="rId5"/>
    <sheet name="6" sheetId="14" r:id="rId6"/>
    <sheet name="7" sheetId="76" r:id="rId7"/>
    <sheet name="8" sheetId="5" r:id="rId8"/>
    <sheet name="9" sheetId="11" r:id="rId9"/>
    <sheet name="10" sheetId="49" r:id="rId10"/>
    <sheet name="11" sheetId="98" r:id="rId11"/>
    <sheet name="12" sheetId="135" r:id="rId12"/>
    <sheet name="13" sheetId="116" r:id="rId13"/>
    <sheet name="14" sheetId="117" r:id="rId14"/>
    <sheet name="15" sheetId="118" r:id="rId15"/>
    <sheet name="16" sheetId="73" r:id="rId16"/>
    <sheet name="17" sheetId="51" r:id="rId17"/>
    <sheet name="18" sheetId="140" r:id="rId18"/>
    <sheet name="19" sheetId="101" r:id="rId19"/>
    <sheet name="20" sheetId="53" r:id="rId20"/>
    <sheet name="21" sheetId="54" r:id="rId21"/>
    <sheet name="22" sheetId="131" r:id="rId22"/>
    <sheet name="23" sheetId="132" r:id="rId23"/>
    <sheet name="24" sheetId="142" r:id="rId24"/>
    <sheet name="25" sheetId="143" r:id="rId25"/>
    <sheet name="26" sheetId="85" r:id="rId26"/>
    <sheet name="27" sheetId="56" r:id="rId27"/>
    <sheet name="28" sheetId="58" r:id="rId28"/>
    <sheet name="29" sheetId="60" r:id="rId29"/>
    <sheet name="30" sheetId="61" r:id="rId30"/>
    <sheet name="31" sheetId="137" r:id="rId31"/>
    <sheet name="32" sheetId="119" r:id="rId32"/>
    <sheet name="33" sheetId="123" r:id="rId33"/>
    <sheet name="34" sheetId="126" r:id="rId34"/>
    <sheet name="35" sheetId="122" r:id="rId35"/>
    <sheet name="36" sheetId="125" r:id="rId36"/>
    <sheet name="37" sheetId="129" r:id="rId37"/>
    <sheet name="38" sheetId="121" r:id="rId38"/>
    <sheet name="39" sheetId="124" r:id="rId39"/>
    <sheet name="40" sheetId="128" r:id="rId40"/>
    <sheet name="41" sheetId="127" r:id="rId41"/>
    <sheet name="42" sheetId="130" r:id="rId42"/>
    <sheet name="43" sheetId="67" r:id="rId43"/>
    <sheet name="44" sheetId="94" r:id="rId44"/>
    <sheet name="45" sheetId="139" r:id="rId45"/>
    <sheet name="46" sheetId="78" r:id="rId46"/>
    <sheet name="47" sheetId="91" r:id="rId47"/>
  </sheets>
  <definedNames>
    <definedName name="OLE_LINK12" localSheetId="25">'26'!#REF!</definedName>
    <definedName name="_xlnm.Print_Area" localSheetId="0">'1'!$A$1:$E$10</definedName>
    <definedName name="_xlnm.Print_Area" localSheetId="9">'10'!$A$1:$N$12</definedName>
    <definedName name="_xlnm.Print_Area" localSheetId="11">'12'!$A$1:$J$13</definedName>
    <definedName name="_xlnm.Print_Area" localSheetId="12">'13'!$A$1:$G$14</definedName>
    <definedName name="_xlnm.Print_Area" localSheetId="13">'14'!$A$1:$K$13</definedName>
    <definedName name="_xlnm.Print_Area" localSheetId="14">'15'!$A$1:$G$27</definedName>
    <definedName name="_xlnm.Print_Area" localSheetId="15">'16'!$A$1:$M$10</definedName>
    <definedName name="_xlnm.Print_Area" localSheetId="16">'17'!$A$1:$G$11</definedName>
    <definedName name="_xlnm.Print_Area" localSheetId="17">'18'!$A$1:$C$9</definedName>
    <definedName name="_xlnm.Print_Area" localSheetId="18">'19'!$A$1:$J$9</definedName>
    <definedName name="_xlnm.Print_Area" localSheetId="1">'2'!$A$1:$F$11</definedName>
    <definedName name="_xlnm.Print_Area" localSheetId="19">'20'!$A$1:$C$9</definedName>
    <definedName name="_xlnm.Print_Area" localSheetId="20">'21'!$A$1:$C$9</definedName>
    <definedName name="_xlnm.Print_Area" localSheetId="21">'22'!$A$1:$F$10</definedName>
    <definedName name="_xlnm.Print_Area" localSheetId="22">'23'!$A$1:$D$10</definedName>
    <definedName name="_xlnm.Print_Area" localSheetId="23">'24'!$A$1:$E$11</definedName>
    <definedName name="_xlnm.Print_Area" localSheetId="24">'25'!$A$1:$E$11</definedName>
    <definedName name="_xlnm.Print_Area" localSheetId="25">'26'!$A$1:$G$18</definedName>
    <definedName name="_xlnm.Print_Area" localSheetId="26">'27'!$A$1:$F$10</definedName>
    <definedName name="_xlnm.Print_Area" localSheetId="27">'28'!$A$1:$F$10</definedName>
    <definedName name="_xlnm.Print_Area" localSheetId="28">'29'!$A$1:$T$11</definedName>
    <definedName name="_xlnm.Print_Area" localSheetId="2">'3'!$A$1:$F$10</definedName>
    <definedName name="_xlnm.Print_Area" localSheetId="29">'30'!$A$1:$H$11</definedName>
    <definedName name="_xlnm.Print_Area" localSheetId="30">'31'!$A$1:$H$10</definedName>
    <definedName name="_xlnm.Print_Area" localSheetId="42">'43'!$A$1:$J$9</definedName>
    <definedName name="_xlnm.Print_Area" localSheetId="45">'46'!$A$1:$F$16</definedName>
    <definedName name="_xlnm.Print_Area" localSheetId="46">'47'!$A$1:$F$20</definedName>
    <definedName name="_xlnm.Print_Area" localSheetId="4">'5'!$A$1:$H$10</definedName>
    <definedName name="_xlnm.Print_Area" localSheetId="5">'6'!$A$1:$G$15</definedName>
    <definedName name="_xlnm.Print_Area" localSheetId="6">'7'!$A$1:$G$30</definedName>
    <definedName name="_xlnm.Print_Area" localSheetId="7">'8'!$A$1:$G$12</definedName>
    <definedName name="_xlnm.Print_Area" localSheetId="8">'9'!$A$1:$F$11</definedName>
  </definedNames>
  <calcPr calcId="125725"/>
</workbook>
</file>

<file path=xl/calcChain.xml><?xml version="1.0" encoding="utf-8"?>
<calcChain xmlns="http://schemas.openxmlformats.org/spreadsheetml/2006/main">
  <c r="C7" i="67"/>
  <c r="B7"/>
  <c r="B8" i="73"/>
  <c r="F17" i="76"/>
  <c r="E17"/>
  <c r="F9"/>
  <c r="E9"/>
  <c r="D8" i="15"/>
  <c r="B7" i="1" l="1"/>
  <c r="B6"/>
  <c r="B7" i="16" l="1"/>
  <c r="B6"/>
</calcChain>
</file>

<file path=xl/sharedStrings.xml><?xml version="1.0" encoding="utf-8"?>
<sst xmlns="http://schemas.openxmlformats.org/spreadsheetml/2006/main" count="1338" uniqueCount="558">
  <si>
    <t>أخرى</t>
  </si>
  <si>
    <t>المنطقة</t>
  </si>
  <si>
    <t>Region</t>
  </si>
  <si>
    <t>الضفة الغربية</t>
  </si>
  <si>
    <t>West Bank</t>
  </si>
  <si>
    <t>المجموع</t>
  </si>
  <si>
    <t>Total</t>
  </si>
  <si>
    <t>وكالة الغوث</t>
  </si>
  <si>
    <t>UNRWA</t>
  </si>
  <si>
    <t>المحافظة/المنطقة</t>
  </si>
  <si>
    <t>Governorate /Region</t>
  </si>
  <si>
    <t>ذكور</t>
  </si>
  <si>
    <t>Males</t>
  </si>
  <si>
    <t>Females</t>
  </si>
  <si>
    <t>اناث</t>
  </si>
  <si>
    <t xml:space="preserve">لاجئ </t>
  </si>
  <si>
    <t>غير مبين</t>
  </si>
  <si>
    <t>Refugee</t>
  </si>
  <si>
    <t>Not-Refugee</t>
  </si>
  <si>
    <t>Not Stated</t>
  </si>
  <si>
    <t xml:space="preserve"> Governorate/Region </t>
  </si>
  <si>
    <t>Governorate\Region</t>
  </si>
  <si>
    <t>إناث</t>
  </si>
  <si>
    <t>Beds Per 1000 Inhabitant</t>
  </si>
  <si>
    <t>Number of Beds</t>
  </si>
  <si>
    <t>مستشفيات غير حكومية</t>
  </si>
  <si>
    <t>المحافظة</t>
  </si>
  <si>
    <t>Governorate</t>
  </si>
  <si>
    <t>كلا الجنسين</t>
  </si>
  <si>
    <t>داخل القوى العاملة</t>
  </si>
  <si>
    <t>خارج القوى العاملة</t>
  </si>
  <si>
    <t>عمالة تامة</t>
  </si>
  <si>
    <t>عمالة محدودة</t>
  </si>
  <si>
    <t xml:space="preserve">بطالة </t>
  </si>
  <si>
    <t>Both Sexes</t>
  </si>
  <si>
    <t>Full Employment</t>
  </si>
  <si>
    <t>Underemployment</t>
  </si>
  <si>
    <t>Unemployment</t>
  </si>
  <si>
    <t>الإنفاق النقدي على مجموعات الطعام</t>
  </si>
  <si>
    <t>الإنفاق النقدي على غير الطعام</t>
  </si>
  <si>
    <t>الاستهلاك الكلي  من غير الطعام</t>
  </si>
  <si>
    <t>الاستهلاك الكلي</t>
  </si>
  <si>
    <t>الإنفاق النقدي الكلي</t>
  </si>
  <si>
    <t>Total Food Consumption</t>
  </si>
  <si>
    <t>Total Non-Food Consumption</t>
  </si>
  <si>
    <t>Total  Consumption</t>
  </si>
  <si>
    <t>Total Cash Expenditure</t>
  </si>
  <si>
    <t>نسب الفقر</t>
  </si>
  <si>
    <t>Poverty Rates</t>
  </si>
  <si>
    <t>الفقر</t>
  </si>
  <si>
    <t>Poverty</t>
  </si>
  <si>
    <t>فجوة الفقر</t>
  </si>
  <si>
    <t>Poverty Gap</t>
  </si>
  <si>
    <t>شدة الفقر</t>
  </si>
  <si>
    <t>Poverty  Severity</t>
  </si>
  <si>
    <t>الفقر المدقع</t>
  </si>
  <si>
    <t>Deep Poverty</t>
  </si>
  <si>
    <t>حكومة</t>
  </si>
  <si>
    <t>خاصة</t>
  </si>
  <si>
    <t>Government</t>
  </si>
  <si>
    <t>Private</t>
  </si>
  <si>
    <t>أساسية</t>
  </si>
  <si>
    <t>Basic</t>
  </si>
  <si>
    <t>ثانوية</t>
  </si>
  <si>
    <t>Secondary</t>
  </si>
  <si>
    <t>الأساسية</t>
  </si>
  <si>
    <t>الثانوية</t>
  </si>
  <si>
    <t>Governorate/Region</t>
  </si>
  <si>
    <t xml:space="preserve">المجموع </t>
  </si>
  <si>
    <t xml:space="preserve">Total </t>
  </si>
  <si>
    <t>العدد</t>
  </si>
  <si>
    <t>Number</t>
  </si>
  <si>
    <t>المراكز الثقافية</t>
  </si>
  <si>
    <t>المتاحف</t>
  </si>
  <si>
    <t>Cultural Centers</t>
  </si>
  <si>
    <t>Theaters</t>
  </si>
  <si>
    <t>Museums</t>
  </si>
  <si>
    <t>فيلا/دار</t>
  </si>
  <si>
    <t>ملك</t>
  </si>
  <si>
    <t>Owned</t>
  </si>
  <si>
    <t>حيازة المسكن</t>
  </si>
  <si>
    <t>Local Authority</t>
  </si>
  <si>
    <t xml:space="preserve">West Bank </t>
  </si>
  <si>
    <t>5+</t>
  </si>
  <si>
    <t>3.00+</t>
  </si>
  <si>
    <t>2.99-2.00</t>
  </si>
  <si>
    <t>1.99-1.00</t>
  </si>
  <si>
    <t>Average of Housing Density</t>
  </si>
  <si>
    <t>كثافة المسكن</t>
  </si>
  <si>
    <t>Housing Density</t>
  </si>
  <si>
    <t>متعهد خاص</t>
  </si>
  <si>
    <t>عدد الفنادق</t>
  </si>
  <si>
    <t>No. of Hotels</t>
  </si>
  <si>
    <t>عدد النزلاء</t>
  </si>
  <si>
    <t>No. of Guests</t>
  </si>
  <si>
    <t>نوع المركبة</t>
  </si>
  <si>
    <t>Type of Vehicle</t>
  </si>
  <si>
    <t>سيارات خاصة</t>
  </si>
  <si>
    <t>سيارات أجرة (تكسي)</t>
  </si>
  <si>
    <t>باصات (عمومي / خصوصي)</t>
  </si>
  <si>
    <t>مقطورات ونصف مقطورات</t>
  </si>
  <si>
    <t>جرارات زراعية</t>
  </si>
  <si>
    <t>جرارات</t>
  </si>
  <si>
    <t>شاحنات وسيارات تجارية</t>
  </si>
  <si>
    <t>مركبات أخرى</t>
  </si>
  <si>
    <t>Private Cars</t>
  </si>
  <si>
    <t>Taxis</t>
  </si>
  <si>
    <t>Motorcycles and Moped</t>
  </si>
  <si>
    <t xml:space="preserve">Buses (Public/ Private) </t>
  </si>
  <si>
    <t xml:space="preserve">Trailers and Semi-Trailers </t>
  </si>
  <si>
    <t>Agricultural Tractors</t>
  </si>
  <si>
    <t>Road Tractors</t>
  </si>
  <si>
    <t>Trucks and Commercial Cars</t>
  </si>
  <si>
    <t xml:space="preserve">Other Vehicles </t>
  </si>
  <si>
    <t>مجموع الواردات</t>
  </si>
  <si>
    <t>المشروبات والتبغ</t>
  </si>
  <si>
    <t>المواد الخام غير الصالحة للأكل بإستثناء الوقود</t>
  </si>
  <si>
    <t>وقود معدني ومزلقات معدنية وما يتصل بذلك من مواد</t>
  </si>
  <si>
    <t>زيوت ودهون وشحوم حيوانية ونباتية</t>
  </si>
  <si>
    <t>سلع مصنوعة ومصنفه أساساً حسب المادة</t>
  </si>
  <si>
    <t>المكائن ومعدات النقل</t>
  </si>
  <si>
    <t>مصنوعات متنوعة</t>
  </si>
  <si>
    <t>Total Imports</t>
  </si>
  <si>
    <t>Food And Live Animals</t>
  </si>
  <si>
    <t>Beverages And Tobacco</t>
  </si>
  <si>
    <t>Raw Materials, Inedible Except Fuels</t>
  </si>
  <si>
    <t>Animal And Vegetable Oils, Fats And Waxes</t>
  </si>
  <si>
    <t>Chemical And Related Products, n.e.s.*</t>
  </si>
  <si>
    <t>Machinery And Transport Equipment’s</t>
  </si>
  <si>
    <t>Miscellaneous Manufactured Articles</t>
  </si>
  <si>
    <t xml:space="preserve">* n.e.s: not elsewhere specified                                                                                                                                                                                                                  </t>
  </si>
  <si>
    <t>الباب</t>
  </si>
  <si>
    <t>Section</t>
  </si>
  <si>
    <t>إجمالي عدد المعاصر العاملة</t>
  </si>
  <si>
    <t>No. of Olive Presses Temporarily Closed</t>
  </si>
  <si>
    <t>كمية الزيتون المدروس</t>
  </si>
  <si>
    <t>Quantity of Olive Pressed</t>
  </si>
  <si>
    <t>كمية الزيت المستخرج</t>
  </si>
  <si>
    <t>Quantity of Oil Extracted</t>
  </si>
  <si>
    <t>عدد العاملين</t>
  </si>
  <si>
    <t>Number of Employed Persons</t>
  </si>
  <si>
    <t>عدد العاملين بدون اجر</t>
  </si>
  <si>
    <t>No. of Unpaid Employees</t>
  </si>
  <si>
    <t>عدد العاملين بأجر</t>
  </si>
  <si>
    <t>No. of Paid  Employees</t>
  </si>
  <si>
    <t>تعويضات  العاملين</t>
  </si>
  <si>
    <t>Compensation of Employees</t>
  </si>
  <si>
    <t>قيمة إنتاج المعاصر</t>
  </si>
  <si>
    <t>Olive Presses Output</t>
  </si>
  <si>
    <t>الاستهلاك الوسيط</t>
  </si>
  <si>
    <t>Intermediate Consumption</t>
  </si>
  <si>
    <t>القيمة  المضافة</t>
  </si>
  <si>
    <t>Gross Value Added</t>
  </si>
  <si>
    <t>التكوين الرأسمالي الثابت الإجمالي</t>
  </si>
  <si>
    <t>Gross Fixed Capital Formation</t>
  </si>
  <si>
    <t>المؤشرات</t>
  </si>
  <si>
    <t>Indicators</t>
  </si>
  <si>
    <t>Governmental Hospitals</t>
  </si>
  <si>
    <t>Non-Governmental Hospitals</t>
  </si>
  <si>
    <r>
      <t xml:space="preserve">عدد المنشآت
</t>
    </r>
    <r>
      <rPr>
        <b/>
        <sz val="9"/>
        <rFont val="Arial"/>
        <family val="2"/>
      </rPr>
      <t>No. of Establishments</t>
    </r>
  </si>
  <si>
    <t>السينما</t>
  </si>
  <si>
    <t xml:space="preserve"> West Bank</t>
  </si>
  <si>
    <t>Average No. of Rooms</t>
  </si>
  <si>
    <t>Average No. of Beds</t>
  </si>
  <si>
    <t>Cinema</t>
  </si>
  <si>
    <t>Total Operating Olive Presses</t>
  </si>
  <si>
    <t>القيمة بالألف دولار أمريكي</t>
  </si>
  <si>
    <t>المواليد</t>
  </si>
  <si>
    <t>Births</t>
  </si>
  <si>
    <t>Deaths</t>
  </si>
  <si>
    <t xml:space="preserve"> المحافظة </t>
  </si>
  <si>
    <t>Grand Average</t>
  </si>
  <si>
    <t>Average Number of Rooms</t>
  </si>
  <si>
    <t>عدد الرخص الصادرة</t>
  </si>
  <si>
    <t xml:space="preserve"> Number of Licenses</t>
  </si>
  <si>
    <t>Residential Buildings</t>
  </si>
  <si>
    <t>مبنى سكني</t>
  </si>
  <si>
    <t>Non-Res. Buildings</t>
  </si>
  <si>
    <t>مبنى غير سكني</t>
  </si>
  <si>
    <t xml:space="preserve">الكمية بالطن المتري، والقيمة بالألف دولار أمريكي   </t>
  </si>
  <si>
    <t xml:space="preserve">عدد الغرف </t>
  </si>
  <si>
    <t>عدد الوحدات السكنية الجديدة المرخصة</t>
  </si>
  <si>
    <t xml:space="preserve">Number of  Licensed New Dwellings   </t>
  </si>
  <si>
    <t>أسوار</t>
  </si>
  <si>
    <t>Boundary walls</t>
  </si>
  <si>
    <t>*بالنسبة للأسوار تمثل الطول بالألف متر طولي</t>
  </si>
  <si>
    <t>*For boundary walls it refers to length in (1000 m)</t>
  </si>
  <si>
    <t>شبكة صرف صحي</t>
  </si>
  <si>
    <t>عدد ليالي المبيت</t>
  </si>
  <si>
    <t>نسبة اشغال الغرف</t>
  </si>
  <si>
    <t>No. of Guest Nights</t>
  </si>
  <si>
    <t>Room Occupancy %</t>
  </si>
  <si>
    <t xml:space="preserve">Number of Rooms </t>
  </si>
  <si>
    <t>عدد المستشفيات</t>
  </si>
  <si>
    <t>Number of Hospitals</t>
  </si>
  <si>
    <t>المعدل العام</t>
  </si>
  <si>
    <t>قد يلاحظ بعض الاختلافات الطفيفة لقيم نفس المتغير بين الجداول المختلفة، أو بين مفردات المتغير ومجموعه، وقد نجم ذلك عن التقريب المصاحب لعمليات حساب النتائج.</t>
  </si>
  <si>
    <t>Differences in the results of certain indicators are due to approximation</t>
  </si>
  <si>
    <t>فلسطين</t>
  </si>
  <si>
    <t>Palestine</t>
  </si>
  <si>
    <t>مصادر الحصول  على المياه</t>
  </si>
  <si>
    <t>شبكة مياه عامة</t>
  </si>
  <si>
    <t xml:space="preserve">طريقة التخلص من المياه العادمة </t>
  </si>
  <si>
    <t>Wastewater Disposal Method</t>
  </si>
  <si>
    <t>حفرة امتصاصية</t>
  </si>
  <si>
    <t>حفرة صماء</t>
  </si>
  <si>
    <t>Wastewater network</t>
  </si>
  <si>
    <t>Tight cesspit</t>
  </si>
  <si>
    <t>Porous cesspit</t>
  </si>
  <si>
    <t>بئر لجمع مياه الأمطار</t>
  </si>
  <si>
    <t>تنكات مياه</t>
  </si>
  <si>
    <t>عقود الزواج المسجلة</t>
  </si>
  <si>
    <t>Registered Marriages</t>
  </si>
  <si>
    <t xml:space="preserve">وقوعات الطلاق المسجلة </t>
  </si>
  <si>
    <t>Registered Divorces</t>
  </si>
  <si>
    <t>Bachelor and Above</t>
  </si>
  <si>
    <t>بكالوريوس فأعلى</t>
  </si>
  <si>
    <t xml:space="preserve">Associate Diploma    </t>
  </si>
  <si>
    <t xml:space="preserve">Secondary    </t>
  </si>
  <si>
    <t>ثانوي</t>
  </si>
  <si>
    <t xml:space="preserve">Preparatory    </t>
  </si>
  <si>
    <t>إعدادي</t>
  </si>
  <si>
    <t xml:space="preserve">Elementary    </t>
  </si>
  <si>
    <t>ابتدائي</t>
  </si>
  <si>
    <t>Can Read and Write</t>
  </si>
  <si>
    <t>ملم</t>
  </si>
  <si>
    <t xml:space="preserve">Illiterate    </t>
  </si>
  <si>
    <t>أمي</t>
  </si>
  <si>
    <t>الحالة التعليمية</t>
  </si>
  <si>
    <t xml:space="preserve">Bachelor and Above   </t>
  </si>
  <si>
    <t xml:space="preserve">Can Read and Write    </t>
  </si>
  <si>
    <r>
      <t xml:space="preserve">كلا الجنسين
</t>
    </r>
    <r>
      <rPr>
        <b/>
        <sz val="9"/>
        <rFont val="Arial"/>
        <family val="2"/>
      </rPr>
      <t>Both sex</t>
    </r>
  </si>
  <si>
    <t>45+</t>
  </si>
  <si>
    <t>35-44</t>
  </si>
  <si>
    <t>44-35</t>
  </si>
  <si>
    <t>25-34</t>
  </si>
  <si>
    <t>34-25</t>
  </si>
  <si>
    <t>20-24</t>
  </si>
  <si>
    <t>24-20</t>
  </si>
  <si>
    <t>15-19</t>
  </si>
  <si>
    <t>19-15</t>
  </si>
  <si>
    <t>Sex and Age Groups</t>
  </si>
  <si>
    <t>الجنس و الفئات العمرية</t>
  </si>
  <si>
    <t>نوع المؤسسة</t>
  </si>
  <si>
    <t>المحافظة/المنطقة واستخدام المبنى</t>
  </si>
  <si>
    <t>Governorate/Region and Utilization</t>
  </si>
  <si>
    <t>Public Water Network</t>
  </si>
  <si>
    <t xml:space="preserve">Palestine </t>
  </si>
  <si>
    <t>معدل الإقامة الكلي (يوم)*</t>
  </si>
  <si>
    <t>*:البيانات تمثل المستشفيات الحكومية فقط.</t>
  </si>
  <si>
    <t>Grand Total of Beds Occupancy Rate*</t>
  </si>
  <si>
    <t>Mean of Duration (day)*</t>
  </si>
  <si>
    <t>الأسرَّة لكل 1000 من السكان</t>
  </si>
  <si>
    <t>الإخراجات الكلية*</t>
  </si>
  <si>
    <t>Grand Total of Discharges*</t>
  </si>
  <si>
    <t xml:space="preserve">المحافظة /المنطقة </t>
  </si>
  <si>
    <t>Available</t>
  </si>
  <si>
    <t>Not Available</t>
  </si>
  <si>
    <t>المحافظة /المنطقة</t>
  </si>
  <si>
    <t xml:space="preserve">Governorate/Region </t>
  </si>
  <si>
    <t>Value in  Thousand USD</t>
  </si>
  <si>
    <t>بئر منزلي</t>
  </si>
  <si>
    <t xml:space="preserve"> طريقة التخلص من المياه العادمة</t>
  </si>
  <si>
    <t xml:space="preserve"> المنطقة</t>
  </si>
  <si>
    <t>الجهة التي تقوم بعملية الجمع</t>
  </si>
  <si>
    <t>هيئة محلية</t>
  </si>
  <si>
    <t>Local authority</t>
  </si>
  <si>
    <t>Household member (no solid waste collection service)</t>
  </si>
  <si>
    <t>Private contractor</t>
  </si>
  <si>
    <t>Participation between household member and another doer</t>
  </si>
  <si>
    <t>وسيلة الحصول على المياه</t>
  </si>
  <si>
    <t>بئر ارتوازي</t>
  </si>
  <si>
    <t>لا يوجد</t>
  </si>
  <si>
    <t>الجهة التي تقوم بالتخلص من النفايات</t>
  </si>
  <si>
    <t>المنشأة نفسها</t>
  </si>
  <si>
    <t xml:space="preserve">UNRWA </t>
  </si>
  <si>
    <t>المنطقة/المحافظة</t>
  </si>
  <si>
    <t>توفر شبكة مياه عامة</t>
  </si>
  <si>
    <t>متوفر</t>
  </si>
  <si>
    <t>غير متوفر</t>
  </si>
  <si>
    <t>Not available</t>
  </si>
  <si>
    <t>توفر شبكة الكهرباء</t>
  </si>
  <si>
    <t>حفرة إمتصاصية</t>
  </si>
  <si>
    <t>شبكة مجاري مكشوفة</t>
  </si>
  <si>
    <t>مجاري مكشوفة بدون شبكة</t>
  </si>
  <si>
    <t xml:space="preserve"> المنطقة/المحافظة</t>
  </si>
  <si>
    <t>الجهة المسؤولة عن خدمة جمع النفايات الصلبة</t>
  </si>
  <si>
    <t>الهيئة المحلية</t>
  </si>
  <si>
    <t>هيئة محلية أخرى</t>
  </si>
  <si>
    <t>مجلس خدمات مشترك</t>
  </si>
  <si>
    <r>
      <t>مساحة الأراضي المزروعة بالمحاصيل الدائمة والمؤقتة (كم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</si>
  <si>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t>نسبة مساحة الأراضي المزروعة بالمحاصيل الدائمة والمؤقتة من المساحة الكلية</t>
  </si>
  <si>
    <r>
      <t>مساحة الأراضي المزروعة بالمحاصيل الدائمة (كم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</si>
  <si>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r>
      <t>حصة الفرد من الأراضي المزروعة بالمحاصيل الدائمة (م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</si>
  <si>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t>نوع الحيازة</t>
  </si>
  <si>
    <t>Type of Holding</t>
  </si>
  <si>
    <t>حيوانية</t>
  </si>
  <si>
    <t>مختلطة</t>
  </si>
  <si>
    <t>Animal</t>
  </si>
  <si>
    <t>Mixed</t>
  </si>
  <si>
    <t xml:space="preserve">نوع الماشية </t>
  </si>
  <si>
    <t>Type of livestock</t>
  </si>
  <si>
    <t xml:space="preserve"> Region </t>
  </si>
  <si>
    <t>أبقار</t>
  </si>
  <si>
    <t>ضأن</t>
  </si>
  <si>
    <t>ماعز</t>
  </si>
  <si>
    <t>Cows</t>
  </si>
  <si>
    <t>Goats</t>
  </si>
  <si>
    <t>* أخرى:  تشمل غرفة مستقلة أو خيمة أو براكية.</t>
  </si>
  <si>
    <r>
      <t>*</t>
    </r>
    <r>
      <rPr>
        <sz val="8"/>
        <rFont val="Simplified Arabic"/>
        <family val="1"/>
      </rPr>
      <t xml:space="preserve"> أخرى تشمل من العمل ودون مقابل. </t>
    </r>
  </si>
  <si>
    <t xml:space="preserve">* Other includes From Work and Without Payment. </t>
  </si>
  <si>
    <t>Type of Institution</t>
  </si>
  <si>
    <r>
      <t>Licensed Area (1000 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  <r>
      <rPr>
        <b/>
        <vertAlign val="superscript"/>
        <sz val="9"/>
        <rFont val="Arial"/>
        <family val="2"/>
      </rPr>
      <t>*</t>
    </r>
  </si>
  <si>
    <r>
      <t xml:space="preserve"> Area of Licensed New Dwellings  (1000 m</t>
    </r>
    <r>
      <rPr>
        <b/>
        <vertAlign val="superscript"/>
        <sz val="8"/>
        <rFont val="Arial"/>
        <family val="2"/>
      </rPr>
      <t>2</t>
    </r>
    <r>
      <rPr>
        <b/>
        <sz val="9"/>
        <rFont val="Arial"/>
        <family val="2"/>
      </rPr>
      <t xml:space="preserve">)   </t>
    </r>
  </si>
  <si>
    <t xml:space="preserve"> فلسطين</t>
  </si>
  <si>
    <t xml:space="preserve"> الضفة الغربية</t>
  </si>
  <si>
    <t>Tenure of Housing Unit</t>
  </si>
  <si>
    <t xml:space="preserve"> Refugee Status</t>
  </si>
  <si>
    <t xml:space="preserve"> حالة اللجوء</t>
  </si>
  <si>
    <t xml:space="preserve"> Palestine</t>
  </si>
  <si>
    <t>المحافظة/ المنطقة</t>
  </si>
  <si>
    <t>Governorate\ Region</t>
  </si>
  <si>
    <t>Both Sex</t>
  </si>
  <si>
    <t>المحافظة / المنطقة</t>
  </si>
  <si>
    <t xml:space="preserve">Governorate/ Region </t>
  </si>
  <si>
    <t xml:space="preserve">المحافظة/ المنطقة  </t>
  </si>
  <si>
    <t>Means of Obtaining Water</t>
  </si>
  <si>
    <t>Artesian Well</t>
  </si>
  <si>
    <t>Water Tanks</t>
  </si>
  <si>
    <t>Collection Rain Water Well</t>
  </si>
  <si>
    <t>Wastewater Network</t>
  </si>
  <si>
    <t>Tight Cesspit</t>
  </si>
  <si>
    <t>Porous Cesspit</t>
  </si>
  <si>
    <t>The Establishment</t>
  </si>
  <si>
    <t>Private Contractor</t>
  </si>
  <si>
    <t>Doer of Solidwaste Disposal</t>
  </si>
  <si>
    <t>Availability of Water Network</t>
  </si>
  <si>
    <t>Availability of Electricity Network</t>
  </si>
  <si>
    <t xml:space="preserve"> Sewage Network</t>
  </si>
  <si>
    <t>Exposed Wastewater Network</t>
  </si>
  <si>
    <t>Exposed Wastewater Channels without Network</t>
  </si>
  <si>
    <t>Special Contractor</t>
  </si>
  <si>
    <t>Another Local Authority</t>
  </si>
  <si>
    <t>Joint Services Council</t>
  </si>
  <si>
    <t>*أخرى</t>
  </si>
  <si>
    <t>Domestic Well</t>
  </si>
  <si>
    <t xml:space="preserve">Water Tankers </t>
  </si>
  <si>
    <t xml:space="preserve"> </t>
  </si>
  <si>
    <t xml:space="preserve"> المرحلة/الجهة المشرفة</t>
  </si>
  <si>
    <t xml:space="preserve"> الجهة المشرفة/ المرحلة </t>
  </si>
  <si>
    <t xml:space="preserve"> المحافظة</t>
  </si>
  <si>
    <t>كمية المياه المستهلكة في القطاع المنزلي (ألف متر مكعب)</t>
  </si>
  <si>
    <t>معدل الزواج الخام لكل 1000 من السكان</t>
  </si>
  <si>
    <t>معدل الطلاق الخام لكل 1000 من السكان</t>
  </si>
  <si>
    <r>
      <t>Area 
(km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</si>
  <si>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r>
      <t>المساحة 
(كم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</si>
  <si>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t xml:space="preserve">  Less than 1 </t>
  </si>
  <si>
    <t xml:space="preserve">أقل من 1          </t>
  </si>
  <si>
    <t>Amount of consumed water in the household  sector  (Thousands cubic meter)</t>
  </si>
  <si>
    <t xml:space="preserve">Household monthly average   consumption of water 
(Cubic meter) </t>
  </si>
  <si>
    <t>Crude Marriage Rate Per 1000 Population</t>
  </si>
  <si>
    <t>Crude Divorce Rate Per 1000 Population</t>
  </si>
  <si>
    <r>
      <t xml:space="preserve">ذكور
</t>
    </r>
    <r>
      <rPr>
        <b/>
        <sz val="9"/>
        <rFont val="Arial"/>
        <family val="2"/>
      </rPr>
      <t>Males</t>
    </r>
  </si>
  <si>
    <r>
      <t xml:space="preserve">إناث
</t>
    </r>
    <r>
      <rPr>
        <b/>
        <sz val="9"/>
        <rFont val="Arial"/>
        <family val="2"/>
      </rPr>
      <t>Females</t>
    </r>
  </si>
  <si>
    <r>
      <t xml:space="preserve">ذكور
</t>
    </r>
    <r>
      <rPr>
        <sz val="9"/>
        <rFont val="Arial"/>
        <family val="2"/>
      </rPr>
      <t>Males</t>
    </r>
  </si>
  <si>
    <r>
      <t xml:space="preserve">إناث
</t>
    </r>
    <r>
      <rPr>
        <sz val="9"/>
        <rFont val="Arial"/>
        <family val="2"/>
      </rPr>
      <t>Females</t>
    </r>
  </si>
  <si>
    <t>Villa/House</t>
  </si>
  <si>
    <r>
      <t xml:space="preserve">المجموع
</t>
    </r>
    <r>
      <rPr>
        <b/>
        <sz val="9"/>
        <color rgb="FF000000"/>
        <rFont val="Arial"/>
        <family val="2"/>
        <scheme val="minor"/>
      </rPr>
      <t>Total</t>
    </r>
  </si>
  <si>
    <t>مجموع الصادرات</t>
  </si>
  <si>
    <t>Total Exports</t>
  </si>
  <si>
    <t>Other</t>
  </si>
  <si>
    <t>*Other</t>
  </si>
  <si>
    <t xml:space="preserve"> Governorate/ Region</t>
  </si>
  <si>
    <t xml:space="preserve">فلسطين 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</si>
  <si>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
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  <r>
      <rPr>
        <b/>
        <vertAlign val="superscript"/>
        <sz val="9"/>
        <rFont val="Times New Roman"/>
        <family val="1"/>
      </rPr>
      <t>*</t>
    </r>
  </si>
  <si>
    <r>
      <t>مساحة الوحدات السكنية الجديدة المرخصة 
(1000 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</si>
  <si>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t xml:space="preserve">       العلاقة بقوة العمل والجنس</t>
  </si>
  <si>
    <t>Educational 
Attainment</t>
  </si>
  <si>
    <t>Educational
 Attainment</t>
  </si>
  <si>
    <t>النسبة
Percentage</t>
  </si>
  <si>
    <t>ملاحظة:  في بعض التجمعات السكانية هنالك أكثر من طريقة للتخلص من المياه العادمة</t>
  </si>
  <si>
    <t>أحد أفراد الاسرة 
(لا يوجد خدمة جمع نفايات)</t>
  </si>
  <si>
    <t>مشاركة بين أحد أفراد الاسرة وجهة أخرى</t>
  </si>
  <si>
    <t>مستشفيات  حكومية</t>
  </si>
  <si>
    <t>المسارح</t>
  </si>
  <si>
    <t>الأغذية والحيوانات الحية</t>
  </si>
  <si>
    <t>Quantity in Metric Ton and Value in 1000 USD</t>
  </si>
  <si>
    <t>عدد المعاصر المغلقة مؤقتا</t>
  </si>
  <si>
    <t>الاستهلاك الكلي من الطعام</t>
  </si>
  <si>
    <t>ليس لاجئاً</t>
  </si>
  <si>
    <t>.</t>
  </si>
  <si>
    <t xml:space="preserve"> أخرى*</t>
  </si>
  <si>
    <t>Other*</t>
  </si>
  <si>
    <t xml:space="preserve"> Apartment</t>
  </si>
  <si>
    <t>شقة</t>
  </si>
  <si>
    <t>أخرى*</t>
  </si>
  <si>
    <t>مستأجر</t>
  </si>
  <si>
    <t xml:space="preserve">Rented </t>
  </si>
  <si>
    <r>
      <t>مواد كيماوية ومنتجات متصلة بها غ.م.أ.</t>
    </r>
    <r>
      <rPr>
        <sz val="9"/>
        <rFont val="Arial"/>
        <family val="2"/>
      </rPr>
      <t xml:space="preserve"> *</t>
    </r>
  </si>
  <si>
    <r>
      <t>*غ.م.أ.</t>
    </r>
    <r>
      <rPr>
        <sz val="8"/>
        <rFont val="Arial"/>
        <family val="2"/>
      </rPr>
      <t xml:space="preserve"> </t>
    </r>
    <r>
      <rPr>
        <sz val="8"/>
        <rFont val="Simplified Arabic"/>
        <family val="1"/>
      </rPr>
      <t>غير مصنفه في موضع آخر</t>
    </r>
  </si>
  <si>
    <r>
      <t xml:space="preserve">عدد العاملين
</t>
    </r>
    <r>
      <rPr>
        <b/>
        <sz val="9"/>
        <rFont val="Arial"/>
        <family val="2"/>
        <scheme val="minor"/>
      </rPr>
      <t>No. of Employed Persons</t>
    </r>
  </si>
  <si>
    <t>Type of Housing Unit</t>
  </si>
  <si>
    <t>دراجات نارية ودراجات نارية صغيرة</t>
  </si>
  <si>
    <t>جدول 42: المؤشرات الرئيسة للنشاط الفندقي في الضفة الغربية حسب المنطقة، 2013</t>
  </si>
  <si>
    <t>*أخرى: تشمل (ينابيع، حنفية عمومية)</t>
  </si>
  <si>
    <t xml:space="preserve">    West Bank</t>
  </si>
  <si>
    <t>* Data includes Governmental Hospitals only.</t>
  </si>
  <si>
    <t xml:space="preserve">Stage\Supervisory Authority                                  </t>
  </si>
  <si>
    <t>Supervisory Authority\ Stage</t>
  </si>
  <si>
    <t>Sheep</t>
  </si>
  <si>
    <t xml:space="preserve">.Other: Includes Independent Room, Tent, or marginal* </t>
  </si>
  <si>
    <r>
      <rPr>
        <b/>
        <sz val="9"/>
        <color indexed="8"/>
        <rFont val="Simplified Arabic"/>
        <family val="1"/>
      </rPr>
      <t>لا يوجد خدمة جمع نفايات</t>
    </r>
    <r>
      <rPr>
        <b/>
        <sz val="9"/>
        <color indexed="8"/>
        <rFont val="Arial"/>
        <family val="2"/>
      </rPr>
      <t xml:space="preserve">
There is no Solid Waste Collection Service</t>
    </r>
  </si>
  <si>
    <t>Doesn't Exist</t>
  </si>
  <si>
    <t>Note: In some localities there are more than one wastewater disposal method</t>
  </si>
  <si>
    <t>Food Cash Expenditure</t>
  </si>
  <si>
    <t>عدد الأسرَّة</t>
  </si>
  <si>
    <t>معدل أشغال الأسرَّة الكلي*</t>
  </si>
  <si>
    <t>Mineral Fuels, Lubricants And Related Materials</t>
  </si>
  <si>
    <t>Manufactured Goods Classified Mainly By Material</t>
  </si>
  <si>
    <t>Commodities and Transaction not Classified Elsewhere in the SITC</t>
  </si>
  <si>
    <t>سلع ومعاملات غير مصَنفة في موضع آخر في التصنيف الموحد للتجارة الدولية</t>
  </si>
  <si>
    <t>سلع ومعاملات غير مصنفه في موضع آخر في التصنيف الموحد للتجارة الدولية</t>
  </si>
  <si>
    <r>
      <t>الكثافة 
السكانية (فرد/ كم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</si>
  <si>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r>
      <t>Population 
Density (Capita\ km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</si>
  <si>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r>
      <t xml:space="preserve">اناث
</t>
    </r>
    <r>
      <rPr>
        <b/>
        <sz val="9"/>
        <rFont val="Arial"/>
        <family val="2"/>
      </rPr>
      <t>Females</t>
    </r>
  </si>
  <si>
    <t>Table 1: Estimated Population in the West Bank Southern Governorates at Mid-Year by Sex, 2014</t>
  </si>
  <si>
    <t>South of West Bank</t>
  </si>
  <si>
    <t xml:space="preserve">جدول 1: عدد السكان المقدر في محافظات جنوب الضفة الغربية منتصف العام حسب الجنس، 2014
</t>
  </si>
  <si>
    <t>جنوب الضفة الغربية</t>
  </si>
  <si>
    <t>جدول 43: عدد المنشآت العاملة وعدد العاملين في القطاع الخاص والقطاع الأهلي والشركات الحكومية في محافظات 
جنوب الضفة الغربية، 2012</t>
  </si>
  <si>
    <t>جدول 41: توزيع التجمعات السكانية في محافظات جنوب الضفة الغربية حسب توفر شبكة الكهرباء
والمحافظة، 2013</t>
  </si>
  <si>
    <t>جدول 40: توزيع التجمعات السكانية في محافظات جنوب الضفة الغربية حسب طريقة التخلص من المياه العادمة والمحافظة، 2013</t>
  </si>
  <si>
    <t xml:space="preserve">      جدول 39: التوزيع النسبي للمنشآت الاقتصادية في محافظات جنوب الضفة الغربية حسب طريقة التخلص من المياه العادمة والمنطقة، 2013</t>
  </si>
  <si>
    <t xml:space="preserve">     جدول 38: التوزيع النسبي للأسر في محافظات جنوب الضفة الغربية حسب طريقة التخلص من المياه العادمة 
والمنطقة، 2013</t>
  </si>
  <si>
    <t xml:space="preserve"> جدول 37: توزيع التجمعات السكانية في محافظات جنوب الضفة الغربية حسب الجهة المسؤولة عن خدمة جمع النفايات الصلبة والمحافظة، 2013</t>
  </si>
  <si>
    <t xml:space="preserve">   جدول 36: التوزيع النسبي للمنشآت الاقتصادية في محافظات جنوب الضفة الغربية حسب الجهة التي تقوم بالتخلص من النفايات الصلبة والمنطقة، 2013</t>
  </si>
  <si>
    <t xml:space="preserve"> جدول 35: التوزيع النسبي للأسر في محافظات جنوب الضفة الغربية حسب جهة جمع النفايات الصلبة والمنطقة، 2013</t>
  </si>
  <si>
    <t xml:space="preserve">   جدول 34: توزيع التجمعات السكانية في محافظات جنوب الضفة الغربية حسب توفر شبكة مياه عامة والمحافظة، 2013</t>
  </si>
  <si>
    <t xml:space="preserve">    جدول 33: التوزيع النسبي للمنشآت الاقتصادية في محافظات جنوب الضفة الغربية حسب وسيلة الحصول على المياه 
والمنطقة، 2013</t>
  </si>
  <si>
    <t xml:space="preserve">         جدول 31: التوزيع النسبي للأسر في محافظات جنوب الضفة الغربية حسب مصادر الحصول على المياه والمنطقة، 2013</t>
  </si>
  <si>
    <t xml:space="preserve">جدول 26: أهم المؤشرات الاقتصادية لمحافظات جنوب الضفة الغربية لنشاط معاصر الزيتون، 2013 </t>
  </si>
  <si>
    <t xml:space="preserve">    جدول 25: عدد حيوانات الماشية في محافظات جنوب الضفة الغربية حسب النوع، كما هو في 2013/10/01</t>
  </si>
  <si>
    <t xml:space="preserve"> جدول 24: عدد الحيازات الحيوانية والمختلطة في محافظات جنوب الضفة الغربية حسب نوع الحيازة، 2013/2012    </t>
  </si>
  <si>
    <t xml:space="preserve"> جدول 23: مساحة الأراضي المزروعة بالمحاصيل الدائمة، وحصة الفرد من الأراضي المزروعة بالمحاصيل الدائمة في محافظات 
جنوب الضفة الغربية، 2011/2010   </t>
  </si>
  <si>
    <t>جدول 22: المساحة الكلية ومساحة الأراضي المزروعة بالمحاصيل الدائمة والمؤقتة ونسبة مساحة الأراضي المزروعة في محافظات جنوب الضفة الغربية، 2011/2010</t>
  </si>
  <si>
    <t xml:space="preserve"> جدول 21: نسبة الأفراد (10 سنوات فأكثر) الذين يملكون هاتف خلوي في محافظات جنوب الضفة الغربية، 2011</t>
  </si>
  <si>
    <t xml:space="preserve">  جدول 19: نسبة الأفراد (10 سنوات فاكثر) الذين يستخدموا الحاسوب في محافظات جنوب الضفة الغربية، 2011</t>
  </si>
  <si>
    <t>جدول 17: عدد المؤسسات الثقافية العاملة في محافظات جنوب الضفة الغربية حسب نوع المؤسسة، 2013</t>
  </si>
  <si>
    <t xml:space="preserve">   جدول 16: عدد المساجد العاملة في محافظات جنوب الضفة الغربية، 2013</t>
  </si>
  <si>
    <t xml:space="preserve"> جنوب الضفة الغربية</t>
  </si>
  <si>
    <t>جدول 15: معدلات معرفة القراءة والكتابة للسكان الفلسطينيين (15 سنة فأكثر) في محافظات جنوب الضفة الغربية حسب الجنس وفئات العمر، 2013</t>
  </si>
  <si>
    <t xml:space="preserve">جدول 14: التوزيع النسبي للسكان الفلسطينيين (15 سنة فاكثر) في محافظات جنوب الضفة الغربية حسب الحالة التعليمية والجنس، 2013
</t>
  </si>
  <si>
    <t xml:space="preserve">جنوب الضفة الغربية </t>
  </si>
  <si>
    <t>جدول 13: التوزيع النسبي للسكان الفلسطينيين (15 سنة فاكثر) في محافظات جنوب الضفة الغربية حسب الحالة التعليمية، 2013</t>
  </si>
  <si>
    <t xml:space="preserve">جدول 12: معدل عدد الطلبة لكل شعبة في محافظات جنوب الضفة الغربية حسب الجهة المشرفة والمرحلة، 2014/2013
</t>
  </si>
  <si>
    <t>جدول 11: عدد الطلبة في محافظات جنوب الضفة الغربية حسب المرحلة والجهة المشرفة، 2014/2013</t>
  </si>
  <si>
    <t>جدول 10: عدد المدارس في محافظات جنوب الضفة الغربية حسب المرحلة والجهة المشرفة، 2014/2013</t>
  </si>
  <si>
    <t xml:space="preserve">جدول 9: نسب الفقر بين الأفراد وفقاً لأنماط الاستهلاك الشهرية في محافظات جنوب الضفة الغربية، 2011
</t>
  </si>
  <si>
    <t>جدول 5: عدد المواليد أحياء المسجلون والوفيات المسجلة في محافظات جنوب الضفة الغربية حسب الجنس، 2012</t>
  </si>
  <si>
    <t xml:space="preserve">جدول 4: العمر الوسيط عند الزواج الأول في محافظات جنوب الضفة الغربية حسب الجنس، 2013
 </t>
  </si>
  <si>
    <t>جدول 3: عدد عقود الزواج ووقوعات الطلاق المسجلة في محافظات جنوب الضفة الغربية، 2013</t>
  </si>
  <si>
    <t xml:space="preserve"> جدول 2: عدد السكان الفلسطينيون في محافظات جنوب الضفة الغربية نهاية العام حسب حالة اللجوء، 2007
</t>
  </si>
  <si>
    <t>بيت لحم</t>
  </si>
  <si>
    <t xml:space="preserve">بيت لحم </t>
  </si>
  <si>
    <t xml:space="preserve"> بيت لحم</t>
  </si>
  <si>
    <t xml:space="preserve">Bethlehem  </t>
  </si>
  <si>
    <t xml:space="preserve">Bethlehem </t>
  </si>
  <si>
    <t xml:space="preserve"> Bethlehem  </t>
  </si>
  <si>
    <t>Bethlehem</t>
  </si>
  <si>
    <t>الخليل</t>
  </si>
  <si>
    <t xml:space="preserve"> الخليل</t>
  </si>
  <si>
    <t>Hebron</t>
  </si>
  <si>
    <r>
      <rPr>
        <b/>
        <sz val="9"/>
        <rFont val="Simplified Arabic"/>
        <charset val="178"/>
      </rPr>
      <t>النسبة</t>
    </r>
    <r>
      <rPr>
        <b/>
        <sz val="9"/>
        <rFont val="Arial"/>
        <family val="2"/>
      </rPr>
      <t xml:space="preserve">
Percentage</t>
    </r>
  </si>
  <si>
    <t xml:space="preserve">South of West Bank  </t>
  </si>
  <si>
    <t>متوسط عدد الغرف</t>
  </si>
  <si>
    <t xml:space="preserve">متوسط عدد الغرف </t>
  </si>
  <si>
    <t xml:space="preserve">متوسط عدد الاسّرة </t>
  </si>
  <si>
    <t xml:space="preserve">     جدول32: كمية المياه المستهلكة في القطاع المنزلي في محافظات جنوب الضفة الغربية ومتوسط استهلاك الأسرة من المياه شهرياً حسب المنطقة، 2013</t>
  </si>
  <si>
    <t>متوسط استهلاك الاسرة من المياه شهرياً     
(متر مكعب)</t>
  </si>
  <si>
    <t>متوسط كثافة المسكن</t>
  </si>
  <si>
    <t>دبلوم متوسط</t>
  </si>
  <si>
    <t>جدول 8: متوسط إنفاق واستهلاك الأسرة الشهري بالدينار الأردني في محافظات جنوب الضفة الغربية، 2011</t>
  </si>
  <si>
    <t>Table 42: Main Indicators for Hotel Activities in the West Bank by Region, 2013</t>
  </si>
  <si>
    <t>Table 43: Establishments in Operation and Employed Persons in Private, Non-Governmental Organizations and Government Companies in the West Bank Southern Governorates, 2012</t>
  </si>
  <si>
    <t>Table 41: Distribution of Localities in the West Bank Southern Governorates by Availability of Electricity Network and Governorate, 2013</t>
  </si>
  <si>
    <t>Table 40: Distribution of Localities in the West Bank Southern Governorates by Wastewater Disposal Method and Governorate, 2013</t>
  </si>
  <si>
    <t>Table 39: Percentage Distribution of Economic Establishments in the West Bank Southern Governorates by Wastewater Disposal Method and Region, 2013</t>
  </si>
  <si>
    <t>Table 38: Percentage Distribution of Households in the West Bank Southern Governorates by Wastewater Disposal Method and Region, 2013</t>
  </si>
  <si>
    <t>Table 37: Distribution of Localities in the West Bank Southern Governorates by the Doer Responsible for Solid Waste Collection Service and Governorate, 2013</t>
  </si>
  <si>
    <t>Table 36: Percentage Distribution of Economic Establishments in the West Bank Southern Governorates by the Doer of Solid Waste Disposal and Region, 2013</t>
  </si>
  <si>
    <t>Table 35: Percentage Distribution of Households in the West Bank Southern Governorates by the Solid Waste Disposal Doer and Region, 2013</t>
  </si>
  <si>
    <t>Table 34: Distribution of Localities in the West Bank Southern Governorates by Availability of Water Network and Governorate, 2013</t>
  </si>
  <si>
    <t>Table 33: Percentage Distribution of Economic Establishments in the West Bank Southern Governorates by Means of Obtaining Water and Region, 2013</t>
  </si>
  <si>
    <t>Table 31: Percentage Distribution of Households in the West Bank Southern Governorates by Source of Water Supply and                 Region, 2013</t>
  </si>
  <si>
    <t>Table 26: Main Economic Indicators for Olive Presses in the West Bank Southern Governorates, 2013</t>
  </si>
  <si>
    <t>Table 25: Number of Livestock  in the West Bank Southern Governorates 
by Type, as on 01/10/2013</t>
  </si>
  <si>
    <t>Table 24: Number of Animal and Mixed Holdings in the West Bank Southern Governorates by Type of  Holding, 2012/2013</t>
  </si>
  <si>
    <t>Table 19: Percentage of Persons (10 Years and Above) by Computer Use in the West Bank Southern Governorates, 2011</t>
  </si>
  <si>
    <t>Table 17: Number of Cultural Institutions In Operation in the West Bank Southern Governorates by Type of Institution, 2013</t>
  </si>
  <si>
    <t>Table 16: Number of Mosques In Operation in the West Bank Southern Governorates, 2013</t>
  </si>
  <si>
    <t>Table 15: Literacy Rates of Palestinian Population (15 Years and Above) in the West Bank Southern Governorates by Sex and Age Group, 2013</t>
  </si>
  <si>
    <t>Table 14: Percentage Distribution of Palestinian Population (15 Years and Above) in the West Bank Southern Governorates by Educational Attainment and Sex, 2013</t>
  </si>
  <si>
    <t>Table 13: Percentage Distribution of Palestinian Population (15 Years and Above) in the West Bank Southern Governorates by Educational Attainment, 2013</t>
  </si>
  <si>
    <t>Table 12: Average Number of Students Per Class in the West Bank Southern Governorates by Supervisory Authority and Stage, 2013/2014</t>
  </si>
  <si>
    <t>Table 11: Number of Students in the West Bank Southern Governorates by Stage and Supervisory Authority, 2013/2014</t>
  </si>
  <si>
    <t>Table 10: Number of Schools in the West Bank Southern Governorates by Stage and Supervisory Authority, 2013/2014</t>
  </si>
  <si>
    <t>Table 9: Poverty Rates According to Actual Monthly Consumption Patterns of Individuals in the West Bank Southern Governorates, 2011</t>
  </si>
  <si>
    <t>Table 8: Average Monthly Household Expenditure and Consumption in Dinar (JD) in the West Bank Southern Governorates, 2011</t>
  </si>
  <si>
    <t>Table 5: Registered Live Births and Deaths in the West Bank Southern Governorates by Sex, 2012</t>
  </si>
  <si>
    <t>Table 4: Median Age at First Marriage in the West Bank Southern Governorates by Sex, 2013</t>
  </si>
  <si>
    <t>Table 3: Registered Marriages and Divorces in the West Bank Southern Governorates, 2013</t>
  </si>
  <si>
    <t>Table 2: Number of Palestinian Population in the West Bank Southern Governorates at End of Year by Refugee Status, 2007</t>
  </si>
  <si>
    <t xml:space="preserve"> جدول 6: المؤشرات الرئيسية الخاصة بفعاليات المستشفيات في محافظات جنوب الضفة الغربية، 2013</t>
  </si>
  <si>
    <t>Table 6: Main Indicators for Hospital Activities in the West Bank Southern Governorates, 2013</t>
  </si>
  <si>
    <t>-</t>
  </si>
  <si>
    <t>_</t>
  </si>
  <si>
    <r>
      <rPr>
        <b/>
        <sz val="9"/>
        <rFont val="Simplified Arabic"/>
        <family val="1"/>
      </rPr>
      <t>الوفيات</t>
    </r>
    <r>
      <rPr>
        <b/>
        <sz val="9"/>
        <rFont val="Arial"/>
        <family val="2"/>
      </rPr>
      <t xml:space="preserve">    </t>
    </r>
  </si>
  <si>
    <t>جدول 18: نسبة الاسر التي يتوفر لديها جهاز حاسوب في محافظات جنوب الضفة الغربية، 2013</t>
  </si>
  <si>
    <t>Table 18: Percentage of Households by Availability of Computer in the West Bank Southern Governorates, 2013</t>
  </si>
  <si>
    <t xml:space="preserve">    جدول 20: نسبة الأسر التي يتوفر لديها خدمة انترنت في البيت في محافظات جنوب الضفة الغربية، 2013</t>
  </si>
  <si>
    <t>Table 20: Percentage of Households that have Internet at Home in the West Bank Southern Governorates, 2013</t>
  </si>
  <si>
    <r>
      <t xml:space="preserve">النسبة
</t>
    </r>
    <r>
      <rPr>
        <b/>
        <sz val="9"/>
        <rFont val="Arial"/>
        <family val="2"/>
      </rPr>
      <t>Percentage</t>
    </r>
  </si>
  <si>
    <t xml:space="preserve">نوع المسكن                             </t>
  </si>
  <si>
    <t xml:space="preserve">جدول 7: التوزيع النسبي للأفراد (15 سنة فأكثر) في محافظات جنوب الضفة الغربية حسب العلاقة بقوة العمل والجنس والمنطقة، 2013 </t>
  </si>
  <si>
    <t>Table 7: Percentage Distribution of Population (15 Years and Above) in the West Bank Southern Governorates by Labour Force Status, Sex, and Region, 2013</t>
  </si>
  <si>
    <t xml:space="preserve"> Labour Force Status and Sex</t>
  </si>
  <si>
    <t>In Labour Force</t>
  </si>
  <si>
    <t>Outside Labour Force</t>
  </si>
  <si>
    <t>Table 27: Percentage Distribution of Households in the West Bank Southern Governorates by Type of Housing Unit, 2013</t>
  </si>
  <si>
    <t>جدول 27: التوزيع النسبي للأسر في محافظات جنوب الضفة الغربية حسب نوع المسكن، 2013</t>
  </si>
  <si>
    <t>جدول 28: التوزيع النسبي للأسر في محافظات جنوب الضفة الغربية حسب حيازة المسكن، 2013</t>
  </si>
  <si>
    <t>Table 28: Percentage Distribution of Households in the West Bank Southern Governorates by Tenure of Housing Unit, 2013</t>
  </si>
  <si>
    <t>جدول 29: التوزيع النسبي للأسر في محافظات جنوب الضفة الغربية حسب عدد الغرف في المسكن، 2013</t>
  </si>
  <si>
    <t>*Other: Includes (Springs and Puplic tap).</t>
  </si>
  <si>
    <t xml:space="preserve"> Source of Water Supply</t>
  </si>
  <si>
    <t>Table 32: Amount of Consumed Water in the Household Sector in the West Bank Southern Governorates and Household Monthly Average Consumption of Water by Region, 2013</t>
  </si>
  <si>
    <t>Non-Food Cash Expenditure</t>
  </si>
  <si>
    <t>Table 21: Percentage of Persons (10 Years and Above) Who Have a Mobile Phone in the West Bank Southern Governorates, 2011</t>
  </si>
  <si>
    <t>Table 22: Total Area and Percentage of Land Cultivated With Temporary and Permanent Crops in the West Bank Southern Governorates, 2010/2011</t>
  </si>
  <si>
    <t>Percentage of Cultivated Land Area With Temporary and Permanent Crops From Total Area</t>
  </si>
  <si>
    <t>Disposal Method of Wastewater</t>
  </si>
  <si>
    <t>Table 29: Percentage Distribution of Households in the West Bank Southern Governorates by Number of Rooms Per Housing Unit, 2013</t>
  </si>
  <si>
    <t>Solid Waste Disposal Doer</t>
  </si>
  <si>
    <t>Doer Responsible about Solid Waste Collection Service</t>
  </si>
  <si>
    <t>جدول 46: عدد المركبات المرخصة في محافظات جنوب الضفة الغربية حسب نوع المركبة، 2013</t>
  </si>
  <si>
    <t>Table 46: Number of Licensed Road Vehicles in the West Bank Southern Governorates by
Type of Vehicle, 2013</t>
  </si>
  <si>
    <t>Table 47: Number of Building Licenses Issued in the West Bank Southern Governorates by Utilization, 2013</t>
  </si>
  <si>
    <t xml:space="preserve">جدول 47: عدد رخص الأبنية الصادرة في محافظات جنوب الضفة الغربية حسب استخدام المبنى، 2013 </t>
  </si>
  <si>
    <t>جدول 30: التوزيع النسبي للأسر في محافظات جنوب الضفة الغربية حسب كثافة السكن (فرد لكل غرفة)، 2013</t>
  </si>
  <si>
    <t>Table 30: Percentage Distribution of Households in the West Bank Southern Governorates by Housing Density (Person Per Room), 2013</t>
  </si>
  <si>
    <t>جدول 45: قيمة الصادرات المرصودة حسب ابواب التصنيف الموحد للتجارة الدولية - التنقيح الثالث في محافظات جنوب الضفة الغربية، 2013</t>
  </si>
  <si>
    <t>Table 45: Value of Registered Exports by SITC-3 Sections in the West Bank Southern Governorates, 2013</t>
  </si>
  <si>
    <t>Table 44: Value of Registered Imports by SITC-3 Sections in the West Bank Southern Governorates, 2013</t>
  </si>
  <si>
    <t>جدول 44: قيمة الواردات المرصودة حسب ابواب التصنيف الموحد للتجارة الدولية - التنقيح الثالث في محافظات جنوب الضفة الغربية، 2013</t>
  </si>
  <si>
    <r>
      <t>Area of Cultivated Land  WithTemporary and Permanent Crops (km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</si>
  <si>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r>
      <t>Area of Land Cultivated With Permanent Crops Per Capita 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</si>
  <si>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r>
      <t>Area of Land Cultivated With Permanent Crops (km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 xml:space="preserve"> )</t>
    </r>
  </si>
  <si>
    <t>Table 23: Area of Land Cultivated with Permanent Crops, and  Area of Land Cultivated With Permanent Crops Per Capita in the West Bank Southern Governorates,  2010/2011</t>
  </si>
</sst>
</file>

<file path=xl/styles.xml><?xml version="1.0" encoding="utf-8"?>
<styleSheet xmlns="http://schemas.openxmlformats.org/spreadsheetml/2006/main">
  <numFmts count="12">
    <numFmt numFmtId="43" formatCode="_-* #,##0.00_-;_-* #,##0.00\-;_-* &quot;-&quot;??_-;_-@_-"/>
    <numFmt numFmtId="164" formatCode="_(* #,##0.00_);_(* \(#,##0.00\);_(* &quot;-&quot;??_);_(@_)"/>
    <numFmt numFmtId="165" formatCode="0.0"/>
    <numFmt numFmtId="166" formatCode="#,##0.0"/>
    <numFmt numFmtId="167" formatCode="_-* #,##0_-;_-* #,##0\-;_-* &quot;-&quot;??_-;_-@_-"/>
    <numFmt numFmtId="168" formatCode="_-* #,##0.0_-;_-* #,##0.0\-;_-* &quot;-&quot;??_-;_-@_-"/>
    <numFmt numFmtId="169" formatCode="###0"/>
    <numFmt numFmtId="170" formatCode="#,##0.0_ ;\-#,##0.0\ "/>
    <numFmt numFmtId="171" formatCode="####.0"/>
    <numFmt numFmtId="172" formatCode="####.0%"/>
    <numFmt numFmtId="173" formatCode="#,##0;[Red]#,##0"/>
    <numFmt numFmtId="174" formatCode="#,##0_ ;\-#,##0\ "/>
  </numFmts>
  <fonts count="87">
    <font>
      <sz val="11"/>
      <color theme="1"/>
      <name val="Arial"/>
      <family val="2"/>
      <charset val="178"/>
      <scheme val="minor"/>
    </font>
    <font>
      <sz val="8"/>
      <name val="Arial"/>
      <family val="2"/>
      <charset val="178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  <charset val="178"/>
      <scheme val="minor"/>
    </font>
    <font>
      <sz val="9"/>
      <name val="Arial"/>
      <family val="2"/>
      <scheme val="minor"/>
    </font>
    <font>
      <sz val="9"/>
      <name val="Simplified Arabic"/>
      <family val="1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Arial"/>
      <family val="2"/>
      <scheme val="minor"/>
    </font>
    <font>
      <b/>
      <sz val="11"/>
      <name val="Arial"/>
      <family val="2"/>
      <charset val="178"/>
      <scheme val="minor"/>
    </font>
    <font>
      <sz val="11"/>
      <name val="Simplified Arabic"/>
      <family val="1"/>
    </font>
    <font>
      <b/>
      <sz val="10.5"/>
      <name val="Simplified Arabic"/>
      <family val="1"/>
    </font>
    <font>
      <b/>
      <sz val="6"/>
      <name val="Times New Roman"/>
      <family val="1"/>
    </font>
    <font>
      <sz val="11"/>
      <name val="Calibri"/>
      <family val="2"/>
    </font>
    <font>
      <sz val="9"/>
      <name val="Arial"/>
      <family val="2"/>
      <charset val="178"/>
    </font>
    <font>
      <sz val="11"/>
      <name val="Arial"/>
      <family val="2"/>
      <scheme val="minor"/>
    </font>
    <font>
      <b/>
      <sz val="6"/>
      <name val="Arial"/>
      <family val="2"/>
    </font>
    <font>
      <b/>
      <sz val="9"/>
      <name val="Arial"/>
      <family val="2"/>
      <charset val="178"/>
    </font>
    <font>
      <sz val="9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name val="Times New Roman"/>
      <family val="1"/>
      <charset val="178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sz val="9"/>
      <name val="Simplified Arabic"/>
      <family val="1"/>
    </font>
    <font>
      <b/>
      <sz val="10"/>
      <name val="Times New Roman"/>
      <family val="1"/>
      <charset val="178"/>
    </font>
    <font>
      <sz val="9"/>
      <color theme="1"/>
      <name val="Arial"/>
      <family val="2"/>
      <charset val="178"/>
      <scheme val="minor"/>
    </font>
    <font>
      <sz val="11"/>
      <name val="Arial"/>
      <family val="2"/>
    </font>
    <font>
      <b/>
      <sz val="6"/>
      <name val="Times New Roman"/>
      <family val="1"/>
      <charset val="178"/>
    </font>
    <font>
      <sz val="6"/>
      <name val="Times New Roman"/>
      <family val="1"/>
      <charset val="178"/>
    </font>
    <font>
      <b/>
      <vertAlign val="superscript"/>
      <sz val="9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sz val="6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rgb="FF000000"/>
      <name val="Simplified Arabic"/>
      <family val="1"/>
    </font>
    <font>
      <b/>
      <sz val="11"/>
      <name val="Simplified Arabic"/>
      <family val="1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rgb="FF000000"/>
      <name val="Simplified Arabic"/>
      <family val="1"/>
    </font>
    <font>
      <b/>
      <sz val="9"/>
      <color indexed="8"/>
      <name val="Simplified Arabic"/>
      <family val="1"/>
    </font>
    <font>
      <sz val="8"/>
      <name val="Arial"/>
      <family val="2"/>
    </font>
    <font>
      <sz val="8"/>
      <name val="Simplified Arabic"/>
      <family val="1"/>
    </font>
    <font>
      <sz val="9"/>
      <color theme="1"/>
      <name val="Simplified Arabic"/>
      <family val="1"/>
    </font>
    <font>
      <sz val="8"/>
      <name val="Arial"/>
      <family val="2"/>
      <charset val="178"/>
      <scheme val="minor"/>
    </font>
    <font>
      <sz val="8"/>
      <name val="Simplified Arabic"/>
      <family val="1"/>
    </font>
    <font>
      <b/>
      <sz val="8"/>
      <name val="Simplified Arabic"/>
      <family val="1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Simplified Arabic"/>
      <family val="1"/>
    </font>
    <font>
      <b/>
      <sz val="11"/>
      <color rgb="FFFF0000"/>
      <name val="Arial"/>
      <family val="2"/>
    </font>
    <font>
      <sz val="11"/>
      <color rgb="FFFF0000"/>
      <name val="Arial"/>
      <family val="2"/>
      <scheme val="minor"/>
    </font>
    <font>
      <b/>
      <sz val="11"/>
      <color theme="1"/>
      <name val="Times New Roman"/>
      <family val="1"/>
    </font>
    <font>
      <sz val="9"/>
      <color indexed="8"/>
      <name val="Simplified Arabic"/>
      <family val="1"/>
    </font>
    <font>
      <sz val="9"/>
      <color indexed="8"/>
      <name val="Arial"/>
      <family val="2"/>
      <charset val="178"/>
    </font>
    <font>
      <b/>
      <vertAlign val="superscript"/>
      <sz val="9"/>
      <name val="Simplified Arabic"/>
      <family val="1"/>
    </font>
    <font>
      <b/>
      <vertAlign val="superscript"/>
      <sz val="9"/>
      <name val="Arial"/>
      <family val="2"/>
    </font>
    <font>
      <b/>
      <sz val="10.5"/>
      <name val="Arial"/>
      <family val="2"/>
    </font>
    <font>
      <b/>
      <sz val="11"/>
      <name val="Arial"/>
      <family val="2"/>
      <scheme val="minor"/>
    </font>
    <font>
      <b/>
      <vertAlign val="superscript"/>
      <sz val="8"/>
      <name val="Arial"/>
      <family val="2"/>
    </font>
    <font>
      <b/>
      <sz val="10.5"/>
      <name val="Simplified Arabic"/>
      <family val="1"/>
    </font>
    <font>
      <b/>
      <sz val="10.5"/>
      <color rgb="FFFF0000"/>
      <name val="Simplified Arabic"/>
      <family val="1"/>
    </font>
    <font>
      <sz val="11"/>
      <name val="Simplified Arabic"/>
      <family val="1"/>
    </font>
    <font>
      <sz val="8"/>
      <color theme="1"/>
      <name val="Arial"/>
      <family val="2"/>
    </font>
    <font>
      <b/>
      <sz val="9"/>
      <color rgb="FF000000"/>
      <name val="Arial"/>
      <family val="2"/>
      <scheme val="minor"/>
    </font>
    <font>
      <sz val="9"/>
      <color theme="1"/>
      <name val="Simplified Arabic"/>
      <family val="1"/>
    </font>
    <font>
      <sz val="9"/>
      <color rgb="FFFF0000"/>
      <name val="Arial"/>
      <family val="2"/>
    </font>
    <font>
      <sz val="8"/>
      <color rgb="FFFF0000"/>
      <name val="Arial"/>
      <family val="2"/>
      <charset val="178"/>
      <scheme val="minor"/>
    </font>
    <font>
      <sz val="8"/>
      <color rgb="FFFF0000"/>
      <name val="Simplified Arabic"/>
      <family val="1"/>
    </font>
    <font>
      <sz val="8"/>
      <color rgb="FFFF0000"/>
      <name val="Arial"/>
      <family val="2"/>
    </font>
    <font>
      <sz val="8"/>
      <color rgb="FFFF0000"/>
      <name val="Times New Roman"/>
      <family val="1"/>
      <charset val="178"/>
    </font>
    <font>
      <sz val="8"/>
      <name val="Times New Roman"/>
      <family val="1"/>
      <charset val="178"/>
    </font>
    <font>
      <b/>
      <sz val="6"/>
      <color rgb="FFFF0000"/>
      <name val="Times New Roman"/>
      <family val="1"/>
    </font>
    <font>
      <b/>
      <sz val="11"/>
      <color rgb="FFFF0000"/>
      <name val="Arial"/>
      <family val="2"/>
      <charset val="178"/>
      <scheme val="minor"/>
    </font>
    <font>
      <b/>
      <sz val="9"/>
      <name val="Arial"/>
      <family val="2"/>
      <charset val="178"/>
      <scheme val="minor"/>
    </font>
    <font>
      <b/>
      <sz val="9"/>
      <name val="Simplified Arabic"/>
      <charset val="178"/>
    </font>
    <font>
      <sz val="9"/>
      <color theme="1"/>
      <name val="Arial"/>
      <family val="2"/>
      <scheme val="minor"/>
    </font>
    <font>
      <sz val="8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0">
    <xf numFmtId="0" fontId="0" fillId="0" borderId="0"/>
    <xf numFmtId="43" fontId="21" fillId="0" borderId="0" applyFont="0" applyFill="0" applyBorder="0" applyAlignment="0" applyProtection="0"/>
    <xf numFmtId="0" fontId="22" fillId="0" borderId="0"/>
    <xf numFmtId="0" fontId="21" fillId="0" borderId="0"/>
    <xf numFmtId="164" fontId="21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1248">
    <xf numFmtId="0" fontId="0" fillId="0" borderId="0" xfId="0"/>
    <xf numFmtId="0" fontId="5" fillId="0" borderId="0" xfId="0" applyFont="1"/>
    <xf numFmtId="0" fontId="7" fillId="0" borderId="11" xfId="0" applyFont="1" applyBorder="1" applyAlignment="1">
      <alignment horizontal="right" vertical="top" inden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0" xfId="0" applyFont="1" applyAlignment="1">
      <alignment horizontal="right" wrapText="1" readingOrder="2"/>
    </xf>
    <xf numFmtId="0" fontId="5" fillId="0" borderId="0" xfId="0" applyFont="1" applyFill="1"/>
    <xf numFmtId="0" fontId="4" fillId="0" borderId="4" xfId="0" applyFont="1" applyBorder="1" applyAlignment="1">
      <alignment horizontal="center" vertical="top" wrapText="1" readingOrder="1"/>
    </xf>
    <xf numFmtId="0" fontId="5" fillId="0" borderId="0" xfId="0" applyFont="1" applyFill="1" applyBorder="1" applyAlignment="1">
      <alignment horizontal="center" vertical="top" wrapText="1" readingOrder="2"/>
    </xf>
    <xf numFmtId="0" fontId="5" fillId="0" borderId="0" xfId="0" applyFont="1" applyFill="1" applyAlignment="1">
      <alignment horizontal="center" vertical="top" wrapText="1" readingOrder="2"/>
    </xf>
    <xf numFmtId="0" fontId="5" fillId="0" borderId="0" xfId="0" applyFont="1" applyFill="1" applyBorder="1"/>
    <xf numFmtId="0" fontId="5" fillId="2" borderId="0" xfId="0" applyFont="1" applyFill="1"/>
    <xf numFmtId="0" fontId="2" fillId="0" borderId="11" xfId="0" applyFont="1" applyBorder="1" applyAlignment="1">
      <alignment horizontal="right" vertical="top" indent="1" readingOrder="2"/>
    </xf>
    <xf numFmtId="0" fontId="4" fillId="0" borderId="1" xfId="0" applyFont="1" applyBorder="1" applyAlignment="1">
      <alignment horizontal="left" vertical="top" indent="1" readingOrder="1"/>
    </xf>
    <xf numFmtId="0" fontId="5" fillId="0" borderId="0" xfId="0" applyFont="1" applyAlignment="1">
      <alignment horizontal="center" wrapText="1"/>
    </xf>
    <xf numFmtId="0" fontId="7" fillId="0" borderId="3" xfId="0" applyFont="1" applyBorder="1" applyAlignment="1">
      <alignment horizontal="right" vertical="top" indent="1" readingOrder="2"/>
    </xf>
    <xf numFmtId="0" fontId="4" fillId="0" borderId="3" xfId="0" applyFont="1" applyBorder="1" applyAlignment="1">
      <alignment horizontal="left" vertical="top" indent="1" readingOrder="1"/>
    </xf>
    <xf numFmtId="0" fontId="3" fillId="0" borderId="3" xfId="0" applyFont="1" applyBorder="1" applyAlignment="1">
      <alignment horizontal="left" vertical="top" indent="1" readingOrder="1"/>
    </xf>
    <xf numFmtId="0" fontId="4" fillId="0" borderId="4" xfId="0" applyFont="1" applyBorder="1" applyAlignment="1">
      <alignment horizontal="left" vertical="top" indent="1" readingOrder="1"/>
    </xf>
    <xf numFmtId="0" fontId="3" fillId="0" borderId="5" xfId="0" applyFont="1" applyBorder="1" applyAlignment="1">
      <alignment horizontal="left" vertical="top" indent="1" readingOrder="1"/>
    </xf>
    <xf numFmtId="165" fontId="3" fillId="0" borderId="0" xfId="0" applyNumberFormat="1" applyFont="1" applyBorder="1" applyAlignment="1">
      <alignment horizontal="right" vertical="center" indent="1" readingOrder="2"/>
    </xf>
    <xf numFmtId="0" fontId="5" fillId="0" borderId="0" xfId="0" applyFont="1" applyAlignment="1">
      <alignment vertical="top"/>
    </xf>
    <xf numFmtId="0" fontId="7" fillId="0" borderId="5" xfId="0" applyFont="1" applyBorder="1" applyAlignment="1">
      <alignment horizontal="center" vertical="top" wrapText="1" readingOrder="2"/>
    </xf>
    <xf numFmtId="0" fontId="3" fillId="0" borderId="4" xfId="0" applyFont="1" applyBorder="1" applyAlignment="1">
      <alignment horizontal="center" vertical="top" wrapText="1" readingOrder="2"/>
    </xf>
    <xf numFmtId="0" fontId="2" fillId="0" borderId="8" xfId="0" applyFont="1" applyBorder="1" applyAlignment="1">
      <alignment horizontal="right" vertical="top" indent="1"/>
    </xf>
    <xf numFmtId="0" fontId="3" fillId="0" borderId="1" xfId="0" applyFont="1" applyBorder="1" applyAlignment="1">
      <alignment horizontal="left" vertical="top" indent="1"/>
    </xf>
    <xf numFmtId="0" fontId="7" fillId="0" borderId="11" xfId="0" applyFont="1" applyBorder="1" applyAlignment="1">
      <alignment horizontal="right" vertical="top" indent="1"/>
    </xf>
    <xf numFmtId="0" fontId="4" fillId="0" borderId="1" xfId="0" applyFont="1" applyBorder="1" applyAlignment="1">
      <alignment horizontal="left" vertical="top" indent="1"/>
    </xf>
    <xf numFmtId="0" fontId="7" fillId="0" borderId="12" xfId="0" applyFont="1" applyBorder="1" applyAlignment="1">
      <alignment horizontal="right" vertical="top" indent="1"/>
    </xf>
    <xf numFmtId="0" fontId="14" fillId="0" borderId="0" xfId="0" applyFont="1" applyAlignment="1">
      <alignment horizontal="center" readingOrder="1"/>
    </xf>
    <xf numFmtId="0" fontId="4" fillId="0" borderId="3" xfId="0" applyFont="1" applyBorder="1" applyAlignment="1">
      <alignment horizontal="center" vertical="top" wrapText="1" readingOrder="2"/>
    </xf>
    <xf numFmtId="0" fontId="15" fillId="0" borderId="0" xfId="0" applyFont="1" applyAlignment="1">
      <alignment wrapText="1"/>
    </xf>
    <xf numFmtId="0" fontId="3" fillId="0" borderId="6" xfId="0" applyFont="1" applyBorder="1" applyAlignment="1">
      <alignment horizontal="left" vertical="top" indent="1" readingOrder="2"/>
    </xf>
    <xf numFmtId="0" fontId="7" fillId="0" borderId="8" xfId="0" applyFont="1" applyBorder="1" applyAlignment="1">
      <alignment horizontal="right" vertical="top" indent="1" readingOrder="2"/>
    </xf>
    <xf numFmtId="0" fontId="5" fillId="4" borderId="0" xfId="0" applyFont="1" applyFill="1"/>
    <xf numFmtId="0" fontId="5" fillId="0" borderId="10" xfId="0" applyFont="1" applyBorder="1"/>
    <xf numFmtId="0" fontId="14" fillId="0" borderId="0" xfId="0" applyFont="1" applyAlignment="1">
      <alignment horizontal="center" vertical="center" readingOrder="1"/>
    </xf>
    <xf numFmtId="0" fontId="7" fillId="0" borderId="5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right" wrapText="1" readingOrder="2"/>
    </xf>
    <xf numFmtId="0" fontId="2" fillId="0" borderId="16" xfId="0" applyFont="1" applyBorder="1" applyAlignment="1">
      <alignment horizontal="right" wrapText="1" readingOrder="2"/>
    </xf>
    <xf numFmtId="0" fontId="5" fillId="3" borderId="0" xfId="0" applyFont="1" applyFill="1"/>
    <xf numFmtId="0" fontId="9" fillId="3" borderId="0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top" wrapText="1" readingOrder="2"/>
    </xf>
    <xf numFmtId="0" fontId="5" fillId="2" borderId="0" xfId="0" applyFont="1" applyFill="1" applyBorder="1"/>
    <xf numFmtId="0" fontId="7" fillId="0" borderId="3" xfId="0" applyFont="1" applyBorder="1" applyAlignment="1">
      <alignment horizontal="right" vertical="top" wrapText="1" indent="1" readingOrder="2"/>
    </xf>
    <xf numFmtId="0" fontId="4" fillId="0" borderId="0" xfId="0" applyFont="1" applyBorder="1" applyAlignment="1">
      <alignment horizontal="right" vertical="top" wrapText="1" readingOrder="2"/>
    </xf>
    <xf numFmtId="0" fontId="5" fillId="0" borderId="0" xfId="0" applyFont="1" applyBorder="1"/>
    <xf numFmtId="0" fontId="4" fillId="0" borderId="5" xfId="0" applyFont="1" applyBorder="1" applyAlignment="1">
      <alignment horizontal="left" vertical="top" indent="1" readingOrder="1"/>
    </xf>
    <xf numFmtId="0" fontId="3" fillId="0" borderId="4" xfId="0" applyFont="1" applyBorder="1" applyAlignment="1">
      <alignment horizontal="left" vertical="top" indent="1" readingOrder="1"/>
    </xf>
    <xf numFmtId="0" fontId="5" fillId="2" borderId="0" xfId="0" applyFont="1" applyFill="1" applyAlignment="1">
      <alignment readingOrder="2"/>
    </xf>
    <xf numFmtId="165" fontId="5" fillId="2" borderId="0" xfId="0" applyNumberFormat="1" applyFont="1" applyFill="1"/>
    <xf numFmtId="0" fontId="9" fillId="0" borderId="0" xfId="0" applyFont="1" applyBorder="1" applyAlignment="1">
      <alignment horizontal="center" wrapText="1" readingOrder="1"/>
    </xf>
    <xf numFmtId="0" fontId="9" fillId="0" borderId="0" xfId="0" applyFont="1" applyAlignment="1">
      <alignment horizontal="center" wrapText="1" readingOrder="1"/>
    </xf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top"/>
    </xf>
    <xf numFmtId="0" fontId="2" fillId="0" borderId="14" xfId="0" applyFont="1" applyBorder="1" applyAlignment="1">
      <alignment vertical="center" wrapText="1"/>
    </xf>
    <xf numFmtId="0" fontId="5" fillId="0" borderId="0" xfId="0" applyFont="1"/>
    <xf numFmtId="0" fontId="2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wrapText="1"/>
    </xf>
    <xf numFmtId="165" fontId="5" fillId="2" borderId="0" xfId="0" applyNumberFormat="1" applyFont="1" applyFill="1" applyAlignment="1">
      <alignment horizontal="right" indent="1" readingOrder="2"/>
    </xf>
    <xf numFmtId="0" fontId="23" fillId="0" borderId="0" xfId="2" applyFont="1" applyAlignment="1">
      <alignment vertical="center"/>
    </xf>
    <xf numFmtId="0" fontId="23" fillId="0" borderId="0" xfId="2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165" fontId="23" fillId="0" borderId="0" xfId="2" applyNumberFormat="1" applyFont="1" applyAlignment="1">
      <alignment vertical="center"/>
    </xf>
    <xf numFmtId="1" fontId="23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30" fillId="0" borderId="0" xfId="2" applyFont="1" applyAlignment="1">
      <alignment vertical="center"/>
    </xf>
    <xf numFmtId="0" fontId="32" fillId="0" borderId="0" xfId="2" applyFont="1" applyAlignment="1">
      <alignment vertical="center"/>
    </xf>
    <xf numFmtId="0" fontId="18" fillId="0" borderId="0" xfId="0" applyFont="1" applyAlignment="1">
      <alignment horizontal="center" vertical="center" wrapText="1" readingOrder="1"/>
    </xf>
    <xf numFmtId="0" fontId="36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right" vertical="top" indent="1"/>
    </xf>
    <xf numFmtId="0" fontId="2" fillId="0" borderId="3" xfId="0" applyFont="1" applyBorder="1" applyAlignment="1">
      <alignment horizontal="right" vertical="top" indent="1"/>
    </xf>
    <xf numFmtId="0" fontId="3" fillId="0" borderId="5" xfId="0" applyFont="1" applyBorder="1" applyAlignment="1">
      <alignment horizontal="left" vertical="top" indent="1" readingOrder="2"/>
    </xf>
    <xf numFmtId="0" fontId="5" fillId="0" borderId="0" xfId="0" applyFont="1" applyBorder="1"/>
    <xf numFmtId="0" fontId="3" fillId="0" borderId="5" xfId="0" applyFont="1" applyBorder="1" applyAlignment="1">
      <alignment horizontal="left" vertical="top" wrapText="1" indent="1" readingOrder="1"/>
    </xf>
    <xf numFmtId="0" fontId="3" fillId="0" borderId="3" xfId="0" applyFont="1" applyBorder="1" applyAlignment="1">
      <alignment horizontal="left" vertical="top" wrapText="1" indent="1" readingOrder="1"/>
    </xf>
    <xf numFmtId="0" fontId="2" fillId="0" borderId="5" xfId="0" applyFont="1" applyBorder="1" applyAlignment="1">
      <alignment horizontal="right" vertical="top" wrapText="1" indent="1" readingOrder="2"/>
    </xf>
    <xf numFmtId="0" fontId="2" fillId="0" borderId="3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1"/>
    </xf>
    <xf numFmtId="0" fontId="3" fillId="0" borderId="4" xfId="0" applyFont="1" applyBorder="1" applyAlignment="1">
      <alignment horizontal="center" vertical="center" readingOrder="1"/>
    </xf>
    <xf numFmtId="0" fontId="27" fillId="0" borderId="3" xfId="0" applyFont="1" applyBorder="1" applyAlignment="1">
      <alignment horizontal="center" vertical="center" readingOrder="2"/>
    </xf>
    <xf numFmtId="0" fontId="24" fillId="0" borderId="3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left" vertical="center" indent="1" readingOrder="2"/>
    </xf>
    <xf numFmtId="0" fontId="47" fillId="0" borderId="0" xfId="0" applyFont="1" applyAlignment="1">
      <alignment vertical="center" wrapText="1" readingOrder="2"/>
    </xf>
    <xf numFmtId="0" fontId="0" fillId="0" borderId="0" xfId="0" applyBorder="1"/>
    <xf numFmtId="0" fontId="3" fillId="0" borderId="3" xfId="0" applyFont="1" applyBorder="1" applyAlignment="1">
      <alignment horizontal="left" vertical="top" indent="1" readingOrder="2"/>
    </xf>
    <xf numFmtId="0" fontId="20" fillId="0" borderId="0" xfId="0" applyFont="1"/>
    <xf numFmtId="0" fontId="20" fillId="0" borderId="0" xfId="0" applyFont="1" applyAlignment="1">
      <alignment wrapText="1"/>
    </xf>
    <xf numFmtId="0" fontId="10" fillId="0" borderId="0" xfId="0" applyFont="1"/>
    <xf numFmtId="0" fontId="2" fillId="0" borderId="4" xfId="0" applyFont="1" applyBorder="1" applyAlignment="1">
      <alignment horizontal="right" vertical="top" indent="1" readingOrder="2"/>
    </xf>
    <xf numFmtId="0" fontId="5" fillId="0" borderId="0" xfId="0" applyFont="1" applyAlignment="1">
      <alignment horizontal="center" vertical="top" wrapText="1" readingOrder="2"/>
    </xf>
    <xf numFmtId="0" fontId="5" fillId="2" borderId="0" xfId="0" applyFont="1" applyFill="1" applyAlignment="1">
      <alignment wrapText="1"/>
    </xf>
    <xf numFmtId="0" fontId="7" fillId="0" borderId="5" xfId="0" applyFont="1" applyBorder="1" applyAlignment="1">
      <alignment horizontal="right" vertical="top" indent="1" readingOrder="2"/>
    </xf>
    <xf numFmtId="0" fontId="9" fillId="2" borderId="0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top" indent="1" readingOrder="1"/>
    </xf>
    <xf numFmtId="0" fontId="4" fillId="0" borderId="6" xfId="0" applyFont="1" applyBorder="1" applyAlignment="1">
      <alignment horizontal="left" vertical="top" indent="1" readingOrder="1"/>
    </xf>
    <xf numFmtId="0" fontId="5" fillId="2" borderId="0" xfId="0" applyFont="1" applyFill="1" applyAlignment="1">
      <alignment vertical="top"/>
    </xf>
    <xf numFmtId="0" fontId="3" fillId="0" borderId="4" xfId="0" applyFont="1" applyBorder="1" applyAlignment="1">
      <alignment horizontal="center" vertical="top" wrapText="1" readingOrder="1"/>
    </xf>
    <xf numFmtId="0" fontId="54" fillId="0" borderId="10" xfId="0" applyFont="1" applyBorder="1" applyAlignment="1">
      <alignment horizontal="right" vertical="center"/>
    </xf>
    <xf numFmtId="0" fontId="54" fillId="0" borderId="10" xfId="0" applyFont="1" applyBorder="1" applyAlignment="1">
      <alignment vertical="center"/>
    </xf>
    <xf numFmtId="0" fontId="9" fillId="0" borderId="0" xfId="0" applyFont="1" applyAlignment="1">
      <alignment horizontal="center" readingOrder="1"/>
    </xf>
    <xf numFmtId="0" fontId="57" fillId="0" borderId="0" xfId="0" applyFont="1"/>
    <xf numFmtId="0" fontId="0" fillId="0" borderId="0" xfId="0" applyAlignment="1">
      <alignment horizontal="center" vertical="center"/>
    </xf>
    <xf numFmtId="0" fontId="41" fillId="0" borderId="0" xfId="0" applyFont="1" applyBorder="1" applyAlignment="1">
      <alignment horizontal="left" vertical="center" readingOrder="2"/>
    </xf>
    <xf numFmtId="0" fontId="53" fillId="0" borderId="0" xfId="0" applyFont="1" applyBorder="1" applyAlignment="1">
      <alignment horizontal="center" vertical="center" wrapText="1" readingOrder="2"/>
    </xf>
    <xf numFmtId="0" fontId="37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right" vertical="center" wrapText="1" readingOrder="1"/>
    </xf>
    <xf numFmtId="0" fontId="37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31" fillId="0" borderId="0" xfId="9" applyFont="1" applyAlignment="1">
      <alignment horizontal="center" vertical="center" readingOrder="1"/>
    </xf>
    <xf numFmtId="0" fontId="4" fillId="0" borderId="4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top" wrapText="1" readingOrder="1"/>
    </xf>
    <xf numFmtId="0" fontId="3" fillId="0" borderId="4" xfId="0" applyFont="1" applyBorder="1" applyAlignment="1">
      <alignment horizontal="center" vertical="center" wrapText="1" readingOrder="2"/>
    </xf>
    <xf numFmtId="0" fontId="5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top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27" fillId="0" borderId="5" xfId="0" applyFont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top" wrapText="1"/>
    </xf>
    <xf numFmtId="0" fontId="2" fillId="0" borderId="6" xfId="2" applyFont="1" applyFill="1" applyBorder="1" applyAlignment="1">
      <alignment horizontal="center" vertical="center" wrapText="1" readingOrder="2"/>
    </xf>
    <xf numFmtId="0" fontId="3" fillId="0" borderId="1" xfId="2" applyFont="1" applyFill="1" applyBorder="1" applyAlignment="1">
      <alignment horizontal="center" vertical="top" wrapText="1"/>
    </xf>
    <xf numFmtId="0" fontId="2" fillId="0" borderId="11" xfId="2" applyFont="1" applyFill="1" applyBorder="1" applyAlignment="1">
      <alignment horizontal="right" vertical="top" indent="1"/>
    </xf>
    <xf numFmtId="0" fontId="3" fillId="0" borderId="1" xfId="2" applyFont="1" applyFill="1" applyBorder="1" applyAlignment="1">
      <alignment horizontal="left" vertical="top" indent="1"/>
    </xf>
    <xf numFmtId="0" fontId="4" fillId="0" borderId="1" xfId="2" applyFont="1" applyFill="1" applyBorder="1" applyAlignment="1">
      <alignment horizontal="left" vertical="top" indent="1"/>
    </xf>
    <xf numFmtId="0" fontId="4" fillId="0" borderId="2" xfId="2" applyFont="1" applyFill="1" applyBorder="1" applyAlignment="1">
      <alignment horizontal="left" vertical="top" indent="1"/>
    </xf>
    <xf numFmtId="0" fontId="3" fillId="0" borderId="6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top" wrapText="1" readingOrder="1"/>
    </xf>
    <xf numFmtId="0" fontId="9" fillId="0" borderId="10" xfId="0" applyFont="1" applyBorder="1" applyAlignment="1">
      <alignment horizontal="center" vertical="top" wrapText="1" readingOrder="1"/>
    </xf>
    <xf numFmtId="165" fontId="27" fillId="0" borderId="11" xfId="0" applyNumberFormat="1" applyFont="1" applyBorder="1" applyAlignment="1">
      <alignment horizontal="center" vertical="center" wrapText="1" readingOrder="2"/>
    </xf>
    <xf numFmtId="165" fontId="27" fillId="0" borderId="3" xfId="0" applyNumberFormat="1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 readingOrder="1"/>
    </xf>
    <xf numFmtId="0" fontId="9" fillId="0" borderId="0" xfId="0" applyFont="1" applyAlignment="1">
      <alignment horizontal="left" readingOrder="1"/>
    </xf>
    <xf numFmtId="0" fontId="5" fillId="0" borderId="0" xfId="0" applyFont="1" applyAlignment="1">
      <alignment horizontal="left" readingOrder="1"/>
    </xf>
    <xf numFmtId="0" fontId="3" fillId="0" borderId="5" xfId="0" applyFont="1" applyBorder="1" applyAlignment="1">
      <alignment horizontal="left" vertical="center" indent="1" readingOrder="1"/>
    </xf>
    <xf numFmtId="0" fontId="2" fillId="0" borderId="3" xfId="0" applyFont="1" applyBorder="1" applyAlignment="1">
      <alignment horizontal="right" vertical="center" indent="1" readingOrder="1"/>
    </xf>
    <xf numFmtId="0" fontId="3" fillId="0" borderId="3" xfId="0" applyFont="1" applyBorder="1" applyAlignment="1">
      <alignment horizontal="left" vertical="center" indent="1" readingOrder="1"/>
    </xf>
    <xf numFmtId="0" fontId="24" fillId="0" borderId="3" xfId="0" applyFont="1" applyBorder="1" applyAlignment="1">
      <alignment horizontal="right" vertical="center" indent="1" readingOrder="1"/>
    </xf>
    <xf numFmtId="0" fontId="4" fillId="0" borderId="3" xfId="0" applyFont="1" applyBorder="1" applyAlignment="1">
      <alignment horizontal="left" vertical="center" indent="1" readingOrder="1"/>
    </xf>
    <xf numFmtId="0" fontId="2" fillId="0" borderId="3" xfId="0" applyFont="1" applyBorder="1" applyAlignment="1">
      <alignment horizontal="right" vertical="center" wrapText="1" indent="1" readingOrder="2"/>
    </xf>
    <xf numFmtId="0" fontId="3" fillId="0" borderId="3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left" vertical="center" indent="1" readingOrder="2"/>
    </xf>
    <xf numFmtId="0" fontId="5" fillId="0" borderId="10" xfId="0" applyFont="1" applyBorder="1" applyAlignment="1">
      <alignment horizontal="center" vertical="top" wrapText="1" readingOrder="1"/>
    </xf>
    <xf numFmtId="3" fontId="4" fillId="0" borderId="0" xfId="0" applyNumberFormat="1" applyFont="1" applyBorder="1" applyAlignment="1">
      <alignment horizontal="left" vertical="center" wrapText="1" readingOrder="2"/>
    </xf>
    <xf numFmtId="0" fontId="3" fillId="0" borderId="1" xfId="0" applyFont="1" applyBorder="1" applyAlignment="1">
      <alignment horizontal="left" vertical="top" wrapText="1" indent="1" readingOrder="2"/>
    </xf>
    <xf numFmtId="0" fontId="4" fillId="0" borderId="3" xfId="0" applyFont="1" applyBorder="1" applyAlignment="1">
      <alignment horizontal="left" vertical="center" indent="1"/>
    </xf>
    <xf numFmtId="0" fontId="3" fillId="0" borderId="9" xfId="0" applyFont="1" applyBorder="1" applyAlignment="1">
      <alignment vertical="center" readingOrder="2"/>
    </xf>
    <xf numFmtId="0" fontId="2" fillId="0" borderId="5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3" fontId="3" fillId="0" borderId="0" xfId="0" applyNumberFormat="1" applyFont="1" applyBorder="1" applyAlignment="1">
      <alignment vertical="center" wrapText="1" readingOrder="2"/>
    </xf>
    <xf numFmtId="3" fontId="4" fillId="0" borderId="0" xfId="0" applyNumberFormat="1" applyFont="1" applyBorder="1" applyAlignment="1">
      <alignment vertical="center" wrapText="1" readingOrder="2"/>
    </xf>
    <xf numFmtId="0" fontId="5" fillId="0" borderId="0" xfId="0" applyFont="1" applyAlignment="1"/>
    <xf numFmtId="0" fontId="5" fillId="0" borderId="0" xfId="0" applyFont="1" applyBorder="1" applyAlignment="1"/>
    <xf numFmtId="0" fontId="4" fillId="0" borderId="4" xfId="0" applyFont="1" applyBorder="1" applyAlignment="1">
      <alignment vertical="center" readingOrder="1"/>
    </xf>
    <xf numFmtId="0" fontId="3" fillId="0" borderId="5" xfId="0" applyFont="1" applyBorder="1" applyAlignment="1">
      <alignment horizontal="left" vertical="top" readingOrder="2"/>
    </xf>
    <xf numFmtId="0" fontId="24" fillId="0" borderId="5" xfId="0" applyFont="1" applyBorder="1" applyAlignment="1">
      <alignment vertical="top"/>
    </xf>
    <xf numFmtId="0" fontId="24" fillId="0" borderId="5" xfId="0" applyFont="1" applyBorder="1" applyAlignment="1">
      <alignment horizontal="right" vertical="center" indent="1" readingOrder="1"/>
    </xf>
    <xf numFmtId="0" fontId="24" fillId="0" borderId="3" xfId="0" applyFont="1" applyBorder="1" applyAlignment="1">
      <alignment horizontal="right" vertical="center" wrapText="1" indent="1" readingOrder="2"/>
    </xf>
    <xf numFmtId="0" fontId="2" fillId="0" borderId="5" xfId="0" applyFont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top" wrapText="1" readingOrder="2"/>
    </xf>
    <xf numFmtId="0" fontId="24" fillId="0" borderId="5" xfId="0" applyFont="1" applyBorder="1" applyAlignment="1">
      <alignment horizontal="center" vertical="center" readingOrder="2"/>
    </xf>
    <xf numFmtId="0" fontId="2" fillId="0" borderId="5" xfId="2" applyFont="1" applyFill="1" applyBorder="1" applyAlignment="1">
      <alignment horizontal="center" vertical="center" wrapText="1" readingOrder="2"/>
    </xf>
    <xf numFmtId="0" fontId="3" fillId="0" borderId="4" xfId="2" applyFont="1" applyFill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center" vertical="top" readingOrder="1"/>
    </xf>
    <xf numFmtId="0" fontId="2" fillId="0" borderId="12" xfId="0" applyFont="1" applyBorder="1" applyAlignment="1">
      <alignment horizontal="right" indent="1" readingOrder="2"/>
    </xf>
    <xf numFmtId="0" fontId="2" fillId="0" borderId="8" xfId="0" applyFont="1" applyBorder="1" applyAlignment="1">
      <alignment horizontal="right" indent="1" readingOrder="2"/>
    </xf>
    <xf numFmtId="0" fontId="4" fillId="0" borderId="11" xfId="0" applyFont="1" applyBorder="1" applyAlignment="1">
      <alignment horizontal="right" indent="1" readingOrder="2"/>
    </xf>
    <xf numFmtId="0" fontId="2" fillId="0" borderId="11" xfId="0" applyFont="1" applyBorder="1" applyAlignment="1">
      <alignment horizontal="right" indent="1" readingOrder="2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left" vertical="center" indent="1" readingOrder="1"/>
    </xf>
    <xf numFmtId="0" fontId="4" fillId="0" borderId="3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 readingOrder="1"/>
    </xf>
    <xf numFmtId="0" fontId="3" fillId="0" borderId="4" xfId="0" applyFont="1" applyBorder="1" applyAlignment="1">
      <alignment horizontal="left" vertical="center" indent="1" readingOrder="1"/>
    </xf>
    <xf numFmtId="0" fontId="24" fillId="0" borderId="8" xfId="9" applyFont="1" applyBorder="1" applyAlignment="1">
      <alignment horizontal="center" wrapText="1" readingOrder="2"/>
    </xf>
    <xf numFmtId="0" fontId="24" fillId="0" borderId="8" xfId="9" applyFont="1" applyBorder="1" applyAlignment="1">
      <alignment horizontal="center" wrapText="1" readingOrder="1"/>
    </xf>
    <xf numFmtId="0" fontId="24" fillId="0" borderId="5" xfId="0" applyFont="1" applyBorder="1" applyAlignment="1">
      <alignment horizontal="center" vertical="center" wrapText="1" readingOrder="1"/>
    </xf>
    <xf numFmtId="0" fontId="24" fillId="0" borderId="9" xfId="0" applyFont="1" applyBorder="1" applyAlignment="1">
      <alignment horizontal="right" vertical="center" wrapText="1" readingOrder="2"/>
    </xf>
    <xf numFmtId="167" fontId="37" fillId="0" borderId="8" xfId="1" applyNumberFormat="1" applyFont="1" applyBorder="1" applyAlignment="1">
      <alignment horizontal="right" vertical="center" readingOrder="2"/>
    </xf>
    <xf numFmtId="167" fontId="37" fillId="0" borderId="11" xfId="1" applyNumberFormat="1" applyFont="1" applyBorder="1" applyAlignment="1">
      <alignment horizontal="right" vertical="center" readingOrder="2"/>
    </xf>
    <xf numFmtId="167" fontId="37" fillId="0" borderId="0" xfId="1" applyNumberFormat="1" applyFont="1" applyBorder="1" applyAlignment="1">
      <alignment horizontal="right" vertical="center" readingOrder="2"/>
    </xf>
    <xf numFmtId="168" fontId="37" fillId="0" borderId="11" xfId="1" applyNumberFormat="1" applyFont="1" applyBorder="1" applyAlignment="1">
      <alignment horizontal="right" vertical="center"/>
    </xf>
    <xf numFmtId="167" fontId="37" fillId="0" borderId="11" xfId="1" applyNumberFormat="1" applyFont="1" applyBorder="1" applyAlignment="1">
      <alignment horizontal="right" vertical="center"/>
    </xf>
    <xf numFmtId="168" fontId="37" fillId="0" borderId="12" xfId="1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 readingOrder="2"/>
    </xf>
    <xf numFmtId="0" fontId="49" fillId="0" borderId="3" xfId="0" applyFont="1" applyBorder="1" applyAlignment="1">
      <alignment horizontal="center" vertical="center" wrapText="1" readingOrder="2"/>
    </xf>
    <xf numFmtId="0" fontId="4" fillId="0" borderId="18" xfId="0" applyFont="1" applyBorder="1" applyAlignment="1">
      <alignment horizontal="center" vertical="center" wrapText="1" readingOrder="2"/>
    </xf>
    <xf numFmtId="0" fontId="49" fillId="0" borderId="5" xfId="0" applyFont="1" applyBorder="1" applyAlignment="1">
      <alignment horizontal="center" vertical="center" wrapText="1" readingOrder="2"/>
    </xf>
    <xf numFmtId="172" fontId="27" fillId="0" borderId="3" xfId="0" applyNumberFormat="1" applyFont="1" applyFill="1" applyBorder="1" applyAlignment="1">
      <alignment horizontal="center" vertical="center" wrapText="1"/>
    </xf>
    <xf numFmtId="172" fontId="27" fillId="0" borderId="0" xfId="0" applyNumberFormat="1" applyFont="1" applyFill="1" applyBorder="1" applyAlignment="1">
      <alignment horizontal="center" vertical="center" wrapText="1"/>
    </xf>
    <xf numFmtId="172" fontId="62" fillId="0" borderId="0" xfId="0" applyNumberFormat="1" applyFont="1" applyFill="1" applyBorder="1" applyAlignment="1">
      <alignment horizontal="center" vertical="center" wrapText="1"/>
    </xf>
    <xf numFmtId="0" fontId="62" fillId="0" borderId="11" xfId="0" applyFont="1" applyBorder="1" applyAlignment="1">
      <alignment horizontal="center" vertical="center" wrapText="1"/>
    </xf>
    <xf numFmtId="172" fontId="4" fillId="0" borderId="4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 applyBorder="1" applyAlignment="1">
      <alignment horizontal="center" vertical="center" wrapText="1"/>
    </xf>
    <xf numFmtId="172" fontId="46" fillId="0" borderId="0" xfId="0" applyNumberFormat="1" applyFont="1" applyFill="1" applyBorder="1" applyAlignment="1">
      <alignment horizontal="center" vertical="center" wrapText="1"/>
    </xf>
    <xf numFmtId="0" fontId="3" fillId="0" borderId="12" xfId="9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 wrapText="1" readingOrder="1"/>
    </xf>
    <xf numFmtId="0" fontId="24" fillId="0" borderId="9" xfId="0" applyFont="1" applyBorder="1" applyAlignment="1">
      <alignment horizontal="right" vertical="center" readingOrder="2"/>
    </xf>
    <xf numFmtId="0" fontId="2" fillId="0" borderId="5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1"/>
    </xf>
    <xf numFmtId="0" fontId="24" fillId="0" borderId="5" xfId="0" applyFont="1" applyBorder="1" applyAlignment="1">
      <alignment horizontal="center" vertical="center" wrapText="1" readingOrder="2"/>
    </xf>
    <xf numFmtId="165" fontId="51" fillId="0" borderId="13" xfId="0" applyNumberFormat="1" applyFont="1" applyBorder="1" applyAlignment="1">
      <alignment horizontal="right" vertical="top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8" fillId="0" borderId="0" xfId="0" applyFont="1" applyBorder="1" applyAlignment="1">
      <alignment horizontal="center" vertical="center" wrapText="1" readingOrder="1"/>
    </xf>
    <xf numFmtId="0" fontId="40" fillId="0" borderId="4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readingOrder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readingOrder="1"/>
    </xf>
    <xf numFmtId="0" fontId="54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7" fillId="0" borderId="6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readingOrder="1"/>
    </xf>
    <xf numFmtId="0" fontId="5" fillId="2" borderId="0" xfId="0" applyFont="1" applyFill="1" applyAlignment="1">
      <alignment vertical="center"/>
    </xf>
    <xf numFmtId="0" fontId="3" fillId="0" borderId="17" xfId="0" applyFont="1" applyFill="1" applyBorder="1" applyAlignment="1">
      <alignment horizontal="right" vertical="center" wrapText="1" readingOrder="2"/>
    </xf>
    <xf numFmtId="0" fontId="3" fillId="0" borderId="0" xfId="0" applyFont="1" applyFill="1" applyAlignment="1">
      <alignment horizontal="right" vertical="center" wrapText="1" readingOrder="2"/>
    </xf>
    <xf numFmtId="0" fontId="0" fillId="0" borderId="0" xfId="0" applyAlignment="1">
      <alignment vertical="center"/>
    </xf>
    <xf numFmtId="0" fontId="9" fillId="0" borderId="10" xfId="0" applyFont="1" applyBorder="1" applyAlignment="1">
      <alignment horizontal="center" vertical="center" readingOrder="1"/>
    </xf>
    <xf numFmtId="0" fontId="9" fillId="0" borderId="0" xfId="0" applyFont="1" applyBorder="1" applyAlignment="1">
      <alignment horizontal="center" vertical="center" readingOrder="1"/>
    </xf>
    <xf numFmtId="0" fontId="48" fillId="0" borderId="0" xfId="0" applyFont="1" applyBorder="1" applyAlignment="1">
      <alignment horizontal="center" vertical="center" readingOrder="1"/>
    </xf>
    <xf numFmtId="0" fontId="48" fillId="0" borderId="10" xfId="0" applyFont="1" applyBorder="1" applyAlignment="1">
      <alignment horizontal="center" vertical="center" readingOrder="1"/>
    </xf>
    <xf numFmtId="0" fontId="27" fillId="0" borderId="3" xfId="0" applyFont="1" applyBorder="1" applyAlignment="1">
      <alignment horizontal="center" vertical="center" wrapText="1" readingOrder="2"/>
    </xf>
    <xf numFmtId="0" fontId="62" fillId="0" borderId="3" xfId="0" applyFont="1" applyBorder="1" applyAlignment="1">
      <alignment horizontal="center" vertical="center" wrapText="1" readingOrder="2"/>
    </xf>
    <xf numFmtId="0" fontId="62" fillId="0" borderId="3" xfId="0" applyFont="1" applyBorder="1" applyAlignment="1">
      <alignment horizontal="center" vertical="center" readingOrder="2"/>
    </xf>
    <xf numFmtId="0" fontId="46" fillId="0" borderId="3" xfId="0" applyFont="1" applyBorder="1" applyAlignment="1">
      <alignment horizontal="center" vertical="center" wrapText="1" readingOrder="1"/>
    </xf>
    <xf numFmtId="0" fontId="0" fillId="0" borderId="10" xfId="0" applyBorder="1" applyAlignment="1">
      <alignment vertical="center"/>
    </xf>
    <xf numFmtId="0" fontId="9" fillId="0" borderId="10" xfId="0" applyFont="1" applyBorder="1" applyAlignment="1">
      <alignment horizontal="center" vertical="center" wrapText="1" readingOrder="1"/>
    </xf>
    <xf numFmtId="0" fontId="48" fillId="0" borderId="10" xfId="0" applyFont="1" applyBorder="1" applyAlignment="1">
      <alignment horizontal="center" vertical="center" wrapText="1" readingOrder="1"/>
    </xf>
    <xf numFmtId="0" fontId="27" fillId="0" borderId="3" xfId="0" applyFont="1" applyBorder="1" applyAlignment="1">
      <alignment horizontal="center" vertical="center"/>
    </xf>
    <xf numFmtId="0" fontId="50" fillId="0" borderId="5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readingOrder="2"/>
    </xf>
    <xf numFmtId="0" fontId="62" fillId="0" borderId="5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readingOrder="2"/>
    </xf>
    <xf numFmtId="0" fontId="46" fillId="0" borderId="4" xfId="0" applyFont="1" applyBorder="1" applyAlignment="1">
      <alignment horizontal="center" vertical="center" readingOrder="2"/>
    </xf>
    <xf numFmtId="0" fontId="27" fillId="0" borderId="3" xfId="0" applyFont="1" applyBorder="1" applyAlignment="1">
      <alignment horizontal="center" vertical="center" wrapText="1"/>
    </xf>
    <xf numFmtId="0" fontId="62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63" fillId="0" borderId="3" xfId="0" applyFont="1" applyBorder="1" applyAlignment="1">
      <alignment horizontal="center" vertical="center" wrapText="1"/>
    </xf>
    <xf numFmtId="172" fontId="27" fillId="0" borderId="3" xfId="9" applyNumberFormat="1" applyFont="1" applyFill="1" applyBorder="1" applyAlignment="1">
      <alignment horizontal="center" vertical="center" wrapText="1"/>
    </xf>
    <xf numFmtId="172" fontId="62" fillId="0" borderId="3" xfId="9" applyNumberFormat="1" applyFont="1" applyFill="1" applyBorder="1" applyAlignment="1">
      <alignment horizontal="center" vertical="center" wrapText="1"/>
    </xf>
    <xf numFmtId="0" fontId="4" fillId="0" borderId="3" xfId="9" applyFont="1" applyBorder="1" applyAlignment="1">
      <alignment horizontal="center" vertical="center" wrapText="1"/>
    </xf>
    <xf numFmtId="0" fontId="46" fillId="0" borderId="3" xfId="9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7" fillId="0" borderId="5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55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 readingOrder="2"/>
    </xf>
    <xf numFmtId="0" fontId="5" fillId="0" borderId="0" xfId="0" applyFont="1" applyFill="1" applyAlignment="1">
      <alignment horizontal="center" vertical="center" wrapText="1" readingOrder="2"/>
    </xf>
    <xf numFmtId="0" fontId="5" fillId="3" borderId="0" xfId="0" applyFont="1" applyFill="1" applyAlignment="1">
      <alignment vertical="center"/>
    </xf>
    <xf numFmtId="0" fontId="9" fillId="3" borderId="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 readingOrder="2"/>
    </xf>
    <xf numFmtId="0" fontId="5" fillId="3" borderId="0" xfId="0" applyFont="1" applyFill="1" applyBorder="1" applyAlignment="1">
      <alignment horizontal="center" vertical="center" wrapText="1" readingOrder="2"/>
    </xf>
    <xf numFmtId="0" fontId="5" fillId="3" borderId="0" xfId="0" applyFont="1" applyFill="1" applyAlignment="1">
      <alignment horizontal="center" vertical="center" wrapText="1" readingOrder="2"/>
    </xf>
    <xf numFmtId="0" fontId="5" fillId="3" borderId="11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71" fillId="0" borderId="0" xfId="0" applyFont="1" applyAlignment="1">
      <alignment horizontal="center" vertical="center" wrapText="1" readingOrder="2"/>
    </xf>
    <xf numFmtId="0" fontId="5" fillId="0" borderId="0" xfId="0" applyFont="1" applyAlignment="1">
      <alignment horizontal="center" vertical="center" wrapText="1" readingOrder="1"/>
    </xf>
    <xf numFmtId="0" fontId="9" fillId="0" borderId="0" xfId="0" applyFont="1" applyBorder="1" applyAlignment="1">
      <alignment horizontal="right" vertical="top" wrapText="1" indent="1"/>
    </xf>
    <xf numFmtId="0" fontId="66" fillId="0" borderId="0" xfId="0" applyFont="1" applyBorder="1" applyAlignment="1">
      <alignment horizontal="right" vertical="top" wrapText="1" indent="1"/>
    </xf>
    <xf numFmtId="3" fontId="3" fillId="0" borderId="0" xfId="0" applyNumberFormat="1" applyFont="1" applyBorder="1" applyAlignment="1">
      <alignment horizontal="right" vertical="center" indent="1"/>
    </xf>
    <xf numFmtId="3" fontId="3" fillId="0" borderId="11" xfId="0" applyNumberFormat="1" applyFont="1" applyBorder="1" applyAlignment="1">
      <alignment horizontal="right" vertical="center" indent="1"/>
    </xf>
    <xf numFmtId="0" fontId="3" fillId="0" borderId="5" xfId="0" applyFont="1" applyBorder="1" applyAlignment="1">
      <alignment horizontal="left" vertical="center" wrapText="1" indent="1" readingOrder="2"/>
    </xf>
    <xf numFmtId="0" fontId="5" fillId="0" borderId="0" xfId="0" applyFont="1" applyAlignment="1">
      <alignment horizontal="right" vertical="top" indent="1"/>
    </xf>
    <xf numFmtId="0" fontId="23" fillId="0" borderId="0" xfId="2" applyFont="1" applyAlignment="1">
      <alignment horizontal="right" vertical="center" indent="1"/>
    </xf>
    <xf numFmtId="0" fontId="5" fillId="0" borderId="0" xfId="0" applyFont="1" applyAlignment="1">
      <alignment horizontal="right" indent="1"/>
    </xf>
    <xf numFmtId="0" fontId="0" fillId="0" borderId="0" xfId="0" applyAlignment="1">
      <alignment horizontal="right" indent="1"/>
    </xf>
    <xf numFmtId="0" fontId="7" fillId="0" borderId="5" xfId="0" applyFont="1" applyBorder="1" applyAlignment="1">
      <alignment horizontal="right" vertical="center" indent="1" readingOrder="2"/>
    </xf>
    <xf numFmtId="0" fontId="20" fillId="0" borderId="0" xfId="0" applyFont="1" applyAlignment="1">
      <alignment horizontal="right" indent="1"/>
    </xf>
    <xf numFmtId="0" fontId="63" fillId="0" borderId="11" xfId="0" applyFont="1" applyBorder="1" applyAlignment="1">
      <alignment horizontal="right" vertical="top" indent="1"/>
    </xf>
    <xf numFmtId="0" fontId="40" fillId="0" borderId="4" xfId="0" applyFont="1" applyBorder="1" applyAlignment="1">
      <alignment horizontal="right" vertical="center" indent="1" readingOrder="2"/>
    </xf>
    <xf numFmtId="0" fontId="4" fillId="0" borderId="3" xfId="0" applyFont="1" applyBorder="1" applyAlignment="1">
      <alignment horizontal="left" vertical="top" wrapText="1" indent="1" readingOrder="1"/>
    </xf>
    <xf numFmtId="0" fontId="4" fillId="0" borderId="1" xfId="0" applyFont="1" applyBorder="1" applyAlignment="1">
      <alignment horizontal="right" vertical="center" indent="1" readingOrder="2"/>
    </xf>
    <xf numFmtId="165" fontId="4" fillId="0" borderId="0" xfId="0" applyNumberFormat="1" applyFont="1" applyBorder="1" applyAlignment="1">
      <alignment horizontal="right" vertical="center" indent="1" readingOrder="2"/>
    </xf>
    <xf numFmtId="3" fontId="4" fillId="0" borderId="1" xfId="0" applyNumberFormat="1" applyFont="1" applyBorder="1" applyAlignment="1">
      <alignment horizontal="right" vertical="center" indent="1" readingOrder="2"/>
    </xf>
    <xf numFmtId="165" fontId="4" fillId="0" borderId="10" xfId="0" applyNumberFormat="1" applyFont="1" applyBorder="1" applyAlignment="1">
      <alignment horizontal="right" vertical="center" indent="1" readingOrder="2"/>
    </xf>
    <xf numFmtId="3" fontId="3" fillId="0" borderId="0" xfId="1" applyNumberFormat="1" applyFont="1" applyBorder="1" applyAlignment="1">
      <alignment horizontal="right" vertical="center" indent="1" readingOrder="2"/>
    </xf>
    <xf numFmtId="3" fontId="3" fillId="0" borderId="3" xfId="0" applyNumberFormat="1" applyFont="1" applyFill="1" applyBorder="1" applyAlignment="1">
      <alignment horizontal="right" indent="1"/>
    </xf>
    <xf numFmtId="0" fontId="4" fillId="0" borderId="3" xfId="0" applyFont="1" applyFill="1" applyBorder="1" applyAlignment="1">
      <alignment horizontal="right" indent="1"/>
    </xf>
    <xf numFmtId="0" fontId="4" fillId="0" borderId="3" xfId="0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horizontal="right" indent="1"/>
    </xf>
    <xf numFmtId="0" fontId="2" fillId="0" borderId="5" xfId="0" applyFont="1" applyBorder="1" applyAlignment="1">
      <alignment horizontal="right" vertical="center" indent="1"/>
    </xf>
    <xf numFmtId="0" fontId="2" fillId="0" borderId="11" xfId="0" applyFont="1" applyBorder="1" applyAlignment="1">
      <alignment horizontal="right" vertical="center" indent="1" readingOrder="2"/>
    </xf>
    <xf numFmtId="0" fontId="3" fillId="0" borderId="5" xfId="0" applyFont="1" applyBorder="1" applyAlignment="1">
      <alignment horizontal="left" vertical="center" indent="1" readingOrder="2"/>
    </xf>
    <xf numFmtId="0" fontId="3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5" fillId="0" borderId="0" xfId="0" applyFont="1" applyFill="1" applyAlignment="1">
      <alignment horizontal="right" vertical="center" indent="1"/>
    </xf>
    <xf numFmtId="0" fontId="3" fillId="0" borderId="5" xfId="0" applyFont="1" applyBorder="1" applyAlignment="1">
      <alignment horizontal="left" vertical="center" wrapText="1" indent="1" readingOrder="1"/>
    </xf>
    <xf numFmtId="0" fontId="4" fillId="0" borderId="4" xfId="0" applyFont="1" applyBorder="1" applyAlignment="1">
      <alignment horizontal="left" vertical="center" wrapText="1" indent="1" readingOrder="1"/>
    </xf>
    <xf numFmtId="0" fontId="27" fillId="0" borderId="11" xfId="0" applyFont="1" applyBorder="1" applyAlignment="1">
      <alignment horizontal="right" vertical="center" wrapText="1" indent="1" readingOrder="1"/>
    </xf>
    <xf numFmtId="0" fontId="27" fillId="0" borderId="4" xfId="0" applyFont="1" applyBorder="1" applyAlignment="1">
      <alignment horizontal="right" vertical="center" wrapText="1" indent="1" readingOrder="1"/>
    </xf>
    <xf numFmtId="0" fontId="24" fillId="0" borderId="11" xfId="0" applyFont="1" applyBorder="1" applyAlignment="1">
      <alignment horizontal="right" vertical="center" wrapText="1" indent="1" readingOrder="1"/>
    </xf>
    <xf numFmtId="165" fontId="3" fillId="0" borderId="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0" fontId="45" fillId="0" borderId="6" xfId="0" applyFont="1" applyBorder="1" applyAlignment="1">
      <alignment horizontal="left" vertical="center" wrapText="1" indent="1" readingOrder="1"/>
    </xf>
    <xf numFmtId="0" fontId="45" fillId="0" borderId="1" xfId="0" applyFont="1" applyBorder="1" applyAlignment="1">
      <alignment horizontal="left" vertical="center" wrapText="1" indent="1" readingOrder="1"/>
    </xf>
    <xf numFmtId="0" fontId="24" fillId="0" borderId="5" xfId="0" applyFont="1" applyBorder="1" applyAlignment="1">
      <alignment horizontal="right" vertical="center" wrapText="1" indent="1" readingOrder="2"/>
    </xf>
    <xf numFmtId="0" fontId="27" fillId="0" borderId="4" xfId="0" applyFont="1" applyBorder="1" applyAlignment="1">
      <alignment horizontal="right" vertical="center" wrapText="1" indent="1" readingOrder="2"/>
    </xf>
    <xf numFmtId="0" fontId="37" fillId="0" borderId="5" xfId="0" applyFont="1" applyBorder="1" applyAlignment="1">
      <alignment horizontal="left" vertical="center" wrapText="1" indent="1" readingOrder="1"/>
    </xf>
    <xf numFmtId="0" fontId="41" fillId="0" borderId="3" xfId="0" applyFont="1" applyBorder="1" applyAlignment="1">
      <alignment horizontal="left" vertical="center" wrapText="1" indent="1" readingOrder="1"/>
    </xf>
    <xf numFmtId="1" fontId="45" fillId="0" borderId="6" xfId="0" applyNumberFormat="1" applyFont="1" applyBorder="1" applyAlignment="1">
      <alignment horizontal="right" vertical="center" indent="1"/>
    </xf>
    <xf numFmtId="1" fontId="45" fillId="0" borderId="1" xfId="0" applyNumberFormat="1" applyFont="1" applyBorder="1" applyAlignment="1">
      <alignment horizontal="right" vertical="center" indent="1"/>
    </xf>
    <xf numFmtId="1" fontId="45" fillId="0" borderId="2" xfId="0" applyNumberFormat="1" applyFont="1" applyBorder="1" applyAlignment="1">
      <alignment horizontal="right" vertical="center" indent="1"/>
    </xf>
    <xf numFmtId="1" fontId="3" fillId="0" borderId="11" xfId="0" applyNumberFormat="1" applyFont="1" applyBorder="1" applyAlignment="1">
      <alignment horizontal="right" vertical="center" indent="1"/>
    </xf>
    <xf numFmtId="1" fontId="3" fillId="0" borderId="0" xfId="0" applyNumberFormat="1" applyFont="1" applyBorder="1" applyAlignment="1">
      <alignment horizontal="right" vertical="center" indent="1"/>
    </xf>
    <xf numFmtId="0" fontId="24" fillId="0" borderId="8" xfId="0" applyFont="1" applyBorder="1" applyAlignment="1">
      <alignment horizontal="right" vertical="center" wrapText="1" indent="1" readingOrder="2"/>
    </xf>
    <xf numFmtId="0" fontId="24" fillId="0" borderId="11" xfId="0" applyFont="1" applyBorder="1" applyAlignment="1">
      <alignment horizontal="right" vertical="center" wrapText="1" indent="1" readingOrder="2"/>
    </xf>
    <xf numFmtId="0" fontId="37" fillId="0" borderId="6" xfId="0" applyFont="1" applyBorder="1" applyAlignment="1">
      <alignment horizontal="left" vertical="center" wrapText="1" indent="1" readingOrder="1"/>
    </xf>
    <xf numFmtId="0" fontId="40" fillId="0" borderId="1" xfId="0" applyFont="1" applyBorder="1" applyAlignment="1">
      <alignment horizontal="left" vertical="center" wrapText="1" indent="1" readingOrder="2"/>
    </xf>
    <xf numFmtId="0" fontId="4" fillId="0" borderId="1" xfId="0" applyFont="1" applyBorder="1" applyAlignment="1">
      <alignment horizontal="left" vertical="center" indent="1" readingOrder="1"/>
    </xf>
    <xf numFmtId="169" fontId="3" fillId="0" borderId="8" xfId="0" applyNumberFormat="1" applyFont="1" applyBorder="1" applyAlignment="1">
      <alignment horizontal="right" vertical="center" indent="1"/>
    </xf>
    <xf numFmtId="169" fontId="3" fillId="0" borderId="13" xfId="0" applyNumberFormat="1" applyFont="1" applyBorder="1" applyAlignment="1">
      <alignment horizontal="right" vertical="center" indent="1"/>
    </xf>
    <xf numFmtId="169" fontId="45" fillId="0" borderId="13" xfId="0" applyNumberFormat="1" applyFont="1" applyBorder="1" applyAlignment="1">
      <alignment horizontal="right" vertical="center" indent="1"/>
    </xf>
    <xf numFmtId="169" fontId="45" fillId="0" borderId="6" xfId="0" applyNumberFormat="1" applyFont="1" applyBorder="1" applyAlignment="1">
      <alignment horizontal="right" vertical="center" indent="1"/>
    </xf>
    <xf numFmtId="169" fontId="3" fillId="0" borderId="11" xfId="0" applyNumberFormat="1" applyFont="1" applyBorder="1" applyAlignment="1">
      <alignment horizontal="right" vertical="center" indent="1"/>
    </xf>
    <xf numFmtId="169" fontId="3" fillId="0" borderId="0" xfId="0" applyNumberFormat="1" applyFont="1" applyBorder="1" applyAlignment="1">
      <alignment horizontal="right" vertical="center" indent="1"/>
    </xf>
    <xf numFmtId="169" fontId="45" fillId="0" borderId="0" xfId="0" applyNumberFormat="1" applyFont="1" applyBorder="1" applyAlignment="1">
      <alignment horizontal="right" vertical="center" indent="1"/>
    </xf>
    <xf numFmtId="169" fontId="45" fillId="0" borderId="1" xfId="0" applyNumberFormat="1" applyFont="1" applyBorder="1" applyAlignment="1">
      <alignment horizontal="right" vertical="center" indent="1"/>
    </xf>
    <xf numFmtId="1" fontId="45" fillId="0" borderId="0" xfId="0" applyNumberFormat="1" applyFont="1" applyBorder="1" applyAlignment="1">
      <alignment horizontal="right" vertical="center" indent="1"/>
    </xf>
    <xf numFmtId="169" fontId="4" fillId="0" borderId="12" xfId="0" applyNumberFormat="1" applyFont="1" applyBorder="1" applyAlignment="1">
      <alignment horizontal="right" vertical="center" indent="1"/>
    </xf>
    <xf numFmtId="0" fontId="2" fillId="0" borderId="8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right" vertical="center" indent="1" readingOrder="2"/>
    </xf>
    <xf numFmtId="0" fontId="4" fillId="0" borderId="3" xfId="0" applyFont="1" applyBorder="1" applyAlignment="1">
      <alignment horizontal="left" vertical="center" wrapText="1" indent="1" readingOrder="2"/>
    </xf>
    <xf numFmtId="0" fontId="37" fillId="0" borderId="3" xfId="0" applyFont="1" applyBorder="1" applyAlignment="1">
      <alignment horizontal="left" vertical="center" wrapText="1" indent="1" readingOrder="1"/>
    </xf>
    <xf numFmtId="0" fontId="4" fillId="0" borderId="4" xfId="0" applyFont="1" applyBorder="1" applyAlignment="1">
      <alignment horizontal="left" vertical="center" indent="1" readingOrder="1"/>
    </xf>
    <xf numFmtId="0" fontId="45" fillId="0" borderId="6" xfId="0" applyFont="1" applyBorder="1" applyAlignment="1">
      <alignment horizontal="right" vertical="center" indent="1"/>
    </xf>
    <xf numFmtId="0" fontId="45" fillId="0" borderId="1" xfId="0" applyFont="1" applyBorder="1" applyAlignment="1">
      <alignment horizontal="right" vertical="center" indent="1"/>
    </xf>
    <xf numFmtId="0" fontId="45" fillId="0" borderId="2" xfId="0" applyFont="1" applyBorder="1" applyAlignment="1">
      <alignment horizontal="right" vertical="center" indent="1"/>
    </xf>
    <xf numFmtId="0" fontId="42" fillId="0" borderId="3" xfId="0" applyFont="1" applyBorder="1" applyAlignment="1">
      <alignment horizontal="left" vertical="center" wrapText="1" indent="1" readingOrder="2"/>
    </xf>
    <xf numFmtId="166" fontId="3" fillId="0" borderId="8" xfId="0" applyNumberFormat="1" applyFont="1" applyBorder="1" applyAlignment="1">
      <alignment horizontal="right" vertical="center" indent="1" readingOrder="1"/>
    </xf>
    <xf numFmtId="165" fontId="3" fillId="0" borderId="6" xfId="0" applyNumberFormat="1" applyFont="1" applyBorder="1" applyAlignment="1">
      <alignment horizontal="right" vertical="center" indent="1" readingOrder="1"/>
    </xf>
    <xf numFmtId="166" fontId="4" fillId="0" borderId="11" xfId="0" applyNumberFormat="1" applyFont="1" applyBorder="1" applyAlignment="1">
      <alignment horizontal="right" vertical="center" indent="1" readingOrder="1"/>
    </xf>
    <xf numFmtId="165" fontId="4" fillId="0" borderId="1" xfId="0" applyNumberFormat="1" applyFont="1" applyBorder="1" applyAlignment="1">
      <alignment horizontal="right" vertical="center" indent="1" readingOrder="1"/>
    </xf>
    <xf numFmtId="0" fontId="2" fillId="0" borderId="3" xfId="0" applyFont="1" applyBorder="1" applyAlignment="1">
      <alignment horizontal="right" vertical="center" indent="1" readingOrder="2"/>
    </xf>
    <xf numFmtId="0" fontId="4" fillId="0" borderId="5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0" fontId="7" fillId="0" borderId="11" xfId="0" applyFont="1" applyBorder="1" applyAlignment="1">
      <alignment horizontal="right" vertical="center" wrapText="1" indent="1" readingOrder="2"/>
    </xf>
    <xf numFmtId="0" fontId="7" fillId="0" borderId="12" xfId="0" applyFont="1" applyBorder="1" applyAlignment="1">
      <alignment horizontal="right" vertical="center" wrapText="1" indent="1" readingOrder="2"/>
    </xf>
    <xf numFmtId="0" fontId="3" fillId="0" borderId="1" xfId="0" applyFont="1" applyBorder="1" applyAlignment="1">
      <alignment horizontal="left" vertical="center" indent="1" readingOrder="1"/>
    </xf>
    <xf numFmtId="165" fontId="3" fillId="0" borderId="13" xfId="0" applyNumberFormat="1" applyFont="1" applyBorder="1" applyAlignment="1">
      <alignment horizontal="right" vertical="center" indent="1" readingOrder="2"/>
    </xf>
    <xf numFmtId="0" fontId="5" fillId="0" borderId="0" xfId="0" applyFont="1" applyAlignment="1">
      <alignment horizontal="left" indent="1"/>
    </xf>
    <xf numFmtId="3" fontId="3" fillId="0" borderId="8" xfId="0" applyNumberFormat="1" applyFont="1" applyBorder="1" applyAlignment="1">
      <alignment horizontal="right" vertical="center" indent="1"/>
    </xf>
    <xf numFmtId="0" fontId="7" fillId="0" borderId="3" xfId="0" applyFont="1" applyBorder="1" applyAlignment="1">
      <alignment horizontal="right" vertical="center" wrapText="1" indent="1" readingOrder="2"/>
    </xf>
    <xf numFmtId="0" fontId="2" fillId="0" borderId="5" xfId="0" applyFont="1" applyBorder="1" applyAlignment="1">
      <alignment horizontal="center" vertical="center" readingOrder="2"/>
    </xf>
    <xf numFmtId="0" fontId="3" fillId="0" borderId="3" xfId="0" applyFont="1" applyFill="1" applyBorder="1" applyAlignment="1">
      <alignment horizontal="center" vertical="top" wrapText="1" readingOrder="2"/>
    </xf>
    <xf numFmtId="0" fontId="3" fillId="0" borderId="4" xfId="0" applyFont="1" applyBorder="1" applyAlignment="1">
      <alignment horizontal="center" vertical="center" readingOrder="1"/>
    </xf>
    <xf numFmtId="0" fontId="49" fillId="0" borderId="3" xfId="0" applyFont="1" applyBorder="1" applyAlignment="1">
      <alignment horizontal="center" vertical="center" wrapText="1" readingOrder="2"/>
    </xf>
    <xf numFmtId="0" fontId="9" fillId="0" borderId="0" xfId="0" applyFont="1" applyFill="1" applyBorder="1" applyAlignment="1">
      <alignment horizontal="center" vertical="center" wrapText="1" readingOrder="1"/>
    </xf>
    <xf numFmtId="0" fontId="9" fillId="0" borderId="10" xfId="0" applyFont="1" applyFill="1" applyBorder="1" applyAlignment="1">
      <alignment horizontal="center" vertical="center" wrapText="1" readingOrder="1"/>
    </xf>
    <xf numFmtId="0" fontId="59" fillId="0" borderId="10" xfId="0" applyFont="1" applyFill="1" applyBorder="1" applyAlignment="1">
      <alignment horizontal="center" vertical="center" wrapText="1" readingOrder="1"/>
    </xf>
    <xf numFmtId="0" fontId="59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left" vertical="center" wrapText="1" indent="1" readingOrder="2"/>
    </xf>
    <xf numFmtId="0" fontId="3" fillId="0" borderId="13" xfId="0" applyFont="1" applyFill="1" applyBorder="1" applyAlignment="1">
      <alignment horizontal="left" vertical="center" wrapText="1" indent="1" readingOrder="2"/>
    </xf>
    <xf numFmtId="0" fontId="3" fillId="0" borderId="5" xfId="0" applyFont="1" applyFill="1" applyBorder="1" applyAlignment="1">
      <alignment horizontal="left" vertical="center" indent="1" readingOrder="1"/>
    </xf>
    <xf numFmtId="0" fontId="5" fillId="0" borderId="0" xfId="0" applyFont="1" applyFill="1" applyAlignment="1">
      <alignment horizontal="left" vertical="center" indent="1"/>
    </xf>
    <xf numFmtId="0" fontId="4" fillId="0" borderId="3" xfId="0" applyFont="1" applyFill="1" applyBorder="1" applyAlignment="1">
      <alignment horizontal="left" vertical="center" wrapText="1" indent="1" readingOrder="2"/>
    </xf>
    <xf numFmtId="0" fontId="4" fillId="0" borderId="3" xfId="0" applyFont="1" applyFill="1" applyBorder="1" applyAlignment="1">
      <alignment horizontal="left" vertical="center" wrapText="1" indent="1" readingOrder="1"/>
    </xf>
    <xf numFmtId="0" fontId="5" fillId="0" borderId="0" xfId="0" applyFont="1" applyFill="1" applyAlignment="1">
      <alignment horizontal="left" vertical="center" wrapText="1" indent="1" readingOrder="2"/>
    </xf>
    <xf numFmtId="0" fontId="3" fillId="0" borderId="3" xfId="0" applyFont="1" applyFill="1" applyBorder="1" applyAlignment="1">
      <alignment horizontal="left" vertical="center" indent="1" readingOrder="1"/>
    </xf>
    <xf numFmtId="0" fontId="4" fillId="0" borderId="3" xfId="0" applyFont="1" applyFill="1" applyBorder="1" applyAlignment="1">
      <alignment horizontal="left" vertical="center" indent="1" readingOrder="1"/>
    </xf>
    <xf numFmtId="0" fontId="3" fillId="0" borderId="4" xfId="0" applyFont="1" applyFill="1" applyBorder="1" applyAlignment="1">
      <alignment horizontal="left" vertical="center" indent="1" readingOrder="1"/>
    </xf>
    <xf numFmtId="0" fontId="3" fillId="0" borderId="5" xfId="0" applyFont="1" applyFill="1" applyBorder="1" applyAlignment="1">
      <alignment horizontal="right" vertical="center" wrapText="1" indent="1"/>
    </xf>
    <xf numFmtId="0" fontId="4" fillId="0" borderId="3" xfId="0" applyFont="1" applyFill="1" applyBorder="1" applyAlignment="1">
      <alignment horizontal="right" vertical="center" wrapText="1" indent="1"/>
    </xf>
    <xf numFmtId="0" fontId="3" fillId="0" borderId="3" xfId="0" applyFont="1" applyFill="1" applyBorder="1" applyAlignment="1">
      <alignment horizontal="right" vertical="center" wrapText="1" indent="1"/>
    </xf>
    <xf numFmtId="0" fontId="3" fillId="0" borderId="4" xfId="0" applyFont="1" applyFill="1" applyBorder="1" applyAlignment="1">
      <alignment horizontal="right" vertical="center" wrapText="1" indent="1"/>
    </xf>
    <xf numFmtId="0" fontId="3" fillId="0" borderId="3" xfId="0" applyFont="1" applyBorder="1" applyAlignment="1">
      <alignment horizontal="left" vertical="center" wrapText="1" indent="1" readingOrder="1"/>
    </xf>
    <xf numFmtId="0" fontId="46" fillId="0" borderId="3" xfId="0" applyFont="1" applyBorder="1" applyAlignment="1">
      <alignment horizontal="center" vertical="center" readingOrder="2"/>
    </xf>
    <xf numFmtId="0" fontId="40" fillId="0" borderId="4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left" vertical="center" wrapText="1" indent="1" readingOrder="1"/>
    </xf>
    <xf numFmtId="0" fontId="3" fillId="0" borderId="1" xfId="0" applyFont="1" applyBorder="1" applyAlignment="1">
      <alignment horizontal="left" vertical="center" wrapText="1" indent="1" readingOrder="1"/>
    </xf>
    <xf numFmtId="169" fontId="3" fillId="0" borderId="6" xfId="0" applyNumberFormat="1" applyFont="1" applyBorder="1" applyAlignment="1">
      <alignment horizontal="right" vertical="center" indent="1"/>
    </xf>
    <xf numFmtId="169" fontId="3" fillId="0" borderId="1" xfId="0" applyNumberFormat="1" applyFont="1" applyBorder="1" applyAlignment="1">
      <alignment horizontal="right" vertical="center" indent="1"/>
    </xf>
    <xf numFmtId="1" fontId="3" fillId="0" borderId="1" xfId="0" applyNumberFormat="1" applyFont="1" applyBorder="1" applyAlignment="1">
      <alignment horizontal="right" vertical="center" indent="1"/>
    </xf>
    <xf numFmtId="0" fontId="4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 wrapText="1" readingOrder="1"/>
    </xf>
    <xf numFmtId="0" fontId="0" fillId="0" borderId="0" xfId="0"/>
    <xf numFmtId="165" fontId="0" fillId="0" borderId="0" xfId="0" applyNumberFormat="1"/>
    <xf numFmtId="0" fontId="3" fillId="0" borderId="3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top" wrapText="1" readingOrder="1"/>
    </xf>
    <xf numFmtId="0" fontId="24" fillId="0" borderId="5" xfId="0" applyFont="1" applyBorder="1" applyAlignment="1">
      <alignment horizontal="center" vertical="center" readingOrder="1"/>
    </xf>
    <xf numFmtId="0" fontId="0" fillId="0" borderId="0" xfId="0"/>
    <xf numFmtId="0" fontId="24" fillId="0" borderId="5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left" vertical="top" indent="1"/>
    </xf>
    <xf numFmtId="0" fontId="3" fillId="0" borderId="3" xfId="0" applyFont="1" applyBorder="1" applyAlignment="1">
      <alignment horizontal="left" vertical="top" indent="1"/>
    </xf>
    <xf numFmtId="0" fontId="5" fillId="0" borderId="14" xfId="0" applyFont="1" applyBorder="1"/>
    <xf numFmtId="0" fontId="2" fillId="0" borderId="14" xfId="0" applyFont="1" applyBorder="1" applyAlignment="1">
      <alignment vertical="center" readingOrder="2"/>
    </xf>
    <xf numFmtId="0" fontId="3" fillId="0" borderId="14" xfId="0" applyFont="1" applyBorder="1" applyAlignment="1">
      <alignment horizontal="center" vertical="center" wrapText="1" readingOrder="2"/>
    </xf>
    <xf numFmtId="0" fontId="2" fillId="0" borderId="12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vertical="center" readingOrder="2"/>
    </xf>
    <xf numFmtId="0" fontId="4" fillId="0" borderId="2" xfId="0" applyFont="1" applyBorder="1" applyAlignment="1">
      <alignment horizontal="left" vertical="center" wrapText="1" readingOrder="2"/>
    </xf>
    <xf numFmtId="0" fontId="3" fillId="0" borderId="2" xfId="0" applyFont="1" applyBorder="1" applyAlignment="1">
      <alignment horizontal="left" vertical="center" wrapText="1" readingOrder="2"/>
    </xf>
    <xf numFmtId="0" fontId="2" fillId="0" borderId="12" xfId="0" applyFont="1" applyBorder="1" applyAlignment="1">
      <alignment horizontal="right" vertical="center" wrapText="1" readingOrder="2"/>
    </xf>
    <xf numFmtId="169" fontId="45" fillId="0" borderId="11" xfId="0" applyNumberFormat="1" applyFont="1" applyBorder="1" applyAlignment="1">
      <alignment horizontal="right" vertical="center" indent="1"/>
    </xf>
    <xf numFmtId="169" fontId="45" fillId="0" borderId="12" xfId="0" applyNumberFormat="1" applyFont="1" applyBorder="1" applyAlignment="1">
      <alignment horizontal="right" vertical="center" indent="1"/>
    </xf>
    <xf numFmtId="169" fontId="45" fillId="0" borderId="8" xfId="0" applyNumberFormat="1" applyFont="1" applyBorder="1" applyAlignment="1">
      <alignment horizontal="right" vertical="center" indent="1"/>
    </xf>
    <xf numFmtId="1" fontId="45" fillId="0" borderId="11" xfId="0" applyNumberFormat="1" applyFont="1" applyBorder="1" applyAlignment="1">
      <alignment horizontal="right" vertical="center" indent="1"/>
    </xf>
    <xf numFmtId="0" fontId="3" fillId="0" borderId="7" xfId="0" applyFont="1" applyBorder="1" applyAlignment="1">
      <alignment horizontal="center" vertical="center" wrapText="1" readingOrder="1"/>
    </xf>
    <xf numFmtId="165" fontId="3" fillId="0" borderId="13" xfId="0" applyNumberFormat="1" applyFont="1" applyBorder="1" applyAlignment="1">
      <alignment horizontal="center" vertical="center" readingOrder="1"/>
    </xf>
    <xf numFmtId="165" fontId="3" fillId="0" borderId="0" xfId="0" applyNumberFormat="1" applyFont="1" applyBorder="1" applyAlignment="1">
      <alignment horizontal="center" vertical="center" readingOrder="1"/>
    </xf>
    <xf numFmtId="0" fontId="42" fillId="0" borderId="4" xfId="0" applyFont="1" applyBorder="1" applyAlignment="1">
      <alignment horizontal="center" vertical="center" wrapText="1" readingOrder="2"/>
    </xf>
    <xf numFmtId="1" fontId="45" fillId="0" borderId="6" xfId="0" applyNumberFormat="1" applyFont="1" applyBorder="1" applyAlignment="1">
      <alignment horizontal="center" vertical="center"/>
    </xf>
    <xf numFmtId="1" fontId="45" fillId="0" borderId="1" xfId="0" applyNumberFormat="1" applyFont="1" applyBorder="1" applyAlignment="1">
      <alignment horizontal="center" vertical="center"/>
    </xf>
    <xf numFmtId="1" fontId="45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top" wrapText="1" readingOrder="1"/>
    </xf>
    <xf numFmtId="0" fontId="9" fillId="0" borderId="0" xfId="0" applyFont="1" applyAlignment="1">
      <alignment horizontal="center" readingOrder="1"/>
    </xf>
    <xf numFmtId="0" fontId="9" fillId="0" borderId="0" xfId="0" applyFont="1" applyAlignment="1">
      <alignment horizontal="center" wrapText="1" readingOrder="1"/>
    </xf>
    <xf numFmtId="0" fontId="0" fillId="0" borderId="0" xfId="0"/>
    <xf numFmtId="0" fontId="71" fillId="0" borderId="0" xfId="0" applyFont="1" applyAlignment="1">
      <alignment vertical="top" wrapText="1" readingOrder="2"/>
    </xf>
    <xf numFmtId="0" fontId="24" fillId="0" borderId="5" xfId="0" applyFont="1" applyBorder="1" applyAlignment="1">
      <alignment horizontal="center" vertical="center"/>
    </xf>
    <xf numFmtId="0" fontId="24" fillId="0" borderId="9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indent="1" readingOrder="2"/>
    </xf>
    <xf numFmtId="0" fontId="27" fillId="0" borderId="5" xfId="0" applyFont="1" applyBorder="1" applyAlignment="1">
      <alignment horizontal="center" vertical="center" readingOrder="2"/>
    </xf>
    <xf numFmtId="0" fontId="24" fillId="0" borderId="8" xfId="7" applyFont="1" applyFill="1" applyBorder="1" applyAlignment="1" applyProtection="1">
      <alignment horizontal="right" vertical="top" indent="1"/>
      <protection locked="0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27" fillId="0" borderId="5" xfId="0" applyFont="1" applyBorder="1" applyAlignment="1">
      <alignment horizontal="center" vertical="center" wrapText="1"/>
    </xf>
    <xf numFmtId="0" fontId="3" fillId="0" borderId="6" xfId="7" applyFont="1" applyFill="1" applyBorder="1" applyAlignment="1" applyProtection="1">
      <alignment horizontal="left" vertical="center" indent="1"/>
      <protection locked="0"/>
    </xf>
    <xf numFmtId="0" fontId="3" fillId="0" borderId="1" xfId="7" applyFont="1" applyFill="1" applyBorder="1" applyAlignment="1" applyProtection="1">
      <alignment horizontal="left" vertical="center" indent="1"/>
      <protection locked="0"/>
    </xf>
    <xf numFmtId="0" fontId="4" fillId="0" borderId="1" xfId="7" applyFont="1" applyFill="1" applyBorder="1" applyAlignment="1" applyProtection="1">
      <alignment horizontal="left" vertical="center" indent="1"/>
      <protection locked="0"/>
    </xf>
    <xf numFmtId="0" fontId="4" fillId="0" borderId="2" xfId="7" applyFont="1" applyFill="1" applyBorder="1" applyAlignment="1" applyProtection="1">
      <alignment horizontal="left" vertical="center" indent="1"/>
      <protection locked="0"/>
    </xf>
    <xf numFmtId="0" fontId="2" fillId="0" borderId="9" xfId="0" applyFont="1" applyBorder="1" applyAlignment="1">
      <alignment horizontal="right" vertical="center" wrapText="1" readingOrder="2"/>
    </xf>
    <xf numFmtId="0" fontId="2" fillId="0" borderId="9" xfId="0" applyFont="1" applyBorder="1" applyAlignment="1">
      <alignment horizontal="right" vertical="center" readingOrder="2"/>
    </xf>
    <xf numFmtId="0" fontId="3" fillId="0" borderId="14" xfId="0" applyFont="1" applyBorder="1" applyAlignment="1">
      <alignment vertical="center"/>
    </xf>
    <xf numFmtId="0" fontId="7" fillId="0" borderId="1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 readingOrder="1"/>
    </xf>
    <xf numFmtId="0" fontId="2" fillId="0" borderId="11" xfId="7" applyFont="1" applyFill="1" applyBorder="1" applyAlignment="1" applyProtection="1">
      <alignment horizontal="right" vertical="top" indent="1"/>
      <protection locked="0"/>
    </xf>
    <xf numFmtId="0" fontId="2" fillId="0" borderId="9" xfId="0" applyFont="1" applyBorder="1" applyAlignment="1">
      <alignment vertical="center" wrapText="1" readingOrder="2"/>
    </xf>
    <xf numFmtId="0" fontId="4" fillId="0" borderId="1" xfId="0" applyFont="1" applyBorder="1" applyAlignment="1">
      <alignment horizontal="left" vertical="center" wrapText="1" indent="1" readingOrder="1"/>
    </xf>
    <xf numFmtId="0" fontId="2" fillId="0" borderId="11" xfId="0" applyFont="1" applyBorder="1" applyAlignment="1">
      <alignment horizontal="right" vertical="center" wrapText="1" indent="1" readingOrder="2"/>
    </xf>
    <xf numFmtId="0" fontId="24" fillId="0" borderId="9" xfId="0" applyFont="1" applyBorder="1" applyAlignment="1">
      <alignment vertical="center" readingOrder="2"/>
    </xf>
    <xf numFmtId="0" fontId="3" fillId="0" borderId="15" xfId="0" applyFont="1" applyBorder="1" applyAlignment="1">
      <alignment vertical="center" readingOrder="2"/>
    </xf>
    <xf numFmtId="0" fontId="24" fillId="0" borderId="9" xfId="0" applyFont="1" applyFill="1" applyBorder="1" applyAlignment="1">
      <alignment vertical="center" readingOrder="2"/>
    </xf>
    <xf numFmtId="0" fontId="7" fillId="0" borderId="8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indent="1"/>
    </xf>
    <xf numFmtId="0" fontId="7" fillId="0" borderId="4" xfId="0" applyFont="1" applyBorder="1" applyAlignment="1">
      <alignment horizontal="right" vertical="top" indent="1"/>
    </xf>
    <xf numFmtId="3" fontId="6" fillId="0" borderId="13" xfId="0" applyNumberFormat="1" applyFont="1" applyBorder="1" applyAlignment="1">
      <alignment vertical="top" wrapText="1" readingOrder="2"/>
    </xf>
    <xf numFmtId="0" fontId="2" fillId="0" borderId="5" xfId="0" applyFont="1" applyBorder="1" applyAlignment="1">
      <alignment horizontal="center" vertical="top" wrapText="1" readingOrder="2"/>
    </xf>
    <xf numFmtId="0" fontId="2" fillId="0" borderId="8" xfId="0" applyFont="1" applyBorder="1" applyAlignment="1">
      <alignment horizontal="right" vertical="center" wrapText="1" indent="1" readingOrder="2"/>
    </xf>
    <xf numFmtId="0" fontId="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readingOrder="1"/>
    </xf>
    <xf numFmtId="0" fontId="4" fillId="0" borderId="3" xfId="0" applyFont="1" applyBorder="1" applyAlignment="1">
      <alignment horizontal="center" wrapText="1" readingOrder="2"/>
    </xf>
    <xf numFmtId="0" fontId="3" fillId="0" borderId="3" xfId="0" applyFont="1" applyBorder="1" applyAlignment="1">
      <alignment horizontal="center" wrapText="1" readingOrder="2"/>
    </xf>
    <xf numFmtId="0" fontId="75" fillId="0" borderId="0" xfId="0" applyFont="1" applyBorder="1" applyAlignment="1">
      <alignment horizontal="right" vertical="center" indent="1" readingOrder="2"/>
    </xf>
    <xf numFmtId="0" fontId="77" fillId="0" borderId="0" xfId="0" applyFont="1" applyAlignment="1">
      <alignment wrapText="1"/>
    </xf>
    <xf numFmtId="0" fontId="76" fillId="0" borderId="0" xfId="0" applyFont="1" applyAlignment="1">
      <alignment wrapText="1"/>
    </xf>
    <xf numFmtId="0" fontId="76" fillId="0" borderId="13" xfId="0" applyFont="1" applyBorder="1"/>
    <xf numFmtId="0" fontId="76" fillId="0" borderId="0" xfId="0" applyFont="1"/>
    <xf numFmtId="0" fontId="78" fillId="0" borderId="13" xfId="12" applyFont="1" applyBorder="1" applyAlignment="1">
      <alignment vertical="center"/>
    </xf>
    <xf numFmtId="165" fontId="79" fillId="0" borderId="13" xfId="12" applyNumberFormat="1" applyFont="1" applyBorder="1" applyAlignment="1">
      <alignment vertical="center"/>
    </xf>
    <xf numFmtId="1" fontId="79" fillId="0" borderId="13" xfId="12" applyNumberFormat="1" applyFont="1" applyBorder="1" applyAlignment="1">
      <alignment vertical="center" readingOrder="2"/>
    </xf>
    <xf numFmtId="168" fontId="37" fillId="0" borderId="0" xfId="1" applyNumberFormat="1" applyFont="1" applyBorder="1" applyAlignment="1">
      <alignment horizontal="right" vertical="center" readingOrder="2"/>
    </xf>
    <xf numFmtId="3" fontId="3" fillId="0" borderId="13" xfId="0" applyNumberFormat="1" applyFont="1" applyBorder="1" applyAlignment="1">
      <alignment horizontal="right" vertical="center" indent="1"/>
    </xf>
    <xf numFmtId="0" fontId="7" fillId="0" borderId="4" xfId="0" applyFont="1" applyBorder="1" applyAlignment="1">
      <alignment horizontal="right" vertical="top" indent="1" readingOrder="2"/>
    </xf>
    <xf numFmtId="0" fontId="52" fillId="0" borderId="0" xfId="0" applyFont="1" applyAlignment="1">
      <alignment horizontal="right" readingOrder="2"/>
    </xf>
    <xf numFmtId="0" fontId="4" fillId="0" borderId="5" xfId="0" applyFont="1" applyBorder="1" applyAlignment="1">
      <alignment horizontal="left" vertical="top" wrapText="1" indent="1" readingOrder="1"/>
    </xf>
    <xf numFmtId="0" fontId="4" fillId="0" borderId="4" xfId="0" applyFont="1" applyBorder="1" applyAlignment="1">
      <alignment horizontal="left" vertical="top" wrapText="1" indent="1" readingOrder="1"/>
    </xf>
    <xf numFmtId="0" fontId="51" fillId="0" borderId="13" xfId="0" applyFont="1" applyBorder="1" applyAlignment="1">
      <alignment readingOrder="1"/>
    </xf>
    <xf numFmtId="0" fontId="4" fillId="0" borderId="6" xfId="0" applyFont="1" applyBorder="1" applyAlignment="1">
      <alignment horizontal="left" vertical="top" wrapText="1" indent="1" readingOrder="1"/>
    </xf>
    <xf numFmtId="0" fontId="4" fillId="0" borderId="1" xfId="0" applyFont="1" applyBorder="1" applyAlignment="1">
      <alignment horizontal="left" vertical="top" wrapText="1" indent="1" readingOrder="1"/>
    </xf>
    <xf numFmtId="0" fontId="7" fillId="4" borderId="12" xfId="0" applyFont="1" applyFill="1" applyBorder="1" applyAlignment="1">
      <alignment horizontal="right" vertical="top" indent="1" readingOrder="2"/>
    </xf>
    <xf numFmtId="0" fontId="4" fillId="0" borderId="2" xfId="0" applyFont="1" applyBorder="1" applyAlignment="1">
      <alignment horizontal="left" vertical="top" wrapText="1" indent="1" readingOrder="1"/>
    </xf>
    <xf numFmtId="3" fontId="3" fillId="0" borderId="8" xfId="0" applyNumberFormat="1" applyFont="1" applyBorder="1" applyAlignment="1">
      <alignment vertical="center" wrapText="1" readingOrder="2"/>
    </xf>
    <xf numFmtId="3" fontId="3" fillId="0" borderId="13" xfId="0" applyNumberFormat="1" applyFont="1" applyBorder="1" applyAlignment="1">
      <alignment vertical="center" wrapText="1" readingOrder="2"/>
    </xf>
    <xf numFmtId="3" fontId="3" fillId="0" borderId="6" xfId="0" applyNumberFormat="1" applyFont="1" applyBorder="1" applyAlignment="1">
      <alignment vertical="center" wrapText="1" readingOrder="2"/>
    </xf>
    <xf numFmtId="3" fontId="3" fillId="0" borderId="11" xfId="0" applyNumberFormat="1" applyFont="1" applyBorder="1" applyAlignment="1">
      <alignment vertical="center" wrapText="1" readingOrder="2"/>
    </xf>
    <xf numFmtId="3" fontId="3" fillId="0" borderId="1" xfId="0" applyNumberFormat="1" applyFont="1" applyBorder="1" applyAlignment="1">
      <alignment vertical="center" wrapText="1" readingOrder="2"/>
    </xf>
    <xf numFmtId="3" fontId="4" fillId="0" borderId="1" xfId="0" applyNumberFormat="1" applyFont="1" applyBorder="1" applyAlignment="1">
      <alignment vertical="center" wrapText="1" readingOrder="2"/>
    </xf>
    <xf numFmtId="3" fontId="3" fillId="0" borderId="12" xfId="0" applyNumberFormat="1" applyFont="1" applyBorder="1" applyAlignment="1">
      <alignment vertical="center" wrapText="1" readingOrder="2"/>
    </xf>
    <xf numFmtId="3" fontId="3" fillId="0" borderId="10" xfId="0" applyNumberFormat="1" applyFont="1" applyBorder="1" applyAlignment="1">
      <alignment vertical="center" wrapText="1" readingOrder="2"/>
    </xf>
    <xf numFmtId="3" fontId="4" fillId="0" borderId="10" xfId="0" applyNumberFormat="1" applyFont="1" applyBorder="1" applyAlignment="1">
      <alignment vertical="center" wrapText="1" readingOrder="2"/>
    </xf>
    <xf numFmtId="3" fontId="4" fillId="0" borderId="2" xfId="0" applyNumberFormat="1" applyFont="1" applyBorder="1" applyAlignment="1">
      <alignment vertical="center" wrapText="1" readingOrder="2"/>
    </xf>
    <xf numFmtId="166" fontId="3" fillId="0" borderId="8" xfId="0" applyNumberFormat="1" applyFont="1" applyBorder="1" applyAlignment="1">
      <alignment horizontal="right" vertical="center" indent="1" readingOrder="2"/>
    </xf>
    <xf numFmtId="166" fontId="3" fillId="0" borderId="13" xfId="0" applyNumberFormat="1" applyFont="1" applyBorder="1" applyAlignment="1">
      <alignment horizontal="right" vertical="center" indent="1" readingOrder="2"/>
    </xf>
    <xf numFmtId="166" fontId="3" fillId="0" borderId="6" xfId="0" applyNumberFormat="1" applyFont="1" applyBorder="1" applyAlignment="1">
      <alignment horizontal="right" vertical="center" indent="1" readingOrder="2"/>
    </xf>
    <xf numFmtId="166" fontId="3" fillId="0" borderId="11" xfId="0" applyNumberFormat="1" applyFont="1" applyBorder="1" applyAlignment="1">
      <alignment horizontal="right" vertical="center" indent="1" readingOrder="2"/>
    </xf>
    <xf numFmtId="166" fontId="3" fillId="0" borderId="0" xfId="0" applyNumberFormat="1" applyFont="1" applyBorder="1" applyAlignment="1">
      <alignment horizontal="right" vertical="center" indent="1" readingOrder="2"/>
    </xf>
    <xf numFmtId="166" fontId="3" fillId="0" borderId="1" xfId="0" applyNumberFormat="1" applyFont="1" applyBorder="1" applyAlignment="1">
      <alignment horizontal="right" vertical="center" indent="1" readingOrder="2"/>
    </xf>
    <xf numFmtId="166" fontId="4" fillId="0" borderId="0" xfId="0" applyNumberFormat="1" applyFont="1" applyBorder="1" applyAlignment="1">
      <alignment horizontal="right" vertical="center" indent="1" readingOrder="2"/>
    </xf>
    <xf numFmtId="166" fontId="4" fillId="0" borderId="1" xfId="0" applyNumberFormat="1" applyFont="1" applyBorder="1" applyAlignment="1">
      <alignment horizontal="right" vertical="center" indent="1" readingOrder="2"/>
    </xf>
    <xf numFmtId="166" fontId="3" fillId="0" borderId="12" xfId="0" applyNumberFormat="1" applyFont="1" applyBorder="1" applyAlignment="1">
      <alignment horizontal="right" vertical="center" indent="1" readingOrder="2"/>
    </xf>
    <xf numFmtId="166" fontId="3" fillId="0" borderId="10" xfId="0" applyNumberFormat="1" applyFont="1" applyBorder="1" applyAlignment="1">
      <alignment horizontal="right" vertical="center" indent="1" readingOrder="2"/>
    </xf>
    <xf numFmtId="166" fontId="4" fillId="0" borderId="10" xfId="0" applyNumberFormat="1" applyFont="1" applyBorder="1" applyAlignment="1">
      <alignment horizontal="right" vertical="center" indent="1" readingOrder="2"/>
    </xf>
    <xf numFmtId="166" fontId="4" fillId="0" borderId="2" xfId="0" applyNumberFormat="1" applyFont="1" applyBorder="1" applyAlignment="1">
      <alignment horizontal="right" vertical="center" indent="1" readingOrder="2"/>
    </xf>
    <xf numFmtId="165" fontId="3" fillId="0" borderId="8" xfId="0" applyNumberFormat="1" applyFont="1" applyBorder="1" applyAlignment="1">
      <alignment horizontal="right" vertical="center" indent="1" readingOrder="2"/>
    </xf>
    <xf numFmtId="165" fontId="4" fillId="0" borderId="13" xfId="0" applyNumberFormat="1" applyFont="1" applyBorder="1" applyAlignment="1">
      <alignment horizontal="right" vertical="center" indent="1" readingOrder="2"/>
    </xf>
    <xf numFmtId="165" fontId="3" fillId="0" borderId="11" xfId="0" applyNumberFormat="1" applyFont="1" applyBorder="1" applyAlignment="1">
      <alignment horizontal="right" vertical="center" indent="1" readingOrder="2"/>
    </xf>
    <xf numFmtId="1" fontId="3" fillId="0" borderId="10" xfId="0" applyNumberFormat="1" applyFont="1" applyBorder="1" applyAlignment="1">
      <alignment horizontal="right" vertical="center" indent="1" readingOrder="2"/>
    </xf>
    <xf numFmtId="165" fontId="4" fillId="0" borderId="6" xfId="0" applyNumberFormat="1" applyFont="1" applyBorder="1" applyAlignment="1">
      <alignment horizontal="right" vertical="center" indent="1" readingOrder="2"/>
    </xf>
    <xf numFmtId="165" fontId="4" fillId="0" borderId="1" xfId="0" applyNumberFormat="1" applyFont="1" applyBorder="1" applyAlignment="1">
      <alignment horizontal="right" vertical="center" indent="1" readingOrder="2"/>
    </xf>
    <xf numFmtId="1" fontId="3" fillId="0" borderId="2" xfId="0" applyNumberFormat="1" applyFont="1" applyBorder="1" applyAlignment="1">
      <alignment horizontal="right" vertical="center" indent="1" readingOrder="2"/>
    </xf>
    <xf numFmtId="0" fontId="10" fillId="0" borderId="8" xfId="0" applyFont="1" applyBorder="1" applyAlignment="1">
      <alignment horizontal="right" vertical="top" indent="1" readingOrder="2"/>
    </xf>
    <xf numFmtId="0" fontId="10" fillId="0" borderId="13" xfId="0" applyFont="1" applyBorder="1" applyAlignment="1">
      <alignment horizontal="right" vertical="top" indent="1" readingOrder="2"/>
    </xf>
    <xf numFmtId="0" fontId="10" fillId="0" borderId="13" xfId="0" applyFont="1" applyBorder="1" applyAlignment="1">
      <alignment horizontal="right" vertical="center" indent="1" readingOrder="2"/>
    </xf>
    <xf numFmtId="0" fontId="10" fillId="0" borderId="6" xfId="0" applyFont="1" applyBorder="1" applyAlignment="1">
      <alignment horizontal="right" vertical="center" indent="1" readingOrder="2"/>
    </xf>
    <xf numFmtId="165" fontId="10" fillId="0" borderId="11" xfId="0" applyNumberFormat="1" applyFont="1" applyBorder="1" applyAlignment="1">
      <alignment horizontal="right" vertical="top" indent="1" readingOrder="2"/>
    </xf>
    <xf numFmtId="165" fontId="10" fillId="0" borderId="0" xfId="0" applyNumberFormat="1" applyFont="1" applyBorder="1" applyAlignment="1">
      <alignment horizontal="right" vertical="top" indent="1" readingOrder="2"/>
    </xf>
    <xf numFmtId="165" fontId="10" fillId="0" borderId="1" xfId="0" applyNumberFormat="1" applyFont="1" applyBorder="1" applyAlignment="1">
      <alignment horizontal="right" vertical="top" indent="1" readingOrder="2"/>
    </xf>
    <xf numFmtId="165" fontId="10" fillId="0" borderId="11" xfId="0" applyNumberFormat="1" applyFont="1" applyBorder="1" applyAlignment="1">
      <alignment vertical="top" readingOrder="2"/>
    </xf>
    <xf numFmtId="165" fontId="10" fillId="0" borderId="0" xfId="0" applyNumberFormat="1" applyFont="1" applyBorder="1" applyAlignment="1">
      <alignment vertical="top" readingOrder="2"/>
    </xf>
    <xf numFmtId="165" fontId="10" fillId="0" borderId="0" xfId="0" applyNumberFormat="1" applyFont="1" applyBorder="1" applyAlignment="1">
      <alignment vertical="center" readingOrder="2"/>
    </xf>
    <xf numFmtId="165" fontId="6" fillId="0" borderId="1" xfId="0" applyNumberFormat="1" applyFont="1" applyBorder="1" applyAlignment="1">
      <alignment vertical="center" readingOrder="2"/>
    </xf>
    <xf numFmtId="165" fontId="6" fillId="0" borderId="0" xfId="0" applyNumberFormat="1" applyFont="1" applyBorder="1" applyAlignment="1">
      <alignment horizontal="right" vertical="top" indent="1" readingOrder="2"/>
    </xf>
    <xf numFmtId="165" fontId="6" fillId="0" borderId="1" xfId="0" applyNumberFormat="1" applyFont="1" applyBorder="1" applyAlignment="1">
      <alignment horizontal="right" vertical="top" indent="1" readingOrder="2"/>
    </xf>
    <xf numFmtId="165" fontId="10" fillId="0" borderId="12" xfId="0" applyNumberFormat="1" applyFont="1" applyBorder="1" applyAlignment="1">
      <alignment horizontal="right" vertical="top" indent="1" readingOrder="2"/>
    </xf>
    <xf numFmtId="165" fontId="10" fillId="0" borderId="10" xfId="0" applyNumberFormat="1" applyFont="1" applyBorder="1" applyAlignment="1">
      <alignment horizontal="right" vertical="top" indent="1" readingOrder="2"/>
    </xf>
    <xf numFmtId="165" fontId="10" fillId="0" borderId="2" xfId="0" applyNumberFormat="1" applyFont="1" applyBorder="1" applyAlignment="1">
      <alignment horizontal="right" vertical="top" indent="1" readingOrder="2"/>
    </xf>
    <xf numFmtId="0" fontId="3" fillId="0" borderId="3" xfId="0" applyFont="1" applyFill="1" applyBorder="1" applyAlignment="1">
      <alignment horizontal="right" indent="1"/>
    </xf>
    <xf numFmtId="3" fontId="3" fillId="0" borderId="8" xfId="1" applyNumberFormat="1" applyFont="1" applyBorder="1" applyAlignment="1">
      <alignment horizontal="right" vertical="center" indent="1" readingOrder="2"/>
    </xf>
    <xf numFmtId="3" fontId="4" fillId="0" borderId="13" xfId="1" applyNumberFormat="1" applyFont="1" applyBorder="1" applyAlignment="1">
      <alignment horizontal="right" vertical="center" indent="1" readingOrder="2"/>
    </xf>
    <xf numFmtId="3" fontId="4" fillId="0" borderId="6" xfId="1" applyNumberFormat="1" applyFont="1" applyBorder="1" applyAlignment="1">
      <alignment horizontal="right" vertical="center" indent="1" readingOrder="2"/>
    </xf>
    <xf numFmtId="3" fontId="3" fillId="0" borderId="11" xfId="1" applyNumberFormat="1" applyFont="1" applyBorder="1" applyAlignment="1">
      <alignment horizontal="right" vertical="center" indent="1" readingOrder="2"/>
    </xf>
    <xf numFmtId="3" fontId="4" fillId="0" borderId="0" xfId="1" applyNumberFormat="1" applyFont="1" applyBorder="1" applyAlignment="1">
      <alignment horizontal="right" vertical="center" indent="1" readingOrder="2"/>
    </xf>
    <xf numFmtId="3" fontId="4" fillId="0" borderId="1" xfId="1" applyNumberFormat="1" applyFont="1" applyBorder="1" applyAlignment="1">
      <alignment horizontal="right" vertical="center" indent="1" readingOrder="2"/>
    </xf>
    <xf numFmtId="3" fontId="3" fillId="0" borderId="12" xfId="1" applyNumberFormat="1" applyFont="1" applyBorder="1" applyAlignment="1">
      <alignment horizontal="right" vertical="center" indent="1" readingOrder="2"/>
    </xf>
    <xf numFmtId="3" fontId="3" fillId="0" borderId="10" xfId="1" applyNumberFormat="1" applyFont="1" applyBorder="1" applyAlignment="1">
      <alignment horizontal="right" vertical="center" indent="1" readingOrder="2"/>
    </xf>
    <xf numFmtId="3" fontId="3" fillId="0" borderId="2" xfId="1" applyNumberFormat="1" applyFont="1" applyBorder="1" applyAlignment="1">
      <alignment horizontal="right" vertical="center" indent="1" readingOrder="2"/>
    </xf>
    <xf numFmtId="0" fontId="7" fillId="0" borderId="5" xfId="0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right" vertical="center" wrapText="1" indent="1" readingOrder="1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173" fontId="3" fillId="0" borderId="8" xfId="13" applyNumberFormat="1" applyFont="1" applyBorder="1" applyAlignment="1">
      <alignment horizontal="right" vertical="center" indent="1"/>
    </xf>
    <xf numFmtId="173" fontId="3" fillId="0" borderId="13" xfId="13" applyNumberFormat="1" applyFont="1" applyBorder="1" applyAlignment="1">
      <alignment horizontal="right" vertical="center" indent="1"/>
    </xf>
    <xf numFmtId="173" fontId="3" fillId="0" borderId="6" xfId="13" applyNumberFormat="1" applyFont="1" applyBorder="1" applyAlignment="1">
      <alignment horizontal="right" vertical="center" indent="1"/>
    </xf>
    <xf numFmtId="173" fontId="3" fillId="0" borderId="11" xfId="13" applyNumberFormat="1" applyFont="1" applyBorder="1" applyAlignment="1">
      <alignment horizontal="right" vertical="center" indent="1"/>
    </xf>
    <xf numFmtId="173" fontId="3" fillId="0" borderId="0" xfId="13" applyNumberFormat="1" applyFont="1" applyBorder="1" applyAlignment="1">
      <alignment horizontal="right" vertical="center" indent="1"/>
    </xf>
    <xf numFmtId="173" fontId="3" fillId="0" borderId="1" xfId="13" applyNumberFormat="1" applyFont="1" applyBorder="1" applyAlignment="1">
      <alignment horizontal="right" vertical="center" indent="1"/>
    </xf>
    <xf numFmtId="173" fontId="4" fillId="0" borderId="0" xfId="13" applyNumberFormat="1" applyFont="1" applyBorder="1" applyAlignment="1">
      <alignment horizontal="right" vertical="top" indent="1"/>
    </xf>
    <xf numFmtId="173" fontId="4" fillId="0" borderId="1" xfId="13" applyNumberFormat="1" applyFont="1" applyBorder="1" applyAlignment="1">
      <alignment horizontal="right" vertical="top" indent="1"/>
    </xf>
    <xf numFmtId="173" fontId="4" fillId="0" borderId="10" xfId="13" applyNumberFormat="1" applyFont="1" applyBorder="1" applyAlignment="1">
      <alignment horizontal="right" vertical="top" indent="1"/>
    </xf>
    <xf numFmtId="173" fontId="4" fillId="0" borderId="2" xfId="13" applyNumberFormat="1" applyFont="1" applyBorder="1" applyAlignment="1">
      <alignment horizontal="right" vertical="top" indent="1"/>
    </xf>
    <xf numFmtId="173" fontId="3" fillId="0" borderId="11" xfId="14" applyNumberFormat="1" applyFont="1" applyBorder="1" applyAlignment="1">
      <alignment horizontal="right" vertical="center" indent="1"/>
    </xf>
    <xf numFmtId="173" fontId="3" fillId="0" borderId="0" xfId="14" applyNumberFormat="1" applyFont="1" applyBorder="1" applyAlignment="1">
      <alignment horizontal="right" vertical="center" indent="1"/>
    </xf>
    <xf numFmtId="173" fontId="3" fillId="0" borderId="1" xfId="14" applyNumberFormat="1" applyFont="1" applyBorder="1" applyAlignment="1">
      <alignment horizontal="right" vertical="center" indent="1"/>
    </xf>
    <xf numFmtId="173" fontId="46" fillId="0" borderId="11" xfId="15" applyNumberFormat="1" applyFont="1" applyBorder="1" applyAlignment="1">
      <alignment horizontal="right" vertical="top" indent="1"/>
    </xf>
    <xf numFmtId="173" fontId="46" fillId="0" borderId="0" xfId="15" applyNumberFormat="1" applyFont="1" applyBorder="1" applyAlignment="1">
      <alignment horizontal="right" vertical="top" indent="1"/>
    </xf>
    <xf numFmtId="3" fontId="4" fillId="0" borderId="1" xfId="16" applyNumberFormat="1" applyFont="1" applyBorder="1" applyAlignment="1">
      <alignment horizontal="right" vertical="top" indent="1"/>
    </xf>
    <xf numFmtId="173" fontId="46" fillId="0" borderId="12" xfId="15" applyNumberFormat="1" applyFont="1" applyBorder="1" applyAlignment="1">
      <alignment horizontal="right" vertical="top" indent="1"/>
    </xf>
    <xf numFmtId="173" fontId="46" fillId="0" borderId="10" xfId="15" applyNumberFormat="1" applyFont="1" applyBorder="1" applyAlignment="1">
      <alignment horizontal="right" vertical="top" indent="1"/>
    </xf>
    <xf numFmtId="3" fontId="4" fillId="0" borderId="2" xfId="16" applyNumberFormat="1" applyFont="1" applyBorder="1" applyAlignment="1">
      <alignment horizontal="right" vertical="top" indent="1"/>
    </xf>
    <xf numFmtId="0" fontId="0" fillId="0" borderId="14" xfId="0" applyBorder="1" applyAlignment="1"/>
    <xf numFmtId="0" fontId="3" fillId="0" borderId="6" xfId="0" applyFont="1" applyBorder="1" applyAlignment="1">
      <alignment horizontal="right" vertical="center" indent="1" readingOrder="2"/>
    </xf>
    <xf numFmtId="0" fontId="3" fillId="0" borderId="1" xfId="0" applyFont="1" applyBorder="1" applyAlignment="1">
      <alignment horizontal="right" vertical="center" indent="1" readingOrder="2"/>
    </xf>
    <xf numFmtId="165" fontId="6" fillId="0" borderId="0" xfId="0" applyNumberFormat="1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171" fontId="4" fillId="0" borderId="11" xfId="17" applyNumberFormat="1" applyFont="1" applyBorder="1" applyAlignment="1">
      <alignment horizontal="right"/>
    </xf>
    <xf numFmtId="171" fontId="4" fillId="0" borderId="0" xfId="17" applyNumberFormat="1" applyFont="1" applyBorder="1" applyAlignment="1">
      <alignment horizontal="right"/>
    </xf>
    <xf numFmtId="0" fontId="3" fillId="0" borderId="1" xfId="0" applyFont="1" applyBorder="1" applyAlignment="1">
      <alignment horizontal="right" readingOrder="2"/>
    </xf>
    <xf numFmtId="0" fontId="3" fillId="0" borderId="6" xfId="0" applyFont="1" applyBorder="1" applyAlignment="1">
      <alignment horizontal="right" readingOrder="2"/>
    </xf>
    <xf numFmtId="171" fontId="4" fillId="0" borderId="0" xfId="18" applyNumberFormat="1" applyFont="1" applyBorder="1" applyAlignment="1">
      <alignment horizontal="right"/>
    </xf>
    <xf numFmtId="165" fontId="4" fillId="0" borderId="0" xfId="18" applyNumberFormat="1" applyFont="1" applyBorder="1" applyAlignment="1">
      <alignment horizontal="right"/>
    </xf>
    <xf numFmtId="165" fontId="4" fillId="0" borderId="11" xfId="0" applyNumberFormat="1" applyFont="1" applyBorder="1" applyAlignment="1">
      <alignment horizontal="right" vertical="center" indent="1" readingOrder="2"/>
    </xf>
    <xf numFmtId="165" fontId="6" fillId="0" borderId="11" xfId="0" applyNumberFormat="1" applyFont="1" applyFill="1" applyBorder="1" applyAlignment="1">
      <alignment readingOrder="2"/>
    </xf>
    <xf numFmtId="165" fontId="6" fillId="0" borderId="0" xfId="0" applyNumberFormat="1" applyFont="1" applyFill="1" applyBorder="1" applyAlignment="1">
      <alignment readingOrder="2"/>
    </xf>
    <xf numFmtId="165" fontId="10" fillId="0" borderId="1" xfId="0" applyNumberFormat="1" applyFont="1" applyFill="1" applyBorder="1" applyAlignment="1">
      <alignment horizontal="right" indent="1" readingOrder="2"/>
    </xf>
    <xf numFmtId="165" fontId="6" fillId="0" borderId="12" xfId="0" applyNumberFormat="1" applyFont="1" applyFill="1" applyBorder="1" applyAlignment="1">
      <alignment readingOrder="2"/>
    </xf>
    <xf numFmtId="165" fontId="6" fillId="0" borderId="10" xfId="0" applyNumberFormat="1" applyFont="1" applyFill="1" applyBorder="1" applyAlignment="1">
      <alignment readingOrder="2"/>
    </xf>
    <xf numFmtId="1" fontId="4" fillId="0" borderId="1" xfId="0" applyNumberFormat="1" applyFont="1" applyBorder="1" applyAlignment="1">
      <alignment horizontal="right" vertical="center" indent="1"/>
    </xf>
    <xf numFmtId="169" fontId="3" fillId="0" borderId="8" xfId="12" applyNumberFormat="1" applyFont="1" applyBorder="1" applyAlignment="1">
      <alignment horizontal="right" vertical="center" indent="1"/>
    </xf>
    <xf numFmtId="169" fontId="3" fillId="0" borderId="13" xfId="12" applyNumberFormat="1" applyFont="1" applyBorder="1" applyAlignment="1">
      <alignment horizontal="right" vertical="center" indent="1"/>
    </xf>
    <xf numFmtId="169" fontId="45" fillId="0" borderId="6" xfId="12" applyNumberFormat="1" applyFont="1" applyBorder="1" applyAlignment="1">
      <alignment horizontal="right" vertical="center" indent="1"/>
    </xf>
    <xf numFmtId="169" fontId="3" fillId="0" borderId="11" xfId="12" applyNumberFormat="1" applyFont="1" applyBorder="1" applyAlignment="1">
      <alignment horizontal="right" vertical="center" indent="1"/>
    </xf>
    <xf numFmtId="169" fontId="3" fillId="0" borderId="0" xfId="12" applyNumberFormat="1" applyFont="1" applyBorder="1" applyAlignment="1">
      <alignment horizontal="right" vertical="center" indent="1"/>
    </xf>
    <xf numFmtId="169" fontId="45" fillId="0" borderId="1" xfId="12" applyNumberFormat="1" applyFont="1" applyBorder="1" applyAlignment="1">
      <alignment horizontal="right" vertical="center" indent="1"/>
    </xf>
    <xf numFmtId="0" fontId="2" fillId="0" borderId="5" xfId="12" applyFont="1" applyBorder="1" applyAlignment="1">
      <alignment horizontal="right" vertical="top" indent="1" readingOrder="1"/>
    </xf>
    <xf numFmtId="0" fontId="2" fillId="0" borderId="3" xfId="12" applyFont="1" applyBorder="1" applyAlignment="1">
      <alignment horizontal="right" vertical="top" indent="1" readingOrder="1"/>
    </xf>
    <xf numFmtId="0" fontId="7" fillId="0" borderId="3" xfId="12" applyFont="1" applyBorder="1" applyAlignment="1">
      <alignment horizontal="right" vertical="top" indent="1" readingOrder="1"/>
    </xf>
    <xf numFmtId="1" fontId="7" fillId="0" borderId="3" xfId="0" applyNumberFormat="1" applyFont="1" applyBorder="1" applyAlignment="1">
      <alignment horizontal="right" vertical="center" indent="1"/>
    </xf>
    <xf numFmtId="1" fontId="80" fillId="0" borderId="13" xfId="12" applyNumberFormat="1" applyFont="1" applyBorder="1" applyAlignment="1">
      <alignment horizontal="right" vertical="center" readingOrder="2"/>
    </xf>
    <xf numFmtId="0" fontId="3" fillId="0" borderId="3" xfId="12" applyFont="1" applyBorder="1" applyAlignment="1">
      <alignment horizontal="left" vertical="top" indent="1" readingOrder="1"/>
    </xf>
    <xf numFmtId="0" fontId="4" fillId="0" borderId="3" xfId="12" applyFont="1" applyBorder="1" applyAlignment="1">
      <alignment horizontal="left" vertical="top" indent="1" readingOrder="1"/>
    </xf>
    <xf numFmtId="0" fontId="51" fillId="0" borderId="13" xfId="12" applyFont="1" applyBorder="1" applyAlignment="1">
      <alignment vertical="center"/>
    </xf>
    <xf numFmtId="3" fontId="3" fillId="0" borderId="11" xfId="1" applyNumberFormat="1" applyFont="1" applyBorder="1" applyAlignment="1">
      <alignment horizontal="right" vertical="center" indent="1"/>
    </xf>
    <xf numFmtId="3" fontId="3" fillId="0" borderId="0" xfId="1" applyNumberFormat="1" applyFont="1" applyBorder="1" applyAlignment="1">
      <alignment horizontal="right" vertical="center" indent="1"/>
    </xf>
    <xf numFmtId="3" fontId="4" fillId="0" borderId="0" xfId="1" applyNumberFormat="1" applyFont="1" applyBorder="1" applyAlignment="1">
      <alignment horizontal="right" vertical="center" indent="1"/>
    </xf>
    <xf numFmtId="0" fontId="2" fillId="0" borderId="8" xfId="0" applyFont="1" applyBorder="1" applyAlignment="1">
      <alignment horizontal="right" vertical="center" wrapText="1" readingOrder="2"/>
    </xf>
    <xf numFmtId="0" fontId="3" fillId="0" borderId="5" xfId="0" applyFont="1" applyBorder="1" applyAlignment="1">
      <alignment horizontal="left" vertical="center" wrapText="1" readingOrder="2"/>
    </xf>
    <xf numFmtId="0" fontId="7" fillId="0" borderId="11" xfId="0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 readingOrder="1"/>
    </xf>
    <xf numFmtId="0" fontId="4" fillId="0" borderId="4" xfId="0" applyFont="1" applyBorder="1" applyAlignment="1">
      <alignment horizontal="left" vertical="center" wrapText="1" readingOrder="1"/>
    </xf>
    <xf numFmtId="0" fontId="51" fillId="0" borderId="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right" vertical="center" readingOrder="2"/>
    </xf>
    <xf numFmtId="0" fontId="3" fillId="0" borderId="5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2"/>
    </xf>
    <xf numFmtId="0" fontId="9" fillId="0" borderId="0" xfId="0" applyFont="1" applyAlignment="1">
      <alignment horizontal="center" wrapText="1" readingOrder="1"/>
    </xf>
    <xf numFmtId="0" fontId="2" fillId="0" borderId="5" xfId="0" applyFont="1" applyBorder="1" applyAlignment="1">
      <alignment horizontal="right" vertical="center" readingOrder="2"/>
    </xf>
    <xf numFmtId="3" fontId="3" fillId="0" borderId="6" xfId="0" applyNumberFormat="1" applyFont="1" applyBorder="1" applyAlignment="1">
      <alignment horizontal="left" vertical="center" wrapText="1" readingOrder="2"/>
    </xf>
    <xf numFmtId="0" fontId="3" fillId="0" borderId="5" xfId="0" applyFont="1" applyBorder="1" applyAlignment="1">
      <alignment horizontal="left" vertical="center" readingOrder="1"/>
    </xf>
    <xf numFmtId="0" fontId="2" fillId="0" borderId="3" xfId="0" applyFont="1" applyBorder="1" applyAlignment="1">
      <alignment horizontal="right" vertical="center" readingOrder="2"/>
    </xf>
    <xf numFmtId="3" fontId="3" fillId="0" borderId="11" xfId="0" applyNumberFormat="1" applyFont="1" applyBorder="1" applyAlignment="1">
      <alignment horizontal="left" vertical="center" wrapText="1" readingOrder="2"/>
    </xf>
    <xf numFmtId="3" fontId="3" fillId="0" borderId="1" xfId="0" applyNumberFormat="1" applyFont="1" applyBorder="1" applyAlignment="1">
      <alignment horizontal="left" vertical="center" wrapText="1" readingOrder="2"/>
    </xf>
    <xf numFmtId="0" fontId="3" fillId="0" borderId="3" xfId="0" applyFont="1" applyBorder="1" applyAlignment="1">
      <alignment horizontal="left" vertical="center" readingOrder="1"/>
    </xf>
    <xf numFmtId="0" fontId="7" fillId="0" borderId="3" xfId="0" applyFont="1" applyBorder="1" applyAlignment="1">
      <alignment horizontal="right" vertical="center" readingOrder="2"/>
    </xf>
    <xf numFmtId="3" fontId="4" fillId="0" borderId="11" xfId="0" applyNumberFormat="1" applyFont="1" applyBorder="1" applyAlignment="1">
      <alignment horizontal="left" vertical="center" wrapText="1" readingOrder="2"/>
    </xf>
    <xf numFmtId="3" fontId="4" fillId="0" borderId="1" xfId="0" applyNumberFormat="1" applyFont="1" applyBorder="1" applyAlignment="1">
      <alignment horizontal="left" vertical="center" wrapText="1" readingOrder="2"/>
    </xf>
    <xf numFmtId="0" fontId="4" fillId="0" borderId="3" xfId="0" applyFont="1" applyBorder="1" applyAlignment="1">
      <alignment horizontal="left" vertical="center" readingOrder="1"/>
    </xf>
    <xf numFmtId="3" fontId="4" fillId="0" borderId="2" xfId="0" applyNumberFormat="1" applyFont="1" applyBorder="1" applyAlignment="1">
      <alignment horizontal="left" vertical="center" wrapText="1" readingOrder="2"/>
    </xf>
    <xf numFmtId="3" fontId="3" fillId="0" borderId="8" xfId="0" applyNumberFormat="1" applyFont="1" applyBorder="1" applyAlignment="1">
      <alignment horizontal="right" vertical="center" readingOrder="2"/>
    </xf>
    <xf numFmtId="165" fontId="3" fillId="0" borderId="13" xfId="0" applyNumberFormat="1" applyFont="1" applyBorder="1" applyAlignment="1">
      <alignment horizontal="right" vertical="center" readingOrder="2"/>
    </xf>
    <xf numFmtId="165" fontId="3" fillId="0" borderId="6" xfId="0" applyNumberFormat="1" applyFont="1" applyBorder="1" applyAlignment="1">
      <alignment horizontal="right" vertical="center" readingOrder="2"/>
    </xf>
    <xf numFmtId="3" fontId="3" fillId="0" borderId="11" xfId="0" applyNumberFormat="1" applyFont="1" applyBorder="1" applyAlignment="1">
      <alignment horizontal="right" vertical="center" readingOrder="2"/>
    </xf>
    <xf numFmtId="166" fontId="3" fillId="0" borderId="0" xfId="0" applyNumberFormat="1" applyFont="1" applyBorder="1" applyAlignment="1">
      <alignment horizontal="right" vertical="center" readingOrder="2"/>
    </xf>
    <xf numFmtId="165" fontId="3" fillId="0" borderId="0" xfId="0" applyNumberFormat="1" applyFont="1" applyBorder="1" applyAlignment="1">
      <alignment horizontal="right" vertical="center" readingOrder="2"/>
    </xf>
    <xf numFmtId="165" fontId="3" fillId="0" borderId="1" xfId="0" applyNumberFormat="1" applyFont="1" applyBorder="1" applyAlignment="1">
      <alignment horizontal="right" vertical="center" readingOrder="2"/>
    </xf>
    <xf numFmtId="166" fontId="3" fillId="0" borderId="1" xfId="0" applyNumberFormat="1" applyFont="1" applyBorder="1" applyAlignment="1">
      <alignment horizontal="right" vertical="center" readingOrder="2"/>
    </xf>
    <xf numFmtId="166" fontId="3" fillId="0" borderId="8" xfId="2" applyNumberFormat="1" applyFont="1" applyFill="1" applyBorder="1" applyAlignment="1">
      <alignment horizontal="right" vertical="center" readingOrder="2"/>
    </xf>
    <xf numFmtId="166" fontId="3" fillId="0" borderId="11" xfId="2" applyNumberFormat="1" applyFont="1" applyFill="1" applyBorder="1" applyAlignment="1">
      <alignment horizontal="right" vertical="center" readingOrder="2"/>
    </xf>
    <xf numFmtId="166" fontId="3" fillId="0" borderId="11" xfId="0" applyNumberFormat="1" applyFont="1" applyBorder="1" applyAlignment="1">
      <alignment horizontal="right" vertical="center" readingOrder="2"/>
    </xf>
    <xf numFmtId="166" fontId="4" fillId="0" borderId="11" xfId="2" applyNumberFormat="1" applyFont="1" applyFill="1" applyBorder="1" applyAlignment="1">
      <alignment horizontal="right" vertical="center" readingOrder="2"/>
    </xf>
    <xf numFmtId="166" fontId="4" fillId="0" borderId="12" xfId="2" applyNumberFormat="1" applyFont="1" applyFill="1" applyBorder="1" applyAlignment="1">
      <alignment horizontal="right" vertical="center" readingOrder="2"/>
    </xf>
    <xf numFmtId="166" fontId="3" fillId="0" borderId="6" xfId="2" applyNumberFormat="1" applyFont="1" applyFill="1" applyBorder="1" applyAlignment="1">
      <alignment horizontal="right" vertical="center" readingOrder="2"/>
    </xf>
    <xf numFmtId="166" fontId="3" fillId="0" borderId="1" xfId="2" applyNumberFormat="1" applyFont="1" applyFill="1" applyBorder="1" applyAlignment="1">
      <alignment horizontal="right" vertical="center" readingOrder="2"/>
    </xf>
    <xf numFmtId="165" fontId="4" fillId="0" borderId="1" xfId="0" applyNumberFormat="1" applyFont="1" applyBorder="1" applyAlignment="1">
      <alignment horizontal="right" vertical="center" readingOrder="2"/>
    </xf>
    <xf numFmtId="166" fontId="4" fillId="0" borderId="2" xfId="2" applyNumberFormat="1" applyFont="1" applyFill="1" applyBorder="1" applyAlignment="1">
      <alignment horizontal="right" vertical="center" readingOrder="2"/>
    </xf>
    <xf numFmtId="0" fontId="3" fillId="0" borderId="5" xfId="0" applyFont="1" applyBorder="1" applyAlignment="1">
      <alignment horizontal="center" vertical="center" wrapText="1" readingOrder="1"/>
    </xf>
    <xf numFmtId="0" fontId="4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 wrapText="1" readingOrder="1"/>
    </xf>
    <xf numFmtId="0" fontId="34" fillId="0" borderId="0" xfId="0" applyFont="1" applyBorder="1" applyAlignment="1">
      <alignment horizontal="center" vertical="center" readingOrder="1"/>
    </xf>
    <xf numFmtId="0" fontId="7" fillId="0" borderId="3" xfId="0" applyFont="1" applyBorder="1" applyAlignment="1">
      <alignment vertical="top" readingOrder="2"/>
    </xf>
    <xf numFmtId="3" fontId="3" fillId="0" borderId="13" xfId="1" applyNumberFormat="1" applyFont="1" applyBorder="1" applyAlignment="1">
      <alignment horizontal="right" vertical="center" indent="1" readingOrder="2"/>
    </xf>
    <xf numFmtId="165" fontId="4" fillId="0" borderId="3" xfId="0" applyNumberFormat="1" applyFont="1" applyBorder="1" applyAlignment="1">
      <alignment horizontal="center" vertical="center" readingOrder="1"/>
    </xf>
    <xf numFmtId="165" fontId="4" fillId="0" borderId="4" xfId="0" applyNumberFormat="1" applyFont="1" applyBorder="1" applyAlignment="1">
      <alignment horizontal="center" vertical="center" readingOrder="1"/>
    </xf>
    <xf numFmtId="0" fontId="2" fillId="0" borderId="9" xfId="0" applyFont="1" applyBorder="1" applyAlignment="1">
      <alignment horizontal="center" vertical="center" wrapText="1" readingOrder="1"/>
    </xf>
    <xf numFmtId="165" fontId="3" fillId="0" borderId="0" xfId="0" applyNumberFormat="1" applyFont="1" applyBorder="1" applyAlignment="1">
      <alignment horizontal="center" vertical="top"/>
    </xf>
    <xf numFmtId="165" fontId="4" fillId="0" borderId="3" xfId="0" applyNumberFormat="1" applyFont="1" applyBorder="1" applyAlignment="1">
      <alignment horizontal="center" vertical="top"/>
    </xf>
    <xf numFmtId="165" fontId="4" fillId="0" borderId="4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right" vertical="center" indent="1" readingOrder="1"/>
    </xf>
    <xf numFmtId="0" fontId="2" fillId="0" borderId="8" xfId="0" applyFont="1" applyBorder="1" applyAlignment="1">
      <alignment horizontal="center" vertical="center" wrapText="1" readingOrder="2"/>
    </xf>
    <xf numFmtId="168" fontId="37" fillId="0" borderId="10" xfId="1" applyNumberFormat="1" applyFont="1" applyBorder="1" applyAlignment="1">
      <alignment horizontal="right" vertical="center" readingOrder="2"/>
    </xf>
    <xf numFmtId="0" fontId="35" fillId="0" borderId="15" xfId="0" applyFont="1" applyBorder="1" applyAlignment="1"/>
    <xf numFmtId="0" fontId="24" fillId="0" borderId="9" xfId="0" applyFont="1" applyBorder="1" applyAlignment="1">
      <alignment vertical="top" readingOrder="2"/>
    </xf>
    <xf numFmtId="165" fontId="4" fillId="0" borderId="12" xfId="0" applyNumberFormat="1" applyFont="1" applyBorder="1" applyAlignment="1">
      <alignment horizontal="right" vertical="center" indent="1" readingOrder="2"/>
    </xf>
    <xf numFmtId="0" fontId="3" fillId="0" borderId="2" xfId="0" applyFont="1" applyBorder="1" applyAlignment="1">
      <alignment horizontal="right" vertical="center" indent="1" readingOrder="2"/>
    </xf>
    <xf numFmtId="0" fontId="4" fillId="0" borderId="4" xfId="0" applyFont="1" applyBorder="1" applyAlignment="1">
      <alignment horizontal="left" vertical="top" indent="1"/>
    </xf>
    <xf numFmtId="165" fontId="4" fillId="0" borderId="11" xfId="0" applyNumberFormat="1" applyFont="1" applyBorder="1" applyAlignment="1">
      <alignment horizontal="right" vertical="center" readingOrder="2"/>
    </xf>
    <xf numFmtId="165" fontId="4" fillId="0" borderId="0" xfId="0" applyNumberFormat="1" applyFont="1" applyBorder="1" applyAlignment="1">
      <alignment horizontal="right" vertical="center" readingOrder="2"/>
    </xf>
    <xf numFmtId="165" fontId="4" fillId="0" borderId="12" xfId="0" applyNumberFormat="1" applyFont="1" applyBorder="1" applyAlignment="1">
      <alignment horizontal="right" vertical="center" readingOrder="2"/>
    </xf>
    <xf numFmtId="165" fontId="4" fillId="0" borderId="10" xfId="0" applyNumberFormat="1" applyFont="1" applyBorder="1" applyAlignment="1">
      <alignment horizontal="right" vertical="center" readingOrder="2"/>
    </xf>
    <xf numFmtId="0" fontId="41" fillId="0" borderId="4" xfId="0" applyFont="1" applyBorder="1" applyAlignment="1">
      <alignment horizontal="left" vertical="center" wrapText="1" indent="1" readingOrder="1"/>
    </xf>
    <xf numFmtId="0" fontId="42" fillId="0" borderId="4" xfId="0" applyFont="1" applyBorder="1" applyAlignment="1">
      <alignment horizontal="left" vertical="center" wrapText="1" indent="1" readingOrder="2"/>
    </xf>
    <xf numFmtId="0" fontId="4" fillId="0" borderId="2" xfId="0" applyFont="1" applyBorder="1" applyAlignment="1">
      <alignment horizontal="left" vertical="center" wrapText="1" indent="1" readingOrder="1"/>
    </xf>
    <xf numFmtId="0" fontId="81" fillId="0" borderId="0" xfId="0" applyFont="1" applyAlignment="1">
      <alignment horizontal="center" readingOrder="1"/>
    </xf>
    <xf numFmtId="0" fontId="82" fillId="0" borderId="0" xfId="0" applyFont="1"/>
    <xf numFmtId="0" fontId="11" fillId="0" borderId="13" xfId="0" applyFont="1" applyBorder="1" applyAlignment="1">
      <alignment horizontal="center" vertical="center"/>
    </xf>
    <xf numFmtId="0" fontId="8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 readingOrder="2"/>
    </xf>
    <xf numFmtId="0" fontId="83" fillId="0" borderId="6" xfId="0" applyFont="1" applyBorder="1" applyAlignment="1">
      <alignment horizontal="center" vertical="center" wrapText="1" readingOrder="2"/>
    </xf>
    <xf numFmtId="3" fontId="57" fillId="0" borderId="0" xfId="0" applyNumberFormat="1" applyFont="1"/>
    <xf numFmtId="0" fontId="4" fillId="0" borderId="4" xfId="0" applyFont="1" applyBorder="1" applyAlignment="1">
      <alignment horizontal="left" vertical="center" readingOrder="1"/>
    </xf>
    <xf numFmtId="0" fontId="57" fillId="0" borderId="0" xfId="0" applyFont="1" applyAlignment="1">
      <alignment horizontal="center" wrapText="1"/>
    </xf>
    <xf numFmtId="0" fontId="9" fillId="0" borderId="0" xfId="0" applyFont="1" applyAlignment="1">
      <alignment horizontal="center" vertical="top" wrapText="1" readingOrder="1"/>
    </xf>
    <xf numFmtId="165" fontId="3" fillId="0" borderId="1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 readingOrder="2"/>
    </xf>
    <xf numFmtId="3" fontId="3" fillId="0" borderId="13" xfId="0" applyNumberFormat="1" applyFont="1" applyBorder="1" applyAlignment="1">
      <alignment vertical="center" readingOrder="2"/>
    </xf>
    <xf numFmtId="3" fontId="4" fillId="0" borderId="13" xfId="0" applyNumberFormat="1" applyFont="1" applyBorder="1" applyAlignment="1">
      <alignment vertical="center" readingOrder="2"/>
    </xf>
    <xf numFmtId="3" fontId="4" fillId="0" borderId="1" xfId="0" applyNumberFormat="1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readingOrder="1"/>
    </xf>
    <xf numFmtId="3" fontId="3" fillId="0" borderId="0" xfId="0" applyNumberFormat="1" applyFont="1" applyBorder="1" applyAlignment="1">
      <alignment vertical="center" readingOrder="2"/>
    </xf>
    <xf numFmtId="3" fontId="4" fillId="0" borderId="0" xfId="0" applyNumberFormat="1" applyFont="1" applyBorder="1" applyAlignment="1">
      <alignment vertical="center" readingOrder="2"/>
    </xf>
    <xf numFmtId="0" fontId="7" fillId="0" borderId="3" xfId="0" applyFont="1" applyBorder="1" applyAlignment="1">
      <alignment horizontal="right" vertical="center" wrapText="1" readingOrder="2"/>
    </xf>
    <xf numFmtId="1" fontId="3" fillId="0" borderId="12" xfId="0" applyNumberFormat="1" applyFont="1" applyBorder="1" applyAlignment="1">
      <alignment horizontal="right" vertical="center" indent="1" readingOrder="2"/>
    </xf>
    <xf numFmtId="0" fontId="10" fillId="0" borderId="8" xfId="0" applyFont="1" applyBorder="1" applyAlignment="1">
      <alignment horizontal="right"/>
    </xf>
    <xf numFmtId="171" fontId="3" fillId="0" borderId="13" xfId="17" applyNumberFormat="1" applyFont="1" applyBorder="1" applyAlignment="1">
      <alignment horizontal="right"/>
    </xf>
    <xf numFmtId="165" fontId="3" fillId="0" borderId="13" xfId="18" applyNumberFormat="1" applyFont="1" applyFill="1" applyBorder="1" applyAlignment="1">
      <alignment horizontal="right"/>
    </xf>
    <xf numFmtId="0" fontId="7" fillId="0" borderId="3" xfId="0" applyFont="1" applyBorder="1" applyAlignment="1">
      <alignment horizontal="right" vertical="center" indent="1" readingOrder="2"/>
    </xf>
    <xf numFmtId="0" fontId="7" fillId="0" borderId="4" xfId="0" applyFont="1" applyBorder="1" applyAlignment="1">
      <alignment horizontal="right" vertical="top" wrapText="1" indent="1" readingOrder="2"/>
    </xf>
    <xf numFmtId="0" fontId="52" fillId="0" borderId="0" xfId="0" applyFont="1" applyAlignment="1">
      <alignment vertical="center" readingOrder="2"/>
    </xf>
    <xf numFmtId="3" fontId="3" fillId="0" borderId="10" xfId="0" applyNumberFormat="1" applyFont="1" applyBorder="1" applyAlignment="1">
      <alignment vertical="center" readingOrder="2"/>
    </xf>
    <xf numFmtId="0" fontId="5" fillId="2" borderId="0" xfId="0" applyFont="1" applyFill="1" applyAlignment="1">
      <alignment horizontal="left"/>
    </xf>
    <xf numFmtId="0" fontId="3" fillId="0" borderId="3" xfId="0" applyFont="1" applyBorder="1" applyAlignment="1">
      <alignment horizontal="left" vertical="top" readingOrder="2"/>
    </xf>
    <xf numFmtId="0" fontId="24" fillId="0" borderId="3" xfId="0" applyFont="1" applyBorder="1" applyAlignment="1">
      <alignment vertical="top"/>
    </xf>
    <xf numFmtId="0" fontId="4" fillId="0" borderId="3" xfId="0" applyFont="1" applyBorder="1" applyAlignment="1">
      <alignment horizontal="left" vertical="top" readingOrder="2"/>
    </xf>
    <xf numFmtId="0" fontId="4" fillId="0" borderId="4" xfId="0" applyFont="1" applyBorder="1" applyAlignment="1">
      <alignment horizontal="left" vertical="top" readingOrder="2"/>
    </xf>
    <xf numFmtId="165" fontId="10" fillId="0" borderId="8" xfId="0" applyNumberFormat="1" applyFont="1" applyFill="1" applyBorder="1" applyAlignment="1">
      <alignment readingOrder="2"/>
    </xf>
    <xf numFmtId="165" fontId="10" fillId="0" borderId="13" xfId="0" applyNumberFormat="1" applyFont="1" applyFill="1" applyBorder="1" applyAlignment="1">
      <alignment readingOrder="2"/>
    </xf>
    <xf numFmtId="165" fontId="10" fillId="0" borderId="11" xfId="0" applyNumberFormat="1" applyFont="1" applyFill="1" applyBorder="1" applyAlignment="1">
      <alignment readingOrder="2"/>
    </xf>
    <xf numFmtId="165" fontId="10" fillId="0" borderId="0" xfId="0" applyNumberFormat="1" applyFont="1" applyFill="1" applyBorder="1" applyAlignment="1">
      <alignment readingOrder="2"/>
    </xf>
    <xf numFmtId="165" fontId="3" fillId="0" borderId="11" xfId="0" applyNumberFormat="1" applyFont="1" applyBorder="1" applyAlignment="1">
      <alignment horizontal="right" vertical="center" readingOrder="2"/>
    </xf>
    <xf numFmtId="0" fontId="7" fillId="0" borderId="1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 readingOrder="1"/>
    </xf>
    <xf numFmtId="0" fontId="2" fillId="0" borderId="4" xfId="0" applyFont="1" applyBorder="1" applyAlignment="1">
      <alignment horizontal="right" vertical="center" readingOrder="2"/>
    </xf>
    <xf numFmtId="0" fontId="7" fillId="0" borderId="4" xfId="0" applyFont="1" applyBorder="1" applyAlignment="1">
      <alignment horizontal="right" vertical="center" readingOrder="2"/>
    </xf>
    <xf numFmtId="0" fontId="9" fillId="0" borderId="0" xfId="0" applyFont="1" applyAlignment="1">
      <alignment horizontal="center" vertical="top" wrapText="1" readingOrder="1"/>
    </xf>
    <xf numFmtId="0" fontId="3" fillId="0" borderId="4" xfId="0" applyFont="1" applyBorder="1" applyAlignment="1">
      <alignment horizontal="center" vertical="top" wrapText="1"/>
    </xf>
    <xf numFmtId="167" fontId="3" fillId="0" borderId="13" xfId="1" applyNumberFormat="1" applyFont="1" applyBorder="1" applyAlignment="1">
      <alignment horizontal="right" vertical="center" indent="1" readingOrder="2"/>
    </xf>
    <xf numFmtId="3" fontId="37" fillId="0" borderId="13" xfId="0" applyNumberFormat="1" applyFont="1" applyBorder="1" applyAlignment="1">
      <alignment horizontal="right" vertical="center" indent="1" readingOrder="2"/>
    </xf>
    <xf numFmtId="3" fontId="3" fillId="0" borderId="8" xfId="0" applyNumberFormat="1" applyFont="1" applyFill="1" applyBorder="1" applyAlignment="1">
      <alignment vertical="center"/>
    </xf>
    <xf numFmtId="165" fontId="3" fillId="0" borderId="13" xfId="0" applyNumberFormat="1" applyFont="1" applyBorder="1" applyAlignment="1">
      <alignment vertical="center"/>
    </xf>
    <xf numFmtId="3" fontId="3" fillId="0" borderId="0" xfId="0" applyNumberFormat="1" applyFont="1" applyFill="1" applyBorder="1" applyAlignment="1">
      <alignment vertical="center" wrapText="1" readingOrder="2"/>
    </xf>
    <xf numFmtId="3" fontId="3" fillId="0" borderId="11" xfId="0" applyNumberFormat="1" applyFont="1" applyFill="1" applyBorder="1" applyAlignment="1">
      <alignment vertical="center" wrapText="1"/>
    </xf>
    <xf numFmtId="165" fontId="3" fillId="0" borderId="0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167" fontId="37" fillId="0" borderId="13" xfId="1" applyNumberFormat="1" applyFont="1" applyBorder="1" applyAlignment="1">
      <alignment horizontal="right" vertical="center" readingOrder="2"/>
    </xf>
    <xf numFmtId="0" fontId="3" fillId="0" borderId="5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top" wrapText="1" readingOrder="2"/>
    </xf>
    <xf numFmtId="0" fontId="2" fillId="0" borderId="9" xfId="0" applyFont="1" applyBorder="1" applyAlignment="1">
      <alignment horizontal="right" vertical="center" readingOrder="2"/>
    </xf>
    <xf numFmtId="0" fontId="9" fillId="0" borderId="0" xfId="0" applyFont="1" applyBorder="1" applyAlignment="1">
      <alignment horizontal="center" vertical="top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4" fillId="0" borderId="12" xfId="0" applyFont="1" applyBorder="1" applyAlignment="1">
      <alignment horizontal="center" vertical="top" wrapText="1" readingOrder="1"/>
    </xf>
    <xf numFmtId="0" fontId="3" fillId="0" borderId="15" xfId="0" applyFont="1" applyBorder="1" applyAlignment="1">
      <alignment horizontal="left" vertical="center" wrapText="1" readingOrder="2"/>
    </xf>
    <xf numFmtId="0" fontId="3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right" vertical="top" indent="1" readingOrder="2"/>
    </xf>
    <xf numFmtId="165" fontId="3" fillId="0" borderId="8" xfId="8" applyNumberFormat="1" applyFont="1" applyBorder="1" applyAlignment="1">
      <alignment horizontal="right" vertical="top"/>
    </xf>
    <xf numFmtId="165" fontId="3" fillId="0" borderId="6" xfId="8" applyNumberFormat="1" applyFont="1" applyBorder="1" applyAlignment="1">
      <alignment horizontal="right" vertical="top"/>
    </xf>
    <xf numFmtId="0" fontId="3" fillId="0" borderId="6" xfId="0" applyFont="1" applyBorder="1" applyAlignment="1">
      <alignment horizontal="left" vertical="top" indent="1" readingOrder="1"/>
    </xf>
    <xf numFmtId="0" fontId="2" fillId="0" borderId="3" xfId="0" applyFont="1" applyBorder="1" applyAlignment="1">
      <alignment horizontal="right" vertical="top" indent="1" readingOrder="2"/>
    </xf>
    <xf numFmtId="165" fontId="3" fillId="0" borderId="11" xfId="8" applyNumberFormat="1" applyFont="1" applyBorder="1" applyAlignment="1">
      <alignment horizontal="right" vertical="top"/>
    </xf>
    <xf numFmtId="165" fontId="3" fillId="0" borderId="1" xfId="8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indent="1" readingOrder="1"/>
    </xf>
    <xf numFmtId="0" fontId="9" fillId="0" borderId="0" xfId="0" applyFont="1" applyAlignment="1">
      <alignment horizontal="center" vertical="top" wrapText="1" readingOrder="1"/>
    </xf>
    <xf numFmtId="0" fontId="59" fillId="0" borderId="0" xfId="0" applyFont="1" applyAlignment="1">
      <alignment horizontal="center" vertical="top" wrapText="1" readingOrder="1"/>
    </xf>
    <xf numFmtId="0" fontId="59" fillId="0" borderId="0" xfId="0" applyFont="1" applyFill="1" applyBorder="1" applyAlignment="1">
      <alignment horizontal="center" vertical="center" wrapText="1" readingOrder="1"/>
    </xf>
    <xf numFmtId="0" fontId="59" fillId="0" borderId="0" xfId="0" applyFont="1" applyBorder="1" applyAlignment="1">
      <alignment horizontal="center" vertical="top" wrapText="1" readingOrder="1"/>
    </xf>
    <xf numFmtId="0" fontId="9" fillId="0" borderId="0" xfId="0" applyFont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1"/>
    </xf>
    <xf numFmtId="0" fontId="24" fillId="0" borderId="5" xfId="0" applyFont="1" applyBorder="1" applyAlignment="1">
      <alignment horizontal="center" vertical="center" wrapText="1" readingOrder="2"/>
    </xf>
    <xf numFmtId="0" fontId="9" fillId="0" borderId="0" xfId="0" applyFont="1" applyAlignment="1">
      <alignment horizontal="center" vertical="top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4" fillId="0" borderId="5" xfId="0" applyFont="1" applyBorder="1" applyAlignment="1">
      <alignment horizontal="center" vertical="center" wrapText="1" readingOrder="1"/>
    </xf>
    <xf numFmtId="0" fontId="9" fillId="0" borderId="11" xfId="0" applyFont="1" applyBorder="1" applyAlignment="1">
      <alignment horizontal="center" vertical="top" wrapText="1" readingOrder="1"/>
    </xf>
    <xf numFmtId="0" fontId="9" fillId="0" borderId="1" xfId="0" applyFont="1" applyBorder="1" applyAlignment="1">
      <alignment horizontal="center" vertical="top" wrapText="1" readingOrder="1"/>
    </xf>
    <xf numFmtId="0" fontId="3" fillId="0" borderId="14" xfId="0" applyFont="1" applyBorder="1" applyAlignment="1">
      <alignment horizontal="left" vertical="center" readingOrder="2"/>
    </xf>
    <xf numFmtId="0" fontId="2" fillId="0" borderId="5" xfId="0" applyFont="1" applyBorder="1" applyAlignment="1">
      <alignment horizontal="center" vertical="top" wrapText="1" readingOrder="2"/>
    </xf>
    <xf numFmtId="165" fontId="3" fillId="0" borderId="13" xfId="0" applyNumberFormat="1" applyFont="1" applyBorder="1" applyAlignment="1">
      <alignment horizontal="right" vertical="center" indent="1"/>
    </xf>
    <xf numFmtId="165" fontId="45" fillId="0" borderId="13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6" fillId="0" borderId="0" xfId="0" applyNumberFormat="1" applyFont="1" applyBorder="1" applyAlignment="1">
      <alignment horizontal="right" vertical="center" indent="1"/>
    </xf>
    <xf numFmtId="0" fontId="3" fillId="4" borderId="8" xfId="0" applyFont="1" applyFill="1" applyBorder="1" applyAlignment="1">
      <alignment horizontal="left" vertical="center" wrapText="1" indent="1" readingOrder="2"/>
    </xf>
    <xf numFmtId="0" fontId="3" fillId="4" borderId="13" xfId="0" applyFont="1" applyFill="1" applyBorder="1" applyAlignment="1">
      <alignment horizontal="left" vertical="center" wrapText="1" indent="1" readingOrder="2"/>
    </xf>
    <xf numFmtId="0" fontId="4" fillId="4" borderId="13" xfId="0" applyFont="1" applyFill="1" applyBorder="1" applyAlignment="1">
      <alignment horizontal="left" vertical="center" wrapText="1" indent="1" readingOrder="2"/>
    </xf>
    <xf numFmtId="0" fontId="3" fillId="4" borderId="11" xfId="0" applyFont="1" applyFill="1" applyBorder="1" applyAlignment="1">
      <alignment horizontal="left" vertical="center" wrapText="1" indent="1" readingOrder="2"/>
    </xf>
    <xf numFmtId="0" fontId="3" fillId="4" borderId="0" xfId="0" applyFont="1" applyFill="1" applyBorder="1" applyAlignment="1">
      <alignment horizontal="left" vertical="center" wrapText="1" indent="1" readingOrder="2"/>
    </xf>
    <xf numFmtId="0" fontId="3" fillId="4" borderId="0" xfId="0" applyFont="1" applyFill="1" applyBorder="1" applyAlignment="1">
      <alignment horizontal="right" vertical="center" indent="1" readingOrder="2"/>
    </xf>
    <xf numFmtId="0" fontId="4" fillId="4" borderId="0" xfId="0" applyFont="1" applyFill="1" applyBorder="1" applyAlignment="1">
      <alignment horizontal="right" vertical="center" indent="1" readingOrder="2"/>
    </xf>
    <xf numFmtId="3" fontId="3" fillId="4" borderId="11" xfId="0" applyNumberFormat="1" applyFont="1" applyFill="1" applyBorder="1" applyAlignment="1">
      <alignment horizontal="left" vertical="center" wrapText="1" indent="1" readingOrder="2"/>
    </xf>
    <xf numFmtId="3" fontId="3" fillId="4" borderId="0" xfId="0" applyNumberFormat="1" applyFont="1" applyFill="1" applyBorder="1" applyAlignment="1">
      <alignment horizontal="left" vertical="center" wrapText="1" indent="1" readingOrder="2"/>
    </xf>
    <xf numFmtId="3" fontId="3" fillId="4" borderId="0" xfId="0" applyNumberFormat="1" applyFont="1" applyFill="1" applyBorder="1" applyAlignment="1">
      <alignment horizontal="right" vertical="center" indent="1" readingOrder="2"/>
    </xf>
    <xf numFmtId="165" fontId="3" fillId="4" borderId="0" xfId="0" applyNumberFormat="1" applyFont="1" applyFill="1" applyBorder="1" applyAlignment="1">
      <alignment horizontal="right" vertical="center" indent="1" readingOrder="2"/>
    </xf>
    <xf numFmtId="165" fontId="4" fillId="4" borderId="0" xfId="0" applyNumberFormat="1" applyFont="1" applyFill="1" applyBorder="1" applyAlignment="1">
      <alignment horizontal="right" vertical="center" indent="1" readingOrder="2"/>
    </xf>
    <xf numFmtId="3" fontId="4" fillId="4" borderId="0" xfId="0" applyNumberFormat="1" applyFont="1" applyFill="1" applyBorder="1" applyAlignment="1">
      <alignment horizontal="right" vertical="center" indent="1" readingOrder="2"/>
    </xf>
    <xf numFmtId="0" fontId="3" fillId="4" borderId="12" xfId="0" applyFont="1" applyFill="1" applyBorder="1" applyAlignment="1">
      <alignment horizontal="left" vertical="center" wrapText="1" indent="1" readingOrder="2"/>
    </xf>
    <xf numFmtId="0" fontId="3" fillId="4" borderId="10" xfId="0" applyFont="1" applyFill="1" applyBorder="1" applyAlignment="1">
      <alignment horizontal="left" vertical="center" wrapText="1" indent="1" readingOrder="2"/>
    </xf>
    <xf numFmtId="165" fontId="3" fillId="4" borderId="10" xfId="0" applyNumberFormat="1" applyFont="1" applyFill="1" applyBorder="1" applyAlignment="1">
      <alignment horizontal="left" vertical="center" wrapText="1" indent="1" readingOrder="2"/>
    </xf>
    <xf numFmtId="165" fontId="4" fillId="4" borderId="10" xfId="0" applyNumberFormat="1" applyFont="1" applyFill="1" applyBorder="1" applyAlignment="1">
      <alignment horizontal="right" vertical="center" indent="1" readingOrder="2"/>
    </xf>
    <xf numFmtId="165" fontId="4" fillId="4" borderId="0" xfId="0" applyNumberFormat="1" applyFont="1" applyFill="1" applyBorder="1" applyAlignment="1">
      <alignment horizontal="left" vertical="center" wrapText="1" indent="1" readingOrder="2"/>
    </xf>
    <xf numFmtId="0" fontId="4" fillId="4" borderId="0" xfId="0" applyFont="1" applyFill="1" applyBorder="1" applyAlignment="1">
      <alignment horizontal="left" vertical="center" wrapText="1" indent="1" readingOrder="2"/>
    </xf>
    <xf numFmtId="1" fontId="3" fillId="4" borderId="0" xfId="0" applyNumberFormat="1" applyFont="1" applyFill="1" applyBorder="1" applyAlignment="1">
      <alignment horizontal="left" vertical="center" wrapText="1" indent="1" readingOrder="2"/>
    </xf>
    <xf numFmtId="165" fontId="4" fillId="4" borderId="0" xfId="0" applyNumberFormat="1" applyFont="1" applyFill="1" applyBorder="1" applyAlignment="1">
      <alignment horizontal="left" vertical="center" indent="1" readingOrder="2"/>
    </xf>
    <xf numFmtId="1" fontId="3" fillId="4" borderId="10" xfId="0" applyNumberFormat="1" applyFont="1" applyFill="1" applyBorder="1" applyAlignment="1">
      <alignment horizontal="left" vertical="center" wrapText="1" indent="1" readingOrder="2"/>
    </xf>
    <xf numFmtId="165" fontId="4" fillId="4" borderId="13" xfId="0" applyNumberFormat="1" applyFont="1" applyFill="1" applyBorder="1" applyAlignment="1">
      <alignment horizontal="right" vertical="center" indent="1"/>
    </xf>
    <xf numFmtId="165" fontId="4" fillId="4" borderId="6" xfId="0" applyNumberFormat="1" applyFont="1" applyFill="1" applyBorder="1" applyAlignment="1">
      <alignment horizontal="right" vertical="center" indent="1"/>
    </xf>
    <xf numFmtId="165" fontId="4" fillId="4" borderId="0" xfId="0" applyNumberFormat="1" applyFont="1" applyFill="1" applyBorder="1" applyAlignment="1">
      <alignment horizontal="right" vertical="center" indent="1"/>
    </xf>
    <xf numFmtId="165" fontId="4" fillId="4" borderId="1" xfId="0" applyNumberFormat="1" applyFont="1" applyFill="1" applyBorder="1" applyAlignment="1">
      <alignment horizontal="right" vertical="center" indent="1"/>
    </xf>
    <xf numFmtId="166" fontId="4" fillId="4" borderId="1" xfId="0" applyNumberFormat="1" applyFont="1" applyFill="1" applyBorder="1" applyAlignment="1">
      <alignment horizontal="right" vertical="center" indent="1"/>
    </xf>
    <xf numFmtId="166" fontId="4" fillId="4" borderId="0" xfId="0" applyNumberFormat="1" applyFont="1" applyFill="1" applyBorder="1" applyAlignment="1">
      <alignment horizontal="right" vertical="center" indent="1"/>
    </xf>
    <xf numFmtId="166" fontId="4" fillId="4" borderId="10" xfId="0" applyNumberFormat="1" applyFont="1" applyFill="1" applyBorder="1" applyAlignment="1">
      <alignment horizontal="right" vertical="center" indent="1"/>
    </xf>
    <xf numFmtId="166" fontId="4" fillId="4" borderId="2" xfId="0" applyNumberFormat="1" applyFont="1" applyFill="1" applyBorder="1" applyAlignment="1">
      <alignment horizontal="right" vertical="center" indent="1"/>
    </xf>
    <xf numFmtId="165" fontId="3" fillId="4" borderId="8" xfId="0" applyNumberFormat="1" applyFont="1" applyFill="1" applyBorder="1" applyAlignment="1">
      <alignment horizontal="center" vertical="center" wrapText="1" readingOrder="1"/>
    </xf>
    <xf numFmtId="165" fontId="3" fillId="4" borderId="13" xfId="0" applyNumberFormat="1" applyFont="1" applyFill="1" applyBorder="1" applyAlignment="1">
      <alignment horizontal="center" vertical="center" wrapText="1" readingOrder="1"/>
    </xf>
    <xf numFmtId="165" fontId="3" fillId="4" borderId="6" xfId="0" applyNumberFormat="1" applyFont="1" applyFill="1" applyBorder="1" applyAlignment="1">
      <alignment horizontal="center" vertical="center" wrapText="1" readingOrder="1"/>
    </xf>
    <xf numFmtId="165" fontId="3" fillId="4" borderId="11" xfId="0" applyNumberFormat="1" applyFont="1" applyFill="1" applyBorder="1" applyAlignment="1">
      <alignment horizontal="center" vertical="center" wrapText="1" readingOrder="1"/>
    </xf>
    <xf numFmtId="165" fontId="3" fillId="4" borderId="0" xfId="0" applyNumberFormat="1" applyFont="1" applyFill="1" applyBorder="1" applyAlignment="1">
      <alignment horizontal="center" vertical="center" wrapText="1" readingOrder="1"/>
    </xf>
    <xf numFmtId="165" fontId="3" fillId="4" borderId="1" xfId="0" applyNumberFormat="1" applyFont="1" applyFill="1" applyBorder="1" applyAlignment="1">
      <alignment horizontal="center" vertical="center" wrapText="1" readingOrder="1"/>
    </xf>
    <xf numFmtId="165" fontId="22" fillId="4" borderId="11" xfId="0" applyNumberFormat="1" applyFont="1" applyFill="1" applyBorder="1" applyAlignment="1">
      <alignment horizontal="center" vertical="center" wrapText="1" readingOrder="1"/>
    </xf>
    <xf numFmtId="165" fontId="22" fillId="4" borderId="0" xfId="0" applyNumberFormat="1" applyFont="1" applyFill="1" applyBorder="1" applyAlignment="1">
      <alignment horizontal="center" vertical="center" wrapText="1" readingOrder="1"/>
    </xf>
    <xf numFmtId="165" fontId="4" fillId="4" borderId="0" xfId="8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165" fontId="22" fillId="4" borderId="12" xfId="0" applyNumberFormat="1" applyFont="1" applyFill="1" applyBorder="1" applyAlignment="1">
      <alignment horizontal="center" vertical="center" wrapText="1" readingOrder="1"/>
    </xf>
    <xf numFmtId="165" fontId="22" fillId="4" borderId="10" xfId="0" applyNumberFormat="1" applyFont="1" applyFill="1" applyBorder="1" applyAlignment="1">
      <alignment horizontal="center" vertical="center" wrapText="1" readingOrder="1"/>
    </xf>
    <xf numFmtId="165" fontId="4" fillId="4" borderId="10" xfId="8" applyNumberFormat="1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center" vertical="center" wrapText="1" readingOrder="1"/>
    </xf>
    <xf numFmtId="165" fontId="3" fillId="0" borderId="13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0" fontId="3" fillId="0" borderId="5" xfId="0" applyFont="1" applyBorder="1" applyAlignment="1">
      <alignment horizontal="center" vertical="center" readingOrder="1"/>
    </xf>
    <xf numFmtId="0" fontId="3" fillId="0" borderId="3" xfId="0" applyFont="1" applyBorder="1" applyAlignment="1">
      <alignment horizontal="center" vertical="center" readingOrder="1"/>
    </xf>
    <xf numFmtId="3" fontId="3" fillId="0" borderId="13" xfId="0" applyNumberFormat="1" applyFont="1" applyBorder="1" applyAlignment="1">
      <alignment horizontal="right" vertical="center" readingOrder="2"/>
    </xf>
    <xf numFmtId="3" fontId="3" fillId="0" borderId="0" xfId="0" applyNumberFormat="1" applyFont="1" applyBorder="1" applyAlignment="1">
      <alignment horizontal="right" vertical="center" readingOrder="2"/>
    </xf>
    <xf numFmtId="165" fontId="4" fillId="0" borderId="2" xfId="0" applyNumberFormat="1" applyFont="1" applyBorder="1" applyAlignment="1">
      <alignment horizontal="right" vertical="center" readingOrder="2"/>
    </xf>
    <xf numFmtId="173" fontId="4" fillId="0" borderId="11" xfId="13" applyNumberFormat="1" applyFont="1" applyBorder="1" applyAlignment="1">
      <alignment horizontal="right" vertical="top" indent="1"/>
    </xf>
    <xf numFmtId="173" fontId="4" fillId="0" borderId="12" xfId="13" applyNumberFormat="1" applyFont="1" applyBorder="1" applyAlignment="1">
      <alignment horizontal="right" vertical="top" indent="1"/>
    </xf>
    <xf numFmtId="1" fontId="10" fillId="0" borderId="13" xfId="0" applyNumberFormat="1" applyFont="1" applyFill="1" applyBorder="1" applyAlignment="1">
      <alignment horizontal="right" indent="1" readingOrder="2"/>
    </xf>
    <xf numFmtId="1" fontId="10" fillId="0" borderId="0" xfId="0" applyNumberFormat="1" applyFont="1" applyFill="1" applyBorder="1" applyAlignment="1">
      <alignment horizontal="right" indent="1" readingOrder="2"/>
    </xf>
    <xf numFmtId="1" fontId="3" fillId="0" borderId="0" xfId="0" applyNumberFormat="1" applyFont="1" applyBorder="1" applyAlignment="1">
      <alignment horizontal="right" indent="1"/>
    </xf>
    <xf numFmtId="165" fontId="6" fillId="0" borderId="1" xfId="0" applyNumberFormat="1" applyFont="1" applyFill="1" applyBorder="1" applyAlignment="1">
      <alignment horizontal="right" indent="1" readingOrder="2"/>
    </xf>
    <xf numFmtId="1" fontId="3" fillId="0" borderId="10" xfId="0" applyNumberFormat="1" applyFont="1" applyBorder="1" applyAlignment="1">
      <alignment horizontal="right" indent="1"/>
    </xf>
    <xf numFmtId="165" fontId="6" fillId="0" borderId="2" xfId="0" applyNumberFormat="1" applyFont="1" applyFill="1" applyBorder="1" applyAlignment="1">
      <alignment horizontal="right" indent="1" readingOrder="2"/>
    </xf>
    <xf numFmtId="166" fontId="46" fillId="0" borderId="12" xfId="0" applyNumberFormat="1" applyFont="1" applyBorder="1" applyAlignment="1">
      <alignment horizontal="right" vertical="top" indent="1"/>
    </xf>
    <xf numFmtId="165" fontId="46" fillId="0" borderId="2" xfId="0" applyNumberFormat="1" applyFont="1" applyBorder="1" applyAlignment="1">
      <alignment horizontal="right" vertical="top" indent="1"/>
    </xf>
    <xf numFmtId="165" fontId="46" fillId="0" borderId="12" xfId="0" applyNumberFormat="1" applyFont="1" applyBorder="1" applyAlignment="1">
      <alignment horizontal="right" vertical="top" indent="1"/>
    </xf>
    <xf numFmtId="165" fontId="46" fillId="0" borderId="10" xfId="0" applyNumberFormat="1" applyFont="1" applyBorder="1" applyAlignment="1">
      <alignment horizontal="right" vertical="top" indent="1"/>
    </xf>
    <xf numFmtId="169" fontId="46" fillId="0" borderId="0" xfId="0" applyNumberFormat="1" applyFont="1" applyBorder="1" applyAlignment="1">
      <alignment horizontal="right" vertical="top" indent="1"/>
    </xf>
    <xf numFmtId="169" fontId="3" fillId="0" borderId="12" xfId="0" applyNumberFormat="1" applyFont="1" applyFill="1" applyBorder="1" applyAlignment="1">
      <alignment horizontal="right" vertical="center" indent="1"/>
    </xf>
    <xf numFmtId="169" fontId="46" fillId="0" borderId="10" xfId="0" applyNumberFormat="1" applyFont="1" applyBorder="1" applyAlignment="1">
      <alignment horizontal="right" vertical="top" indent="1"/>
    </xf>
    <xf numFmtId="169" fontId="46" fillId="0" borderId="2" xfId="0" applyNumberFormat="1" applyFont="1" applyBorder="1" applyAlignment="1">
      <alignment horizontal="right" vertical="top" indent="1"/>
    </xf>
    <xf numFmtId="169" fontId="46" fillId="0" borderId="1" xfId="0" applyNumberFormat="1" applyFont="1" applyBorder="1" applyAlignment="1">
      <alignment horizontal="right" vertical="top" indent="1"/>
    </xf>
    <xf numFmtId="0" fontId="45" fillId="0" borderId="2" xfId="0" applyFont="1" applyBorder="1" applyAlignment="1">
      <alignment horizontal="left" vertical="top" wrapText="1" indent="1" readingOrder="1"/>
    </xf>
    <xf numFmtId="169" fontId="46" fillId="0" borderId="11" xfId="2" applyNumberFormat="1" applyFont="1" applyBorder="1" applyAlignment="1">
      <alignment horizontal="right" vertical="top" indent="1"/>
    </xf>
    <xf numFmtId="169" fontId="46" fillId="0" borderId="0" xfId="2" applyNumberFormat="1" applyFont="1" applyBorder="1" applyAlignment="1">
      <alignment horizontal="right" vertical="top" indent="1"/>
    </xf>
    <xf numFmtId="169" fontId="46" fillId="0" borderId="1" xfId="2" applyNumberFormat="1" applyFont="1" applyBorder="1" applyAlignment="1">
      <alignment horizontal="right" vertical="top" indent="1"/>
    </xf>
    <xf numFmtId="3" fontId="4" fillId="0" borderId="1" xfId="0" applyNumberFormat="1" applyFont="1" applyBorder="1" applyAlignment="1">
      <alignment vertical="center" readingOrder="2"/>
    </xf>
    <xf numFmtId="3" fontId="3" fillId="0" borderId="2" xfId="0" applyNumberFormat="1" applyFont="1" applyBorder="1" applyAlignment="1">
      <alignment vertical="center" readingOrder="2"/>
    </xf>
    <xf numFmtId="165" fontId="3" fillId="0" borderId="0" xfId="1" applyNumberFormat="1" applyFont="1" applyBorder="1" applyAlignment="1">
      <alignment horizontal="right" vertical="center" indent="1"/>
    </xf>
    <xf numFmtId="165" fontId="3" fillId="0" borderId="1" xfId="1" applyNumberFormat="1" applyFont="1" applyBorder="1" applyAlignment="1">
      <alignment horizontal="right" vertical="center" indent="1"/>
    </xf>
    <xf numFmtId="165" fontId="4" fillId="0" borderId="0" xfId="1" applyNumberFormat="1" applyFont="1" applyBorder="1" applyAlignment="1">
      <alignment horizontal="right" vertical="center" indent="1"/>
    </xf>
    <xf numFmtId="165" fontId="4" fillId="0" borderId="1" xfId="1" applyNumberFormat="1" applyFont="1" applyBorder="1" applyAlignment="1">
      <alignment horizontal="right" vertical="center" indent="1"/>
    </xf>
    <xf numFmtId="167" fontId="45" fillId="0" borderId="11" xfId="1" applyNumberFormat="1" applyFont="1" applyBorder="1" applyAlignment="1">
      <alignment horizontal="right" vertical="top"/>
    </xf>
    <xf numFmtId="167" fontId="45" fillId="0" borderId="0" xfId="1" applyNumberFormat="1" applyFont="1" applyBorder="1" applyAlignment="1">
      <alignment horizontal="right" vertical="top"/>
    </xf>
    <xf numFmtId="167" fontId="46" fillId="0" borderId="11" xfId="1" applyNumberFormat="1" applyFont="1" applyBorder="1" applyAlignment="1">
      <alignment horizontal="right" vertical="top"/>
    </xf>
    <xf numFmtId="167" fontId="46" fillId="0" borderId="0" xfId="1" applyNumberFormat="1" applyFont="1" applyBorder="1" applyAlignment="1">
      <alignment horizontal="right" vertical="top"/>
    </xf>
    <xf numFmtId="167" fontId="46" fillId="0" borderId="12" xfId="1" applyNumberFormat="1" applyFont="1" applyBorder="1" applyAlignment="1">
      <alignment horizontal="right" vertical="top"/>
    </xf>
    <xf numFmtId="167" fontId="46" fillId="0" borderId="10" xfId="1" applyNumberFormat="1" applyFont="1" applyBorder="1" applyAlignment="1">
      <alignment horizontal="right" vertical="top"/>
    </xf>
    <xf numFmtId="0" fontId="4" fillId="0" borderId="4" xfId="0" applyFont="1" applyBorder="1" applyAlignment="1">
      <alignment horizontal="center" vertical="top" wrapText="1" readingOrder="2"/>
    </xf>
    <xf numFmtId="3" fontId="4" fillId="0" borderId="12" xfId="0" applyNumberFormat="1" applyFont="1" applyBorder="1" applyAlignment="1">
      <alignment horizontal="left" vertical="center" wrapText="1" readingOrder="2"/>
    </xf>
    <xf numFmtId="0" fontId="3" fillId="4" borderId="3" xfId="0" applyFont="1" applyFill="1" applyBorder="1" applyAlignment="1">
      <alignment horizontal="center" vertical="center" readingOrder="1"/>
    </xf>
    <xf numFmtId="165" fontId="3" fillId="0" borderId="3" xfId="0" applyNumberFormat="1" applyFont="1" applyBorder="1" applyAlignment="1">
      <alignment horizontal="center" vertical="top"/>
    </xf>
    <xf numFmtId="165" fontId="3" fillId="0" borderId="5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 wrapText="1" indent="1" readingOrder="2"/>
    </xf>
    <xf numFmtId="165" fontId="4" fillId="0" borderId="12" xfId="0" applyNumberFormat="1" applyFont="1" applyBorder="1" applyAlignment="1">
      <alignment horizontal="right" vertical="center" indent="1"/>
    </xf>
    <xf numFmtId="0" fontId="45" fillId="0" borderId="2" xfId="0" applyFont="1" applyBorder="1" applyAlignment="1">
      <alignment horizontal="left" vertical="center" wrapText="1" indent="1" readingOrder="1"/>
    </xf>
    <xf numFmtId="165" fontId="3" fillId="0" borderId="19" xfId="0" applyNumberFormat="1" applyFont="1" applyBorder="1" applyAlignment="1">
      <alignment horizontal="right" vertical="center" readingOrder="2"/>
    </xf>
    <xf numFmtId="0" fontId="2" fillId="0" borderId="9" xfId="0" applyFont="1" applyBorder="1" applyAlignment="1">
      <alignment vertical="center" wrapText="1"/>
    </xf>
    <xf numFmtId="0" fontId="3" fillId="0" borderId="13" xfId="0" applyFont="1" applyBorder="1" applyAlignment="1">
      <alignment horizontal="right" vertical="center" readingOrder="2"/>
    </xf>
    <xf numFmtId="0" fontId="3" fillId="0" borderId="0" xfId="0" applyFont="1" applyBorder="1" applyAlignment="1">
      <alignment horizontal="right" vertical="center" readingOrder="2"/>
    </xf>
    <xf numFmtId="0" fontId="3" fillId="0" borderId="10" xfId="0" applyFont="1" applyBorder="1" applyAlignment="1">
      <alignment horizontal="right" vertical="center" readingOrder="2"/>
    </xf>
    <xf numFmtId="170" fontId="35" fillId="0" borderId="6" xfId="1" applyNumberFormat="1" applyFont="1" applyBorder="1" applyAlignment="1">
      <alignment horizontal="right" vertical="center" readingOrder="2"/>
    </xf>
    <xf numFmtId="170" fontId="35" fillId="0" borderId="1" xfId="1" applyNumberFormat="1" applyFont="1" applyBorder="1" applyAlignment="1">
      <alignment horizontal="right" vertical="center" readingOrder="2"/>
    </xf>
    <xf numFmtId="170" fontId="35" fillId="0" borderId="2" xfId="1" applyNumberFormat="1" applyFont="1" applyBorder="1" applyAlignment="1">
      <alignment horizontal="right" vertical="center" readingOrder="2"/>
    </xf>
    <xf numFmtId="171" fontId="4" fillId="0" borderId="13" xfId="10" applyNumberFormat="1" applyFont="1" applyBorder="1" applyAlignment="1">
      <alignment horizontal="right" vertical="center" indent="1"/>
    </xf>
    <xf numFmtId="171" fontId="4" fillId="0" borderId="0" xfId="10" applyNumberFormat="1" applyFont="1" applyBorder="1" applyAlignment="1">
      <alignment horizontal="right" vertical="center"/>
    </xf>
    <xf numFmtId="169" fontId="3" fillId="0" borderId="19" xfId="0" applyNumberFormat="1" applyFont="1" applyBorder="1" applyAlignment="1">
      <alignment horizontal="right" vertical="center" indent="1" readingOrder="2"/>
    </xf>
    <xf numFmtId="0" fontId="2" fillId="0" borderId="20" xfId="0" applyFont="1" applyBorder="1" applyAlignment="1">
      <alignment horizontal="right" vertical="center" readingOrder="2"/>
    </xf>
    <xf numFmtId="3" fontId="3" fillId="0" borderId="19" xfId="0" applyNumberFormat="1" applyFont="1" applyBorder="1" applyAlignment="1">
      <alignment horizontal="left" vertical="center" wrapText="1" readingOrder="2"/>
    </xf>
    <xf numFmtId="0" fontId="3" fillId="0" borderId="20" xfId="0" applyFont="1" applyBorder="1" applyAlignment="1">
      <alignment horizontal="left" vertical="center" readingOrder="1"/>
    </xf>
    <xf numFmtId="0" fontId="52" fillId="0" borderId="4" xfId="0" applyFont="1" applyBorder="1" applyAlignment="1">
      <alignment horizontal="right" vertical="center" wrapText="1" readingOrder="2"/>
    </xf>
    <xf numFmtId="0" fontId="5" fillId="0" borderId="0" xfId="0" applyFont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3" fontId="3" fillId="0" borderId="12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2" xfId="0" applyNumberFormat="1" applyFont="1" applyBorder="1" applyAlignment="1">
      <alignment horizontal="right" vertical="center" indent="1"/>
    </xf>
    <xf numFmtId="3" fontId="3" fillId="4" borderId="11" xfId="0" applyNumberFormat="1" applyFont="1" applyFill="1" applyBorder="1" applyAlignment="1">
      <alignment vertical="center" wrapText="1"/>
    </xf>
    <xf numFmtId="165" fontId="3" fillId="4" borderId="0" xfId="0" applyNumberFormat="1" applyFont="1" applyFill="1" applyBorder="1" applyAlignment="1">
      <alignment vertical="center"/>
    </xf>
    <xf numFmtId="3" fontId="3" fillId="4" borderId="0" xfId="0" applyNumberFormat="1" applyFont="1" applyFill="1" applyBorder="1" applyAlignment="1">
      <alignment vertical="center" wrapText="1" readingOrder="2"/>
    </xf>
    <xf numFmtId="165" fontId="3" fillId="4" borderId="1" xfId="0" applyNumberFormat="1" applyFont="1" applyFill="1" applyBorder="1" applyAlignment="1">
      <alignment horizontal="right" vertical="center" readingOrder="2"/>
    </xf>
    <xf numFmtId="3" fontId="4" fillId="4" borderId="11" xfId="0" applyNumberFormat="1" applyFont="1" applyFill="1" applyBorder="1" applyAlignment="1">
      <alignment vertical="center"/>
    </xf>
    <xf numFmtId="165" fontId="4" fillId="4" borderId="0" xfId="0" applyNumberFormat="1" applyFont="1" applyFill="1" applyBorder="1" applyAlignment="1">
      <alignment vertical="center"/>
    </xf>
    <xf numFmtId="0" fontId="4" fillId="4" borderId="0" xfId="0" applyFont="1" applyFill="1" applyBorder="1" applyAlignment="1">
      <alignment vertical="center" readingOrder="2"/>
    </xf>
    <xf numFmtId="166" fontId="4" fillId="4" borderId="1" xfId="0" applyNumberFormat="1" applyFont="1" applyFill="1" applyBorder="1" applyAlignment="1">
      <alignment horizontal="right" vertical="center" readingOrder="2"/>
    </xf>
    <xf numFmtId="3" fontId="4" fillId="4" borderId="12" xfId="0" applyNumberFormat="1" applyFont="1" applyFill="1" applyBorder="1" applyAlignment="1">
      <alignment vertical="center"/>
    </xf>
    <xf numFmtId="165" fontId="4" fillId="4" borderId="10" xfId="0" applyNumberFormat="1" applyFont="1" applyFill="1" applyBorder="1" applyAlignment="1">
      <alignment vertical="center"/>
    </xf>
    <xf numFmtId="0" fontId="4" fillId="4" borderId="10" xfId="0" applyFont="1" applyFill="1" applyBorder="1" applyAlignment="1">
      <alignment vertical="center" readingOrder="2"/>
    </xf>
    <xf numFmtId="166" fontId="4" fillId="4" borderId="2" xfId="0" applyNumberFormat="1" applyFont="1" applyFill="1" applyBorder="1" applyAlignment="1">
      <alignment horizontal="right" vertical="center" readingOrder="2"/>
    </xf>
    <xf numFmtId="165" fontId="3" fillId="4" borderId="11" xfId="8" applyNumberFormat="1" applyFont="1" applyFill="1" applyBorder="1" applyAlignment="1">
      <alignment horizontal="right" vertical="top"/>
    </xf>
    <xf numFmtId="165" fontId="3" fillId="4" borderId="1" xfId="8" applyNumberFormat="1" applyFont="1" applyFill="1" applyBorder="1" applyAlignment="1">
      <alignment horizontal="right" vertical="top"/>
    </xf>
    <xf numFmtId="165" fontId="4" fillId="4" borderId="11" xfId="8" applyNumberFormat="1" applyFont="1" applyFill="1" applyBorder="1" applyAlignment="1">
      <alignment horizontal="right" vertical="top"/>
    </xf>
    <xf numFmtId="165" fontId="4" fillId="4" borderId="1" xfId="8" applyNumberFormat="1" applyFont="1" applyFill="1" applyBorder="1" applyAlignment="1">
      <alignment horizontal="right" vertical="top"/>
    </xf>
    <xf numFmtId="165" fontId="4" fillId="4" borderId="12" xfId="8" applyNumberFormat="1" applyFont="1" applyFill="1" applyBorder="1" applyAlignment="1">
      <alignment horizontal="right" vertical="top"/>
    </xf>
    <xf numFmtId="165" fontId="4" fillId="4" borderId="2" xfId="8" applyNumberFormat="1" applyFont="1" applyFill="1" applyBorder="1" applyAlignment="1">
      <alignment horizontal="right" vertical="top"/>
    </xf>
    <xf numFmtId="0" fontId="3" fillId="0" borderId="3" xfId="0" applyFont="1" applyFill="1" applyBorder="1" applyAlignment="1">
      <alignment horizontal="center" vertical="top" wrapText="1" readingOrder="2"/>
    </xf>
    <xf numFmtId="0" fontId="3" fillId="0" borderId="4" xfId="0" applyFont="1" applyFill="1" applyBorder="1" applyAlignment="1">
      <alignment horizontal="center" vertical="top" wrapText="1" readingOrder="2"/>
    </xf>
    <xf numFmtId="1" fontId="4" fillId="0" borderId="11" xfId="0" applyNumberFormat="1" applyFont="1" applyBorder="1" applyAlignment="1">
      <alignment horizontal="right" vertical="center" readingOrder="2"/>
    </xf>
    <xf numFmtId="1" fontId="4" fillId="0" borderId="0" xfId="0" applyNumberFormat="1" applyFont="1" applyBorder="1" applyAlignment="1">
      <alignment horizontal="right" vertical="center" readingOrder="2"/>
    </xf>
    <xf numFmtId="1" fontId="4" fillId="0" borderId="12" xfId="0" applyNumberFormat="1" applyFont="1" applyBorder="1" applyAlignment="1">
      <alignment horizontal="right" vertical="center" readingOrder="2"/>
    </xf>
    <xf numFmtId="1" fontId="4" fillId="0" borderId="10" xfId="0" applyNumberFormat="1" applyFont="1" applyBorder="1" applyAlignment="1">
      <alignment horizontal="right" vertical="center" readingOrder="2"/>
    </xf>
    <xf numFmtId="3" fontId="3" fillId="0" borderId="0" xfId="0" applyNumberFormat="1" applyFont="1" applyBorder="1" applyAlignment="1">
      <alignment horizontal="right" indent="1"/>
    </xf>
    <xf numFmtId="0" fontId="2" fillId="0" borderId="13" xfId="0" applyFont="1" applyBorder="1" applyAlignment="1">
      <alignment horizontal="center" vertical="center" wrapText="1" readingOrder="2"/>
    </xf>
    <xf numFmtId="3" fontId="3" fillId="0" borderId="10" xfId="0" applyNumberFormat="1" applyFont="1" applyBorder="1" applyAlignment="1">
      <alignment horizontal="right" vertical="center" indent="1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top" wrapText="1" readingOrder="2"/>
    </xf>
    <xf numFmtId="165" fontId="3" fillId="0" borderId="14" xfId="0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top" indent="1" readingOrder="2"/>
    </xf>
    <xf numFmtId="0" fontId="7" fillId="0" borderId="5" xfId="0" applyFont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 readingOrder="2"/>
    </xf>
    <xf numFmtId="1" fontId="45" fillId="0" borderId="2" xfId="0" applyNumberFormat="1" applyFont="1" applyBorder="1" applyAlignment="1">
      <alignment horizontal="right" vertical="top" indent="1"/>
    </xf>
    <xf numFmtId="166" fontId="3" fillId="0" borderId="0" xfId="1" applyNumberFormat="1" applyFont="1" applyBorder="1" applyAlignment="1">
      <alignment horizontal="right" vertical="center" indent="1"/>
    </xf>
    <xf numFmtId="166" fontId="4" fillId="0" borderId="0" xfId="1" applyNumberFormat="1" applyFont="1" applyBorder="1" applyAlignment="1">
      <alignment horizontal="right" vertical="center" indent="1"/>
    </xf>
    <xf numFmtId="0" fontId="3" fillId="0" borderId="20" xfId="12" applyFont="1" applyBorder="1" applyAlignment="1">
      <alignment horizontal="left" vertical="top" indent="1" readingOrder="1"/>
    </xf>
    <xf numFmtId="0" fontId="3" fillId="0" borderId="5" xfId="0" applyFont="1" applyBorder="1" applyAlignment="1">
      <alignment horizontal="center" wrapText="1" readingOrder="2"/>
    </xf>
    <xf numFmtId="0" fontId="10" fillId="0" borderId="5" xfId="0" applyFont="1" applyBorder="1" applyAlignment="1">
      <alignment horizontal="center" wrapText="1"/>
    </xf>
    <xf numFmtId="0" fontId="7" fillId="0" borderId="4" xfId="0" applyFont="1" applyBorder="1" applyAlignment="1">
      <alignment vertical="top" readingOrder="2"/>
    </xf>
    <xf numFmtId="0" fontId="4" fillId="0" borderId="4" xfId="0" applyFont="1" applyFill="1" applyBorder="1" applyAlignment="1">
      <alignment horizontal="right" vertical="center" indent="1"/>
    </xf>
    <xf numFmtId="0" fontId="3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165" fontId="4" fillId="0" borderId="10" xfId="0" applyNumberFormat="1" applyFont="1" applyBorder="1" applyAlignment="1">
      <alignment horizontal="right" vertical="center" indent="1"/>
    </xf>
    <xf numFmtId="0" fontId="45" fillId="0" borderId="3" xfId="0" applyFont="1" applyBorder="1" applyAlignment="1">
      <alignment horizontal="center" vertical="center" readingOrder="2"/>
    </xf>
    <xf numFmtId="0" fontId="2" fillId="0" borderId="20" xfId="0" applyFont="1" applyBorder="1" applyAlignment="1">
      <alignment horizontal="center" vertical="center" wrapText="1" readingOrder="2"/>
    </xf>
    <xf numFmtId="165" fontId="3" fillId="4" borderId="0" xfId="0" applyNumberFormat="1" applyFont="1" applyFill="1" applyBorder="1" applyAlignment="1">
      <alignment horizontal="left" vertical="center" wrapText="1" indent="1" readingOrder="2"/>
    </xf>
    <xf numFmtId="165" fontId="3" fillId="4" borderId="11" xfId="0" applyNumberFormat="1" applyFont="1" applyFill="1" applyBorder="1" applyAlignment="1">
      <alignment horizontal="left" vertical="center" wrapText="1" indent="1" readingOrder="2"/>
    </xf>
    <xf numFmtId="0" fontId="3" fillId="4" borderId="11" xfId="0" applyFont="1" applyFill="1" applyBorder="1" applyAlignment="1">
      <alignment horizontal="left" vertical="center" wrapText="1" indent="1"/>
    </xf>
    <xf numFmtId="0" fontId="3" fillId="0" borderId="15" xfId="0" applyFont="1" applyFill="1" applyBorder="1" applyAlignment="1">
      <alignment horizontal="center" vertical="top" wrapText="1" readingOrder="2"/>
    </xf>
    <xf numFmtId="165" fontId="10" fillId="4" borderId="8" xfId="0" applyNumberFormat="1" applyFont="1" applyFill="1" applyBorder="1" applyAlignment="1">
      <alignment horizontal="right" vertical="center" indent="1"/>
    </xf>
    <xf numFmtId="165" fontId="10" fillId="4" borderId="13" xfId="0" applyNumberFormat="1" applyFont="1" applyFill="1" applyBorder="1" applyAlignment="1">
      <alignment horizontal="right" vertical="center" indent="1"/>
    </xf>
    <xf numFmtId="165" fontId="3" fillId="4" borderId="13" xfId="11" applyNumberFormat="1" applyFont="1" applyFill="1" applyBorder="1" applyAlignment="1">
      <alignment horizontal="center" vertical="center" wrapText="1"/>
    </xf>
    <xf numFmtId="165" fontId="10" fillId="4" borderId="11" xfId="0" applyNumberFormat="1" applyFont="1" applyFill="1" applyBorder="1" applyAlignment="1">
      <alignment horizontal="right" vertical="center" indent="1"/>
    </xf>
    <xf numFmtId="165" fontId="10" fillId="4" borderId="0" xfId="0" applyNumberFormat="1" applyFont="1" applyFill="1" applyBorder="1" applyAlignment="1">
      <alignment horizontal="right" vertical="center" indent="1"/>
    </xf>
    <xf numFmtId="165" fontId="3" fillId="4" borderId="0" xfId="11" applyNumberFormat="1" applyFont="1" applyFill="1" applyBorder="1" applyAlignment="1">
      <alignment horizontal="center" vertical="center"/>
    </xf>
    <xf numFmtId="165" fontId="10" fillId="4" borderId="11" xfId="2" applyNumberFormat="1" applyFont="1" applyFill="1" applyBorder="1" applyAlignment="1">
      <alignment horizontal="right" vertical="center" indent="1"/>
    </xf>
    <xf numFmtId="165" fontId="10" fillId="4" borderId="0" xfId="2" applyNumberFormat="1" applyFont="1" applyFill="1" applyBorder="1" applyAlignment="1">
      <alignment horizontal="right" vertical="center" indent="1"/>
    </xf>
    <xf numFmtId="166" fontId="10" fillId="4" borderId="0" xfId="2" applyNumberFormat="1" applyFont="1" applyFill="1" applyBorder="1" applyAlignment="1">
      <alignment horizontal="right" vertical="center" indent="1"/>
    </xf>
    <xf numFmtId="166" fontId="3" fillId="4" borderId="0" xfId="11" applyNumberFormat="1" applyFont="1" applyFill="1" applyBorder="1" applyAlignment="1">
      <alignment horizontal="center" vertical="center"/>
    </xf>
    <xf numFmtId="165" fontId="10" fillId="4" borderId="12" xfId="2" applyNumberFormat="1" applyFont="1" applyFill="1" applyBorder="1" applyAlignment="1">
      <alignment horizontal="right" vertical="center" indent="1"/>
    </xf>
    <xf numFmtId="166" fontId="10" fillId="4" borderId="10" xfId="2" applyNumberFormat="1" applyFont="1" applyFill="1" applyBorder="1" applyAlignment="1">
      <alignment horizontal="right" vertical="center" indent="1"/>
    </xf>
    <xf numFmtId="166" fontId="10" fillId="4" borderId="10" xfId="0" applyNumberFormat="1" applyFont="1" applyFill="1" applyBorder="1" applyAlignment="1">
      <alignment horizontal="center" vertical="center"/>
    </xf>
    <xf numFmtId="171" fontId="45" fillId="0" borderId="11" xfId="11" applyNumberFormat="1" applyFont="1" applyFill="1" applyBorder="1" applyAlignment="1">
      <alignment horizontal="right" vertical="top"/>
    </xf>
    <xf numFmtId="171" fontId="45" fillId="0" borderId="0" xfId="11" applyNumberFormat="1" applyFont="1" applyFill="1" applyBorder="1" applyAlignment="1">
      <alignment horizontal="right" vertical="top"/>
    </xf>
    <xf numFmtId="169" fontId="3" fillId="0" borderId="19" xfId="0" applyNumberFormat="1" applyFont="1" applyBorder="1" applyAlignment="1">
      <alignment horizontal="right" vertical="center" indent="1"/>
    </xf>
    <xf numFmtId="1" fontId="3" fillId="0" borderId="12" xfId="0" applyNumberFormat="1" applyFont="1" applyBorder="1" applyAlignment="1">
      <alignment horizontal="right" vertical="center" indent="1"/>
    </xf>
    <xf numFmtId="1" fontId="4" fillId="0" borderId="0" xfId="0" applyNumberFormat="1" applyFont="1" applyBorder="1" applyAlignment="1">
      <alignment horizontal="right" vertical="center" indent="1"/>
    </xf>
    <xf numFmtId="1" fontId="4" fillId="0" borderId="10" xfId="0" applyNumberFormat="1" applyFont="1" applyBorder="1" applyAlignment="1">
      <alignment horizontal="right" vertical="center" indent="1"/>
    </xf>
    <xf numFmtId="1" fontId="4" fillId="0" borderId="2" xfId="0" applyNumberFormat="1" applyFont="1" applyBorder="1" applyAlignment="1">
      <alignment horizontal="right" vertical="center" indent="1"/>
    </xf>
    <xf numFmtId="167" fontId="41" fillId="0" borderId="10" xfId="1" applyNumberFormat="1" applyFont="1" applyBorder="1" applyAlignment="1">
      <alignment horizontal="right" vertical="top" indent="1"/>
    </xf>
    <xf numFmtId="3" fontId="41" fillId="0" borderId="10" xfId="0" applyNumberFormat="1" applyFont="1" applyBorder="1" applyAlignment="1">
      <alignment horizontal="right" vertical="center" indent="1"/>
    </xf>
    <xf numFmtId="165" fontId="3" fillId="0" borderId="6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readingOrder="2"/>
    </xf>
    <xf numFmtId="3" fontId="3" fillId="0" borderId="13" xfId="0" applyNumberFormat="1" applyFont="1" applyBorder="1" applyAlignment="1">
      <alignment horizontal="left" vertical="center" wrapText="1" readingOrder="2"/>
    </xf>
    <xf numFmtId="165" fontId="4" fillId="0" borderId="10" xfId="0" applyNumberFormat="1" applyFont="1" applyBorder="1" applyAlignment="1">
      <alignment horizontal="right" vertical="center" indent="1"/>
    </xf>
    <xf numFmtId="165" fontId="4" fillId="0" borderId="2" xfId="0" applyNumberFormat="1" applyFont="1" applyBorder="1" applyAlignment="1">
      <alignment horizontal="center" vertical="center"/>
    </xf>
    <xf numFmtId="167" fontId="45" fillId="0" borderId="19" xfId="1" applyNumberFormat="1" applyFont="1" applyBorder="1" applyAlignment="1">
      <alignment horizontal="right" vertical="top"/>
    </xf>
    <xf numFmtId="167" fontId="45" fillId="0" borderId="13" xfId="1" applyNumberFormat="1" applyFont="1" applyBorder="1" applyAlignment="1">
      <alignment horizontal="right" vertical="top"/>
    </xf>
    <xf numFmtId="174" fontId="40" fillId="0" borderId="13" xfId="1" applyNumberFormat="1" applyFont="1" applyBorder="1" applyAlignment="1">
      <alignment horizontal="right" vertical="center"/>
    </xf>
    <xf numFmtId="174" fontId="40" fillId="0" borderId="0" xfId="1" applyNumberFormat="1" applyFont="1" applyBorder="1" applyAlignment="1">
      <alignment horizontal="right" vertical="center"/>
    </xf>
    <xf numFmtId="174" fontId="40" fillId="0" borderId="10" xfId="1" applyNumberFormat="1" applyFont="1" applyBorder="1" applyAlignment="1">
      <alignment horizontal="right" vertical="center"/>
    </xf>
    <xf numFmtId="1" fontId="41" fillId="0" borderId="13" xfId="1" applyNumberFormat="1" applyFont="1" applyBorder="1" applyAlignment="1">
      <alignment horizontal="right" vertical="center" readingOrder="2"/>
    </xf>
    <xf numFmtId="1" fontId="41" fillId="0" borderId="0" xfId="1" applyNumberFormat="1" applyFont="1" applyBorder="1" applyAlignment="1">
      <alignment horizontal="right" vertical="center" readingOrder="2"/>
    </xf>
    <xf numFmtId="1" fontId="85" fillId="0" borderId="0" xfId="1" applyNumberFormat="1" applyFont="1" applyBorder="1" applyAlignment="1">
      <alignment horizontal="right" vertical="center"/>
    </xf>
    <xf numFmtId="1" fontId="85" fillId="0" borderId="10" xfId="1" applyNumberFormat="1" applyFont="1" applyBorder="1" applyAlignment="1">
      <alignment horizontal="right" vertical="center"/>
    </xf>
    <xf numFmtId="1" fontId="41" fillId="0" borderId="6" xfId="1" applyNumberFormat="1" applyFont="1" applyBorder="1" applyAlignment="1">
      <alignment horizontal="right" vertical="center" readingOrder="2"/>
    </xf>
    <xf numFmtId="1" fontId="41" fillId="0" borderId="1" xfId="1" applyNumberFormat="1" applyFont="1" applyBorder="1" applyAlignment="1">
      <alignment horizontal="right" vertical="center" readingOrder="2"/>
    </xf>
    <xf numFmtId="1" fontId="85" fillId="0" borderId="2" xfId="1" applyNumberFormat="1" applyFont="1" applyBorder="1" applyAlignment="1">
      <alignment horizontal="right" vertical="center"/>
    </xf>
    <xf numFmtId="3" fontId="3" fillId="0" borderId="19" xfId="0" applyNumberFormat="1" applyFont="1" applyBorder="1" applyAlignment="1">
      <alignment vertical="center" wrapText="1" readingOrder="2"/>
    </xf>
    <xf numFmtId="3" fontId="46" fillId="0" borderId="0" xfId="11" applyNumberFormat="1" applyFont="1" applyFill="1" applyBorder="1" applyAlignment="1">
      <alignment horizontal="left" vertical="center" wrapText="1"/>
    </xf>
    <xf numFmtId="3" fontId="46" fillId="0" borderId="1" xfId="11" applyNumberFormat="1" applyFont="1" applyFill="1" applyBorder="1" applyAlignment="1">
      <alignment horizontal="left" vertical="center" wrapText="1"/>
    </xf>
    <xf numFmtId="3" fontId="41" fillId="0" borderId="10" xfId="0" applyNumberFormat="1" applyFont="1" applyBorder="1" applyAlignment="1">
      <alignment horizontal="right" vertical="center"/>
    </xf>
    <xf numFmtId="3" fontId="41" fillId="0" borderId="2" xfId="0" applyNumberFormat="1" applyFont="1" applyBorder="1" applyAlignment="1">
      <alignment horizontal="right" vertical="center"/>
    </xf>
    <xf numFmtId="3" fontId="37" fillId="0" borderId="13" xfId="0" applyNumberFormat="1" applyFont="1" applyBorder="1" applyAlignment="1">
      <alignment vertical="center"/>
    </xf>
    <xf numFmtId="3" fontId="3" fillId="0" borderId="21" xfId="0" applyNumberFormat="1" applyFont="1" applyBorder="1" applyAlignment="1">
      <alignment horizontal="left" vertical="center" wrapText="1" readingOrder="2"/>
    </xf>
    <xf numFmtId="3" fontId="3" fillId="0" borderId="0" xfId="0" applyNumberFormat="1" applyFont="1" applyBorder="1" applyAlignment="1">
      <alignment horizontal="left" vertical="center" wrapText="1" readingOrder="2"/>
    </xf>
    <xf numFmtId="3" fontId="45" fillId="0" borderId="0" xfId="11" applyNumberFormat="1" applyFont="1" applyFill="1" applyBorder="1" applyAlignment="1">
      <alignment horizontal="left" vertical="center" wrapText="1"/>
    </xf>
    <xf numFmtId="3" fontId="37" fillId="0" borderId="12" xfId="0" applyNumberFormat="1" applyFont="1" applyBorder="1" applyAlignment="1">
      <alignment horizontal="right" vertical="center"/>
    </xf>
    <xf numFmtId="3" fontId="37" fillId="0" borderId="10" xfId="0" applyNumberFormat="1" applyFont="1" applyBorder="1" applyAlignment="1">
      <alignment horizontal="right" vertical="center"/>
    </xf>
    <xf numFmtId="3" fontId="37" fillId="0" borderId="6" xfId="0" applyNumberFormat="1" applyFont="1" applyBorder="1" applyAlignment="1">
      <alignment vertical="center"/>
    </xf>
    <xf numFmtId="3" fontId="3" fillId="0" borderId="21" xfId="0" applyNumberFormat="1" applyFont="1" applyBorder="1" applyAlignment="1">
      <alignment vertical="center" wrapText="1" readingOrder="2"/>
    </xf>
    <xf numFmtId="3" fontId="45" fillId="0" borderId="0" xfId="18" applyNumberFormat="1" applyFont="1" applyFill="1" applyBorder="1" applyAlignment="1">
      <alignment vertical="center" wrapText="1"/>
    </xf>
    <xf numFmtId="3" fontId="45" fillId="0" borderId="10" xfId="18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66" fillId="0" borderId="0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 readingOrder="2"/>
    </xf>
    <xf numFmtId="0" fontId="39" fillId="0" borderId="0" xfId="0" applyFont="1" applyAlignment="1">
      <alignment horizontal="center" vertical="top" wrapText="1" readingOrder="2"/>
    </xf>
    <xf numFmtId="0" fontId="13" fillId="0" borderId="0" xfId="0" applyFont="1" applyAlignment="1">
      <alignment horizontal="center" vertical="top" wrapText="1" readingOrder="2"/>
    </xf>
    <xf numFmtId="0" fontId="9" fillId="0" borderId="0" xfId="0" applyFont="1" applyAlignment="1">
      <alignment horizontal="center" vertical="top" wrapText="1" readingOrder="1"/>
    </xf>
    <xf numFmtId="0" fontId="2" fillId="0" borderId="8" xfId="0" applyFont="1" applyBorder="1" applyAlignment="1">
      <alignment horizontal="center" vertical="center" wrapText="1" readingOrder="2"/>
    </xf>
    <xf numFmtId="0" fontId="2" fillId="0" borderId="11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top" wrapText="1" readingOrder="2"/>
    </xf>
    <xf numFmtId="0" fontId="8" fillId="0" borderId="0" xfId="0" applyFont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 wrapText="1" readingOrder="1"/>
    </xf>
    <xf numFmtId="0" fontId="16" fillId="0" borderId="11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58" fillId="0" borderId="0" xfId="0" applyFont="1" applyAlignment="1">
      <alignment horizontal="center" vertical="top" wrapText="1" readingOrder="2"/>
    </xf>
    <xf numFmtId="0" fontId="9" fillId="0" borderId="0" xfId="0" applyFont="1" applyBorder="1" applyAlignment="1">
      <alignment horizontal="center"/>
    </xf>
    <xf numFmtId="0" fontId="59" fillId="0" borderId="0" xfId="0" applyFont="1" applyBorder="1" applyAlignment="1">
      <alignment horizontal="center"/>
    </xf>
    <xf numFmtId="0" fontId="0" fillId="0" borderId="0" xfId="0" applyAlignment="1">
      <alignment horizontal="center" vertical="top" wrapText="1" readingOrder="1"/>
    </xf>
    <xf numFmtId="0" fontId="2" fillId="0" borderId="5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center" wrapText="1" readingOrder="2"/>
    </xf>
    <xf numFmtId="0" fontId="2" fillId="0" borderId="3" xfId="0" applyFont="1" applyBorder="1" applyAlignment="1">
      <alignment horizontal="center" wrapText="1" readingOrder="2"/>
    </xf>
    <xf numFmtId="0" fontId="9" fillId="0" borderId="0" xfId="0" applyFont="1" applyFill="1" applyAlignment="1">
      <alignment horizontal="center" vertical="center" wrapText="1" readingOrder="1"/>
    </xf>
    <xf numFmtId="0" fontId="5" fillId="0" borderId="0" xfId="0" applyFont="1" applyAlignment="1">
      <alignment vertical="center" readingOrder="1"/>
    </xf>
    <xf numFmtId="0" fontId="17" fillId="0" borderId="0" xfId="0" applyFont="1" applyAlignment="1">
      <alignment horizontal="center" vertical="center" readingOrder="1"/>
    </xf>
    <xf numFmtId="0" fontId="60" fillId="0" borderId="0" xfId="0" applyFont="1" applyAlignment="1">
      <alignment horizontal="center" vertical="center" readingOrder="1"/>
    </xf>
    <xf numFmtId="0" fontId="57" fillId="0" borderId="0" xfId="0" applyFont="1" applyAlignment="1">
      <alignment horizontal="center" vertical="center" readingOrder="1"/>
    </xf>
    <xf numFmtId="0" fontId="24" fillId="0" borderId="5" xfId="0" applyFont="1" applyFill="1" applyBorder="1" applyAlignment="1">
      <alignment horizontal="right" vertical="center" wrapText="1" readingOrder="2"/>
    </xf>
    <xf numFmtId="0" fontId="2" fillId="0" borderId="3" xfId="0" applyFont="1" applyFill="1" applyBorder="1" applyAlignment="1">
      <alignment horizontal="right" vertical="center" wrapText="1" readingOrder="2"/>
    </xf>
    <xf numFmtId="0" fontId="2" fillId="0" borderId="4" xfId="0" applyFont="1" applyFill="1" applyBorder="1" applyAlignment="1">
      <alignment horizontal="right" vertical="center" wrapText="1" readingOrder="2"/>
    </xf>
    <xf numFmtId="0" fontId="3" fillId="0" borderId="5" xfId="0" applyFont="1" applyFill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center" wrapText="1" readingOrder="2"/>
    </xf>
    <xf numFmtId="0" fontId="3" fillId="0" borderId="4" xfId="0" applyFont="1" applyFill="1" applyBorder="1" applyAlignment="1">
      <alignment horizontal="center" vertical="center" wrapText="1" readingOrder="2"/>
    </xf>
    <xf numFmtId="0" fontId="9" fillId="0" borderId="0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 wrapText="1" readingOrder="1"/>
    </xf>
    <xf numFmtId="0" fontId="2" fillId="0" borderId="6" xfId="0" applyFont="1" applyFill="1" applyBorder="1" applyAlignment="1">
      <alignment horizontal="center" wrapText="1" readingOrder="2"/>
    </xf>
    <xf numFmtId="0" fontId="0" fillId="0" borderId="1" xfId="0" applyBorder="1" applyAlignment="1">
      <alignment horizontal="center"/>
    </xf>
    <xf numFmtId="0" fontId="24" fillId="0" borderId="20" xfId="0" applyFont="1" applyFill="1" applyBorder="1" applyAlignment="1">
      <alignment horizontal="center" wrapText="1" readingOrder="2"/>
    </xf>
    <xf numFmtId="0" fontId="0" fillId="0" borderId="3" xfId="0" applyBorder="1" applyAlignment="1">
      <alignment horizontal="center"/>
    </xf>
    <xf numFmtId="0" fontId="2" fillId="0" borderId="9" xfId="0" applyFont="1" applyBorder="1" applyAlignment="1">
      <alignment horizontal="right" vertical="center" readingOrder="2"/>
    </xf>
    <xf numFmtId="0" fontId="2" fillId="0" borderId="14" xfId="0" applyFont="1" applyBorder="1" applyAlignment="1">
      <alignment horizontal="right" vertical="center" readingOrder="2"/>
    </xf>
    <xf numFmtId="0" fontId="8" fillId="0" borderId="0" xfId="0" applyFont="1" applyBorder="1" applyAlignment="1">
      <alignment horizontal="center" vertical="center" wrapText="1" readingOrder="2"/>
    </xf>
    <xf numFmtId="0" fontId="58" fillId="0" borderId="0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top" wrapText="1" readingOrder="1"/>
    </xf>
    <xf numFmtId="0" fontId="2" fillId="0" borderId="8" xfId="0" applyFont="1" applyFill="1" applyBorder="1" applyAlignment="1">
      <alignment horizontal="center" wrapText="1" readingOrder="2"/>
    </xf>
    <xf numFmtId="0" fontId="2" fillId="0" borderId="11" xfId="0" applyFont="1" applyFill="1" applyBorder="1" applyAlignment="1">
      <alignment horizontal="center" wrapText="1" readingOrder="2"/>
    </xf>
    <xf numFmtId="0" fontId="69" fillId="0" borderId="0" xfId="0" applyFont="1" applyAlignment="1">
      <alignment horizontal="center" vertical="top" wrapText="1" readingOrder="2"/>
    </xf>
    <xf numFmtId="0" fontId="70" fillId="0" borderId="0" xfId="0" applyFont="1" applyAlignment="1">
      <alignment horizontal="center" vertical="top" wrapText="1" readingOrder="2"/>
    </xf>
    <xf numFmtId="0" fontId="59" fillId="0" borderId="0" xfId="0" applyFont="1" applyAlignment="1">
      <alignment horizontal="center" vertical="top" wrapText="1" readingOrder="1"/>
    </xf>
    <xf numFmtId="0" fontId="3" fillId="0" borderId="6" xfId="0" applyFont="1" applyBorder="1" applyAlignment="1">
      <alignment horizontal="center" vertical="center" wrapText="1" readingOrder="2"/>
    </xf>
    <xf numFmtId="0" fontId="39" fillId="0" borderId="0" xfId="0" applyFont="1" applyAlignment="1">
      <alignment horizontal="center" vertical="center" wrapText="1" readingOrder="2"/>
    </xf>
    <xf numFmtId="0" fontId="9" fillId="0" borderId="0" xfId="0" applyFont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19" fillId="0" borderId="14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right" vertical="center" readingOrder="2"/>
    </xf>
    <xf numFmtId="0" fontId="24" fillId="0" borderId="14" xfId="0" applyFont="1" applyBorder="1" applyAlignment="1">
      <alignment horizontal="right" vertical="center" readingOrder="2"/>
    </xf>
    <xf numFmtId="0" fontId="4" fillId="0" borderId="14" xfId="0" applyFont="1" applyBorder="1" applyAlignment="1">
      <alignment horizontal="left" vertical="center" readingOrder="2"/>
    </xf>
    <xf numFmtId="0" fontId="4" fillId="0" borderId="15" xfId="0" applyFont="1" applyBorder="1" applyAlignment="1">
      <alignment horizontal="left" vertical="center" readingOrder="2"/>
    </xf>
    <xf numFmtId="0" fontId="39" fillId="0" borderId="0" xfId="0" applyFont="1" applyBorder="1" applyAlignment="1">
      <alignment horizontal="center" vertical="center" wrapText="1" readingOrder="2"/>
    </xf>
    <xf numFmtId="0" fontId="24" fillId="0" borderId="5" xfId="0" applyFont="1" applyBorder="1" applyAlignment="1">
      <alignment horizontal="center" vertical="center" wrapText="1" readingOrder="2"/>
    </xf>
    <xf numFmtId="0" fontId="24" fillId="0" borderId="3" xfId="0" applyFont="1" applyBorder="1" applyAlignment="1">
      <alignment horizontal="center" vertical="center" wrapText="1" readingOrder="2"/>
    </xf>
    <xf numFmtId="0" fontId="24" fillId="0" borderId="4" xfId="0" applyFont="1" applyBorder="1" applyAlignment="1">
      <alignment horizontal="center" vertical="center" wrapText="1" readingOrder="2"/>
    </xf>
    <xf numFmtId="0" fontId="24" fillId="0" borderId="8" xfId="0" applyFont="1" applyBorder="1" applyAlignment="1">
      <alignment horizontal="center" vertical="center"/>
    </xf>
    <xf numFmtId="0" fontId="0" fillId="0" borderId="6" xfId="0" applyBorder="1"/>
    <xf numFmtId="0" fontId="24" fillId="0" borderId="9" xfId="0" applyFont="1" applyBorder="1" applyAlignment="1">
      <alignment horizontal="right" vertical="top" readingOrder="2"/>
    </xf>
    <xf numFmtId="0" fontId="24" fillId="0" borderId="14" xfId="0" applyFont="1" applyBorder="1" applyAlignment="1">
      <alignment horizontal="right" vertical="top" readingOrder="2"/>
    </xf>
    <xf numFmtId="0" fontId="19" fillId="0" borderId="14" xfId="0" applyFont="1" applyBorder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3" xfId="0" applyBorder="1"/>
    <xf numFmtId="0" fontId="0" fillId="0" borderId="4" xfId="0" applyBorder="1"/>
    <xf numFmtId="0" fontId="3" fillId="0" borderId="1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top" wrapText="1" readingOrder="2"/>
    </xf>
    <xf numFmtId="0" fontId="4" fillId="0" borderId="1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12" xfId="0" applyFont="1" applyBorder="1" applyAlignment="1">
      <alignment horizontal="center" vertical="top" wrapText="1" readingOrder="2"/>
    </xf>
    <xf numFmtId="0" fontId="4" fillId="0" borderId="2" xfId="0" applyFont="1" applyBorder="1" applyAlignment="1">
      <alignment horizontal="right" vertical="top" indent="1" readingOrder="2"/>
    </xf>
    <xf numFmtId="0" fontId="0" fillId="0" borderId="2" xfId="0" applyBorder="1"/>
    <xf numFmtId="0" fontId="2" fillId="0" borderId="8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left" vertical="center" wrapText="1" readingOrder="2"/>
    </xf>
    <xf numFmtId="0" fontId="3" fillId="0" borderId="15" xfId="0" applyFont="1" applyBorder="1" applyAlignment="1">
      <alignment horizontal="left" vertical="center" wrapText="1" readingOrder="2"/>
    </xf>
    <xf numFmtId="0" fontId="3" fillId="0" borderId="14" xfId="0" applyFont="1" applyBorder="1" applyAlignment="1">
      <alignment horizontal="left" vertical="center" readingOrder="2"/>
    </xf>
    <xf numFmtId="0" fontId="30" fillId="0" borderId="15" xfId="0" applyFont="1" applyBorder="1" applyAlignment="1">
      <alignment horizontal="left" vertical="center" readingOrder="2"/>
    </xf>
    <xf numFmtId="0" fontId="8" fillId="0" borderId="0" xfId="0" applyFont="1" applyAlignment="1">
      <alignment horizontal="center" vertical="center" readingOrder="2"/>
    </xf>
    <xf numFmtId="0" fontId="3" fillId="0" borderId="6" xfId="0" applyFont="1" applyBorder="1" applyAlignment="1">
      <alignment horizontal="center" vertical="center" wrapText="1" readingOrder="1"/>
    </xf>
    <xf numFmtId="0" fontId="16" fillId="0" borderId="1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2"/>
    </xf>
    <xf numFmtId="0" fontId="9" fillId="0" borderId="0" xfId="0" applyFont="1" applyAlignment="1">
      <alignment horizontal="center" vertical="top" wrapText="1" readingOrder="2"/>
    </xf>
    <xf numFmtId="0" fontId="71" fillId="0" borderId="0" xfId="0" applyFont="1" applyAlignment="1">
      <alignment horizontal="center" vertical="top" wrapText="1" readingOrder="2"/>
    </xf>
    <xf numFmtId="0" fontId="17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9" fillId="0" borderId="0" xfId="0" applyFont="1" applyAlignment="1">
      <alignment horizontal="center" readingOrder="1"/>
    </xf>
    <xf numFmtId="0" fontId="2" fillId="0" borderId="7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/>
    </xf>
    <xf numFmtId="0" fontId="53" fillId="0" borderId="0" xfId="0" applyFont="1" applyBorder="1" applyAlignment="1">
      <alignment horizontal="right" vertical="center" wrapText="1" readingOrder="1"/>
    </xf>
    <xf numFmtId="165" fontId="29" fillId="0" borderId="0" xfId="0" applyNumberFormat="1" applyFont="1" applyBorder="1" applyAlignment="1">
      <alignment horizontal="right" vertical="center" indent="1"/>
    </xf>
    <xf numFmtId="0" fontId="41" fillId="0" borderId="0" xfId="0" applyFont="1" applyBorder="1" applyAlignment="1">
      <alignment horizontal="left" vertical="center" wrapText="1" indent="1" readingOrder="1"/>
    </xf>
    <xf numFmtId="0" fontId="41" fillId="0" borderId="13" xfId="0" applyFont="1" applyBorder="1" applyAlignment="1">
      <alignment horizontal="left" vertical="center" wrapText="1" indent="1" readingOrder="1"/>
    </xf>
    <xf numFmtId="0" fontId="48" fillId="0" borderId="0" xfId="0" applyFont="1" applyAlignment="1">
      <alignment horizontal="center" wrapText="1" readingOrder="1"/>
    </xf>
    <xf numFmtId="0" fontId="58" fillId="0" borderId="0" xfId="0" applyFont="1" applyBorder="1" applyAlignment="1">
      <alignment horizontal="center" vertical="center" readingOrder="2"/>
    </xf>
    <xf numFmtId="0" fontId="61" fillId="0" borderId="0" xfId="0" applyFont="1" applyAlignment="1">
      <alignment horizontal="center" vertical="center" wrapText="1" readingOrder="1"/>
    </xf>
    <xf numFmtId="0" fontId="67" fillId="0" borderId="0" xfId="0" applyFont="1" applyAlignment="1">
      <alignment horizontal="center" vertical="center" wrapText="1" readingOrder="1"/>
    </xf>
    <xf numFmtId="0" fontId="9" fillId="0" borderId="0" xfId="0" applyFont="1" applyAlignment="1">
      <alignment horizontal="center" wrapText="1" readingOrder="1"/>
    </xf>
    <xf numFmtId="0" fontId="34" fillId="0" borderId="0" xfId="0" applyFont="1" applyBorder="1" applyAlignment="1">
      <alignment horizontal="center" vertical="center" readingOrder="1"/>
    </xf>
    <xf numFmtId="0" fontId="39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 readingOrder="2"/>
    </xf>
    <xf numFmtId="0" fontId="2" fillId="0" borderId="5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69" fillId="0" borderId="0" xfId="0" applyFont="1" applyAlignment="1">
      <alignment horizontal="center" vertical="center" readingOrder="2"/>
    </xf>
    <xf numFmtId="0" fontId="24" fillId="0" borderId="8" xfId="0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readingOrder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 readingOrder="1"/>
    </xf>
    <xf numFmtId="0" fontId="2" fillId="0" borderId="11" xfId="0" applyFont="1" applyBorder="1" applyAlignment="1">
      <alignment horizontal="center" vertical="center" wrapText="1" readingOrder="1"/>
    </xf>
    <xf numFmtId="0" fontId="2" fillId="0" borderId="12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wrapText="1" readingOrder="2"/>
    </xf>
    <xf numFmtId="0" fontId="2" fillId="0" borderId="11" xfId="0" applyFont="1" applyBorder="1" applyAlignment="1">
      <alignment horizontal="center" wrapText="1" readingOrder="2"/>
    </xf>
    <xf numFmtId="0" fontId="2" fillId="0" borderId="5" xfId="0" applyFont="1" applyBorder="1" applyAlignment="1">
      <alignment horizontal="center" readingOrder="2"/>
    </xf>
    <xf numFmtId="0" fontId="2" fillId="0" borderId="3" xfId="0" applyFont="1" applyBorder="1" applyAlignment="1">
      <alignment horizontal="center" readingOrder="2"/>
    </xf>
    <xf numFmtId="0" fontId="1" fillId="0" borderId="10" xfId="0" applyFont="1" applyBorder="1" applyAlignment="1">
      <alignment horizontal="left" vertical="center" wrapText="1" readingOrder="2"/>
    </xf>
    <xf numFmtId="0" fontId="1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5" fontId="51" fillId="0" borderId="13" xfId="0" applyNumberFormat="1" applyFont="1" applyBorder="1" applyAlignment="1">
      <alignment horizontal="left" vertical="top" wrapText="1" readingOrder="2"/>
    </xf>
    <xf numFmtId="0" fontId="13" fillId="0" borderId="0" xfId="0" applyFont="1" applyAlignment="1">
      <alignment horizontal="center" vertical="center" wrapText="1" readingOrder="2"/>
    </xf>
    <xf numFmtId="0" fontId="51" fillId="0" borderId="0" xfId="0" applyFont="1" applyBorder="1" applyAlignment="1">
      <alignment horizontal="left" vertical="center" readingOrder="1"/>
    </xf>
    <xf numFmtId="0" fontId="54" fillId="0" borderId="0" xfId="0" applyFont="1" applyBorder="1" applyAlignment="1">
      <alignment vertical="center"/>
    </xf>
    <xf numFmtId="0" fontId="69" fillId="0" borderId="0" xfId="0" applyFont="1" applyAlignment="1">
      <alignment horizontal="center" vertical="center" wrapText="1" readingOrder="2"/>
    </xf>
    <xf numFmtId="0" fontId="51" fillId="0" borderId="0" xfId="0" applyFont="1" applyBorder="1" applyAlignment="1">
      <alignment horizontal="right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30" fillId="0" borderId="15" xfId="0" applyFont="1" applyBorder="1" applyAlignment="1">
      <alignment horizontal="left" vertical="center"/>
    </xf>
    <xf numFmtId="0" fontId="5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right" vertical="center"/>
    </xf>
    <xf numFmtId="0" fontId="11" fillId="0" borderId="14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indent="1"/>
    </xf>
    <xf numFmtId="0" fontId="3" fillId="0" borderId="14" xfId="0" applyFont="1" applyBorder="1" applyAlignment="1">
      <alignment vertical="center"/>
    </xf>
    <xf numFmtId="0" fontId="30" fillId="0" borderId="14" xfId="0" applyFont="1" applyBorder="1" applyAlignment="1">
      <alignment vertical="center"/>
    </xf>
    <xf numFmtId="0" fontId="30" fillId="0" borderId="15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165" fontId="3" fillId="0" borderId="13" xfId="0" applyNumberFormat="1" applyFont="1" applyBorder="1" applyAlignment="1">
      <alignment horizontal="right" vertical="center" indent="1"/>
    </xf>
    <xf numFmtId="165" fontId="45" fillId="0" borderId="13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6" fillId="0" borderId="0" xfId="0" applyNumberFormat="1" applyFont="1" applyBorder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5" fontId="46" fillId="0" borderId="10" xfId="0" applyNumberFormat="1" applyFont="1" applyBorder="1" applyAlignment="1">
      <alignment horizontal="right" vertical="center" indent="1"/>
    </xf>
    <xf numFmtId="0" fontId="47" fillId="0" borderId="0" xfId="0" applyFont="1" applyAlignment="1">
      <alignment horizontal="center" vertical="center" wrapText="1" readingOrder="2"/>
    </xf>
    <xf numFmtId="0" fontId="9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 readingOrder="1"/>
    </xf>
    <xf numFmtId="0" fontId="5" fillId="0" borderId="13" xfId="0" applyFont="1" applyBorder="1" applyAlignment="1">
      <alignment horizontal="right" vertical="center" wrapText="1" readingOrder="1"/>
    </xf>
    <xf numFmtId="0" fontId="3" fillId="0" borderId="14" xfId="0" applyFont="1" applyBorder="1" applyAlignment="1">
      <alignment horizontal="left" vertical="center" wrapText="1" readingOrder="1"/>
    </xf>
    <xf numFmtId="0" fontId="3" fillId="0" borderId="15" xfId="0" applyFont="1" applyBorder="1" applyAlignment="1">
      <alignment horizontal="left" vertical="center" wrapText="1" readingOrder="1"/>
    </xf>
    <xf numFmtId="0" fontId="37" fillId="0" borderId="5" xfId="0" applyFont="1" applyBorder="1" applyAlignment="1">
      <alignment horizontal="center" vertical="center" wrapText="1" readingOrder="1"/>
    </xf>
    <xf numFmtId="0" fontId="37" fillId="0" borderId="3" xfId="0" applyFont="1" applyBorder="1" applyAlignment="1">
      <alignment horizontal="center" vertical="center" wrapText="1" readingOrder="1"/>
    </xf>
    <xf numFmtId="0" fontId="37" fillId="0" borderId="4" xfId="0" applyFont="1" applyBorder="1" applyAlignment="1">
      <alignment horizontal="right" vertical="center" indent="1" readingOrder="1"/>
    </xf>
    <xf numFmtId="0" fontId="27" fillId="0" borderId="8" xfId="0" applyFont="1" applyBorder="1" applyAlignment="1">
      <alignment horizontal="center" vertical="center" wrapText="1" readingOrder="1"/>
    </xf>
    <xf numFmtId="0" fontId="38" fillId="0" borderId="6" xfId="0" applyFont="1" applyBorder="1" applyAlignment="1">
      <alignment horizontal="center" vertical="center" wrapText="1" readingOrder="1"/>
    </xf>
    <xf numFmtId="0" fontId="4" fillId="0" borderId="12" xfId="0" applyFont="1" applyBorder="1" applyAlignment="1">
      <alignment horizontal="center" vertical="center" wrapText="1" readingOrder="2"/>
    </xf>
    <xf numFmtId="0" fontId="42" fillId="0" borderId="2" xfId="0" applyFont="1" applyBorder="1" applyAlignment="1">
      <alignment horizontal="center" vertical="center" wrapText="1" readingOrder="2"/>
    </xf>
    <xf numFmtId="0" fontId="24" fillId="0" borderId="5" xfId="0" applyFont="1" applyBorder="1" applyAlignment="1">
      <alignment horizontal="center" vertical="center" wrapText="1" readingOrder="1"/>
    </xf>
    <xf numFmtId="0" fontId="24" fillId="0" borderId="4" xfId="0" applyFont="1" applyBorder="1" applyAlignment="1">
      <alignment horizontal="center" vertical="center" wrapText="1" readingOrder="1"/>
    </xf>
    <xf numFmtId="0" fontId="48" fillId="0" borderId="0" xfId="0" applyFont="1" applyBorder="1" applyAlignment="1">
      <alignment horizontal="center" vertical="center" wrapText="1" readingOrder="1"/>
    </xf>
    <xf numFmtId="0" fontId="24" fillId="0" borderId="8" xfId="0" applyFont="1" applyBorder="1" applyAlignment="1">
      <alignment horizontal="center" vertical="center" wrapText="1" readingOrder="2"/>
    </xf>
    <xf numFmtId="0" fontId="24" fillId="0" borderId="9" xfId="0" applyFont="1" applyBorder="1" applyAlignment="1">
      <alignment horizontal="right" vertical="center" wrapText="1" readingOrder="2"/>
    </xf>
    <xf numFmtId="0" fontId="24" fillId="0" borderId="14" xfId="0" applyFont="1" applyBorder="1" applyAlignment="1">
      <alignment horizontal="right" vertical="center" wrapText="1" readingOrder="2"/>
    </xf>
    <xf numFmtId="0" fontId="45" fillId="0" borderId="15" xfId="0" applyFont="1" applyBorder="1" applyAlignment="1">
      <alignment horizontal="left" vertical="center" readingOrder="2"/>
    </xf>
    <xf numFmtId="0" fontId="45" fillId="0" borderId="5" xfId="0" applyFont="1" applyBorder="1" applyAlignment="1">
      <alignment horizontal="center" vertical="center" readingOrder="1"/>
    </xf>
    <xf numFmtId="0" fontId="43" fillId="0" borderId="3" xfId="0" applyFont="1" applyBorder="1" applyAlignment="1">
      <alignment horizontal="center" vertical="center"/>
    </xf>
    <xf numFmtId="0" fontId="43" fillId="0" borderId="3" xfId="0" applyFont="1" applyBorder="1" applyAlignment="1">
      <alignment horizontal="right" vertical="center" indent="1"/>
    </xf>
    <xf numFmtId="0" fontId="24" fillId="0" borderId="8" xfId="0" applyFont="1" applyBorder="1" applyAlignment="1">
      <alignment horizontal="center" vertical="top" wrapText="1" readingOrder="2"/>
    </xf>
    <xf numFmtId="0" fontId="24" fillId="0" borderId="6" xfId="0" applyFont="1" applyBorder="1" applyAlignment="1">
      <alignment horizontal="center" vertical="top" wrapText="1" readingOrder="2"/>
    </xf>
    <xf numFmtId="0" fontId="3" fillId="0" borderId="5" xfId="0" applyFont="1" applyBorder="1" applyAlignment="1">
      <alignment horizontal="center" vertical="center" readingOrder="1"/>
    </xf>
    <xf numFmtId="0" fontId="3" fillId="0" borderId="3" xfId="0" applyFont="1" applyBorder="1" applyAlignment="1">
      <alignment horizontal="center" vertical="center" readingOrder="1"/>
    </xf>
    <xf numFmtId="0" fontId="3" fillId="0" borderId="4" xfId="0" applyFont="1" applyBorder="1" applyAlignment="1">
      <alignment horizontal="center" vertical="center" readingOrder="1"/>
    </xf>
    <xf numFmtId="0" fontId="3" fillId="0" borderId="12" xfId="0" applyFont="1" applyBorder="1" applyAlignment="1">
      <alignment horizontal="center" vertical="top" wrapText="1" readingOrder="2"/>
    </xf>
    <xf numFmtId="0" fontId="3" fillId="0" borderId="2" xfId="0" applyFont="1" applyBorder="1" applyAlignment="1">
      <alignment horizontal="center" vertical="top" wrapText="1" readingOrder="2"/>
    </xf>
    <xf numFmtId="0" fontId="3" fillId="0" borderId="3" xfId="0" applyFont="1" applyBorder="1" applyAlignment="1">
      <alignment horizontal="center" vertical="top" readingOrder="2"/>
    </xf>
    <xf numFmtId="0" fontId="3" fillId="0" borderId="4" xfId="0" applyFont="1" applyBorder="1" applyAlignment="1">
      <alignment horizontal="center" vertical="top" readingOrder="2"/>
    </xf>
    <xf numFmtId="0" fontId="40" fillId="0" borderId="14" xfId="0" applyFont="1" applyBorder="1" applyAlignment="1">
      <alignment horizontal="left" vertical="center" wrapText="1" readingOrder="1"/>
    </xf>
    <xf numFmtId="0" fontId="40" fillId="0" borderId="15" xfId="0" applyFont="1" applyBorder="1" applyAlignment="1">
      <alignment horizontal="left" vertical="center" wrapText="1" readingOrder="1"/>
    </xf>
    <xf numFmtId="0" fontId="37" fillId="0" borderId="6" xfId="0" applyFont="1" applyBorder="1" applyAlignment="1">
      <alignment horizontal="center" vertical="center" wrapText="1" readingOrder="1"/>
    </xf>
    <xf numFmtId="0" fontId="37" fillId="0" borderId="4" xfId="0" applyFont="1" applyBorder="1" applyAlignment="1">
      <alignment horizontal="center" vertical="center" wrapText="1" readingOrder="1"/>
    </xf>
    <xf numFmtId="0" fontId="0" fillId="0" borderId="14" xfId="0" applyBorder="1" applyAlignment="1">
      <alignment horizontal="right"/>
    </xf>
    <xf numFmtId="0" fontId="3" fillId="0" borderId="14" xfId="0" applyFont="1" applyBorder="1" applyAlignment="1">
      <alignment horizontal="center" vertical="center" wrapText="1" readingOrder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172" fontId="45" fillId="0" borderId="5" xfId="0" applyNumberFormat="1" applyFont="1" applyFill="1" applyBorder="1" applyAlignment="1">
      <alignment horizontal="center" vertical="center" wrapText="1"/>
    </xf>
    <xf numFmtId="172" fontId="45" fillId="0" borderId="3" xfId="0" applyNumberFormat="1" applyFont="1" applyFill="1" applyBorder="1" applyAlignment="1">
      <alignment horizontal="center" vertical="center" wrapText="1"/>
    </xf>
    <xf numFmtId="172" fontId="45" fillId="0" borderId="4" xfId="0" applyNumberFormat="1" applyFont="1" applyFill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center" wrapText="1" readingOrder="2"/>
    </xf>
    <xf numFmtId="0" fontId="49" fillId="0" borderId="3" xfId="0" applyFont="1" applyBorder="1" applyAlignment="1">
      <alignment horizontal="center" vertical="center" wrapText="1" readingOrder="2"/>
    </xf>
    <xf numFmtId="0" fontId="49" fillId="0" borderId="4" xfId="0" applyFont="1" applyBorder="1" applyAlignment="1">
      <alignment horizontal="center" vertical="center" wrapText="1" readingOrder="2"/>
    </xf>
    <xf numFmtId="0" fontId="37" fillId="0" borderId="3" xfId="0" applyFont="1" applyBorder="1" applyAlignment="1">
      <alignment horizontal="right" vertical="center" indent="1" readingOrder="1"/>
    </xf>
    <xf numFmtId="0" fontId="47" fillId="0" borderId="0" xfId="0" applyFont="1" applyBorder="1" applyAlignment="1">
      <alignment horizontal="center" vertical="center" wrapText="1" readingOrder="2"/>
    </xf>
    <xf numFmtId="0" fontId="40" fillId="0" borderId="5" xfId="0" applyFont="1" applyBorder="1" applyAlignment="1">
      <alignment horizontal="center" vertical="center" wrapText="1" readingOrder="2"/>
    </xf>
    <xf numFmtId="0" fontId="40" fillId="0" borderId="3" xfId="0" applyFont="1" applyBorder="1" applyAlignment="1">
      <alignment horizontal="center" vertical="center" wrapText="1" readingOrder="2"/>
    </xf>
    <xf numFmtId="0" fontId="40" fillId="0" borderId="4" xfId="0" applyFont="1" applyBorder="1" applyAlignment="1">
      <alignment horizontal="center" vertical="center" wrapText="1" readingOrder="2"/>
    </xf>
    <xf numFmtId="0" fontId="41" fillId="0" borderId="13" xfId="0" applyFont="1" applyBorder="1" applyAlignment="1">
      <alignment horizontal="left" vertical="center" wrapText="1" readingOrder="1"/>
    </xf>
    <xf numFmtId="0" fontId="74" fillId="0" borderId="13" xfId="0" applyFont="1" applyBorder="1" applyAlignment="1">
      <alignment horizontal="right" vertical="center" wrapText="1" readingOrder="2"/>
    </xf>
    <xf numFmtId="0" fontId="24" fillId="0" borderId="9" xfId="0" applyFont="1" applyBorder="1" applyAlignment="1">
      <alignment horizontal="right" vertical="center" wrapText="1" indent="1" readingOrder="2"/>
    </xf>
    <xf numFmtId="0" fontId="24" fillId="0" borderId="14" xfId="0" applyFont="1" applyBorder="1" applyAlignment="1">
      <alignment horizontal="right" vertical="center" wrapText="1" indent="1" readingOrder="2"/>
    </xf>
    <xf numFmtId="0" fontId="3" fillId="0" borderId="14" xfId="0" applyFont="1" applyBorder="1" applyAlignment="1">
      <alignment horizontal="left" vertical="center" wrapText="1" indent="1" readingOrder="1"/>
    </xf>
    <xf numFmtId="0" fontId="40" fillId="0" borderId="15" xfId="0" applyFont="1" applyBorder="1" applyAlignment="1">
      <alignment horizontal="left" vertical="center" wrapText="1" indent="1" readingOrder="1"/>
    </xf>
    <xf numFmtId="0" fontId="40" fillId="0" borderId="5" xfId="0" applyFont="1" applyBorder="1" applyAlignment="1">
      <alignment horizontal="left" vertical="center" wrapText="1" indent="1" readingOrder="2"/>
    </xf>
    <xf numFmtId="0" fontId="40" fillId="0" borderId="3" xfId="0" applyFont="1" applyBorder="1" applyAlignment="1">
      <alignment horizontal="left" vertical="center" wrapText="1" indent="1" readingOrder="2"/>
    </xf>
    <xf numFmtId="0" fontId="40" fillId="0" borderId="4" xfId="0" applyFont="1" applyBorder="1" applyAlignment="1">
      <alignment horizontal="left" vertical="center" indent="1" readingOrder="2"/>
    </xf>
    <xf numFmtId="0" fontId="24" fillId="0" borderId="11" xfId="0" applyFont="1" applyBorder="1" applyAlignment="1">
      <alignment horizontal="center" vertical="center" wrapText="1" readingOrder="2"/>
    </xf>
    <xf numFmtId="0" fontId="1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readingOrder="2"/>
    </xf>
    <xf numFmtId="0" fontId="3" fillId="0" borderId="1" xfId="0" applyFont="1" applyBorder="1" applyAlignment="1">
      <alignment vertical="top" readingOrder="2"/>
    </xf>
    <xf numFmtId="3" fontId="86" fillId="0" borderId="13" xfId="0" applyNumberFormat="1" applyFont="1" applyBorder="1" applyAlignment="1">
      <alignment horizontal="left" vertical="top" wrapText="1" readingOrder="2"/>
    </xf>
    <xf numFmtId="0" fontId="55" fillId="0" borderId="10" xfId="0" applyFont="1" applyBorder="1" applyAlignment="1">
      <alignment horizontal="right" vertical="center" wrapText="1" readingOrder="2"/>
    </xf>
    <xf numFmtId="0" fontId="56" fillId="0" borderId="10" xfId="0" applyFont="1" applyBorder="1" applyAlignment="1">
      <alignment horizontal="right" vertical="center" wrapText="1" readingOrder="2"/>
    </xf>
    <xf numFmtId="3" fontId="51" fillId="0" borderId="10" xfId="0" applyNumberFormat="1" applyFont="1" applyBorder="1" applyAlignment="1">
      <alignment horizontal="left" vertical="center" readingOrder="2"/>
    </xf>
    <xf numFmtId="0" fontId="52" fillId="0" borderId="0" xfId="0" applyFont="1" applyBorder="1" applyAlignment="1">
      <alignment horizontal="right" vertical="center" wrapText="1" readingOrder="2"/>
    </xf>
    <xf numFmtId="0" fontId="24" fillId="0" borderId="5" xfId="0" applyFont="1" applyBorder="1" applyAlignment="1">
      <alignment horizontal="center" wrapText="1" readingOrder="2"/>
    </xf>
    <xf numFmtId="0" fontId="24" fillId="0" borderId="3" xfId="0" applyFont="1" applyBorder="1" applyAlignment="1">
      <alignment horizontal="center" wrapText="1" readingOrder="2"/>
    </xf>
    <xf numFmtId="0" fontId="24" fillId="0" borderId="3" xfId="0" applyFont="1" applyBorder="1" applyAlignment="1">
      <alignment horizontal="center" readingOrder="2"/>
    </xf>
    <xf numFmtId="0" fontId="52" fillId="0" borderId="13" xfId="0" applyFont="1" applyBorder="1" applyAlignment="1">
      <alignment horizontal="right" vertical="center"/>
    </xf>
    <xf numFmtId="0" fontId="55" fillId="0" borderId="10" xfId="0" applyFont="1" applyBorder="1" applyAlignment="1">
      <alignment horizontal="right" vertical="top" wrapText="1" readingOrder="2"/>
    </xf>
    <xf numFmtId="0" fontId="51" fillId="0" borderId="13" xfId="0" applyFont="1" applyBorder="1" applyAlignment="1">
      <alignment horizontal="left" vertical="center" wrapText="1"/>
    </xf>
    <xf numFmtId="0" fontId="52" fillId="0" borderId="13" xfId="0" applyFont="1" applyBorder="1" applyAlignment="1">
      <alignment horizontal="right" vertical="center" wrapText="1" readingOrder="2"/>
    </xf>
    <xf numFmtId="0" fontId="8" fillId="0" borderId="0" xfId="9" applyFont="1" applyAlignment="1">
      <alignment horizontal="center" vertical="center" readingOrder="1"/>
    </xf>
    <xf numFmtId="0" fontId="39" fillId="0" borderId="0" xfId="9" applyFont="1" applyAlignment="1">
      <alignment horizontal="center" vertical="center" readingOrder="1"/>
    </xf>
    <xf numFmtId="0" fontId="9" fillId="0" borderId="0" xfId="12" applyFont="1" applyAlignment="1">
      <alignment horizontal="center" vertical="center" wrapText="1" readingOrder="1"/>
    </xf>
    <xf numFmtId="0" fontId="24" fillId="0" borderId="5" xfId="9" applyFont="1" applyBorder="1" applyAlignment="1">
      <alignment horizontal="center" vertical="center" wrapText="1" readingOrder="1"/>
    </xf>
    <xf numFmtId="0" fontId="24" fillId="0" borderId="4" xfId="9" applyFont="1" applyBorder="1" applyAlignment="1">
      <alignment horizontal="center" vertical="center" wrapText="1" readingOrder="1"/>
    </xf>
    <xf numFmtId="0" fontId="3" fillId="0" borderId="5" xfId="9" applyFont="1" applyBorder="1" applyAlignment="1">
      <alignment horizontal="center" vertical="center" wrapText="1" readingOrder="1"/>
    </xf>
    <xf numFmtId="0" fontId="3" fillId="0" borderId="4" xfId="9" applyFont="1" applyBorder="1" applyAlignment="1">
      <alignment horizontal="center" vertical="center" wrapText="1" readingOrder="1"/>
    </xf>
  </cellXfs>
  <cellStyles count="20">
    <cellStyle name="Comma" xfId="1" builtinId="3"/>
    <cellStyle name="Comma 2" xfId="4"/>
    <cellStyle name="Normal" xfId="0" builtinId="0"/>
    <cellStyle name="Normal 10" xfId="5"/>
    <cellStyle name="Normal 10 2" xfId="6"/>
    <cellStyle name="Normal 10 3" xfId="13"/>
    <cellStyle name="Normal 11" xfId="7"/>
    <cellStyle name="Normal 11 2" xfId="16"/>
    <cellStyle name="Normal 2" xfId="2"/>
    <cellStyle name="Normal 2 2" xfId="3"/>
    <cellStyle name="Normal 2 3" xfId="9"/>
    <cellStyle name="Normal 2 3 2" xfId="12"/>
    <cellStyle name="Normal 4" xfId="19"/>
    <cellStyle name="Normal_1" xfId="15"/>
    <cellStyle name="Normal_4 2" xfId="14"/>
    <cellStyle name="Normal_8" xfId="8"/>
    <cellStyle name="Normal_Sheet1" xfId="18"/>
    <cellStyle name="Normal_Sheet1_1 2" xfId="17"/>
    <cellStyle name="Normal_Sheet2" xfId="11"/>
    <cellStyle name="Normal_Tab4" xfId="10"/>
  </cellStyles>
  <dxfs count="0"/>
  <tableStyles count="0" defaultTableStyle="TableStyleMedium9" defaultPivotStyle="PivotStyleLight16"/>
  <colors>
    <mruColors>
      <color rgb="FFA52970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rightToLeft="1" view="pageBreakPreview" zoomScale="112" zoomScaleNormal="100" zoomScaleSheetLayoutView="112" workbookViewId="0">
      <selection activeCell="B5" sqref="B5"/>
    </sheetView>
  </sheetViews>
  <sheetFormatPr defaultColWidth="9" defaultRowHeight="14.25"/>
  <cols>
    <col min="1" max="1" width="16.125" style="20" customWidth="1"/>
    <col min="2" max="4" width="13" style="20" customWidth="1"/>
    <col min="5" max="5" width="17.125" style="20" customWidth="1"/>
    <col min="6" max="9" width="9" style="20" customWidth="1"/>
    <col min="10" max="16384" width="9" style="20"/>
  </cols>
  <sheetData>
    <row r="1" spans="1:7" ht="20.100000000000001" customHeight="1">
      <c r="A1" s="980" t="s">
        <v>427</v>
      </c>
      <c r="B1" s="980"/>
      <c r="C1" s="980"/>
      <c r="D1" s="980"/>
      <c r="E1" s="980"/>
    </row>
    <row r="2" spans="1:7" ht="30" customHeight="1">
      <c r="A2" s="981" t="s">
        <v>425</v>
      </c>
      <c r="B2" s="982"/>
      <c r="C2" s="982"/>
      <c r="D2" s="982"/>
      <c r="E2" s="982"/>
    </row>
    <row r="3" spans="1:7" ht="3" customHeight="1">
      <c r="A3" s="280"/>
      <c r="B3" s="281"/>
      <c r="C3" s="281"/>
      <c r="D3" s="281"/>
      <c r="E3" s="281"/>
    </row>
    <row r="4" spans="1:7" ht="18" customHeight="1">
      <c r="A4" s="983" t="s">
        <v>9</v>
      </c>
      <c r="B4" s="921" t="s">
        <v>5</v>
      </c>
      <c r="C4" s="921" t="s">
        <v>11</v>
      </c>
      <c r="D4" s="900" t="s">
        <v>14</v>
      </c>
      <c r="E4" s="983" t="s">
        <v>67</v>
      </c>
    </row>
    <row r="5" spans="1:7" ht="18" customHeight="1">
      <c r="A5" s="984"/>
      <c r="B5" s="917" t="s">
        <v>6</v>
      </c>
      <c r="C5" s="917" t="s">
        <v>12</v>
      </c>
      <c r="D5" s="902" t="s">
        <v>13</v>
      </c>
      <c r="E5" s="985"/>
    </row>
    <row r="6" spans="1:7" ht="18" customHeight="1">
      <c r="A6" s="73" t="s">
        <v>198</v>
      </c>
      <c r="B6" s="899">
        <f>C6+D6</f>
        <v>4550368</v>
      </c>
      <c r="C6" s="899">
        <v>2311721</v>
      </c>
      <c r="D6" s="899">
        <v>2238647</v>
      </c>
      <c r="E6" s="406" t="s">
        <v>199</v>
      </c>
      <c r="G6" s="285"/>
    </row>
    <row r="7" spans="1:7" ht="18" customHeight="1">
      <c r="A7" s="73" t="s">
        <v>3</v>
      </c>
      <c r="B7" s="899">
        <f>C7+D7</f>
        <v>2790331</v>
      </c>
      <c r="C7" s="282">
        <v>1417591.0000000002</v>
      </c>
      <c r="D7" s="282">
        <v>1372740</v>
      </c>
      <c r="E7" s="406" t="s">
        <v>4</v>
      </c>
    </row>
    <row r="8" spans="1:7" ht="18" customHeight="1">
      <c r="A8" s="73" t="s">
        <v>428</v>
      </c>
      <c r="B8" s="282">
        <v>894731</v>
      </c>
      <c r="C8" s="282">
        <v>454556</v>
      </c>
      <c r="D8" s="282">
        <v>440175</v>
      </c>
      <c r="E8" s="406" t="s">
        <v>426</v>
      </c>
    </row>
    <row r="9" spans="1:7" ht="18" customHeight="1">
      <c r="A9" s="461" t="s">
        <v>462</v>
      </c>
      <c r="B9" s="282">
        <v>210484</v>
      </c>
      <c r="C9" s="871">
        <v>106933</v>
      </c>
      <c r="D9" s="871">
        <v>103551</v>
      </c>
      <c r="E9" s="15" t="s">
        <v>465</v>
      </c>
    </row>
    <row r="10" spans="1:7" ht="18" customHeight="1">
      <c r="A10" s="462" t="s">
        <v>469</v>
      </c>
      <c r="B10" s="901">
        <v>684247</v>
      </c>
      <c r="C10" s="873">
        <v>347623</v>
      </c>
      <c r="D10" s="873">
        <v>336624</v>
      </c>
      <c r="E10" s="17" t="s">
        <v>471</v>
      </c>
    </row>
  </sheetData>
  <mergeCells count="4">
    <mergeCell ref="A1:E1"/>
    <mergeCell ref="A2:E2"/>
    <mergeCell ref="A4:A5"/>
    <mergeCell ref="E4:E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useFirstPageNumber="1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rightToLeft="1" showRuler="0" showWhiteSpace="0" view="pageBreakPreview" zoomScale="130" zoomScaleNormal="100" zoomScaleSheetLayoutView="130" workbookViewId="0">
      <selection activeCell="B5" sqref="B5"/>
    </sheetView>
  </sheetViews>
  <sheetFormatPr defaultColWidth="9" defaultRowHeight="14.25"/>
  <cols>
    <col min="1" max="1" width="14.75" style="1" customWidth="1"/>
    <col min="2" max="2" width="9.25" style="57" bestFit="1" customWidth="1"/>
    <col min="3" max="3" width="9.875" style="1" customWidth="1"/>
    <col min="4" max="4" width="10.75" style="1" customWidth="1"/>
    <col min="5" max="5" width="10.25" style="1" customWidth="1"/>
    <col min="6" max="6" width="18.625" style="1" customWidth="1"/>
    <col min="7" max="7" width="11.375" style="1" customWidth="1"/>
    <col min="8" max="8" width="18.25" style="1" customWidth="1"/>
    <col min="9" max="16384" width="9" style="1"/>
  </cols>
  <sheetData>
    <row r="1" spans="1:11" ht="20.100000000000001" customHeight="1">
      <c r="A1" s="986" t="s">
        <v>461</v>
      </c>
      <c r="B1" s="986"/>
      <c r="C1" s="987"/>
      <c r="D1" s="987"/>
      <c r="E1" s="987"/>
      <c r="F1" s="987"/>
    </row>
    <row r="2" spans="1:11" ht="30" customHeight="1">
      <c r="A2" s="988" t="s">
        <v>511</v>
      </c>
      <c r="B2" s="988"/>
      <c r="C2" s="988"/>
      <c r="D2" s="988"/>
      <c r="E2" s="988"/>
      <c r="F2" s="988"/>
    </row>
    <row r="3" spans="1:11" s="57" customFormat="1" ht="18" customHeight="1">
      <c r="A3" s="989" t="s">
        <v>9</v>
      </c>
      <c r="B3" s="995" t="s">
        <v>318</v>
      </c>
      <c r="C3" s="996"/>
      <c r="D3" s="993" t="s">
        <v>317</v>
      </c>
      <c r="E3" s="994"/>
      <c r="F3" s="991" t="s">
        <v>20</v>
      </c>
      <c r="K3" s="287"/>
    </row>
    <row r="4" spans="1:11" ht="18" customHeight="1">
      <c r="A4" s="990"/>
      <c r="B4" s="464" t="s">
        <v>5</v>
      </c>
      <c r="C4" s="467" t="s">
        <v>15</v>
      </c>
      <c r="D4" s="467" t="s">
        <v>389</v>
      </c>
      <c r="E4" s="467" t="s">
        <v>16</v>
      </c>
      <c r="F4" s="992"/>
    </row>
    <row r="5" spans="1:11" ht="18" customHeight="1">
      <c r="A5" s="990"/>
      <c r="B5" s="469" t="s">
        <v>6</v>
      </c>
      <c r="C5" s="468" t="s">
        <v>17</v>
      </c>
      <c r="D5" s="468" t="s">
        <v>18</v>
      </c>
      <c r="E5" s="468" t="s">
        <v>19</v>
      </c>
      <c r="F5" s="992"/>
    </row>
    <row r="6" spans="1:11" ht="18" customHeight="1">
      <c r="A6" s="72" t="s">
        <v>198</v>
      </c>
      <c r="B6" s="363">
        <f t="shared" ref="B6:B7" si="0">C6+D6+E6</f>
        <v>3660386</v>
      </c>
      <c r="C6" s="479">
        <v>1537068</v>
      </c>
      <c r="D6" s="479">
        <v>2067747</v>
      </c>
      <c r="E6" s="479">
        <v>55571</v>
      </c>
      <c r="F6" s="405" t="s">
        <v>199</v>
      </c>
      <c r="G6" s="287"/>
    </row>
    <row r="7" spans="1:11" ht="18" customHeight="1">
      <c r="A7" s="73" t="s">
        <v>3</v>
      </c>
      <c r="B7" s="283">
        <f t="shared" si="0"/>
        <v>2279969</v>
      </c>
      <c r="C7" s="282">
        <v>624067</v>
      </c>
      <c r="D7" s="282">
        <v>1600551</v>
      </c>
      <c r="E7" s="282">
        <v>55351</v>
      </c>
      <c r="F7" s="406" t="s">
        <v>4</v>
      </c>
    </row>
    <row r="8" spans="1:11" ht="18" customHeight="1">
      <c r="A8" s="73" t="s">
        <v>428</v>
      </c>
      <c r="B8" s="283">
        <v>707404</v>
      </c>
      <c r="C8" s="282">
        <v>144248</v>
      </c>
      <c r="D8" s="282">
        <v>554111</v>
      </c>
      <c r="E8" s="282">
        <v>9045</v>
      </c>
      <c r="F8" s="406" t="s">
        <v>426</v>
      </c>
    </row>
    <row r="9" spans="1:11" ht="18" customHeight="1">
      <c r="A9" s="461" t="s">
        <v>462</v>
      </c>
      <c r="B9" s="283">
        <v>169402</v>
      </c>
      <c r="C9" s="871">
        <v>48130</v>
      </c>
      <c r="D9" s="871">
        <v>117772</v>
      </c>
      <c r="E9" s="871">
        <v>3500</v>
      </c>
      <c r="F9" s="15" t="s">
        <v>465</v>
      </c>
    </row>
    <row r="10" spans="1:11" ht="18" customHeight="1">
      <c r="A10" s="462" t="s">
        <v>469</v>
      </c>
      <c r="B10" s="872">
        <v>538002</v>
      </c>
      <c r="C10" s="873">
        <v>96118</v>
      </c>
      <c r="D10" s="873">
        <v>436339</v>
      </c>
      <c r="E10" s="874">
        <v>5545</v>
      </c>
      <c r="F10" s="17" t="s">
        <v>471</v>
      </c>
    </row>
    <row r="11" spans="1:11" ht="16.5" hidden="1" customHeight="1">
      <c r="A11" s="57"/>
      <c r="C11" s="147"/>
      <c r="D11" s="57"/>
      <c r="E11" s="57"/>
      <c r="F11" s="57"/>
      <c r="G11" s="30"/>
      <c r="H11" s="30"/>
    </row>
  </sheetData>
  <mergeCells count="6">
    <mergeCell ref="A1:F1"/>
    <mergeCell ref="A2:F2"/>
    <mergeCell ref="A3:A5"/>
    <mergeCell ref="F3:F5"/>
    <mergeCell ref="D3:E3"/>
    <mergeCell ref="B3:C3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rightToLeft="1" view="pageBreakPreview" topLeftCell="A4" zoomScale="130" zoomScaleNormal="100" zoomScaleSheetLayoutView="130" workbookViewId="0">
      <selection activeCell="B5" sqref="B5"/>
    </sheetView>
  </sheetViews>
  <sheetFormatPr defaultColWidth="9" defaultRowHeight="12"/>
  <cols>
    <col min="1" max="1" width="16" style="89" customWidth="1"/>
    <col min="2" max="2" width="12.375" style="90" customWidth="1"/>
    <col min="3" max="3" width="11.25" style="90" customWidth="1"/>
    <col min="4" max="4" width="10.875" style="90" customWidth="1"/>
    <col min="5" max="5" width="12.875" style="90" customWidth="1"/>
    <col min="6" max="6" width="18.75" style="89" customWidth="1"/>
    <col min="7" max="7" width="33.375" style="89" customWidth="1"/>
    <col min="8" max="16384" width="9" style="89"/>
  </cols>
  <sheetData>
    <row r="1" spans="1:7" ht="20.100000000000001" customHeight="1">
      <c r="A1" s="998" t="s">
        <v>460</v>
      </c>
      <c r="B1" s="987"/>
      <c r="C1" s="987"/>
      <c r="D1" s="987"/>
      <c r="E1" s="987"/>
      <c r="F1" s="987"/>
    </row>
    <row r="2" spans="1:7" ht="15.75" customHeight="1">
      <c r="A2" s="988" t="s">
        <v>510</v>
      </c>
      <c r="B2" s="988"/>
      <c r="C2" s="988"/>
      <c r="D2" s="988"/>
      <c r="E2" s="988"/>
      <c r="F2" s="988"/>
    </row>
    <row r="3" spans="1:7" ht="3" customHeight="1">
      <c r="A3" s="713"/>
      <c r="B3" s="713"/>
      <c r="C3" s="713"/>
      <c r="D3" s="713"/>
      <c r="E3" s="713"/>
      <c r="F3" s="713"/>
    </row>
    <row r="4" spans="1:7" s="91" customFormat="1" ht="41.25" customHeight="1">
      <c r="A4" s="991" t="s">
        <v>9</v>
      </c>
      <c r="B4" s="912" t="s">
        <v>211</v>
      </c>
      <c r="C4" s="913" t="s">
        <v>352</v>
      </c>
      <c r="D4" s="912" t="s">
        <v>213</v>
      </c>
      <c r="E4" s="913" t="s">
        <v>353</v>
      </c>
      <c r="F4" s="991" t="s">
        <v>20</v>
      </c>
    </row>
    <row r="5" spans="1:7" s="91" customFormat="1" ht="48.75" customHeight="1">
      <c r="A5" s="997"/>
      <c r="B5" s="714" t="s">
        <v>212</v>
      </c>
      <c r="C5" s="714" t="s">
        <v>360</v>
      </c>
      <c r="D5" s="714" t="s">
        <v>214</v>
      </c>
      <c r="E5" s="714" t="s">
        <v>361</v>
      </c>
      <c r="F5" s="997"/>
    </row>
    <row r="6" spans="1:7" ht="18" customHeight="1">
      <c r="A6" s="72" t="s">
        <v>198</v>
      </c>
      <c r="B6" s="717">
        <v>42698</v>
      </c>
      <c r="C6" s="718">
        <v>9.6589812713307772</v>
      </c>
      <c r="D6" s="719">
        <v>7114</v>
      </c>
      <c r="E6" s="628">
        <v>1.6093023739811503</v>
      </c>
      <c r="F6" s="74" t="s">
        <v>199</v>
      </c>
      <c r="G6" s="290"/>
    </row>
    <row r="7" spans="1:7" ht="18" customHeight="1">
      <c r="A7" s="73" t="s">
        <v>3</v>
      </c>
      <c r="B7" s="720">
        <v>25388</v>
      </c>
      <c r="C7" s="721">
        <v>9.3368717434221171</v>
      </c>
      <c r="D7" s="719">
        <v>4095</v>
      </c>
      <c r="E7" s="632">
        <v>1.5060063726687243</v>
      </c>
      <c r="F7" s="88" t="s">
        <v>161</v>
      </c>
    </row>
    <row r="8" spans="1:7" ht="18" customHeight="1">
      <c r="A8" s="73" t="s">
        <v>428</v>
      </c>
      <c r="B8" s="875">
        <v>8301</v>
      </c>
      <c r="C8" s="876">
        <v>9.6</v>
      </c>
      <c r="D8" s="877">
        <f>D9+D10</f>
        <v>914</v>
      </c>
      <c r="E8" s="878">
        <v>1.1000000000000001</v>
      </c>
      <c r="F8" s="77" t="s">
        <v>426</v>
      </c>
    </row>
    <row r="9" spans="1:7" ht="18" customHeight="1">
      <c r="A9" s="461" t="s">
        <v>462</v>
      </c>
      <c r="B9" s="879">
        <v>1425</v>
      </c>
      <c r="C9" s="880">
        <v>7</v>
      </c>
      <c r="D9" s="881">
        <v>149</v>
      </c>
      <c r="E9" s="882">
        <v>0.7</v>
      </c>
      <c r="F9" s="15" t="s">
        <v>465</v>
      </c>
    </row>
    <row r="10" spans="1:7" ht="18" customHeight="1">
      <c r="A10" s="462" t="s">
        <v>469</v>
      </c>
      <c r="B10" s="883">
        <v>6876</v>
      </c>
      <c r="C10" s="884">
        <v>10.4</v>
      </c>
      <c r="D10" s="885">
        <v>765</v>
      </c>
      <c r="E10" s="886">
        <v>1.2</v>
      </c>
      <c r="F10" s="17" t="s">
        <v>471</v>
      </c>
    </row>
    <row r="13" spans="1:7">
      <c r="C13" s="722"/>
    </row>
  </sheetData>
  <mergeCells count="4">
    <mergeCell ref="A4:A5"/>
    <mergeCell ref="F4:F5"/>
    <mergeCell ref="A1:F1"/>
    <mergeCell ref="A2:F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10"/>
  <sheetViews>
    <sheetView rightToLeft="1" view="pageBreakPreview" zoomScale="130" zoomScaleNormal="100" zoomScaleSheetLayoutView="130" workbookViewId="0">
      <selection activeCell="B5" sqref="B5"/>
    </sheetView>
  </sheetViews>
  <sheetFormatPr defaultColWidth="9" defaultRowHeight="14.25"/>
  <cols>
    <col min="1" max="1" width="17.375" style="57" customWidth="1"/>
    <col min="2" max="2" width="14.625" style="57" customWidth="1"/>
    <col min="3" max="3" width="15.25" style="57" customWidth="1"/>
    <col min="4" max="4" width="20" style="57" customWidth="1"/>
    <col min="5" max="5" width="9" style="57"/>
    <col min="6" max="6" width="33.375" style="57" customWidth="1"/>
    <col min="7" max="16384" width="9" style="57"/>
  </cols>
  <sheetData>
    <row r="1" spans="1:7" s="55" customFormat="1" ht="20.100000000000001" customHeight="1">
      <c r="A1" s="999" t="s">
        <v>459</v>
      </c>
      <c r="B1" s="999"/>
      <c r="C1" s="999"/>
      <c r="D1" s="999"/>
    </row>
    <row r="2" spans="1:7" ht="30" customHeight="1">
      <c r="A2" s="1000" t="s">
        <v>509</v>
      </c>
      <c r="B2" s="1000"/>
      <c r="C2" s="1000"/>
      <c r="D2" s="1000"/>
    </row>
    <row r="3" spans="1:7" s="75" customFormat="1" ht="3" customHeight="1">
      <c r="A3" s="726"/>
      <c r="B3" s="726"/>
      <c r="C3" s="726"/>
      <c r="D3" s="726"/>
    </row>
    <row r="4" spans="1:7" ht="38.25" customHeight="1">
      <c r="A4" s="727" t="s">
        <v>320</v>
      </c>
      <c r="B4" s="725" t="s">
        <v>362</v>
      </c>
      <c r="C4" s="725" t="s">
        <v>424</v>
      </c>
      <c r="D4" s="724" t="s">
        <v>321</v>
      </c>
    </row>
    <row r="5" spans="1:7" ht="18" customHeight="1">
      <c r="A5" s="735" t="s">
        <v>198</v>
      </c>
      <c r="B5" s="736">
        <v>24.7</v>
      </c>
      <c r="C5" s="737">
        <v>20.2</v>
      </c>
      <c r="D5" s="738" t="s">
        <v>199</v>
      </c>
    </row>
    <row r="6" spans="1:7" ht="18" customHeight="1">
      <c r="A6" s="739" t="s">
        <v>3</v>
      </c>
      <c r="B6" s="740">
        <v>25.2</v>
      </c>
      <c r="C6" s="741">
        <v>20.2</v>
      </c>
      <c r="D6" s="742" t="s">
        <v>4</v>
      </c>
      <c r="G6" s="287"/>
    </row>
    <row r="7" spans="1:7" ht="18" customHeight="1">
      <c r="A7" s="739" t="s">
        <v>428</v>
      </c>
      <c r="B7" s="887">
        <v>24.6</v>
      </c>
      <c r="C7" s="888">
        <v>19.899999999999999</v>
      </c>
      <c r="D7" s="742" t="s">
        <v>426</v>
      </c>
    </row>
    <row r="8" spans="1:7" ht="18" customHeight="1">
      <c r="A8" s="25" t="s">
        <v>462</v>
      </c>
      <c r="B8" s="889">
        <v>25.9</v>
      </c>
      <c r="C8" s="890">
        <v>20.8</v>
      </c>
      <c r="D8" s="15" t="s">
        <v>465</v>
      </c>
    </row>
    <row r="9" spans="1:7" ht="18" customHeight="1">
      <c r="A9" s="27" t="s">
        <v>469</v>
      </c>
      <c r="B9" s="891">
        <v>24.3</v>
      </c>
      <c r="C9" s="892">
        <v>19.7</v>
      </c>
      <c r="D9" s="17" t="s">
        <v>471</v>
      </c>
    </row>
    <row r="10" spans="1:7">
      <c r="D10" s="362"/>
    </row>
  </sheetData>
  <mergeCells count="2">
    <mergeCell ref="A1:D1"/>
    <mergeCell ref="A2:D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11"/>
  <sheetViews>
    <sheetView rightToLeft="1" view="pageBreakPreview" zoomScale="130" zoomScaleNormal="100" zoomScaleSheetLayoutView="130" workbookViewId="0">
      <selection activeCell="B5" sqref="B5"/>
    </sheetView>
  </sheetViews>
  <sheetFormatPr defaultRowHeight="14.25"/>
  <cols>
    <col min="1" max="1" width="14" style="104" customWidth="1"/>
    <col min="2" max="7" width="7.375" style="104" customWidth="1"/>
    <col min="8" max="8" width="19.25" style="104" customWidth="1"/>
    <col min="9" max="9" width="33.5" style="104" customWidth="1"/>
    <col min="10" max="16384" width="9" style="104"/>
  </cols>
  <sheetData>
    <row r="1" spans="1:9" ht="16.5" customHeight="1">
      <c r="A1" s="998" t="s">
        <v>458</v>
      </c>
      <c r="B1" s="998"/>
      <c r="C1" s="998"/>
      <c r="D1" s="998"/>
      <c r="E1" s="998"/>
      <c r="F1" s="998"/>
      <c r="G1" s="998"/>
      <c r="H1" s="998"/>
    </row>
    <row r="2" spans="1:9" ht="30" customHeight="1">
      <c r="A2" s="1001" t="s">
        <v>508</v>
      </c>
      <c r="B2" s="1001"/>
      <c r="C2" s="1001"/>
      <c r="D2" s="1001"/>
      <c r="E2" s="1001"/>
      <c r="F2" s="1001"/>
      <c r="G2" s="1001"/>
      <c r="H2" s="1001"/>
    </row>
    <row r="3" spans="1:9" ht="5.0999999999999996" customHeight="1">
      <c r="A3" s="670"/>
      <c r="B3" s="671"/>
      <c r="C3" s="671"/>
      <c r="D3" s="671"/>
      <c r="E3" s="671"/>
      <c r="F3" s="671"/>
      <c r="G3" s="671"/>
    </row>
    <row r="4" spans="1:9" ht="18.75" customHeight="1">
      <c r="A4" s="989" t="s">
        <v>9</v>
      </c>
      <c r="B4" s="656" t="s">
        <v>167</v>
      </c>
      <c r="C4" s="672"/>
      <c r="D4" s="673" t="s">
        <v>168</v>
      </c>
      <c r="E4" s="674" t="s">
        <v>516</v>
      </c>
      <c r="F4" s="675"/>
      <c r="G4" s="676" t="s">
        <v>169</v>
      </c>
      <c r="H4" s="1003" t="s">
        <v>21</v>
      </c>
    </row>
    <row r="5" spans="1:9" ht="16.5" customHeight="1">
      <c r="A5" s="1002"/>
      <c r="B5" s="756" t="s">
        <v>5</v>
      </c>
      <c r="C5" s="21" t="s">
        <v>11</v>
      </c>
      <c r="D5" s="21" t="s">
        <v>22</v>
      </c>
      <c r="E5" s="756" t="s">
        <v>5</v>
      </c>
      <c r="F5" s="21" t="s">
        <v>11</v>
      </c>
      <c r="G5" s="21" t="s">
        <v>22</v>
      </c>
      <c r="H5" s="1004"/>
    </row>
    <row r="6" spans="1:9" ht="16.5" customHeight="1">
      <c r="A6" s="1002"/>
      <c r="B6" s="22" t="s">
        <v>6</v>
      </c>
      <c r="C6" s="845" t="s">
        <v>12</v>
      </c>
      <c r="D6" s="845" t="s">
        <v>13</v>
      </c>
      <c r="E6" s="22" t="s">
        <v>6</v>
      </c>
      <c r="F6" s="845" t="s">
        <v>12</v>
      </c>
      <c r="G6" s="845" t="s">
        <v>13</v>
      </c>
      <c r="H6" s="1005"/>
    </row>
    <row r="7" spans="1:9" ht="16.5" customHeight="1">
      <c r="A7" s="614" t="s">
        <v>3</v>
      </c>
      <c r="B7" s="953">
        <v>64895</v>
      </c>
      <c r="C7" s="840">
        <v>33107</v>
      </c>
      <c r="D7" s="840">
        <v>31788</v>
      </c>
      <c r="E7" s="954">
        <v>6351</v>
      </c>
      <c r="F7" s="840">
        <v>3413</v>
      </c>
      <c r="G7" s="840">
        <v>2938</v>
      </c>
      <c r="H7" s="616" t="s">
        <v>82</v>
      </c>
      <c r="I7" s="677"/>
    </row>
    <row r="8" spans="1:9" ht="16.5" customHeight="1">
      <c r="A8" s="617" t="s">
        <v>428</v>
      </c>
      <c r="B8" s="839">
        <v>25176</v>
      </c>
      <c r="C8" s="840">
        <v>12969</v>
      </c>
      <c r="D8" s="840">
        <v>12207</v>
      </c>
      <c r="E8" s="840">
        <v>1915</v>
      </c>
      <c r="F8" s="840">
        <v>1071</v>
      </c>
      <c r="G8" s="840">
        <v>844</v>
      </c>
      <c r="H8" s="620" t="s">
        <v>426</v>
      </c>
    </row>
    <row r="9" spans="1:9" ht="16.5" customHeight="1">
      <c r="A9" s="621" t="s">
        <v>462</v>
      </c>
      <c r="B9" s="841">
        <v>5368</v>
      </c>
      <c r="C9" s="842">
        <v>2797</v>
      </c>
      <c r="D9" s="842">
        <v>2571</v>
      </c>
      <c r="E9" s="842">
        <v>564</v>
      </c>
      <c r="F9" s="842">
        <v>309</v>
      </c>
      <c r="G9" s="842">
        <v>255</v>
      </c>
      <c r="H9" s="624" t="s">
        <v>465</v>
      </c>
    </row>
    <row r="10" spans="1:9" ht="16.5" customHeight="1">
      <c r="A10" s="712" t="s">
        <v>469</v>
      </c>
      <c r="B10" s="843">
        <v>19808</v>
      </c>
      <c r="C10" s="844">
        <v>10172</v>
      </c>
      <c r="D10" s="844">
        <v>9636</v>
      </c>
      <c r="E10" s="844">
        <v>1351</v>
      </c>
      <c r="F10" s="844">
        <v>762</v>
      </c>
      <c r="G10" s="844">
        <v>589</v>
      </c>
      <c r="H10" s="678" t="s">
        <v>471</v>
      </c>
    </row>
    <row r="11" spans="1:9">
      <c r="E11" s="679"/>
      <c r="F11" s="679"/>
      <c r="G11" s="679"/>
    </row>
  </sheetData>
  <mergeCells count="4">
    <mergeCell ref="A1:H1"/>
    <mergeCell ref="A2:H2"/>
    <mergeCell ref="A4:A6"/>
    <mergeCell ref="H4:H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I20"/>
  <sheetViews>
    <sheetView rightToLeft="1" showWhiteSpace="0" view="pageBreakPreview" zoomScale="130" zoomScaleNormal="100" zoomScaleSheetLayoutView="130" workbookViewId="0">
      <selection activeCell="B5" sqref="B5"/>
    </sheetView>
  </sheetViews>
  <sheetFormatPr defaultColWidth="12.625" defaultRowHeight="14.25"/>
  <cols>
    <col min="1" max="1" width="17.125" style="1" customWidth="1"/>
    <col min="2" max="3" width="8.5" style="54" customWidth="1"/>
    <col min="4" max="4" width="11.25" style="54" customWidth="1"/>
    <col min="5" max="5" width="9.375" style="1" customWidth="1"/>
    <col min="6" max="6" width="10" style="1" customWidth="1"/>
    <col min="7" max="7" width="27.625" style="1" customWidth="1"/>
    <col min="8" max="16384" width="12.625" style="1"/>
  </cols>
  <sheetData>
    <row r="1" spans="1:9" ht="20.100000000000001" customHeight="1">
      <c r="A1" s="998" t="s">
        <v>512</v>
      </c>
      <c r="B1" s="998"/>
      <c r="C1" s="998"/>
      <c r="D1" s="998"/>
      <c r="E1" s="998"/>
      <c r="F1" s="1006"/>
      <c r="G1" s="1006"/>
    </row>
    <row r="2" spans="1:9" ht="18" customHeight="1">
      <c r="A2" s="988" t="s">
        <v>513</v>
      </c>
      <c r="B2" s="1009"/>
      <c r="C2" s="1009"/>
      <c r="D2" s="1009"/>
      <c r="E2" s="1009"/>
      <c r="F2" s="1009"/>
      <c r="G2" s="1009"/>
      <c r="H2" s="744"/>
      <c r="I2" s="52"/>
    </row>
    <row r="3" spans="1:9" ht="3" customHeight="1">
      <c r="A3" s="1007"/>
      <c r="B3" s="1007"/>
      <c r="C3" s="1007"/>
      <c r="D3" s="1007"/>
      <c r="E3" s="1007"/>
      <c r="F3" s="1008"/>
      <c r="G3" s="1008"/>
    </row>
    <row r="4" spans="1:9" ht="16.5" customHeight="1">
      <c r="A4" s="1010" t="s">
        <v>155</v>
      </c>
      <c r="B4" s="1016" t="s">
        <v>198</v>
      </c>
      <c r="C4" s="1016" t="s">
        <v>3</v>
      </c>
      <c r="D4" s="1016" t="s">
        <v>428</v>
      </c>
      <c r="E4" s="457" t="s">
        <v>26</v>
      </c>
      <c r="F4" s="458" t="s">
        <v>27</v>
      </c>
      <c r="G4" s="1013" t="s">
        <v>156</v>
      </c>
    </row>
    <row r="5" spans="1:9" ht="17.25" customHeight="1">
      <c r="A5" s="1011"/>
      <c r="B5" s="1017"/>
      <c r="C5" s="1017"/>
      <c r="D5" s="1017"/>
      <c r="E5" s="460" t="s">
        <v>462</v>
      </c>
      <c r="F5" s="466" t="s">
        <v>469</v>
      </c>
      <c r="G5" s="1014"/>
    </row>
    <row r="6" spans="1:9" ht="24" customHeight="1">
      <c r="A6" s="1012"/>
      <c r="B6" s="22" t="s">
        <v>247</v>
      </c>
      <c r="C6" s="22" t="s">
        <v>4</v>
      </c>
      <c r="D6" s="734" t="s">
        <v>426</v>
      </c>
      <c r="E6" s="732" t="s">
        <v>465</v>
      </c>
      <c r="F6" s="169" t="s">
        <v>471</v>
      </c>
      <c r="G6" s="1015"/>
    </row>
    <row r="7" spans="1:9" s="57" customFormat="1" ht="18" customHeight="1">
      <c r="A7" s="14" t="s">
        <v>193</v>
      </c>
      <c r="B7" s="761">
        <v>80</v>
      </c>
      <c r="C7" s="762">
        <v>50</v>
      </c>
      <c r="D7" s="762">
        <v>16</v>
      </c>
      <c r="E7" s="763">
        <v>8</v>
      </c>
      <c r="F7" s="763">
        <v>8</v>
      </c>
      <c r="G7" s="482" t="s">
        <v>194</v>
      </c>
    </row>
    <row r="8" spans="1:9" ht="18" customHeight="1">
      <c r="A8" s="43" t="s">
        <v>383</v>
      </c>
      <c r="B8" s="764">
        <v>25</v>
      </c>
      <c r="C8" s="765">
        <v>12</v>
      </c>
      <c r="D8" s="766">
        <v>4</v>
      </c>
      <c r="E8" s="767">
        <v>2</v>
      </c>
      <c r="F8" s="767">
        <v>2</v>
      </c>
      <c r="G8" s="293" t="s">
        <v>157</v>
      </c>
    </row>
    <row r="9" spans="1:9" ht="18" customHeight="1">
      <c r="A9" s="43" t="s">
        <v>25</v>
      </c>
      <c r="B9" s="764">
        <v>55</v>
      </c>
      <c r="C9" s="765">
        <v>38</v>
      </c>
      <c r="D9" s="766">
        <v>12</v>
      </c>
      <c r="E9" s="767">
        <v>6</v>
      </c>
      <c r="F9" s="767">
        <v>6</v>
      </c>
      <c r="G9" s="293" t="s">
        <v>158</v>
      </c>
    </row>
    <row r="10" spans="1:9" s="57" customFormat="1" ht="18" customHeight="1">
      <c r="A10" s="14" t="s">
        <v>415</v>
      </c>
      <c r="B10" s="768">
        <v>5619</v>
      </c>
      <c r="C10" s="769">
        <v>3263</v>
      </c>
      <c r="D10" s="770">
        <v>1144</v>
      </c>
      <c r="E10" s="767">
        <v>556</v>
      </c>
      <c r="F10" s="767">
        <v>588</v>
      </c>
      <c r="G10" s="293" t="s">
        <v>24</v>
      </c>
    </row>
    <row r="11" spans="1:9" s="57" customFormat="1" ht="18" customHeight="1">
      <c r="A11" s="14" t="s">
        <v>252</v>
      </c>
      <c r="B11" s="764">
        <v>1.3</v>
      </c>
      <c r="C11" s="765">
        <v>1.2</v>
      </c>
      <c r="D11" s="771">
        <v>1.3</v>
      </c>
      <c r="E11" s="772">
        <v>2.7</v>
      </c>
      <c r="F11" s="772">
        <v>0.9</v>
      </c>
      <c r="G11" s="293" t="s">
        <v>23</v>
      </c>
    </row>
    <row r="12" spans="1:9" ht="18" customHeight="1">
      <c r="A12" s="14" t="s">
        <v>253</v>
      </c>
      <c r="B12" s="770">
        <v>373558</v>
      </c>
      <c r="C12" s="770">
        <v>186111</v>
      </c>
      <c r="D12" s="770">
        <v>63434</v>
      </c>
      <c r="E12" s="773">
        <v>13192</v>
      </c>
      <c r="F12" s="773">
        <v>50242</v>
      </c>
      <c r="G12" s="293" t="s">
        <v>254</v>
      </c>
    </row>
    <row r="13" spans="1:9" ht="18" customHeight="1">
      <c r="A13" s="14" t="s">
        <v>416</v>
      </c>
      <c r="B13" s="764">
        <v>84.5</v>
      </c>
      <c r="C13" s="765">
        <v>83.8</v>
      </c>
      <c r="D13" s="771">
        <v>87.5</v>
      </c>
      <c r="E13" s="772">
        <v>73.8</v>
      </c>
      <c r="F13" s="772">
        <v>100.5</v>
      </c>
      <c r="G13" s="293" t="s">
        <v>250</v>
      </c>
    </row>
    <row r="14" spans="1:9" ht="18" customHeight="1">
      <c r="A14" s="480" t="s">
        <v>248</v>
      </c>
      <c r="B14" s="774">
        <v>2.5</v>
      </c>
      <c r="C14" s="775">
        <v>2.4</v>
      </c>
      <c r="D14" s="776">
        <v>3</v>
      </c>
      <c r="E14" s="772">
        <v>6</v>
      </c>
      <c r="F14" s="777">
        <v>2.2999999999999998</v>
      </c>
      <c r="G14" s="483" t="s">
        <v>251</v>
      </c>
    </row>
    <row r="15" spans="1:9" ht="18" customHeight="1">
      <c r="A15" s="481" t="s">
        <v>249</v>
      </c>
      <c r="B15" s="471"/>
      <c r="C15" s="472"/>
      <c r="D15" s="470"/>
      <c r="E15" s="473"/>
      <c r="F15" s="474"/>
      <c r="G15" s="484" t="s">
        <v>406</v>
      </c>
    </row>
    <row r="16" spans="1:9" ht="15.95" customHeight="1">
      <c r="D16" s="294"/>
    </row>
    <row r="17" spans="4:4" ht="15.95" customHeight="1">
      <c r="D17" s="294"/>
    </row>
    <row r="18" spans="4:4">
      <c r="D18" s="295"/>
    </row>
    <row r="19" spans="4:4">
      <c r="D19" s="296"/>
    </row>
    <row r="20" spans="4:4">
      <c r="D20" s="295"/>
    </row>
  </sheetData>
  <mergeCells count="8">
    <mergeCell ref="A1:G1"/>
    <mergeCell ref="A3:G3"/>
    <mergeCell ref="A2:G2"/>
    <mergeCell ref="A4:A6"/>
    <mergeCell ref="G4:G6"/>
    <mergeCell ref="B4:B5"/>
    <mergeCell ref="C4:C5"/>
    <mergeCell ref="D4:D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Q32"/>
  <sheetViews>
    <sheetView rightToLeft="1" view="pageBreakPreview" zoomScale="110" zoomScaleNormal="100" zoomScaleSheetLayoutView="110" workbookViewId="0">
      <selection activeCell="B5" sqref="B5"/>
    </sheetView>
  </sheetViews>
  <sheetFormatPr defaultColWidth="9" defaultRowHeight="14.25"/>
  <cols>
    <col min="1" max="1" width="19.5" style="227" customWidth="1"/>
    <col min="2" max="2" width="9.125" style="227" customWidth="1"/>
    <col min="3" max="3" width="9.875" style="227" customWidth="1"/>
    <col min="4" max="4" width="11.375" style="227" customWidth="1"/>
    <col min="5" max="5" width="9.75" style="227" customWidth="1"/>
    <col min="6" max="6" width="10.625" style="227" customWidth="1"/>
    <col min="7" max="7" width="26" style="227" customWidth="1"/>
    <col min="8" max="8" width="10" style="227" customWidth="1"/>
    <col min="9" max="9" width="12.875" style="227" customWidth="1"/>
    <col min="10" max="10" width="21.25" style="227" customWidth="1"/>
    <col min="11" max="16384" width="9" style="227"/>
  </cols>
  <sheetData>
    <row r="1" spans="1:17" ht="20.100000000000001" customHeight="1">
      <c r="A1" s="1018" t="s">
        <v>523</v>
      </c>
      <c r="B1" s="1018"/>
      <c r="C1" s="1018"/>
      <c r="D1" s="1018"/>
      <c r="E1" s="1020"/>
      <c r="F1" s="1021"/>
      <c r="G1" s="1022"/>
    </row>
    <row r="2" spans="1:17" ht="30" customHeight="1">
      <c r="A2" s="1029" t="s">
        <v>524</v>
      </c>
      <c r="B2" s="1030"/>
      <c r="C2" s="1030"/>
      <c r="D2" s="1030"/>
      <c r="E2" s="1030"/>
      <c r="F2" s="1030"/>
      <c r="G2" s="1030"/>
      <c r="H2" s="745"/>
    </row>
    <row r="3" spans="1:17" s="373" customFormat="1" ht="2.25" customHeight="1">
      <c r="A3" s="369"/>
      <c r="B3" s="369"/>
      <c r="C3" s="369"/>
      <c r="D3" s="369"/>
      <c r="E3" s="370"/>
      <c r="F3" s="371"/>
      <c r="G3" s="372"/>
    </row>
    <row r="4" spans="1:17" ht="17.25" customHeight="1">
      <c r="A4" s="1023" t="s">
        <v>376</v>
      </c>
      <c r="B4" s="1031" t="s">
        <v>198</v>
      </c>
      <c r="C4" s="1033" t="s">
        <v>3</v>
      </c>
      <c r="D4" s="1031" t="s">
        <v>428</v>
      </c>
      <c r="E4" s="459" t="s">
        <v>26</v>
      </c>
      <c r="F4" s="925" t="s">
        <v>27</v>
      </c>
      <c r="G4" s="1026" t="s">
        <v>525</v>
      </c>
      <c r="H4" s="1018"/>
      <c r="I4" s="1019"/>
      <c r="J4" s="1019"/>
      <c r="K4" s="1019"/>
      <c r="L4" s="1019"/>
      <c r="M4" s="1019"/>
      <c r="N4" s="1019"/>
      <c r="O4" s="1019"/>
      <c r="P4" s="1019"/>
      <c r="Q4" s="1019"/>
    </row>
    <row r="5" spans="1:17" ht="17.25" customHeight="1">
      <c r="A5" s="1024"/>
      <c r="B5" s="1032"/>
      <c r="C5" s="1034"/>
      <c r="D5" s="1032"/>
      <c r="E5" s="451" t="s">
        <v>462</v>
      </c>
      <c r="F5" s="466" t="s">
        <v>469</v>
      </c>
      <c r="G5" s="1027"/>
    </row>
    <row r="6" spans="1:17" ht="28.5" customHeight="1">
      <c r="A6" s="1025"/>
      <c r="B6" s="893" t="s">
        <v>199</v>
      </c>
      <c r="C6" s="894" t="s">
        <v>161</v>
      </c>
      <c r="D6" s="903" t="s">
        <v>426</v>
      </c>
      <c r="E6" s="135" t="s">
        <v>465</v>
      </c>
      <c r="F6" s="169" t="s">
        <v>471</v>
      </c>
      <c r="G6" s="1028"/>
    </row>
    <row r="7" spans="1:17" s="377" customFormat="1" ht="16.5" customHeight="1">
      <c r="A7" s="384" t="s">
        <v>28</v>
      </c>
      <c r="B7" s="374"/>
      <c r="C7" s="375"/>
      <c r="D7" s="375"/>
      <c r="E7" s="145"/>
      <c r="F7" s="145"/>
      <c r="G7" s="376" t="s">
        <v>34</v>
      </c>
    </row>
    <row r="8" spans="1:17" s="377" customFormat="1" ht="16.5" customHeight="1">
      <c r="A8" s="385" t="s">
        <v>29</v>
      </c>
      <c r="B8" s="764">
        <v>43.6</v>
      </c>
      <c r="C8" s="922">
        <v>45</v>
      </c>
      <c r="D8" s="765">
        <v>46.8</v>
      </c>
      <c r="E8" s="779">
        <v>48.7</v>
      </c>
      <c r="F8" s="779">
        <v>46.1</v>
      </c>
      <c r="G8" s="378" t="s">
        <v>526</v>
      </c>
    </row>
    <row r="9" spans="1:17" s="380" customFormat="1" ht="16.5" customHeight="1">
      <c r="A9" s="385" t="s">
        <v>30</v>
      </c>
      <c r="B9" s="764">
        <v>56.4</v>
      </c>
      <c r="C9" s="922">
        <v>55</v>
      </c>
      <c r="D9" s="765">
        <v>53.2</v>
      </c>
      <c r="E9" s="779">
        <f>100-E8</f>
        <v>51.3</v>
      </c>
      <c r="F9" s="779">
        <f>100-F8</f>
        <v>53.9</v>
      </c>
      <c r="G9" s="379" t="s">
        <v>527</v>
      </c>
    </row>
    <row r="10" spans="1:17" s="380" customFormat="1" ht="16.5" customHeight="1">
      <c r="A10" s="386" t="s">
        <v>5</v>
      </c>
      <c r="B10" s="764">
        <v>100</v>
      </c>
      <c r="C10" s="765">
        <v>100</v>
      </c>
      <c r="D10" s="765">
        <v>100</v>
      </c>
      <c r="E10" s="765">
        <v>100</v>
      </c>
      <c r="F10" s="765">
        <v>100</v>
      </c>
      <c r="G10" s="381" t="s">
        <v>6</v>
      </c>
    </row>
    <row r="11" spans="1:17" s="380" customFormat="1" ht="16.5" customHeight="1">
      <c r="A11" s="385" t="s">
        <v>31</v>
      </c>
      <c r="B11" s="923">
        <v>70.5</v>
      </c>
      <c r="C11" s="922">
        <v>75.5</v>
      </c>
      <c r="D11" s="922">
        <v>69.3</v>
      </c>
      <c r="E11" s="779">
        <v>64.8</v>
      </c>
      <c r="F11" s="778">
        <v>71</v>
      </c>
      <c r="G11" s="382" t="s">
        <v>35</v>
      </c>
    </row>
    <row r="12" spans="1:17" s="380" customFormat="1" ht="16.5" customHeight="1">
      <c r="A12" s="385" t="s">
        <v>32</v>
      </c>
      <c r="B12" s="923">
        <v>6.1</v>
      </c>
      <c r="C12" s="922">
        <v>5.9</v>
      </c>
      <c r="D12" s="922">
        <v>7.6</v>
      </c>
      <c r="E12" s="779">
        <v>14.4</v>
      </c>
      <c r="F12" s="779">
        <v>5.0999999999999996</v>
      </c>
      <c r="G12" s="382" t="s">
        <v>36</v>
      </c>
    </row>
    <row r="13" spans="1:17" s="380" customFormat="1" ht="16.5" customHeight="1">
      <c r="A13" s="385" t="s">
        <v>33</v>
      </c>
      <c r="B13" s="923">
        <v>23.4</v>
      </c>
      <c r="C13" s="922">
        <v>18.600000000000001</v>
      </c>
      <c r="D13" s="922">
        <v>23.1</v>
      </c>
      <c r="E13" s="779">
        <v>20.8</v>
      </c>
      <c r="F13" s="779">
        <v>23.9</v>
      </c>
      <c r="G13" s="382" t="s">
        <v>37</v>
      </c>
    </row>
    <row r="14" spans="1:17" s="377" customFormat="1" ht="16.5" customHeight="1">
      <c r="A14" s="386" t="s">
        <v>5</v>
      </c>
      <c r="B14" s="764">
        <v>100</v>
      </c>
      <c r="C14" s="765">
        <v>100</v>
      </c>
      <c r="D14" s="780">
        <v>100</v>
      </c>
      <c r="E14" s="780">
        <v>100</v>
      </c>
      <c r="F14" s="780">
        <v>100</v>
      </c>
      <c r="G14" s="381" t="s">
        <v>6</v>
      </c>
    </row>
    <row r="15" spans="1:17" s="377" customFormat="1" ht="16.5" customHeight="1">
      <c r="A15" s="386" t="s">
        <v>11</v>
      </c>
      <c r="B15" s="764"/>
      <c r="C15" s="765"/>
      <c r="D15" s="765"/>
      <c r="E15" s="781"/>
      <c r="F15" s="781"/>
      <c r="G15" s="381" t="s">
        <v>12</v>
      </c>
    </row>
    <row r="16" spans="1:17" s="377" customFormat="1" ht="16.5" customHeight="1">
      <c r="A16" s="385" t="s">
        <v>29</v>
      </c>
      <c r="B16" s="764">
        <v>69.3</v>
      </c>
      <c r="C16" s="765">
        <v>71.3</v>
      </c>
      <c r="D16" s="765">
        <v>73.8</v>
      </c>
      <c r="E16" s="779">
        <v>72.3</v>
      </c>
      <c r="F16" s="779">
        <v>74.3</v>
      </c>
      <c r="G16" s="382" t="s">
        <v>526</v>
      </c>
    </row>
    <row r="17" spans="1:7" s="377" customFormat="1" ht="16.5" customHeight="1">
      <c r="A17" s="385" t="s">
        <v>30</v>
      </c>
      <c r="B17" s="764">
        <v>30.7</v>
      </c>
      <c r="C17" s="765">
        <v>28.7</v>
      </c>
      <c r="D17" s="765">
        <v>26.2</v>
      </c>
      <c r="E17" s="779">
        <f>100-E16</f>
        <v>27.700000000000003</v>
      </c>
      <c r="F17" s="779">
        <f>100-F16</f>
        <v>25.700000000000003</v>
      </c>
      <c r="G17" s="382" t="s">
        <v>527</v>
      </c>
    </row>
    <row r="18" spans="1:7" s="377" customFormat="1" ht="16.5" customHeight="1">
      <c r="A18" s="386" t="s">
        <v>5</v>
      </c>
      <c r="B18" s="764">
        <v>100</v>
      </c>
      <c r="C18" s="765">
        <v>100</v>
      </c>
      <c r="D18" s="765">
        <v>100</v>
      </c>
      <c r="E18" s="765">
        <v>100</v>
      </c>
      <c r="F18" s="765">
        <v>100</v>
      </c>
      <c r="G18" s="381" t="s">
        <v>6</v>
      </c>
    </row>
    <row r="19" spans="1:7" s="377" customFormat="1" ht="16.5" customHeight="1">
      <c r="A19" s="385" t="s">
        <v>31</v>
      </c>
      <c r="B19" s="764">
        <v>72.5</v>
      </c>
      <c r="C19" s="765">
        <v>76.5</v>
      </c>
      <c r="D19" s="922">
        <v>70</v>
      </c>
      <c r="E19" s="778">
        <v>63</v>
      </c>
      <c r="F19" s="779">
        <v>72.5</v>
      </c>
      <c r="G19" s="382" t="s">
        <v>35</v>
      </c>
    </row>
    <row r="20" spans="1:7" s="377" customFormat="1" ht="16.5" customHeight="1">
      <c r="A20" s="385" t="s">
        <v>32</v>
      </c>
      <c r="B20" s="764">
        <v>6.9</v>
      </c>
      <c r="C20" s="765">
        <v>6.7</v>
      </c>
      <c r="D20" s="765">
        <v>8.6999999999999993</v>
      </c>
      <c r="E20" s="778">
        <v>17.100000000000001</v>
      </c>
      <c r="F20" s="779">
        <v>5.8</v>
      </c>
      <c r="G20" s="382" t="s">
        <v>36</v>
      </c>
    </row>
    <row r="21" spans="1:7" s="377" customFormat="1" ht="16.5" customHeight="1">
      <c r="A21" s="385" t="s">
        <v>33</v>
      </c>
      <c r="B21" s="764">
        <v>20.6</v>
      </c>
      <c r="C21" s="765">
        <v>16.8</v>
      </c>
      <c r="D21" s="765">
        <v>21.3</v>
      </c>
      <c r="E21" s="779">
        <v>19.899999999999999</v>
      </c>
      <c r="F21" s="778">
        <v>21.7</v>
      </c>
      <c r="G21" s="382" t="s">
        <v>37</v>
      </c>
    </row>
    <row r="22" spans="1:7" s="377" customFormat="1" ht="16.5" customHeight="1">
      <c r="A22" s="386" t="s">
        <v>5</v>
      </c>
      <c r="B22" s="764">
        <v>100</v>
      </c>
      <c r="C22" s="765">
        <v>100</v>
      </c>
      <c r="D22" s="780">
        <v>100</v>
      </c>
      <c r="E22" s="765">
        <v>100</v>
      </c>
      <c r="F22" s="765">
        <v>100</v>
      </c>
      <c r="G22" s="381" t="s">
        <v>6</v>
      </c>
    </row>
    <row r="23" spans="1:7" s="377" customFormat="1" ht="16.5" customHeight="1">
      <c r="A23" s="386" t="s">
        <v>22</v>
      </c>
      <c r="B23" s="764"/>
      <c r="C23" s="765"/>
      <c r="D23" s="765"/>
      <c r="E23" s="781"/>
      <c r="F23" s="781"/>
      <c r="G23" s="381" t="s">
        <v>13</v>
      </c>
    </row>
    <row r="24" spans="1:7" s="377" customFormat="1" ht="16.5" customHeight="1">
      <c r="A24" s="385" t="s">
        <v>29</v>
      </c>
      <c r="B24" s="764">
        <v>17.3</v>
      </c>
      <c r="C24" s="922">
        <v>18</v>
      </c>
      <c r="D24" s="922">
        <v>18.3</v>
      </c>
      <c r="E24" s="778">
        <v>22.3</v>
      </c>
      <c r="F24" s="778">
        <v>17</v>
      </c>
      <c r="G24" s="382" t="s">
        <v>526</v>
      </c>
    </row>
    <row r="25" spans="1:7" s="377" customFormat="1" ht="16.5" customHeight="1">
      <c r="A25" s="385" t="s">
        <v>30</v>
      </c>
      <c r="B25" s="764">
        <v>82.7</v>
      </c>
      <c r="C25" s="922">
        <v>82</v>
      </c>
      <c r="D25" s="922">
        <v>81.7</v>
      </c>
      <c r="E25" s="778">
        <v>77.7</v>
      </c>
      <c r="F25" s="778">
        <v>83</v>
      </c>
      <c r="G25" s="382" t="s">
        <v>527</v>
      </c>
    </row>
    <row r="26" spans="1:7" s="377" customFormat="1" ht="16.5" customHeight="1">
      <c r="A26" s="386" t="s">
        <v>5</v>
      </c>
      <c r="B26" s="764">
        <v>100</v>
      </c>
      <c r="C26" s="765">
        <v>100</v>
      </c>
      <c r="D26" s="765">
        <v>100</v>
      </c>
      <c r="E26" s="765">
        <v>100</v>
      </c>
      <c r="F26" s="765">
        <v>100</v>
      </c>
      <c r="G26" s="381" t="s">
        <v>6</v>
      </c>
    </row>
    <row r="27" spans="1:7" s="377" customFormat="1" ht="16.5" customHeight="1">
      <c r="A27" s="385" t="s">
        <v>31</v>
      </c>
      <c r="B27" s="764">
        <v>62.2</v>
      </c>
      <c r="C27" s="765">
        <v>71.2</v>
      </c>
      <c r="D27" s="765">
        <v>66.5</v>
      </c>
      <c r="E27" s="778">
        <v>71.5</v>
      </c>
      <c r="F27" s="778">
        <v>64.400000000000006</v>
      </c>
      <c r="G27" s="382" t="s">
        <v>35</v>
      </c>
    </row>
    <row r="28" spans="1:7" s="377" customFormat="1" ht="16.5" customHeight="1">
      <c r="A28" s="385" t="s">
        <v>32</v>
      </c>
      <c r="B28" s="924">
        <v>2.8</v>
      </c>
      <c r="C28" s="922">
        <v>2.9</v>
      </c>
      <c r="D28" s="922">
        <v>2.6</v>
      </c>
      <c r="E28" s="778">
        <v>4.5999999999999996</v>
      </c>
      <c r="F28" s="778">
        <v>1.7</v>
      </c>
      <c r="G28" s="382" t="s">
        <v>36</v>
      </c>
    </row>
    <row r="29" spans="1:7" s="377" customFormat="1" ht="16.5" customHeight="1">
      <c r="A29" s="385" t="s">
        <v>33</v>
      </c>
      <c r="B29" s="923">
        <v>35</v>
      </c>
      <c r="C29" s="765">
        <v>25.9</v>
      </c>
      <c r="D29" s="922">
        <v>30.9</v>
      </c>
      <c r="E29" s="778">
        <v>23.9</v>
      </c>
      <c r="F29" s="778">
        <v>33.9</v>
      </c>
      <c r="G29" s="382" t="s">
        <v>37</v>
      </c>
    </row>
    <row r="30" spans="1:7" s="377" customFormat="1" ht="16.5" customHeight="1">
      <c r="A30" s="387" t="s">
        <v>5</v>
      </c>
      <c r="B30" s="774">
        <v>100</v>
      </c>
      <c r="C30" s="775">
        <v>100</v>
      </c>
      <c r="D30" s="775">
        <v>100</v>
      </c>
      <c r="E30" s="782">
        <v>100</v>
      </c>
      <c r="F30" s="782">
        <v>100</v>
      </c>
      <c r="G30" s="383" t="s">
        <v>6</v>
      </c>
    </row>
    <row r="31" spans="1:7" ht="16.5" customHeight="1"/>
    <row r="32" spans="1:7" ht="16.5" customHeight="1"/>
  </sheetData>
  <mergeCells count="8">
    <mergeCell ref="H4:Q4"/>
    <mergeCell ref="A1:G1"/>
    <mergeCell ref="A4:A6"/>
    <mergeCell ref="G4:G6"/>
    <mergeCell ref="A2:G2"/>
    <mergeCell ref="B4:B5"/>
    <mergeCell ref="C4:C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H13"/>
  <sheetViews>
    <sheetView rightToLeft="1" view="pageBreakPreview" zoomScale="130" zoomScaleNormal="100" zoomScaleSheetLayoutView="130" workbookViewId="0">
      <selection activeCell="B5" sqref="B5"/>
    </sheetView>
  </sheetViews>
  <sheetFormatPr defaultColWidth="9" defaultRowHeight="14.25"/>
  <cols>
    <col min="1" max="1" width="21.25" style="1" customWidth="1"/>
    <col min="2" max="2" width="8.75" style="1" customWidth="1"/>
    <col min="3" max="3" width="8.25" style="1" customWidth="1"/>
    <col min="4" max="4" width="8.625" style="1" customWidth="1"/>
    <col min="5" max="5" width="8.625" style="57" customWidth="1"/>
    <col min="6" max="6" width="11.25" style="1" customWidth="1"/>
    <col min="7" max="7" width="27.625" style="1" customWidth="1"/>
    <col min="8" max="16384" width="9" style="1"/>
  </cols>
  <sheetData>
    <row r="1" spans="1:8" ht="20.100000000000001" customHeight="1">
      <c r="A1" s="1037" t="s">
        <v>481</v>
      </c>
      <c r="B1" s="1037"/>
      <c r="C1" s="1037"/>
      <c r="D1" s="1037"/>
      <c r="E1" s="1037"/>
      <c r="F1" s="1038"/>
      <c r="G1" s="1038"/>
    </row>
    <row r="2" spans="1:8" ht="28.5" customHeight="1">
      <c r="A2" s="1039" t="s">
        <v>507</v>
      </c>
      <c r="B2" s="1009"/>
      <c r="C2" s="1009"/>
      <c r="D2" s="1009"/>
      <c r="E2" s="1009"/>
      <c r="F2" s="1009"/>
      <c r="G2" s="1009"/>
      <c r="H2" s="746"/>
    </row>
    <row r="3" spans="1:8" ht="3" customHeight="1">
      <c r="A3" s="1007"/>
      <c r="B3" s="1007"/>
      <c r="C3" s="1007"/>
      <c r="D3" s="1007"/>
      <c r="E3" s="1007"/>
      <c r="F3" s="1008"/>
      <c r="G3" s="1008"/>
    </row>
    <row r="4" spans="1:8" ht="17.25" customHeight="1">
      <c r="A4" s="989" t="s">
        <v>155</v>
      </c>
      <c r="B4" s="1040" t="s">
        <v>198</v>
      </c>
      <c r="C4" s="1040" t="s">
        <v>3</v>
      </c>
      <c r="D4" s="1040" t="s">
        <v>428</v>
      </c>
      <c r="E4" s="208" t="s">
        <v>26</v>
      </c>
      <c r="F4" s="904" t="s">
        <v>27</v>
      </c>
      <c r="G4" s="991" t="s">
        <v>156</v>
      </c>
    </row>
    <row r="5" spans="1:8">
      <c r="A5" s="990"/>
      <c r="B5" s="1041"/>
      <c r="C5" s="1041"/>
      <c r="D5" s="1041"/>
      <c r="E5" s="460" t="s">
        <v>462</v>
      </c>
      <c r="F5" s="466" t="s">
        <v>469</v>
      </c>
      <c r="G5" s="992"/>
    </row>
    <row r="6" spans="1:8" ht="24" customHeight="1">
      <c r="A6" s="990"/>
      <c r="B6" s="366" t="s">
        <v>247</v>
      </c>
      <c r="C6" s="366" t="s">
        <v>161</v>
      </c>
      <c r="D6" s="728" t="s">
        <v>426</v>
      </c>
      <c r="E6" s="732" t="s">
        <v>465</v>
      </c>
      <c r="F6" s="169" t="s">
        <v>471</v>
      </c>
      <c r="G6" s="997"/>
    </row>
    <row r="7" spans="1:8" s="57" customFormat="1" ht="19.5" customHeight="1">
      <c r="A7" s="32" t="s">
        <v>38</v>
      </c>
      <c r="B7" s="926">
        <v>339.69922937795229</v>
      </c>
      <c r="C7" s="927">
        <v>361.63124172407419</v>
      </c>
      <c r="D7" s="928">
        <v>335.94245594437223</v>
      </c>
      <c r="E7" s="783">
        <v>336.36488848516098</v>
      </c>
      <c r="F7" s="784">
        <v>335.7911611882152</v>
      </c>
      <c r="G7" s="485" t="s">
        <v>414</v>
      </c>
    </row>
    <row r="8" spans="1:8" ht="19.5" customHeight="1">
      <c r="A8" s="2" t="s">
        <v>388</v>
      </c>
      <c r="B8" s="929">
        <v>351.02722506313478</v>
      </c>
      <c r="C8" s="930">
        <v>376.45757118329504</v>
      </c>
      <c r="D8" s="931">
        <v>343.23737133155061</v>
      </c>
      <c r="E8" s="785">
        <v>343.41307379845802</v>
      </c>
      <c r="F8" s="786">
        <v>343.17444326772977</v>
      </c>
      <c r="G8" s="486" t="s">
        <v>43</v>
      </c>
    </row>
    <row r="9" spans="1:8" ht="19.5" customHeight="1">
      <c r="A9" s="2" t="s">
        <v>39</v>
      </c>
      <c r="B9" s="929">
        <v>518.98695876470117</v>
      </c>
      <c r="C9" s="930">
        <v>608.33835588851809</v>
      </c>
      <c r="D9" s="931">
        <v>486.9673139583366</v>
      </c>
      <c r="E9" s="785">
        <v>479.37291906211755</v>
      </c>
      <c r="F9" s="786">
        <v>489.68725622851417</v>
      </c>
      <c r="G9" s="486" t="s">
        <v>536</v>
      </c>
    </row>
    <row r="10" spans="1:8" ht="19.5" customHeight="1">
      <c r="A10" s="2" t="s">
        <v>40</v>
      </c>
      <c r="B10" s="932">
        <v>634.761153616348</v>
      </c>
      <c r="C10" s="933">
        <v>729.2357921937338</v>
      </c>
      <c r="D10" s="931">
        <v>578.96812579904906</v>
      </c>
      <c r="E10" s="785">
        <v>611.85618535336187</v>
      </c>
      <c r="F10" s="787">
        <v>567.18922509816764</v>
      </c>
      <c r="G10" s="486" t="s">
        <v>44</v>
      </c>
    </row>
    <row r="11" spans="1:8" ht="15.75" customHeight="1">
      <c r="A11" s="2" t="s">
        <v>41</v>
      </c>
      <c r="B11" s="932">
        <v>985.78837867948278</v>
      </c>
      <c r="C11" s="934">
        <v>1105.7</v>
      </c>
      <c r="D11" s="935">
        <v>922.20549713059972</v>
      </c>
      <c r="E11" s="788">
        <v>955.26925915181982</v>
      </c>
      <c r="F11" s="787">
        <v>910.36366836589741</v>
      </c>
      <c r="G11" s="486" t="s">
        <v>45</v>
      </c>
    </row>
    <row r="12" spans="1:8" ht="16.5" customHeight="1">
      <c r="A12" s="487" t="s">
        <v>42</v>
      </c>
      <c r="B12" s="936">
        <v>945.4007373358927</v>
      </c>
      <c r="C12" s="937">
        <v>1058.4412949687467</v>
      </c>
      <c r="D12" s="938">
        <v>881.2253363453533</v>
      </c>
      <c r="E12" s="789">
        <v>889.41310807794434</v>
      </c>
      <c r="F12" s="790">
        <v>878.29287540036034</v>
      </c>
      <c r="G12" s="488" t="s">
        <v>46</v>
      </c>
    </row>
    <row r="13" spans="1:8">
      <c r="A13" s="57"/>
      <c r="B13" s="155"/>
      <c r="C13" s="155"/>
      <c r="D13" s="1035"/>
      <c r="E13" s="1036"/>
    </row>
  </sheetData>
  <mergeCells count="9">
    <mergeCell ref="D13:E13"/>
    <mergeCell ref="G4:G6"/>
    <mergeCell ref="A4:A6"/>
    <mergeCell ref="A1:G1"/>
    <mergeCell ref="A2:G2"/>
    <mergeCell ref="A3:G3"/>
    <mergeCell ref="B4:B5"/>
    <mergeCell ref="C4:C5"/>
    <mergeCell ref="D4:D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13"/>
  <sheetViews>
    <sheetView rightToLeft="1" view="pageBreakPreview" zoomScale="130" zoomScaleNormal="145" zoomScaleSheetLayoutView="130" zoomScalePageLayoutView="85" workbookViewId="0">
      <selection activeCell="B5" sqref="B5"/>
    </sheetView>
  </sheetViews>
  <sheetFormatPr defaultColWidth="9" defaultRowHeight="14.25"/>
  <cols>
    <col min="1" max="1" width="19.625" style="1" customWidth="1"/>
    <col min="2" max="2" width="7.875" style="57" customWidth="1"/>
    <col min="3" max="3" width="7.75" style="57" customWidth="1"/>
    <col min="4" max="4" width="7.875" style="57" customWidth="1"/>
    <col min="5" max="5" width="9.75" style="1" customWidth="1"/>
    <col min="6" max="6" width="23.375" style="1" customWidth="1"/>
    <col min="7" max="7" width="10" style="1" customWidth="1"/>
    <col min="8" max="8" width="12.875" style="1" customWidth="1"/>
    <col min="9" max="9" width="21.25" style="1" customWidth="1"/>
    <col min="10" max="16384" width="9" style="1"/>
  </cols>
  <sheetData>
    <row r="1" spans="1:8" ht="20.100000000000001" customHeight="1">
      <c r="A1" s="998" t="s">
        <v>457</v>
      </c>
      <c r="B1" s="1042"/>
      <c r="C1" s="1042"/>
      <c r="D1" s="1042"/>
      <c r="E1" s="1042"/>
      <c r="F1" s="1043"/>
    </row>
    <row r="2" spans="1:8" ht="30" customHeight="1">
      <c r="A2" s="988" t="s">
        <v>506</v>
      </c>
      <c r="B2" s="988"/>
      <c r="C2" s="988"/>
      <c r="D2" s="988"/>
      <c r="E2" s="988"/>
      <c r="F2" s="1044"/>
      <c r="G2" s="52"/>
      <c r="H2" s="52"/>
    </row>
    <row r="3" spans="1:8" ht="3" customHeight="1">
      <c r="A3" s="28"/>
      <c r="E3" s="57"/>
      <c r="F3" s="104"/>
    </row>
    <row r="4" spans="1:8">
      <c r="A4" s="989" t="s">
        <v>9</v>
      </c>
      <c r="B4" s="995" t="s">
        <v>47</v>
      </c>
      <c r="C4" s="996"/>
      <c r="D4" s="993" t="s">
        <v>48</v>
      </c>
      <c r="E4" s="994"/>
      <c r="F4" s="1003" t="s">
        <v>20</v>
      </c>
    </row>
    <row r="5" spans="1:8" ht="17.25" customHeight="1">
      <c r="A5" s="990"/>
      <c r="B5" s="21" t="s">
        <v>49</v>
      </c>
      <c r="C5" s="21" t="s">
        <v>51</v>
      </c>
      <c r="D5" s="21" t="s">
        <v>53</v>
      </c>
      <c r="E5" s="21" t="s">
        <v>55</v>
      </c>
      <c r="F5" s="1003"/>
    </row>
    <row r="6" spans="1:8" ht="23.25" customHeight="1">
      <c r="A6" s="990"/>
      <c r="B6" s="29" t="s">
        <v>50</v>
      </c>
      <c r="C6" s="29" t="s">
        <v>52</v>
      </c>
      <c r="D6" s="135" t="s">
        <v>54</v>
      </c>
      <c r="E6" s="135" t="s">
        <v>56</v>
      </c>
      <c r="F6" s="1045"/>
      <c r="G6" s="287"/>
    </row>
    <row r="7" spans="1:8" ht="18" customHeight="1">
      <c r="A7" s="905" t="s">
        <v>198</v>
      </c>
      <c r="B7" s="791">
        <v>25.8</v>
      </c>
      <c r="C7" s="792">
        <v>6</v>
      </c>
      <c r="D7" s="792">
        <v>2.0717638227570276</v>
      </c>
      <c r="E7" s="793">
        <v>12.9</v>
      </c>
      <c r="F7" s="31" t="s">
        <v>199</v>
      </c>
    </row>
    <row r="8" spans="1:8" ht="18" customHeight="1">
      <c r="A8" s="79" t="s">
        <v>3</v>
      </c>
      <c r="B8" s="794">
        <v>17.8</v>
      </c>
      <c r="C8" s="795">
        <v>3.9</v>
      </c>
      <c r="D8" s="795">
        <v>1.3958162775336713</v>
      </c>
      <c r="E8" s="796">
        <v>7.8</v>
      </c>
      <c r="F8" s="148" t="s">
        <v>4</v>
      </c>
    </row>
    <row r="9" spans="1:8" ht="18" customHeight="1">
      <c r="A9" s="79" t="s">
        <v>428</v>
      </c>
      <c r="B9" s="794">
        <v>30.2</v>
      </c>
      <c r="C9" s="795">
        <v>7.7973020225386227</v>
      </c>
      <c r="D9" s="795">
        <v>3.0407949404810863</v>
      </c>
      <c r="E9" s="796">
        <v>16.2</v>
      </c>
      <c r="F9" s="148" t="s">
        <v>426</v>
      </c>
    </row>
    <row r="10" spans="1:8" ht="18" customHeight="1">
      <c r="A10" s="461" t="s">
        <v>462</v>
      </c>
      <c r="B10" s="797">
        <v>17.3</v>
      </c>
      <c r="C10" s="798">
        <v>3.2</v>
      </c>
      <c r="D10" s="799">
        <v>0.9426814419533398</v>
      </c>
      <c r="E10" s="800">
        <v>7.2</v>
      </c>
      <c r="F10" s="15" t="s">
        <v>465</v>
      </c>
    </row>
    <row r="11" spans="1:8" s="33" customFormat="1" ht="18" customHeight="1">
      <c r="A11" s="462" t="s">
        <v>469</v>
      </c>
      <c r="B11" s="801">
        <v>34.200000000000003</v>
      </c>
      <c r="C11" s="802">
        <v>9.3000000000000007</v>
      </c>
      <c r="D11" s="803">
        <v>3.7078302244359187</v>
      </c>
      <c r="E11" s="804">
        <v>19.100000000000001</v>
      </c>
      <c r="F11" s="17" t="s">
        <v>471</v>
      </c>
    </row>
    <row r="12" spans="1:8" hidden="1">
      <c r="A12" s="57"/>
      <c r="E12" s="57"/>
      <c r="F12" s="57"/>
    </row>
    <row r="13" spans="1:8">
      <c r="H13" s="34"/>
    </row>
  </sheetData>
  <mergeCells count="6">
    <mergeCell ref="A1:F1"/>
    <mergeCell ref="A2:F2"/>
    <mergeCell ref="A4:A6"/>
    <mergeCell ref="B4:C4"/>
    <mergeCell ref="D4:E4"/>
    <mergeCell ref="F4:F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N13"/>
  <sheetViews>
    <sheetView rightToLeft="1" view="pageBreakPreview" zoomScaleNormal="100" zoomScaleSheetLayoutView="100" workbookViewId="0">
      <selection activeCell="B5" sqref="B5"/>
    </sheetView>
  </sheetViews>
  <sheetFormatPr defaultColWidth="9" defaultRowHeight="14.25"/>
  <cols>
    <col min="1" max="1" width="12.375" style="1" customWidth="1"/>
    <col min="2" max="2" width="6.25" style="57" bestFit="1" customWidth="1"/>
    <col min="3" max="3" width="9.5" style="57" bestFit="1" customWidth="1"/>
    <col min="4" max="4" width="6.5" style="57" bestFit="1" customWidth="1"/>
    <col min="5" max="5" width="5.875" style="57" bestFit="1" customWidth="1"/>
    <col min="6" max="6" width="6.25" style="57" bestFit="1" customWidth="1"/>
    <col min="7" max="7" width="9.875" style="1" customWidth="1"/>
    <col min="8" max="8" width="7" style="57" customWidth="1"/>
    <col min="9" max="9" width="6" style="57" customWidth="1"/>
    <col min="10" max="10" width="6.875" style="57" customWidth="1"/>
    <col min="11" max="11" width="9.75" style="1" customWidth="1"/>
    <col min="12" max="12" width="8.125" style="57" customWidth="1"/>
    <col min="13" max="13" width="6.25" style="57" customWidth="1"/>
    <col min="14" max="14" width="16.75" style="1" customWidth="1"/>
    <col min="15" max="16384" width="9" style="1"/>
  </cols>
  <sheetData>
    <row r="1" spans="1:14" ht="20.100000000000001" customHeight="1">
      <c r="A1" s="999" t="s">
        <v>456</v>
      </c>
      <c r="B1" s="1046"/>
      <c r="C1" s="1046"/>
      <c r="D1" s="1046"/>
      <c r="E1" s="1046"/>
      <c r="F1" s="1046"/>
      <c r="G1" s="1046"/>
      <c r="H1" s="1046"/>
      <c r="I1" s="1046"/>
      <c r="J1" s="1046"/>
      <c r="K1" s="1046"/>
      <c r="L1" s="1046"/>
      <c r="M1" s="1046"/>
      <c r="N1" s="1046"/>
    </row>
    <row r="2" spans="1:14" ht="18.95" customHeight="1">
      <c r="A2" s="1047" t="s">
        <v>505</v>
      </c>
      <c r="B2" s="1047"/>
      <c r="C2" s="1047"/>
      <c r="D2" s="1047"/>
      <c r="E2" s="1047"/>
      <c r="F2" s="1047"/>
      <c r="G2" s="1047"/>
      <c r="H2" s="1047"/>
      <c r="I2" s="1047"/>
      <c r="J2" s="1047"/>
      <c r="K2" s="1047"/>
      <c r="L2" s="1047"/>
      <c r="M2" s="1047"/>
      <c r="N2" s="1047"/>
    </row>
    <row r="3" spans="1:14" ht="2.25" customHeight="1">
      <c r="A3" s="50"/>
      <c r="B3" s="50"/>
      <c r="C3" s="50"/>
      <c r="D3" s="50"/>
      <c r="E3" s="50"/>
      <c r="F3" s="50"/>
      <c r="G3" s="59"/>
      <c r="H3" s="59"/>
      <c r="I3" s="59"/>
      <c r="J3" s="59"/>
      <c r="K3" s="59"/>
      <c r="L3" s="59"/>
      <c r="M3" s="59"/>
      <c r="N3" s="59"/>
    </row>
    <row r="4" spans="1:14" ht="16.5" customHeight="1">
      <c r="A4" s="991" t="s">
        <v>9</v>
      </c>
      <c r="B4" s="1053" t="s">
        <v>348</v>
      </c>
      <c r="C4" s="1054"/>
      <c r="D4" s="1054"/>
      <c r="E4" s="409"/>
      <c r="F4" s="409"/>
      <c r="G4" s="407"/>
      <c r="H4" s="408"/>
      <c r="I4" s="408"/>
      <c r="J4" s="408"/>
      <c r="K4" s="1051" t="s">
        <v>407</v>
      </c>
      <c r="L4" s="1051"/>
      <c r="M4" s="1052"/>
      <c r="N4" s="1048" t="s">
        <v>10</v>
      </c>
    </row>
    <row r="5" spans="1:14" ht="16.5" customHeight="1">
      <c r="A5" s="992"/>
      <c r="B5" s="410" t="s">
        <v>5</v>
      </c>
      <c r="D5" s="411"/>
      <c r="E5" s="412" t="s">
        <v>6</v>
      </c>
      <c r="F5" s="413" t="s">
        <v>61</v>
      </c>
      <c r="G5" s="57"/>
      <c r="H5" s="411"/>
      <c r="I5" s="414" t="s">
        <v>62</v>
      </c>
      <c r="J5" s="413" t="s">
        <v>63</v>
      </c>
      <c r="K5" s="57"/>
      <c r="L5" s="411"/>
      <c r="M5" s="415" t="s">
        <v>64</v>
      </c>
      <c r="N5" s="1049"/>
    </row>
    <row r="6" spans="1:14" s="57" customFormat="1" ht="16.5" customHeight="1">
      <c r="A6" s="992"/>
      <c r="B6" s="71" t="s">
        <v>5</v>
      </c>
      <c r="C6" s="164" t="s">
        <v>57</v>
      </c>
      <c r="D6" s="164" t="s">
        <v>7</v>
      </c>
      <c r="E6" s="164" t="s">
        <v>58</v>
      </c>
      <c r="F6" s="71" t="s">
        <v>5</v>
      </c>
      <c r="G6" s="80" t="s">
        <v>57</v>
      </c>
      <c r="H6" s="80" t="s">
        <v>7</v>
      </c>
      <c r="I6" s="80" t="s">
        <v>58</v>
      </c>
      <c r="J6" s="71" t="s">
        <v>5</v>
      </c>
      <c r="K6" s="80" t="s">
        <v>57</v>
      </c>
      <c r="L6" s="289" t="s">
        <v>7</v>
      </c>
      <c r="M6" s="80" t="s">
        <v>58</v>
      </c>
      <c r="N6" s="1049"/>
    </row>
    <row r="7" spans="1:14" s="57" customFormat="1" ht="16.5" customHeight="1">
      <c r="A7" s="997"/>
      <c r="B7" s="82" t="s">
        <v>6</v>
      </c>
      <c r="C7" s="82" t="s">
        <v>59</v>
      </c>
      <c r="D7" s="82" t="s">
        <v>8</v>
      </c>
      <c r="E7" s="82" t="s">
        <v>60</v>
      </c>
      <c r="F7" s="82" t="s">
        <v>6</v>
      </c>
      <c r="G7" s="81" t="s">
        <v>59</v>
      </c>
      <c r="H7" s="157" t="s">
        <v>8</v>
      </c>
      <c r="I7" s="157" t="s">
        <v>60</v>
      </c>
      <c r="J7" s="82" t="s">
        <v>6</v>
      </c>
      <c r="K7" s="81" t="s">
        <v>59</v>
      </c>
      <c r="L7" s="81" t="s">
        <v>8</v>
      </c>
      <c r="M7" s="81" t="s">
        <v>60</v>
      </c>
      <c r="N7" s="1050"/>
    </row>
    <row r="8" spans="1:14" s="57" customFormat="1" ht="18" customHeight="1">
      <c r="A8" s="78" t="s">
        <v>198</v>
      </c>
      <c r="B8" s="489">
        <v>2784</v>
      </c>
      <c r="C8" s="490">
        <v>2063</v>
      </c>
      <c r="D8" s="490">
        <v>342</v>
      </c>
      <c r="E8" s="490">
        <v>379</v>
      </c>
      <c r="F8" s="490">
        <v>1842</v>
      </c>
      <c r="G8" s="490">
        <v>1222</v>
      </c>
      <c r="H8" s="490">
        <v>342</v>
      </c>
      <c r="I8" s="490">
        <v>278</v>
      </c>
      <c r="J8" s="490">
        <v>942</v>
      </c>
      <c r="K8" s="490">
        <v>841</v>
      </c>
      <c r="L8" s="490" t="s">
        <v>390</v>
      </c>
      <c r="M8" s="491">
        <v>101</v>
      </c>
      <c r="N8" s="309" t="s">
        <v>199</v>
      </c>
    </row>
    <row r="9" spans="1:14" s="57" customFormat="1" ht="18" customHeight="1">
      <c r="A9" s="79" t="s">
        <v>3</v>
      </c>
      <c r="B9" s="492">
        <v>2094</v>
      </c>
      <c r="C9" s="153">
        <v>1668</v>
      </c>
      <c r="D9" s="153">
        <v>97</v>
      </c>
      <c r="E9" s="153">
        <v>329</v>
      </c>
      <c r="F9" s="153">
        <v>1308</v>
      </c>
      <c r="G9" s="153">
        <v>972</v>
      </c>
      <c r="H9" s="153">
        <v>97</v>
      </c>
      <c r="I9" s="153">
        <v>239</v>
      </c>
      <c r="J9" s="153">
        <v>786</v>
      </c>
      <c r="K9" s="153">
        <v>696</v>
      </c>
      <c r="L9" s="153" t="s">
        <v>390</v>
      </c>
      <c r="M9" s="493">
        <v>90</v>
      </c>
      <c r="N9" s="388" t="s">
        <v>4</v>
      </c>
    </row>
    <row r="10" spans="1:14" ht="18" customHeight="1">
      <c r="A10" s="79" t="s">
        <v>428</v>
      </c>
      <c r="B10" s="492">
        <v>670</v>
      </c>
      <c r="C10" s="153">
        <v>549</v>
      </c>
      <c r="D10" s="153">
        <v>27</v>
      </c>
      <c r="E10" s="153">
        <v>94</v>
      </c>
      <c r="F10" s="153">
        <v>489</v>
      </c>
      <c r="G10" s="153">
        <v>387</v>
      </c>
      <c r="H10" s="153">
        <v>27</v>
      </c>
      <c r="I10" s="153">
        <v>75</v>
      </c>
      <c r="J10" s="153">
        <v>181</v>
      </c>
      <c r="K10" s="153">
        <v>162</v>
      </c>
      <c r="L10" s="153" t="s">
        <v>390</v>
      </c>
      <c r="M10" s="493">
        <v>19</v>
      </c>
      <c r="N10" s="388" t="s">
        <v>426</v>
      </c>
    </row>
    <row r="11" spans="1:14" ht="18" customHeight="1">
      <c r="A11" s="25" t="s">
        <v>462</v>
      </c>
      <c r="B11" s="492">
        <v>173</v>
      </c>
      <c r="C11" s="153">
        <v>125</v>
      </c>
      <c r="D11" s="153">
        <v>8</v>
      </c>
      <c r="E11" s="153">
        <v>40</v>
      </c>
      <c r="F11" s="153">
        <v>105</v>
      </c>
      <c r="G11" s="154">
        <v>74</v>
      </c>
      <c r="H11" s="154">
        <v>8</v>
      </c>
      <c r="I11" s="154">
        <v>23</v>
      </c>
      <c r="J11" s="153">
        <v>68</v>
      </c>
      <c r="K11" s="154">
        <v>51</v>
      </c>
      <c r="L11" s="154" t="s">
        <v>390</v>
      </c>
      <c r="M11" s="494">
        <v>17</v>
      </c>
      <c r="N11" s="15" t="s">
        <v>465</v>
      </c>
    </row>
    <row r="12" spans="1:14" ht="18" customHeight="1">
      <c r="A12" s="27" t="s">
        <v>469</v>
      </c>
      <c r="B12" s="495">
        <v>497</v>
      </c>
      <c r="C12" s="496">
        <v>424</v>
      </c>
      <c r="D12" s="496">
        <v>19</v>
      </c>
      <c r="E12" s="496">
        <v>54</v>
      </c>
      <c r="F12" s="496">
        <v>384</v>
      </c>
      <c r="G12" s="497">
        <v>313</v>
      </c>
      <c r="H12" s="497">
        <v>19</v>
      </c>
      <c r="I12" s="497">
        <v>52</v>
      </c>
      <c r="J12" s="496">
        <v>113</v>
      </c>
      <c r="K12" s="497">
        <v>111</v>
      </c>
      <c r="L12" s="497" t="s">
        <v>390</v>
      </c>
      <c r="M12" s="498">
        <v>2</v>
      </c>
      <c r="N12" s="17" t="s">
        <v>471</v>
      </c>
    </row>
    <row r="13" spans="1:14">
      <c r="G13" s="57" t="s">
        <v>347</v>
      </c>
    </row>
  </sheetData>
  <mergeCells count="6">
    <mergeCell ref="A1:N1"/>
    <mergeCell ref="A2:N2"/>
    <mergeCell ref="A4:A7"/>
    <mergeCell ref="N4:N7"/>
    <mergeCell ref="K4:M4"/>
    <mergeCell ref="B4:D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N12"/>
  <sheetViews>
    <sheetView rightToLeft="1" view="pageBreakPreview" zoomScale="120" zoomScaleNormal="100" zoomScaleSheetLayoutView="120" workbookViewId="0">
      <selection activeCell="B5" sqref="B5"/>
    </sheetView>
  </sheetViews>
  <sheetFormatPr defaultColWidth="9" defaultRowHeight="14.25"/>
  <cols>
    <col min="1" max="1" width="12" style="57" bestFit="1" customWidth="1"/>
    <col min="2" max="2" width="8.75" style="57" customWidth="1"/>
    <col min="3" max="3" width="9.5" style="57" bestFit="1" customWidth="1"/>
    <col min="4" max="4" width="8" style="57" bestFit="1" customWidth="1"/>
    <col min="5" max="5" width="7.125" style="57" bestFit="1" customWidth="1"/>
    <col min="6" max="6" width="8" style="57" bestFit="1" customWidth="1"/>
    <col min="7" max="7" width="9.25" style="57" bestFit="1" customWidth="1"/>
    <col min="8" max="8" width="8" style="57" bestFit="1" customWidth="1"/>
    <col min="9" max="9" width="7.125" style="57" bestFit="1" customWidth="1"/>
    <col min="10" max="10" width="7.625" style="57" customWidth="1"/>
    <col min="11" max="11" width="9.25" style="57" bestFit="1" customWidth="1"/>
    <col min="12" max="12" width="6.5" style="57" customWidth="1"/>
    <col min="13" max="13" width="6.25" style="57" bestFit="1" customWidth="1"/>
    <col min="14" max="14" width="16.125" style="57" bestFit="1" customWidth="1"/>
    <col min="15" max="16384" width="9" style="57"/>
  </cols>
  <sheetData>
    <row r="1" spans="1:14" ht="20.100000000000001" customHeight="1">
      <c r="A1" s="999" t="s">
        <v>455</v>
      </c>
      <c r="B1" s="1046"/>
      <c r="C1" s="1046"/>
      <c r="D1" s="1046"/>
      <c r="E1" s="1046"/>
      <c r="F1" s="1046"/>
      <c r="G1" s="1046"/>
      <c r="H1" s="1046"/>
      <c r="I1" s="1046"/>
      <c r="J1" s="1046"/>
      <c r="K1" s="1046"/>
      <c r="L1" s="1046"/>
      <c r="M1" s="1046"/>
      <c r="N1" s="1046"/>
    </row>
    <row r="2" spans="1:14" ht="18.95" customHeight="1">
      <c r="A2" s="1047" t="s">
        <v>504</v>
      </c>
      <c r="B2" s="1047"/>
      <c r="C2" s="1047"/>
      <c r="D2" s="1047"/>
      <c r="E2" s="1047"/>
      <c r="F2" s="1047"/>
      <c r="G2" s="1047"/>
      <c r="H2" s="1047"/>
      <c r="I2" s="1047"/>
      <c r="J2" s="1047"/>
      <c r="K2" s="1047"/>
      <c r="L2" s="1047"/>
      <c r="M2" s="1047"/>
      <c r="N2" s="1047"/>
    </row>
    <row r="3" spans="1:14" ht="3.75" customHeight="1">
      <c r="A3" s="50"/>
      <c r="B3" s="50"/>
      <c r="C3" s="50"/>
      <c r="D3" s="50"/>
      <c r="E3" s="50"/>
      <c r="F3" s="50"/>
      <c r="G3" s="59"/>
      <c r="H3" s="59"/>
      <c r="I3" s="59"/>
      <c r="J3" s="59"/>
      <c r="K3" s="59"/>
      <c r="L3" s="59"/>
      <c r="M3" s="59"/>
      <c r="N3" s="59"/>
    </row>
    <row r="4" spans="1:14" ht="16.5" customHeight="1">
      <c r="A4" s="991" t="s">
        <v>9</v>
      </c>
      <c r="B4" s="1053" t="s">
        <v>348</v>
      </c>
      <c r="C4" s="1054"/>
      <c r="D4" s="1054"/>
      <c r="E4" s="409"/>
      <c r="F4" s="407"/>
      <c r="G4" s="407"/>
      <c r="H4" s="408"/>
      <c r="I4" s="408"/>
      <c r="J4" s="1051" t="s">
        <v>407</v>
      </c>
      <c r="K4" s="1051"/>
      <c r="L4" s="1051"/>
      <c r="M4" s="1052"/>
      <c r="N4" s="1048" t="s">
        <v>10</v>
      </c>
    </row>
    <row r="5" spans="1:14" ht="16.5" customHeight="1">
      <c r="A5" s="992"/>
      <c r="B5" s="418" t="s">
        <v>5</v>
      </c>
      <c r="D5" s="411"/>
      <c r="E5" s="417" t="s">
        <v>6</v>
      </c>
      <c r="F5" s="413" t="s">
        <v>61</v>
      </c>
      <c r="H5" s="411"/>
      <c r="I5" s="416" t="s">
        <v>62</v>
      </c>
      <c r="J5" s="413" t="s">
        <v>63</v>
      </c>
      <c r="L5" s="1055" t="s">
        <v>64</v>
      </c>
      <c r="M5" s="1056"/>
      <c r="N5" s="1049"/>
    </row>
    <row r="6" spans="1:14" ht="15" customHeight="1">
      <c r="A6" s="992"/>
      <c r="B6" s="365" t="s">
        <v>5</v>
      </c>
      <c r="C6" s="365" t="s">
        <v>57</v>
      </c>
      <c r="D6" s="365" t="s">
        <v>7</v>
      </c>
      <c r="E6" s="365" t="s">
        <v>58</v>
      </c>
      <c r="F6" s="365" t="s">
        <v>5</v>
      </c>
      <c r="G6" s="80" t="s">
        <v>57</v>
      </c>
      <c r="H6" s="80" t="s">
        <v>7</v>
      </c>
      <c r="I6" s="80" t="s">
        <v>58</v>
      </c>
      <c r="J6" s="365" t="s">
        <v>5</v>
      </c>
      <c r="K6" s="80" t="s">
        <v>57</v>
      </c>
      <c r="L6" s="80" t="s">
        <v>7</v>
      </c>
      <c r="M6" s="80" t="s">
        <v>58</v>
      </c>
      <c r="N6" s="1049"/>
    </row>
    <row r="7" spans="1:14" ht="15" customHeight="1">
      <c r="A7" s="997"/>
      <c r="B7" s="367" t="s">
        <v>6</v>
      </c>
      <c r="C7" s="367" t="s">
        <v>59</v>
      </c>
      <c r="D7" s="367" t="s">
        <v>8</v>
      </c>
      <c r="E7" s="367" t="s">
        <v>60</v>
      </c>
      <c r="F7" s="367" t="s">
        <v>6</v>
      </c>
      <c r="G7" s="81" t="s">
        <v>59</v>
      </c>
      <c r="H7" s="81" t="s">
        <v>8</v>
      </c>
      <c r="I7" s="81" t="s">
        <v>60</v>
      </c>
      <c r="J7" s="367" t="s">
        <v>6</v>
      </c>
      <c r="K7" s="81" t="s">
        <v>59</v>
      </c>
      <c r="L7" s="81" t="s">
        <v>8</v>
      </c>
      <c r="M7" s="81" t="s">
        <v>60</v>
      </c>
      <c r="N7" s="1050"/>
    </row>
    <row r="8" spans="1:14" ht="15" customHeight="1">
      <c r="A8" s="78" t="s">
        <v>198</v>
      </c>
      <c r="B8" s="489">
        <v>1151702</v>
      </c>
      <c r="C8" s="490">
        <v>764219</v>
      </c>
      <c r="D8" s="490">
        <v>282784</v>
      </c>
      <c r="E8" s="490">
        <v>104699</v>
      </c>
      <c r="F8" s="490">
        <v>1009639</v>
      </c>
      <c r="G8" s="490">
        <v>629038</v>
      </c>
      <c r="H8" s="490">
        <v>282784</v>
      </c>
      <c r="I8" s="490">
        <v>97817</v>
      </c>
      <c r="J8" s="490">
        <v>142063</v>
      </c>
      <c r="K8" s="490">
        <v>135181</v>
      </c>
      <c r="L8" s="490" t="s">
        <v>390</v>
      </c>
      <c r="M8" s="491">
        <v>6882</v>
      </c>
      <c r="N8" s="76" t="s">
        <v>199</v>
      </c>
    </row>
    <row r="9" spans="1:14" ht="15" customHeight="1">
      <c r="A9" s="79" t="s">
        <v>3</v>
      </c>
      <c r="B9" s="492">
        <v>677004</v>
      </c>
      <c r="C9" s="153">
        <v>537306</v>
      </c>
      <c r="D9" s="153">
        <v>51270</v>
      </c>
      <c r="E9" s="153">
        <v>88428</v>
      </c>
      <c r="F9" s="153">
        <v>593328</v>
      </c>
      <c r="G9" s="153">
        <v>459925</v>
      </c>
      <c r="H9" s="153">
        <v>51270</v>
      </c>
      <c r="I9" s="153">
        <v>82133</v>
      </c>
      <c r="J9" s="153">
        <v>83676</v>
      </c>
      <c r="K9" s="153">
        <v>77381</v>
      </c>
      <c r="L9" s="153" t="s">
        <v>390</v>
      </c>
      <c r="M9" s="493">
        <v>6295</v>
      </c>
      <c r="N9" s="77" t="s">
        <v>4</v>
      </c>
    </row>
    <row r="10" spans="1:14" ht="14.25" customHeight="1">
      <c r="A10" s="79" t="s">
        <v>428</v>
      </c>
      <c r="B10" s="492">
        <v>233166</v>
      </c>
      <c r="C10" s="153">
        <v>196537</v>
      </c>
      <c r="D10" s="153">
        <v>14516</v>
      </c>
      <c r="E10" s="153">
        <v>22113</v>
      </c>
      <c r="F10" s="153">
        <v>205942</v>
      </c>
      <c r="G10" s="153">
        <v>170590</v>
      </c>
      <c r="H10" s="153">
        <v>14516</v>
      </c>
      <c r="I10" s="153">
        <v>20836</v>
      </c>
      <c r="J10" s="153">
        <v>27224</v>
      </c>
      <c r="K10" s="153">
        <v>25947</v>
      </c>
      <c r="L10" s="153" t="s">
        <v>390</v>
      </c>
      <c r="M10" s="493">
        <v>1277</v>
      </c>
      <c r="N10" s="77" t="s">
        <v>426</v>
      </c>
    </row>
    <row r="11" spans="1:14" ht="15" customHeight="1">
      <c r="A11" s="25" t="s">
        <v>462</v>
      </c>
      <c r="B11" s="492">
        <v>52089</v>
      </c>
      <c r="C11" s="153">
        <v>37622</v>
      </c>
      <c r="D11" s="153">
        <v>3923</v>
      </c>
      <c r="E11" s="153">
        <v>10544</v>
      </c>
      <c r="F11" s="153">
        <v>45279</v>
      </c>
      <c r="G11" s="154">
        <v>31850</v>
      </c>
      <c r="H11" s="154">
        <v>3923</v>
      </c>
      <c r="I11" s="154">
        <v>9506</v>
      </c>
      <c r="J11" s="153">
        <v>6810</v>
      </c>
      <c r="K11" s="154">
        <v>5772</v>
      </c>
      <c r="L11" s="154" t="s">
        <v>390</v>
      </c>
      <c r="M11" s="494">
        <v>1038</v>
      </c>
      <c r="N11" s="15" t="s">
        <v>465</v>
      </c>
    </row>
    <row r="12" spans="1:14" ht="15" customHeight="1">
      <c r="A12" s="27" t="s">
        <v>469</v>
      </c>
      <c r="B12" s="495">
        <v>181077</v>
      </c>
      <c r="C12" s="496">
        <v>158915</v>
      </c>
      <c r="D12" s="496">
        <v>10593</v>
      </c>
      <c r="E12" s="496">
        <v>11569</v>
      </c>
      <c r="F12" s="496">
        <v>160663</v>
      </c>
      <c r="G12" s="497">
        <v>138740</v>
      </c>
      <c r="H12" s="497">
        <v>10593</v>
      </c>
      <c r="I12" s="497">
        <v>11330</v>
      </c>
      <c r="J12" s="496">
        <v>20414</v>
      </c>
      <c r="K12" s="497">
        <v>20175</v>
      </c>
      <c r="L12" s="497" t="s">
        <v>390</v>
      </c>
      <c r="M12" s="498">
        <v>239</v>
      </c>
      <c r="N12" s="17" t="s">
        <v>471</v>
      </c>
    </row>
  </sheetData>
  <mergeCells count="7">
    <mergeCell ref="A1:N1"/>
    <mergeCell ref="A2:N2"/>
    <mergeCell ref="A4:A7"/>
    <mergeCell ref="N4:N7"/>
    <mergeCell ref="J4:M4"/>
    <mergeCell ref="B4:D4"/>
    <mergeCell ref="L5:M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P13"/>
  <sheetViews>
    <sheetView rightToLeft="1" view="pageBreakPreview" zoomScale="110" zoomScaleNormal="100" zoomScaleSheetLayoutView="110" workbookViewId="0">
      <selection activeCell="B5" sqref="B5"/>
    </sheetView>
  </sheetViews>
  <sheetFormatPr defaultRowHeight="14.25"/>
  <cols>
    <col min="1" max="1" width="13.25" customWidth="1"/>
    <col min="3" max="3" width="9.25" customWidth="1"/>
    <col min="4" max="4" width="7.625" customWidth="1"/>
    <col min="5" max="5" width="8.375" customWidth="1"/>
    <col min="6" max="6" width="8.875" customWidth="1"/>
    <col min="7" max="7" width="8.125" customWidth="1"/>
    <col min="8" max="8" width="8.875" customWidth="1"/>
    <col min="9" max="9" width="9.75" customWidth="1"/>
    <col min="10" max="10" width="18.25" customWidth="1"/>
    <col min="11" max="12" width="9.125" customWidth="1"/>
  </cols>
  <sheetData>
    <row r="1" spans="1:16" ht="20.100000000000001" customHeight="1">
      <c r="A1" s="1037" t="s">
        <v>454</v>
      </c>
      <c r="B1" s="1057"/>
      <c r="C1" s="1057"/>
      <c r="D1" s="1057"/>
      <c r="E1" s="1057"/>
      <c r="F1" s="1057"/>
      <c r="G1" s="1057"/>
      <c r="H1" s="1057"/>
      <c r="I1" s="1057"/>
      <c r="J1" s="1057"/>
      <c r="K1" s="174"/>
      <c r="L1" s="75"/>
      <c r="M1" s="75"/>
      <c r="N1" s="75"/>
      <c r="O1" s="75"/>
      <c r="P1" s="75"/>
    </row>
    <row r="2" spans="1:16" ht="30" customHeight="1">
      <c r="A2" s="1000" t="s">
        <v>503</v>
      </c>
      <c r="B2" s="1000"/>
      <c r="C2" s="1000"/>
      <c r="D2" s="1000"/>
      <c r="E2" s="1000"/>
      <c r="F2" s="1000"/>
      <c r="G2" s="1000"/>
      <c r="H2" s="1000"/>
      <c r="I2" s="1000"/>
      <c r="J2" s="1000"/>
      <c r="K2" s="175"/>
      <c r="L2" s="175"/>
      <c r="M2" s="175"/>
      <c r="N2" s="175"/>
      <c r="O2" s="175"/>
      <c r="P2" s="175"/>
    </row>
    <row r="3" spans="1:16" ht="3.75" customHeight="1">
      <c r="A3" s="50"/>
      <c r="B3" s="59"/>
      <c r="C3" s="59"/>
      <c r="D3" s="59"/>
      <c r="E3" s="59"/>
      <c r="F3" s="59"/>
      <c r="G3" s="59"/>
      <c r="H3" s="59"/>
      <c r="I3" s="59"/>
      <c r="J3" s="59"/>
      <c r="K3" s="75"/>
      <c r="L3" s="75"/>
      <c r="M3" s="75"/>
    </row>
    <row r="4" spans="1:16" ht="16.5" customHeight="1">
      <c r="A4" s="1058" t="s">
        <v>9</v>
      </c>
      <c r="B4" s="1061" t="s">
        <v>195</v>
      </c>
      <c r="C4" s="1062"/>
      <c r="D4" s="1063" t="s">
        <v>349</v>
      </c>
      <c r="E4" s="1064"/>
      <c r="F4" s="1065" t="s">
        <v>408</v>
      </c>
      <c r="G4" s="1066"/>
      <c r="H4" s="1066"/>
      <c r="I4" s="1067"/>
      <c r="J4" s="1048" t="s">
        <v>10</v>
      </c>
      <c r="K4" s="75"/>
      <c r="L4" s="75"/>
      <c r="M4" s="75"/>
    </row>
    <row r="5" spans="1:16" ht="16.5" customHeight="1">
      <c r="A5" s="1059"/>
      <c r="B5" s="1070" t="s">
        <v>171</v>
      </c>
      <c r="C5" s="1071"/>
      <c r="D5" s="1074" t="s">
        <v>57</v>
      </c>
      <c r="E5" s="1075"/>
      <c r="F5" s="1074" t="s">
        <v>7</v>
      </c>
      <c r="G5" s="1075"/>
      <c r="H5" s="1074" t="s">
        <v>58</v>
      </c>
      <c r="I5" s="1062"/>
      <c r="J5" s="1068"/>
      <c r="K5" s="75"/>
      <c r="L5" s="75"/>
      <c r="M5" s="75"/>
    </row>
    <row r="6" spans="1:16" ht="16.5" customHeight="1">
      <c r="A6" s="1059"/>
      <c r="B6" s="1072"/>
      <c r="C6" s="1073"/>
      <c r="D6" s="1076" t="s">
        <v>59</v>
      </c>
      <c r="E6" s="1077"/>
      <c r="F6" s="1078" t="s">
        <v>8</v>
      </c>
      <c r="G6" s="1079"/>
      <c r="H6" s="1078" t="s">
        <v>60</v>
      </c>
      <c r="I6" s="1080"/>
      <c r="J6" s="1068"/>
      <c r="K6" s="75"/>
      <c r="L6" s="75"/>
      <c r="M6" s="75"/>
    </row>
    <row r="7" spans="1:16" ht="16.5" customHeight="1">
      <c r="A7" s="1059"/>
      <c r="B7" s="84" t="s">
        <v>65</v>
      </c>
      <c r="C7" s="84" t="s">
        <v>66</v>
      </c>
      <c r="D7" s="83" t="s">
        <v>65</v>
      </c>
      <c r="E7" s="83" t="s">
        <v>66</v>
      </c>
      <c r="F7" s="83" t="s">
        <v>65</v>
      </c>
      <c r="G7" s="83" t="s">
        <v>66</v>
      </c>
      <c r="H7" s="83" t="s">
        <v>65</v>
      </c>
      <c r="I7" s="83" t="s">
        <v>66</v>
      </c>
      <c r="J7" s="1068"/>
      <c r="K7" s="75"/>
      <c r="L7" s="75"/>
      <c r="M7" s="75"/>
    </row>
    <row r="8" spans="1:16" ht="16.5" customHeight="1">
      <c r="A8" s="1060"/>
      <c r="B8" s="82" t="s">
        <v>62</v>
      </c>
      <c r="C8" s="82" t="s">
        <v>64</v>
      </c>
      <c r="D8" s="169" t="s">
        <v>62</v>
      </c>
      <c r="E8" s="169" t="s">
        <v>64</v>
      </c>
      <c r="F8" s="169" t="s">
        <v>62</v>
      </c>
      <c r="G8" s="169" t="s">
        <v>64</v>
      </c>
      <c r="H8" s="169" t="s">
        <v>62</v>
      </c>
      <c r="I8" s="169" t="s">
        <v>64</v>
      </c>
      <c r="J8" s="1069"/>
      <c r="K8" s="75"/>
      <c r="L8" s="75"/>
      <c r="M8" s="75"/>
    </row>
    <row r="9" spans="1:16" ht="18" customHeight="1">
      <c r="A9" s="72" t="s">
        <v>198</v>
      </c>
      <c r="B9" s="499">
        <v>30.84279822819612</v>
      </c>
      <c r="C9" s="500">
        <v>26.186728110599077</v>
      </c>
      <c r="D9" s="500">
        <v>30.124898232843254</v>
      </c>
      <c r="E9" s="500">
        <v>26.779120443740094</v>
      </c>
      <c r="F9" s="500">
        <v>36.873647150867129</v>
      </c>
      <c r="G9" s="500" t="s">
        <v>390</v>
      </c>
      <c r="H9" s="500">
        <v>23.373237753882915</v>
      </c>
      <c r="I9" s="501">
        <v>18.254641909814325</v>
      </c>
      <c r="J9" s="74" t="s">
        <v>199</v>
      </c>
      <c r="K9" s="75"/>
      <c r="L9" s="75"/>
      <c r="M9" s="75"/>
    </row>
    <row r="10" spans="1:16" ht="18" customHeight="1">
      <c r="A10" s="73" t="s">
        <v>3</v>
      </c>
      <c r="B10" s="502">
        <v>27.802258563328802</v>
      </c>
      <c r="C10" s="503">
        <v>22.343391188251001</v>
      </c>
      <c r="D10" s="503">
        <v>28.171321817959083</v>
      </c>
      <c r="E10" s="503">
        <v>22.725697503671071</v>
      </c>
      <c r="F10" s="503">
        <v>33.487916394513391</v>
      </c>
      <c r="G10" s="503" t="s">
        <v>390</v>
      </c>
      <c r="H10" s="503">
        <v>23.574339839265214</v>
      </c>
      <c r="I10" s="504">
        <v>18.514705882352942</v>
      </c>
      <c r="J10" s="88" t="s">
        <v>161</v>
      </c>
      <c r="K10" s="75"/>
      <c r="L10" s="75"/>
      <c r="M10" s="75"/>
    </row>
    <row r="11" spans="1:16" ht="18" customHeight="1">
      <c r="A11" s="79" t="s">
        <v>428</v>
      </c>
      <c r="B11" s="502">
        <v>28.77892677473449</v>
      </c>
      <c r="C11" s="503">
        <v>24.999081726354454</v>
      </c>
      <c r="D11" s="503">
        <v>29.260720411663808</v>
      </c>
      <c r="E11" s="503">
        <v>25.488212180746562</v>
      </c>
      <c r="F11" s="503">
        <v>34.644391408114558</v>
      </c>
      <c r="G11" s="503" t="s">
        <v>390</v>
      </c>
      <c r="H11" s="503">
        <v>22.972436604189635</v>
      </c>
      <c r="I11" s="504">
        <v>17.985915492957748</v>
      </c>
      <c r="J11" s="77" t="s">
        <v>426</v>
      </c>
      <c r="K11" s="75"/>
      <c r="L11" s="75"/>
      <c r="M11" s="75"/>
    </row>
    <row r="12" spans="1:16" ht="18" customHeight="1">
      <c r="A12" s="25" t="s">
        <v>462</v>
      </c>
      <c r="B12" s="502">
        <v>26.324999999999999</v>
      </c>
      <c r="C12" s="503">
        <v>21.347962382445139</v>
      </c>
      <c r="D12" s="505">
        <v>27.106382978723403</v>
      </c>
      <c r="E12" s="505">
        <v>22.285714285714285</v>
      </c>
      <c r="F12" s="505">
        <v>34.11304347826087</v>
      </c>
      <c r="G12" s="505" t="s">
        <v>390</v>
      </c>
      <c r="H12" s="505">
        <v>22.106976744186046</v>
      </c>
      <c r="I12" s="506">
        <v>17.3</v>
      </c>
      <c r="J12" s="15" t="s">
        <v>465</v>
      </c>
      <c r="K12" s="75"/>
      <c r="L12" s="75"/>
      <c r="M12" s="75"/>
    </row>
    <row r="13" spans="1:16" ht="18" customHeight="1">
      <c r="A13" s="27" t="s">
        <v>469</v>
      </c>
      <c r="B13" s="507">
        <v>29.555371596762324</v>
      </c>
      <c r="C13" s="508">
        <v>26.51168831168831</v>
      </c>
      <c r="D13" s="509">
        <v>29.804511278195488</v>
      </c>
      <c r="E13" s="509">
        <v>26.581027667984191</v>
      </c>
      <c r="F13" s="509">
        <v>34.845394736842103</v>
      </c>
      <c r="G13" s="509" t="s">
        <v>390</v>
      </c>
      <c r="H13" s="509">
        <v>23.752620545073377</v>
      </c>
      <c r="I13" s="510">
        <v>21.727272727272727</v>
      </c>
      <c r="J13" s="17" t="s">
        <v>471</v>
      </c>
      <c r="K13" s="75"/>
      <c r="L13" s="75"/>
      <c r="M13" s="75"/>
    </row>
  </sheetData>
  <mergeCells count="14">
    <mergeCell ref="A2:J2"/>
    <mergeCell ref="A1:J1"/>
    <mergeCell ref="A4:A8"/>
    <mergeCell ref="B4:C4"/>
    <mergeCell ref="D4:E4"/>
    <mergeCell ref="F4:I4"/>
    <mergeCell ref="J4:J8"/>
    <mergeCell ref="B5:C6"/>
    <mergeCell ref="D5:E5"/>
    <mergeCell ref="F5:G5"/>
    <mergeCell ref="H5:I5"/>
    <mergeCell ref="D6:E6"/>
    <mergeCell ref="F6:G6"/>
    <mergeCell ref="H6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P39"/>
  <sheetViews>
    <sheetView rightToLeft="1" view="pageBreakPreview" zoomScale="130" zoomScaleNormal="100" zoomScaleSheetLayoutView="130" workbookViewId="0">
      <selection activeCell="B5" sqref="B5"/>
    </sheetView>
  </sheetViews>
  <sheetFormatPr defaultColWidth="9" defaultRowHeight="14.25"/>
  <cols>
    <col min="1" max="1" width="11.375" style="57" customWidth="1"/>
    <col min="2" max="2" width="8.375" style="54" customWidth="1"/>
    <col min="3" max="3" width="7.125" style="54" customWidth="1"/>
    <col min="4" max="4" width="11" style="54" customWidth="1"/>
    <col min="5" max="5" width="7.875" style="57" customWidth="1"/>
    <col min="6" max="6" width="11.125" style="57" customWidth="1"/>
    <col min="7" max="7" width="20.875" style="57" customWidth="1"/>
    <col min="8" max="8" width="10" style="10" customWidth="1"/>
    <col min="9" max="9" width="12.875" style="10" customWidth="1"/>
    <col min="10" max="10" width="21.25" style="10" customWidth="1"/>
    <col min="11" max="16" width="9" style="10"/>
    <col min="17" max="16384" width="9" style="57"/>
  </cols>
  <sheetData>
    <row r="1" spans="1:16" s="20" customFormat="1" ht="20.100000000000001" customHeight="1">
      <c r="A1" s="1046" t="s">
        <v>453</v>
      </c>
      <c r="B1" s="999"/>
      <c r="C1" s="999"/>
      <c r="D1" s="999"/>
      <c r="E1" s="999"/>
      <c r="F1" s="999"/>
      <c r="G1" s="999"/>
      <c r="H1" s="99"/>
      <c r="I1" s="99"/>
    </row>
    <row r="2" spans="1:16" ht="30" customHeight="1">
      <c r="A2" s="988" t="s">
        <v>502</v>
      </c>
      <c r="B2" s="988"/>
      <c r="C2" s="988"/>
      <c r="D2" s="988"/>
      <c r="E2" s="988"/>
      <c r="F2" s="988"/>
      <c r="G2" s="988"/>
      <c r="H2" s="750"/>
      <c r="I2" s="96"/>
      <c r="J2" s="57"/>
      <c r="K2" s="57"/>
      <c r="L2" s="57"/>
      <c r="M2" s="57"/>
      <c r="N2" s="57"/>
      <c r="O2" s="57"/>
      <c r="P2" s="57"/>
    </row>
    <row r="3" spans="1:16" ht="2.25" customHeight="1">
      <c r="A3" s="1007"/>
      <c r="B3" s="1007"/>
      <c r="C3" s="1007"/>
      <c r="D3" s="1007"/>
      <c r="E3" s="1007"/>
      <c r="F3" s="1007"/>
      <c r="G3" s="1007"/>
      <c r="J3" s="57"/>
      <c r="K3" s="57"/>
      <c r="L3" s="57"/>
      <c r="M3" s="57"/>
      <c r="N3" s="57"/>
      <c r="O3" s="57"/>
      <c r="P3" s="57"/>
    </row>
    <row r="4" spans="1:16" ht="13.5" customHeight="1">
      <c r="A4" s="1081" t="s">
        <v>228</v>
      </c>
      <c r="B4" s="989" t="s">
        <v>198</v>
      </c>
      <c r="C4" s="989" t="s">
        <v>3</v>
      </c>
      <c r="D4" s="989" t="s">
        <v>428</v>
      </c>
      <c r="E4" s="659" t="s">
        <v>350</v>
      </c>
      <c r="F4" s="658" t="s">
        <v>27</v>
      </c>
      <c r="G4" s="991" t="s">
        <v>378</v>
      </c>
      <c r="J4" s="57"/>
      <c r="K4" s="57"/>
      <c r="L4" s="57"/>
      <c r="M4" s="57"/>
      <c r="N4" s="57"/>
      <c r="O4" s="57"/>
      <c r="P4" s="57"/>
    </row>
    <row r="5" spans="1:16" ht="22.5" customHeight="1">
      <c r="A5" s="1011"/>
      <c r="B5" s="1082"/>
      <c r="C5" s="1082"/>
      <c r="D5" s="1082"/>
      <c r="E5" s="451" t="s">
        <v>462</v>
      </c>
      <c r="F5" s="466" t="s">
        <v>469</v>
      </c>
      <c r="G5" s="992"/>
      <c r="J5" s="57"/>
      <c r="K5" s="57"/>
      <c r="L5" s="57"/>
      <c r="M5" s="57"/>
      <c r="N5" s="57"/>
      <c r="O5" s="57"/>
      <c r="P5" s="57"/>
    </row>
    <row r="6" spans="1:16" ht="24" customHeight="1">
      <c r="A6" s="1011"/>
      <c r="B6" s="163" t="s">
        <v>199</v>
      </c>
      <c r="C6" s="163" t="s">
        <v>161</v>
      </c>
      <c r="D6" s="452" t="s">
        <v>426</v>
      </c>
      <c r="E6" s="135" t="s">
        <v>465</v>
      </c>
      <c r="F6" s="169" t="s">
        <v>471</v>
      </c>
      <c r="G6" s="997"/>
      <c r="J6" s="57"/>
      <c r="K6" s="57"/>
      <c r="L6" s="57"/>
      <c r="M6" s="57"/>
      <c r="N6" s="57"/>
      <c r="O6" s="57"/>
      <c r="P6" s="57"/>
    </row>
    <row r="7" spans="1:16" ht="18" customHeight="1">
      <c r="A7" s="95" t="s">
        <v>227</v>
      </c>
      <c r="B7" s="511">
        <v>3.7151580991270201</v>
      </c>
      <c r="C7" s="361">
        <v>4.0361251977950543</v>
      </c>
      <c r="D7" s="361">
        <v>4.1751122214250689</v>
      </c>
      <c r="E7" s="512">
        <v>3.2468670568706619</v>
      </c>
      <c r="F7" s="512">
        <v>4.4917429526335857</v>
      </c>
      <c r="G7" s="46" t="s">
        <v>226</v>
      </c>
      <c r="J7" s="57"/>
      <c r="K7" s="57"/>
      <c r="L7" s="57"/>
      <c r="M7" s="57"/>
      <c r="N7" s="57"/>
      <c r="O7" s="57"/>
      <c r="P7" s="57"/>
    </row>
    <row r="8" spans="1:16" ht="18" customHeight="1">
      <c r="A8" s="14" t="s">
        <v>225</v>
      </c>
      <c r="B8" s="513">
        <v>5.7</v>
      </c>
      <c r="C8" s="19">
        <v>6.4089472966088783</v>
      </c>
      <c r="D8" s="19">
        <v>7.2098926465852111</v>
      </c>
      <c r="E8" s="295">
        <v>7.1687319710505344</v>
      </c>
      <c r="F8" s="295">
        <v>7.2239328326149739</v>
      </c>
      <c r="G8" s="15" t="s">
        <v>224</v>
      </c>
      <c r="J8" s="57"/>
      <c r="K8" s="57"/>
      <c r="L8" s="57"/>
      <c r="M8" s="57"/>
      <c r="N8" s="57"/>
      <c r="O8" s="57"/>
      <c r="P8" s="57"/>
    </row>
    <row r="9" spans="1:16" ht="18" customHeight="1">
      <c r="A9" s="14" t="s">
        <v>223</v>
      </c>
      <c r="B9" s="513">
        <v>14.179760490820275</v>
      </c>
      <c r="C9" s="19">
        <v>15.430001692476241</v>
      </c>
      <c r="D9" s="19">
        <v>14.810773983632346</v>
      </c>
      <c r="E9" s="295">
        <v>13.451160781169248</v>
      </c>
      <c r="F9" s="295">
        <v>15.274547282859055</v>
      </c>
      <c r="G9" s="15" t="s">
        <v>222</v>
      </c>
      <c r="J9" s="57"/>
      <c r="K9" s="57"/>
      <c r="L9" s="57"/>
      <c r="M9" s="57"/>
      <c r="N9" s="57"/>
      <c r="O9" s="57"/>
      <c r="P9" s="57"/>
    </row>
    <row r="10" spans="1:16" ht="18" customHeight="1">
      <c r="A10" s="14" t="s">
        <v>221</v>
      </c>
      <c r="B10" s="513">
        <v>37.433744001572478</v>
      </c>
      <c r="C10" s="19">
        <v>38.558211253949672</v>
      </c>
      <c r="D10" s="19">
        <v>39.531585282917547</v>
      </c>
      <c r="E10" s="295">
        <v>34.9</v>
      </c>
      <c r="F10" s="295">
        <v>41</v>
      </c>
      <c r="G10" s="15" t="s">
        <v>220</v>
      </c>
      <c r="J10" s="57"/>
      <c r="K10" s="57"/>
      <c r="L10" s="57"/>
      <c r="M10" s="57"/>
      <c r="N10" s="57"/>
      <c r="O10" s="57"/>
      <c r="P10" s="57"/>
    </row>
    <row r="11" spans="1:16" ht="18" customHeight="1">
      <c r="A11" s="14" t="s">
        <v>219</v>
      </c>
      <c r="B11" s="513">
        <v>21.860920828226519</v>
      </c>
      <c r="C11" s="19">
        <v>20.257475255963175</v>
      </c>
      <c r="D11" s="19">
        <v>19.587572879269203</v>
      </c>
      <c r="E11" s="295">
        <v>23.157819596267672</v>
      </c>
      <c r="F11" s="295">
        <v>18.369737471378183</v>
      </c>
      <c r="G11" s="15" t="s">
        <v>218</v>
      </c>
      <c r="J11" s="57"/>
      <c r="K11" s="57"/>
      <c r="L11" s="57"/>
      <c r="M11" s="57"/>
      <c r="N11" s="57"/>
      <c r="O11" s="57"/>
      <c r="P11" s="57"/>
    </row>
    <row r="12" spans="1:16" ht="18" customHeight="1">
      <c r="A12" s="14" t="s">
        <v>480</v>
      </c>
      <c r="B12" s="513">
        <v>5.0016829170594654</v>
      </c>
      <c r="C12" s="19">
        <v>4.4635152360172858</v>
      </c>
      <c r="D12" s="19">
        <v>4.8130660832035401</v>
      </c>
      <c r="E12" s="295">
        <v>5.1760956735403107</v>
      </c>
      <c r="F12" s="295">
        <v>4.6892342238758955</v>
      </c>
      <c r="G12" s="15" t="s">
        <v>217</v>
      </c>
      <c r="J12" s="57"/>
      <c r="K12" s="57"/>
      <c r="L12" s="57"/>
      <c r="M12" s="57"/>
      <c r="N12" s="57"/>
      <c r="O12" s="57"/>
      <c r="P12" s="57"/>
    </row>
    <row r="13" spans="1:16" ht="18" customHeight="1">
      <c r="A13" s="14" t="s">
        <v>216</v>
      </c>
      <c r="B13" s="513">
        <v>12.052364895259553</v>
      </c>
      <c r="C13" s="19">
        <v>10.845724067187291</v>
      </c>
      <c r="D13" s="19">
        <v>9.8719969029676324</v>
      </c>
      <c r="E13" s="295">
        <v>12.767599392728314</v>
      </c>
      <c r="F13" s="295">
        <v>8.8842872238525761</v>
      </c>
      <c r="G13" s="15" t="s">
        <v>215</v>
      </c>
      <c r="J13" s="57"/>
      <c r="K13" s="57"/>
      <c r="L13" s="57"/>
      <c r="M13" s="57"/>
      <c r="N13" s="57"/>
      <c r="O13" s="57"/>
      <c r="P13" s="57"/>
    </row>
    <row r="14" spans="1:16" ht="18" customHeight="1">
      <c r="A14" s="92" t="s">
        <v>5</v>
      </c>
      <c r="B14" s="514">
        <v>100</v>
      </c>
      <c r="C14" s="514">
        <v>100</v>
      </c>
      <c r="D14" s="514">
        <v>100</v>
      </c>
      <c r="E14" s="514">
        <v>100</v>
      </c>
      <c r="F14" s="514">
        <v>100</v>
      </c>
      <c r="G14" s="47" t="s">
        <v>6</v>
      </c>
      <c r="J14" s="57"/>
      <c r="K14" s="57"/>
      <c r="L14" s="57"/>
      <c r="M14" s="57"/>
      <c r="N14" s="57"/>
      <c r="O14" s="57"/>
      <c r="P14" s="57"/>
    </row>
    <row r="15" spans="1:16" s="10" customFormat="1">
      <c r="B15" s="94"/>
      <c r="C15" s="94"/>
      <c r="D15" s="19"/>
    </row>
    <row r="16" spans="1:16" s="10" customFormat="1">
      <c r="B16" s="94"/>
      <c r="C16" s="94"/>
      <c r="D16" s="19"/>
    </row>
    <row r="17" spans="2:4" s="10" customFormat="1">
      <c r="B17" s="94"/>
      <c r="C17" s="94"/>
      <c r="D17" s="19"/>
    </row>
    <row r="18" spans="2:4" s="10" customFormat="1">
      <c r="B18" s="94"/>
      <c r="C18" s="94"/>
      <c r="D18" s="19"/>
    </row>
    <row r="19" spans="2:4" s="10" customFormat="1">
      <c r="B19" s="94"/>
      <c r="C19" s="94"/>
      <c r="D19" s="19"/>
    </row>
    <row r="20" spans="2:4" s="10" customFormat="1">
      <c r="B20" s="94"/>
      <c r="C20" s="94"/>
      <c r="D20" s="19"/>
    </row>
    <row r="21" spans="2:4" s="10" customFormat="1">
      <c r="B21" s="94"/>
      <c r="C21" s="94"/>
      <c r="D21" s="94"/>
    </row>
    <row r="22" spans="2:4" s="10" customFormat="1">
      <c r="B22" s="94"/>
      <c r="C22" s="94"/>
      <c r="D22" s="94"/>
    </row>
    <row r="23" spans="2:4" s="10" customFormat="1">
      <c r="B23" s="94"/>
      <c r="C23" s="94"/>
      <c r="D23" s="94"/>
    </row>
    <row r="24" spans="2:4" s="10" customFormat="1">
      <c r="B24" s="94"/>
      <c r="C24" s="94"/>
      <c r="D24" s="94"/>
    </row>
    <row r="25" spans="2:4" s="10" customFormat="1">
      <c r="B25" s="94"/>
      <c r="C25" s="94"/>
      <c r="D25" s="94"/>
    </row>
    <row r="26" spans="2:4" s="10" customFormat="1">
      <c r="B26" s="94"/>
      <c r="C26" s="94"/>
      <c r="D26" s="94"/>
    </row>
    <row r="27" spans="2:4" s="10" customFormat="1">
      <c r="B27" s="94"/>
      <c r="C27" s="94"/>
      <c r="D27" s="94"/>
    </row>
    <row r="28" spans="2:4" s="10" customFormat="1">
      <c r="B28" s="94"/>
      <c r="C28" s="94"/>
      <c r="D28" s="94"/>
    </row>
    <row r="29" spans="2:4" s="10" customFormat="1">
      <c r="B29" s="94"/>
      <c r="C29" s="94"/>
      <c r="D29" s="94"/>
    </row>
    <row r="30" spans="2:4" s="10" customFormat="1">
      <c r="B30" s="94"/>
      <c r="C30" s="94"/>
      <c r="D30" s="94"/>
    </row>
    <row r="31" spans="2:4" s="10" customFormat="1">
      <c r="B31" s="94"/>
      <c r="C31" s="94"/>
      <c r="D31" s="94"/>
    </row>
    <row r="32" spans="2:4" s="10" customFormat="1">
      <c r="B32" s="94"/>
      <c r="C32" s="94"/>
      <c r="D32" s="94"/>
    </row>
    <row r="33" spans="2:4" s="10" customFormat="1">
      <c r="B33" s="94"/>
      <c r="C33" s="94"/>
      <c r="D33" s="94"/>
    </row>
    <row r="34" spans="2:4" s="10" customFormat="1">
      <c r="B34" s="94"/>
      <c r="C34" s="94"/>
      <c r="D34" s="94"/>
    </row>
    <row r="35" spans="2:4" s="10" customFormat="1">
      <c r="B35" s="94"/>
      <c r="C35" s="94"/>
      <c r="D35" s="94"/>
    </row>
    <row r="36" spans="2:4" s="10" customFormat="1">
      <c r="B36" s="94"/>
      <c r="C36" s="94"/>
      <c r="D36" s="94"/>
    </row>
    <row r="37" spans="2:4" s="10" customFormat="1">
      <c r="B37" s="94"/>
      <c r="C37" s="94"/>
      <c r="D37" s="94"/>
    </row>
    <row r="38" spans="2:4" s="10" customFormat="1">
      <c r="B38" s="94"/>
      <c r="C38" s="94"/>
      <c r="D38" s="94"/>
    </row>
    <row r="39" spans="2:4" s="10" customFormat="1">
      <c r="B39" s="94"/>
      <c r="C39" s="94"/>
      <c r="D39" s="94"/>
    </row>
  </sheetData>
  <mergeCells count="8">
    <mergeCell ref="A1:G1"/>
    <mergeCell ref="A2:G2"/>
    <mergeCell ref="A3:G3"/>
    <mergeCell ref="A4:A6"/>
    <mergeCell ref="G4:G6"/>
    <mergeCell ref="D4:D5"/>
    <mergeCell ref="B4:B5"/>
    <mergeCell ref="C4:C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K14"/>
  <sheetViews>
    <sheetView rightToLeft="1" view="pageBreakPreview" zoomScale="130" zoomScaleNormal="100" zoomScaleSheetLayoutView="130" workbookViewId="0">
      <selection activeCell="B5" sqref="B5"/>
    </sheetView>
  </sheetViews>
  <sheetFormatPr defaultColWidth="9" defaultRowHeight="14.25"/>
  <cols>
    <col min="1" max="1" width="12.375" style="57" customWidth="1"/>
    <col min="2" max="2" width="9.25" style="57" customWidth="1"/>
    <col min="3" max="3" width="7.625" style="57" customWidth="1"/>
    <col min="4" max="4" width="8.625" style="57" customWidth="1"/>
    <col min="5" max="5" width="9.25" style="57" customWidth="1"/>
    <col min="6" max="6" width="7.75" style="57" customWidth="1"/>
    <col min="7" max="7" width="7.375" style="57" customWidth="1"/>
    <col min="8" max="8" width="11.625" style="57" customWidth="1"/>
    <col min="9" max="9" width="9" style="57" customWidth="1"/>
    <col min="10" max="10" width="8.75" style="57" customWidth="1"/>
    <col min="11" max="11" width="18" style="57" customWidth="1"/>
    <col min="12" max="12" width="33.375" style="57" customWidth="1"/>
    <col min="13" max="16384" width="9" style="57"/>
  </cols>
  <sheetData>
    <row r="1" spans="1:11" ht="20.100000000000001" customHeight="1">
      <c r="A1" s="999" t="s">
        <v>451</v>
      </c>
      <c r="B1" s="999"/>
      <c r="C1" s="999"/>
      <c r="D1" s="999"/>
      <c r="E1" s="1087"/>
      <c r="F1" s="1087"/>
      <c r="G1" s="1087"/>
      <c r="H1" s="1087"/>
      <c r="I1" s="1087"/>
      <c r="J1" s="1087"/>
      <c r="K1" s="1087"/>
    </row>
    <row r="2" spans="1:11" ht="30" customHeight="1">
      <c r="A2" s="1001" t="s">
        <v>501</v>
      </c>
      <c r="B2" s="1001"/>
      <c r="C2" s="1001"/>
      <c r="D2" s="1001"/>
      <c r="E2" s="1001"/>
      <c r="F2" s="1001"/>
      <c r="G2" s="1001"/>
      <c r="H2" s="1001"/>
      <c r="I2" s="1001"/>
      <c r="J2" s="1001"/>
      <c r="K2" s="1001"/>
    </row>
    <row r="3" spans="1:11" ht="2.25" customHeight="1">
      <c r="A3" s="28"/>
      <c r="B3" s="28"/>
      <c r="C3" s="28"/>
      <c r="D3" s="28"/>
    </row>
    <row r="4" spans="1:11" ht="15" customHeight="1">
      <c r="A4" s="989" t="s">
        <v>228</v>
      </c>
      <c r="B4" s="168" t="s">
        <v>198</v>
      </c>
      <c r="C4" s="1085" t="s">
        <v>199</v>
      </c>
      <c r="D4" s="1086"/>
      <c r="E4" s="183" t="s">
        <v>315</v>
      </c>
      <c r="F4" s="1085" t="s">
        <v>4</v>
      </c>
      <c r="G4" s="1086"/>
      <c r="H4" s="448" t="s">
        <v>452</v>
      </c>
      <c r="I4" s="1083" t="s">
        <v>426</v>
      </c>
      <c r="J4" s="1084"/>
      <c r="K4" s="1088" t="s">
        <v>377</v>
      </c>
    </row>
    <row r="5" spans="1:11" ht="34.5" customHeight="1">
      <c r="A5" s="1002"/>
      <c r="B5" s="162" t="s">
        <v>231</v>
      </c>
      <c r="C5" s="213" t="s">
        <v>362</v>
      </c>
      <c r="D5" s="213" t="s">
        <v>363</v>
      </c>
      <c r="E5" s="167" t="s">
        <v>231</v>
      </c>
      <c r="F5" s="120" t="s">
        <v>364</v>
      </c>
      <c r="G5" s="120" t="s">
        <v>365</v>
      </c>
      <c r="H5" s="167" t="s">
        <v>231</v>
      </c>
      <c r="I5" s="120" t="s">
        <v>364</v>
      </c>
      <c r="J5" s="120" t="s">
        <v>365</v>
      </c>
      <c r="K5" s="1089"/>
    </row>
    <row r="6" spans="1:11" ht="18" customHeight="1">
      <c r="A6" s="32" t="s">
        <v>227</v>
      </c>
      <c r="B6" s="511">
        <v>3.7151580991270201</v>
      </c>
      <c r="C6" s="361">
        <v>1.6088566582194368</v>
      </c>
      <c r="D6" s="361">
        <v>5.874133268787352</v>
      </c>
      <c r="E6" s="361">
        <v>4.0361251977950543</v>
      </c>
      <c r="F6" s="512">
        <v>1.6647044789945884</v>
      </c>
      <c r="G6" s="512">
        <v>6.4708001650014459</v>
      </c>
      <c r="H6" s="361">
        <v>4.1751122214250689</v>
      </c>
      <c r="I6" s="512">
        <v>2.0275738932198228</v>
      </c>
      <c r="J6" s="515">
        <v>6.4</v>
      </c>
      <c r="K6" s="98" t="s">
        <v>226</v>
      </c>
    </row>
    <row r="7" spans="1:11" ht="18" customHeight="1">
      <c r="A7" s="2" t="s">
        <v>225</v>
      </c>
      <c r="B7" s="513">
        <v>5.7</v>
      </c>
      <c r="C7" s="19">
        <v>5.5435957825155038</v>
      </c>
      <c r="D7" s="19">
        <v>5.9744627137328035</v>
      </c>
      <c r="E7" s="19">
        <v>6.4089472966088783</v>
      </c>
      <c r="F7" s="295">
        <v>5.6742950205011216</v>
      </c>
      <c r="G7" s="295">
        <v>7.1631953691086947</v>
      </c>
      <c r="H7" s="19">
        <v>7.2098926465852111</v>
      </c>
      <c r="I7" s="295">
        <v>6.5374550409643639</v>
      </c>
      <c r="J7" s="516">
        <v>7.9199665174647143</v>
      </c>
      <c r="K7" s="12" t="s">
        <v>230</v>
      </c>
    </row>
    <row r="8" spans="1:11" ht="18" customHeight="1">
      <c r="A8" s="2" t="s">
        <v>223</v>
      </c>
      <c r="B8" s="513">
        <v>14.179760490820275</v>
      </c>
      <c r="C8" s="19">
        <v>15.731771169023268</v>
      </c>
      <c r="D8" s="19">
        <v>12.588937614184337</v>
      </c>
      <c r="E8" s="19">
        <v>15.430001692476241</v>
      </c>
      <c r="F8" s="295">
        <v>16.838543846818478</v>
      </c>
      <c r="G8" s="295">
        <v>13.983888695215844</v>
      </c>
      <c r="H8" s="19">
        <v>14.810773983632346</v>
      </c>
      <c r="I8" s="295">
        <v>17.007874882758514</v>
      </c>
      <c r="J8" s="516">
        <v>12.490701567820448</v>
      </c>
      <c r="K8" s="12" t="s">
        <v>222</v>
      </c>
    </row>
    <row r="9" spans="1:11" ht="18" customHeight="1">
      <c r="A9" s="2" t="s">
        <v>221</v>
      </c>
      <c r="B9" s="513">
        <v>37.433744001572478</v>
      </c>
      <c r="C9" s="19">
        <v>39.160081527820843</v>
      </c>
      <c r="D9" s="19">
        <v>35.664234765508141</v>
      </c>
      <c r="E9" s="19">
        <v>38.558211253949672</v>
      </c>
      <c r="F9" s="295">
        <v>41.192167154758096</v>
      </c>
      <c r="G9" s="295">
        <v>35.799999999999997</v>
      </c>
      <c r="H9" s="19">
        <v>39.531585282917547</v>
      </c>
      <c r="I9" s="295">
        <v>41.251867004836861</v>
      </c>
      <c r="J9" s="516">
        <v>37.715019565777332</v>
      </c>
      <c r="K9" s="12" t="s">
        <v>220</v>
      </c>
    </row>
    <row r="10" spans="1:11" ht="18" customHeight="1">
      <c r="A10" s="2" t="s">
        <v>219</v>
      </c>
      <c r="B10" s="513">
        <v>21.860920828226519</v>
      </c>
      <c r="C10" s="19">
        <v>20.623256288598384</v>
      </c>
      <c r="D10" s="19">
        <v>23.129536496207727</v>
      </c>
      <c r="E10" s="19">
        <v>20.257475255963175</v>
      </c>
      <c r="F10" s="295">
        <v>19.644203741700952</v>
      </c>
      <c r="G10" s="295">
        <v>20.8</v>
      </c>
      <c r="H10" s="19">
        <v>19.587572879269203</v>
      </c>
      <c r="I10" s="295">
        <v>18.593328143692322</v>
      </c>
      <c r="J10" s="516">
        <v>20.637465392851698</v>
      </c>
      <c r="K10" s="12" t="s">
        <v>218</v>
      </c>
    </row>
    <row r="11" spans="1:11" ht="18" customHeight="1">
      <c r="A11" s="2" t="s">
        <v>480</v>
      </c>
      <c r="B11" s="513">
        <v>5.0016829170594654</v>
      </c>
      <c r="C11" s="19">
        <v>4.9751361801810212</v>
      </c>
      <c r="D11" s="19">
        <v>5.0288935264448513</v>
      </c>
      <c r="E11" s="19">
        <v>4.4635152360172858</v>
      </c>
      <c r="F11" s="295">
        <v>4.2597615143580017</v>
      </c>
      <c r="G11" s="295">
        <v>4.6727037961351048</v>
      </c>
      <c r="H11" s="19">
        <v>4.8130660832035401</v>
      </c>
      <c r="I11" s="295">
        <v>4.706951196847446</v>
      </c>
      <c r="J11" s="516">
        <v>4.9251202090926283</v>
      </c>
      <c r="K11" s="12" t="s">
        <v>217</v>
      </c>
    </row>
    <row r="12" spans="1:11" ht="18" customHeight="1">
      <c r="A12" s="2" t="s">
        <v>216</v>
      </c>
      <c r="B12" s="513">
        <v>12.052364895259553</v>
      </c>
      <c r="C12" s="19">
        <v>12.357302393640063</v>
      </c>
      <c r="D12" s="19">
        <v>11.739801615134986</v>
      </c>
      <c r="E12" s="19">
        <v>10.845724067187291</v>
      </c>
      <c r="F12" s="295">
        <v>10.72632424286868</v>
      </c>
      <c r="G12" s="295">
        <v>10.968308710668584</v>
      </c>
      <c r="H12" s="19">
        <v>9.8719969029676324</v>
      </c>
      <c r="I12" s="295">
        <v>9.8749498376809797</v>
      </c>
      <c r="J12" s="516">
        <v>9.8688786927948762</v>
      </c>
      <c r="K12" s="12" t="s">
        <v>229</v>
      </c>
    </row>
    <row r="13" spans="1:11" ht="18" customHeight="1">
      <c r="A13" s="92" t="s">
        <v>5</v>
      </c>
      <c r="B13" s="690">
        <v>100</v>
      </c>
      <c r="C13" s="514">
        <v>100</v>
      </c>
      <c r="D13" s="514">
        <v>100</v>
      </c>
      <c r="E13" s="514">
        <v>100</v>
      </c>
      <c r="F13" s="514">
        <v>100</v>
      </c>
      <c r="G13" s="514">
        <v>100</v>
      </c>
      <c r="H13" s="514">
        <v>100</v>
      </c>
      <c r="I13" s="514">
        <v>100</v>
      </c>
      <c r="J13" s="517">
        <v>100</v>
      </c>
      <c r="K13" s="97" t="s">
        <v>6</v>
      </c>
    </row>
    <row r="14" spans="1:11">
      <c r="B14" s="155"/>
      <c r="C14" s="155"/>
      <c r="D14" s="155"/>
    </row>
  </sheetData>
  <mergeCells count="7">
    <mergeCell ref="I4:J4"/>
    <mergeCell ref="F4:G4"/>
    <mergeCell ref="A1:K1"/>
    <mergeCell ref="A2:K2"/>
    <mergeCell ref="A4:A5"/>
    <mergeCell ref="K4:K5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N32"/>
  <sheetViews>
    <sheetView rightToLeft="1" view="pageBreakPreview" zoomScale="130" zoomScaleNormal="100" zoomScaleSheetLayoutView="130" workbookViewId="0">
      <selection activeCell="B5" sqref="B5"/>
    </sheetView>
  </sheetViews>
  <sheetFormatPr defaultColWidth="13.25" defaultRowHeight="15.95" customHeight="1"/>
  <cols>
    <col min="1" max="2" width="13.25" style="57"/>
    <col min="3" max="3" width="13.25" style="57" customWidth="1"/>
    <col min="4" max="4" width="15.875" style="57" customWidth="1"/>
    <col min="5" max="7" width="13.25" style="57"/>
    <col min="8" max="14" width="13.25" style="39"/>
    <col min="15" max="16384" width="13.25" style="57"/>
  </cols>
  <sheetData>
    <row r="1" spans="1:14" ht="19.5" customHeight="1">
      <c r="A1" s="1046" t="s">
        <v>450</v>
      </c>
      <c r="B1" s="999"/>
      <c r="C1" s="999"/>
      <c r="D1" s="999"/>
      <c r="E1" s="999"/>
      <c r="F1" s="999"/>
      <c r="G1" s="999"/>
    </row>
    <row r="2" spans="1:14" ht="30" customHeight="1">
      <c r="A2" s="1091" t="s">
        <v>500</v>
      </c>
      <c r="B2" s="1091"/>
      <c r="C2" s="1091"/>
      <c r="D2" s="1091"/>
      <c r="E2" s="1091"/>
      <c r="F2" s="1091"/>
      <c r="G2" s="1091"/>
      <c r="H2" s="750"/>
      <c r="I2" s="40"/>
    </row>
    <row r="3" spans="1:14" ht="2.25" customHeight="1">
      <c r="A3" s="1007"/>
      <c r="B3" s="1007"/>
      <c r="C3" s="1007"/>
      <c r="D3" s="1007"/>
      <c r="E3" s="1007"/>
      <c r="F3" s="1007"/>
      <c r="G3" s="1007"/>
    </row>
    <row r="4" spans="1:14" ht="14.25" customHeight="1">
      <c r="A4" s="1090" t="s">
        <v>242</v>
      </c>
      <c r="B4" s="1016" t="s">
        <v>198</v>
      </c>
      <c r="C4" s="1016" t="s">
        <v>3</v>
      </c>
      <c r="D4" s="1016" t="s">
        <v>428</v>
      </c>
      <c r="E4" s="457" t="s">
        <v>350</v>
      </c>
      <c r="F4" s="458" t="s">
        <v>27</v>
      </c>
      <c r="G4" s="1048" t="s">
        <v>241</v>
      </c>
    </row>
    <row r="5" spans="1:14" ht="13.5" customHeight="1">
      <c r="A5" s="1082"/>
      <c r="B5" s="1017"/>
      <c r="C5" s="1017"/>
      <c r="D5" s="1017"/>
      <c r="E5" s="451" t="s">
        <v>462</v>
      </c>
      <c r="F5" s="906" t="s">
        <v>469</v>
      </c>
      <c r="G5" s="1049"/>
    </row>
    <row r="6" spans="1:14" ht="18" customHeight="1">
      <c r="A6" s="1082"/>
      <c r="B6" s="100" t="s">
        <v>199</v>
      </c>
      <c r="C6" s="100" t="s">
        <v>161</v>
      </c>
      <c r="D6" s="100" t="s">
        <v>426</v>
      </c>
      <c r="E6" s="135" t="s">
        <v>465</v>
      </c>
      <c r="F6" s="169" t="s">
        <v>471</v>
      </c>
      <c r="G6" s="1049"/>
    </row>
    <row r="7" spans="1:14" s="93" customFormat="1" ht="16.5" customHeight="1">
      <c r="A7" s="171" t="s">
        <v>28</v>
      </c>
      <c r="B7" s="518"/>
      <c r="C7" s="519"/>
      <c r="D7" s="519"/>
      <c r="E7" s="520"/>
      <c r="F7" s="521"/>
      <c r="G7" s="18" t="s">
        <v>322</v>
      </c>
      <c r="H7" s="41"/>
      <c r="I7" s="41"/>
      <c r="J7" s="41"/>
      <c r="K7" s="41"/>
      <c r="L7" s="41"/>
      <c r="M7" s="41"/>
      <c r="N7" s="41"/>
    </row>
    <row r="8" spans="1:14" s="93" customFormat="1" ht="16.5" customHeight="1">
      <c r="A8" s="172" t="s">
        <v>240</v>
      </c>
      <c r="B8" s="522">
        <v>99.374153583245644</v>
      </c>
      <c r="C8" s="523">
        <v>99.545633623754625</v>
      </c>
      <c r="D8" s="523">
        <v>99.705539575242469</v>
      </c>
      <c r="E8" s="523">
        <v>99.485128293303021</v>
      </c>
      <c r="F8" s="524">
        <v>99.767372894631194</v>
      </c>
      <c r="G8" s="15" t="s">
        <v>239</v>
      </c>
      <c r="H8" s="41"/>
      <c r="I8" s="41"/>
      <c r="J8" s="41"/>
      <c r="K8" s="41"/>
      <c r="L8" s="41"/>
      <c r="M8" s="41"/>
      <c r="N8" s="41"/>
    </row>
    <row r="9" spans="1:14" s="93" customFormat="1" ht="16.5" customHeight="1">
      <c r="A9" s="172" t="s">
        <v>238</v>
      </c>
      <c r="B9" s="522">
        <v>99.319089550887497</v>
      </c>
      <c r="C9" s="523">
        <v>99.287410674722821</v>
      </c>
      <c r="D9" s="523">
        <v>99.288630317926589</v>
      </c>
      <c r="E9" s="523">
        <v>99.06746985062108</v>
      </c>
      <c r="F9" s="524">
        <v>99.359896821852061</v>
      </c>
      <c r="G9" s="15" t="s">
        <v>237</v>
      </c>
      <c r="H9" s="41"/>
      <c r="I9" s="41"/>
      <c r="J9" s="41"/>
      <c r="K9" s="41"/>
      <c r="L9" s="41"/>
      <c r="M9" s="41"/>
      <c r="N9" s="41"/>
    </row>
    <row r="10" spans="1:14" s="93" customFormat="1" ht="16.5" customHeight="1">
      <c r="A10" s="172" t="s">
        <v>236</v>
      </c>
      <c r="B10" s="522">
        <v>99.121267491913756</v>
      </c>
      <c r="C10" s="523">
        <v>99.269255283490821</v>
      </c>
      <c r="D10" s="523">
        <v>99.084956044689562</v>
      </c>
      <c r="E10" s="523">
        <v>99.3487361088293</v>
      </c>
      <c r="F10" s="524">
        <v>98.999059222652889</v>
      </c>
      <c r="G10" s="15" t="s">
        <v>235</v>
      </c>
      <c r="H10" s="41"/>
      <c r="I10" s="41"/>
      <c r="J10" s="41"/>
      <c r="K10" s="41"/>
      <c r="L10" s="41"/>
      <c r="M10" s="41"/>
      <c r="N10" s="41"/>
    </row>
    <row r="11" spans="1:14" s="93" customFormat="1" ht="16.5" customHeight="1">
      <c r="A11" s="172" t="s">
        <v>234</v>
      </c>
      <c r="B11" s="522">
        <v>98.578445719166311</v>
      </c>
      <c r="C11" s="523">
        <v>98.644273010840479</v>
      </c>
      <c r="D11" s="523">
        <v>97.802804902017201</v>
      </c>
      <c r="E11" s="523">
        <v>99.315254928294948</v>
      </c>
      <c r="F11" s="524">
        <v>97.290295585581191</v>
      </c>
      <c r="G11" s="15" t="s">
        <v>233</v>
      </c>
      <c r="H11" s="41"/>
      <c r="I11" s="41"/>
      <c r="J11" s="41"/>
      <c r="K11" s="41"/>
      <c r="L11" s="41"/>
      <c r="M11" s="41"/>
      <c r="N11" s="41"/>
    </row>
    <row r="12" spans="1:14" ht="16.5" customHeight="1">
      <c r="A12" s="172" t="s">
        <v>232</v>
      </c>
      <c r="B12" s="522">
        <v>86.564140232902645</v>
      </c>
      <c r="C12" s="523">
        <v>85.508217331716011</v>
      </c>
      <c r="D12" s="523">
        <v>83.853187936243231</v>
      </c>
      <c r="E12" s="523">
        <v>89.274050320412002</v>
      </c>
      <c r="F12" s="524">
        <v>81.437085944418499</v>
      </c>
      <c r="G12" s="15" t="s">
        <v>232</v>
      </c>
    </row>
    <row r="13" spans="1:14" ht="16.5" customHeight="1">
      <c r="A13" s="173" t="s">
        <v>68</v>
      </c>
      <c r="B13" s="522">
        <v>96.284841900872067</v>
      </c>
      <c r="C13" s="523">
        <v>95.963874802205069</v>
      </c>
      <c r="D13" s="523">
        <v>95.824887778574919</v>
      </c>
      <c r="E13" s="523">
        <v>96.753132943129401</v>
      </c>
      <c r="F13" s="524">
        <v>95.508257047366442</v>
      </c>
      <c r="G13" s="16" t="s">
        <v>69</v>
      </c>
    </row>
    <row r="14" spans="1:14" ht="16.5" customHeight="1">
      <c r="A14" s="173" t="s">
        <v>11</v>
      </c>
      <c r="B14" s="525"/>
      <c r="C14" s="526"/>
      <c r="D14" s="526"/>
      <c r="E14" s="527"/>
      <c r="F14" s="528"/>
      <c r="G14" s="16" t="s">
        <v>12</v>
      </c>
    </row>
    <row r="15" spans="1:14" ht="16.5" customHeight="1">
      <c r="A15" s="172" t="s">
        <v>240</v>
      </c>
      <c r="B15" s="522">
        <v>99.584457390370034</v>
      </c>
      <c r="C15" s="523">
        <v>99.733943634243175</v>
      </c>
      <c r="D15" s="523">
        <v>99.685521582989068</v>
      </c>
      <c r="E15" s="529">
        <v>99.556418890142012</v>
      </c>
      <c r="F15" s="530">
        <v>99.721107653544919</v>
      </c>
      <c r="G15" s="15" t="s">
        <v>239</v>
      </c>
    </row>
    <row r="16" spans="1:14" ht="16.5" customHeight="1">
      <c r="A16" s="172" t="s">
        <v>238</v>
      </c>
      <c r="B16" s="522">
        <v>99.231221465440811</v>
      </c>
      <c r="C16" s="523">
        <v>99.174498337623646</v>
      </c>
      <c r="D16" s="523">
        <v>99.213114541241666</v>
      </c>
      <c r="E16" s="529">
        <v>98.979051172092866</v>
      </c>
      <c r="F16" s="530">
        <v>99.299285906986356</v>
      </c>
      <c r="G16" s="15" t="s">
        <v>237</v>
      </c>
    </row>
    <row r="17" spans="1:14" ht="16.5" customHeight="1">
      <c r="A17" s="172" t="s">
        <v>236</v>
      </c>
      <c r="B17" s="522">
        <v>99.180938613283757</v>
      </c>
      <c r="C17" s="523">
        <v>99.328814767949893</v>
      </c>
      <c r="D17" s="523">
        <v>99.36617743895053</v>
      </c>
      <c r="E17" s="529">
        <v>99.115516304534538</v>
      </c>
      <c r="F17" s="530">
        <v>99.450169461780831</v>
      </c>
      <c r="G17" s="15" t="s">
        <v>235</v>
      </c>
      <c r="H17" s="57"/>
      <c r="I17" s="57"/>
      <c r="J17" s="57"/>
      <c r="K17" s="57"/>
      <c r="L17" s="57"/>
      <c r="M17" s="57"/>
      <c r="N17" s="57"/>
    </row>
    <row r="18" spans="1:14" ht="16.5" customHeight="1">
      <c r="A18" s="172" t="s">
        <v>234</v>
      </c>
      <c r="B18" s="522">
        <v>99.209837353860337</v>
      </c>
      <c r="C18" s="523">
        <v>99.272447385837978</v>
      </c>
      <c r="D18" s="523">
        <v>99.430942991444866</v>
      </c>
      <c r="E18" s="529">
        <v>99.388037593230109</v>
      </c>
      <c r="F18" s="530">
        <v>99.446654566957534</v>
      </c>
      <c r="G18" s="15" t="s">
        <v>233</v>
      </c>
      <c r="H18" s="57"/>
      <c r="I18" s="57"/>
      <c r="J18" s="57"/>
      <c r="K18" s="57"/>
      <c r="L18" s="57"/>
      <c r="M18" s="57"/>
      <c r="N18" s="57"/>
    </row>
    <row r="19" spans="1:14" ht="16.5" customHeight="1">
      <c r="A19" s="172" t="s">
        <v>232</v>
      </c>
      <c r="B19" s="522">
        <v>95.166481940794483</v>
      </c>
      <c r="C19" s="523">
        <v>94.837687457880492</v>
      </c>
      <c r="D19" s="523">
        <v>92.46581207006939</v>
      </c>
      <c r="E19" s="529">
        <v>94.752718466997607</v>
      </c>
      <c r="F19" s="530">
        <v>91.456117185075513</v>
      </c>
      <c r="G19" s="15" t="s">
        <v>232</v>
      </c>
      <c r="H19" s="57"/>
      <c r="I19" s="57"/>
      <c r="J19" s="57"/>
      <c r="K19" s="57"/>
      <c r="L19" s="57"/>
      <c r="M19" s="57"/>
      <c r="N19" s="57"/>
    </row>
    <row r="20" spans="1:14" ht="16.5" customHeight="1">
      <c r="A20" s="173" t="s">
        <v>68</v>
      </c>
      <c r="B20" s="522">
        <v>98.391143341780975</v>
      </c>
      <c r="C20" s="523">
        <v>98.33529552100525</v>
      </c>
      <c r="D20" s="523">
        <v>97.972426106780333</v>
      </c>
      <c r="E20" s="523">
        <v>98.143332641046598</v>
      </c>
      <c r="F20" s="524">
        <v>97.911894326850657</v>
      </c>
      <c r="G20" s="16" t="s">
        <v>69</v>
      </c>
      <c r="H20" s="57"/>
      <c r="I20" s="57"/>
      <c r="J20" s="57"/>
      <c r="K20" s="57"/>
      <c r="L20" s="57"/>
      <c r="M20" s="57"/>
      <c r="N20" s="57"/>
    </row>
    <row r="21" spans="1:14" ht="17.25" customHeight="1">
      <c r="A21" s="173" t="s">
        <v>22</v>
      </c>
      <c r="B21" s="525"/>
      <c r="C21" s="526"/>
      <c r="D21" s="526"/>
      <c r="E21" s="527"/>
      <c r="F21" s="528"/>
      <c r="G21" s="16" t="s">
        <v>13</v>
      </c>
      <c r="H21" s="57"/>
      <c r="I21" s="57"/>
      <c r="J21" s="57"/>
      <c r="K21" s="57"/>
      <c r="L21" s="57"/>
      <c r="M21" s="57"/>
      <c r="N21" s="57"/>
    </row>
    <row r="22" spans="1:14" ht="16.5" customHeight="1">
      <c r="A22" s="172" t="s">
        <v>240</v>
      </c>
      <c r="B22" s="522">
        <v>99.154991583955223</v>
      </c>
      <c r="C22" s="523">
        <v>99.348361307455846</v>
      </c>
      <c r="D22" s="523">
        <v>99.726488498147276</v>
      </c>
      <c r="E22" s="529">
        <v>99.412581109344003</v>
      </c>
      <c r="F22" s="530">
        <v>99.816171399313205</v>
      </c>
      <c r="G22" s="15" t="s">
        <v>239</v>
      </c>
      <c r="H22" s="57"/>
      <c r="I22" s="57"/>
      <c r="J22" s="57"/>
      <c r="K22" s="57"/>
      <c r="L22" s="57"/>
      <c r="M22" s="57"/>
      <c r="N22" s="57"/>
    </row>
    <row r="23" spans="1:14" ht="16.5" customHeight="1">
      <c r="A23" s="172" t="s">
        <v>238</v>
      </c>
      <c r="B23" s="522">
        <v>99.410563325151813</v>
      </c>
      <c r="C23" s="523">
        <v>99.405699421193788</v>
      </c>
      <c r="D23" s="523">
        <v>99.3739955312207</v>
      </c>
      <c r="E23" s="529">
        <v>99.192556825866731</v>
      </c>
      <c r="F23" s="530">
        <v>99.423693489157372</v>
      </c>
      <c r="G23" s="15" t="s">
        <v>237</v>
      </c>
      <c r="H23" s="57"/>
      <c r="I23" s="57"/>
      <c r="J23" s="57"/>
      <c r="K23" s="57"/>
      <c r="L23" s="57"/>
      <c r="M23" s="57"/>
      <c r="N23" s="57"/>
    </row>
    <row r="24" spans="1:14" ht="16.5" customHeight="1">
      <c r="A24" s="172" t="s">
        <v>236</v>
      </c>
      <c r="B24" s="522">
        <v>99.058980080729128</v>
      </c>
      <c r="C24" s="523">
        <v>99.207039006381933</v>
      </c>
      <c r="D24" s="523">
        <v>98.787079726212241</v>
      </c>
      <c r="E24" s="529">
        <v>99.607078339788231</v>
      </c>
      <c r="F24" s="530">
        <v>98.528141022204167</v>
      </c>
      <c r="G24" s="15" t="s">
        <v>235</v>
      </c>
      <c r="H24" s="57"/>
      <c r="I24" s="57"/>
      <c r="J24" s="57"/>
      <c r="K24" s="57"/>
      <c r="L24" s="57"/>
      <c r="M24" s="57"/>
      <c r="N24" s="57"/>
    </row>
    <row r="25" spans="1:14" ht="16.5" customHeight="1">
      <c r="A25" s="172" t="s">
        <v>234</v>
      </c>
      <c r="B25" s="522">
        <v>97.928312727222036</v>
      </c>
      <c r="C25" s="523">
        <v>97.995638499706374</v>
      </c>
      <c r="D25" s="523">
        <v>96.162802732684085</v>
      </c>
      <c r="E25" s="529">
        <v>99.232704790879808</v>
      </c>
      <c r="F25" s="530">
        <v>95.203722206406155</v>
      </c>
      <c r="G25" s="15" t="s">
        <v>233</v>
      </c>
      <c r="H25" s="57"/>
      <c r="I25" s="57"/>
      <c r="J25" s="57"/>
      <c r="K25" s="57"/>
      <c r="L25" s="57"/>
      <c r="M25" s="57"/>
      <c r="N25" s="57"/>
    </row>
    <row r="26" spans="1:14" ht="16.5" customHeight="1">
      <c r="A26" s="172" t="s">
        <v>232</v>
      </c>
      <c r="B26" s="522">
        <v>78.168058018457742</v>
      </c>
      <c r="C26" s="523">
        <v>76.412431027650541</v>
      </c>
      <c r="D26" s="523">
        <v>74.869675386908199</v>
      </c>
      <c r="E26" s="529">
        <v>83.635134470971451</v>
      </c>
      <c r="F26" s="530">
        <v>70.924306176576579</v>
      </c>
      <c r="G26" s="15" t="s">
        <v>232</v>
      </c>
      <c r="H26" s="57"/>
      <c r="I26" s="57"/>
      <c r="J26" s="57"/>
      <c r="K26" s="57"/>
      <c r="L26" s="57"/>
      <c r="M26" s="57"/>
      <c r="N26" s="57"/>
    </row>
    <row r="27" spans="1:14" ht="15.75" customHeight="1">
      <c r="A27" s="170" t="s">
        <v>68</v>
      </c>
      <c r="B27" s="531">
        <v>94.125866731212398</v>
      </c>
      <c r="C27" s="532">
        <v>93.529199834998337</v>
      </c>
      <c r="D27" s="532">
        <v>93.557151945801451</v>
      </c>
      <c r="E27" s="532">
        <v>95.197067975985277</v>
      </c>
      <c r="F27" s="533">
        <v>93.019960546996359</v>
      </c>
      <c r="G27" s="47" t="s">
        <v>69</v>
      </c>
      <c r="H27" s="57"/>
      <c r="I27" s="57"/>
      <c r="J27" s="57"/>
      <c r="K27" s="57"/>
      <c r="L27" s="57"/>
      <c r="M27" s="57"/>
      <c r="N27" s="57"/>
    </row>
    <row r="28" spans="1:14" s="10" customFormat="1" ht="15.95" customHeight="1">
      <c r="E28" s="49"/>
      <c r="F28" s="49"/>
    </row>
    <row r="29" spans="1:14" s="10" customFormat="1" ht="15.95" customHeight="1">
      <c r="E29" s="49"/>
      <c r="F29" s="49"/>
    </row>
    <row r="30" spans="1:14" s="10" customFormat="1" ht="15.95" customHeight="1"/>
    <row r="31" spans="1:14" s="10" customFormat="1" ht="15.95" customHeight="1"/>
    <row r="32" spans="1:14" s="10" customFormat="1" ht="15.95" customHeight="1"/>
  </sheetData>
  <mergeCells count="8">
    <mergeCell ref="A4:A6"/>
    <mergeCell ref="A1:G1"/>
    <mergeCell ref="A2:G2"/>
    <mergeCell ref="A3:G3"/>
    <mergeCell ref="G4:G6"/>
    <mergeCell ref="B4:B5"/>
    <mergeCell ref="C4:C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T38"/>
  <sheetViews>
    <sheetView rightToLeft="1" view="pageBreakPreview" zoomScale="130" zoomScaleNormal="100" zoomScaleSheetLayoutView="130" workbookViewId="0">
      <selection activeCell="B5" sqref="B5"/>
    </sheetView>
  </sheetViews>
  <sheetFormatPr defaultColWidth="9" defaultRowHeight="14.25"/>
  <cols>
    <col min="1" max="1" width="16.375" style="1" customWidth="1"/>
    <col min="2" max="2" width="14.25" style="1" customWidth="1"/>
    <col min="3" max="3" width="22.375" style="1" customWidth="1"/>
    <col min="4" max="4" width="1.625" style="1" hidden="1" customWidth="1"/>
    <col min="5" max="6" width="9" style="1" hidden="1" customWidth="1"/>
    <col min="7" max="7" width="4.625" style="1" hidden="1" customWidth="1"/>
    <col min="8" max="13" width="9" style="1" hidden="1" customWidth="1"/>
    <col min="14" max="16384" width="9" style="1"/>
  </cols>
  <sheetData>
    <row r="1" spans="1:20" ht="20.100000000000001" customHeight="1">
      <c r="A1" s="986" t="s">
        <v>448</v>
      </c>
      <c r="B1" s="1092"/>
      <c r="C1" s="1092"/>
      <c r="D1" s="1092"/>
      <c r="E1" s="1092"/>
      <c r="F1" s="1092"/>
      <c r="G1" s="1092"/>
      <c r="H1" s="1092"/>
      <c r="I1" s="1092"/>
      <c r="J1" s="1092"/>
      <c r="K1" s="1092"/>
      <c r="L1" s="57"/>
      <c r="M1" s="57"/>
      <c r="N1" s="10"/>
      <c r="O1" s="10"/>
      <c r="P1" s="10"/>
      <c r="Q1" s="10"/>
      <c r="R1" s="10"/>
      <c r="S1" s="10"/>
      <c r="T1" s="10"/>
    </row>
    <row r="2" spans="1:20" ht="30" customHeight="1">
      <c r="A2" s="988" t="s">
        <v>499</v>
      </c>
      <c r="B2" s="1093"/>
      <c r="C2" s="1093"/>
      <c r="D2" s="1093"/>
      <c r="E2" s="1093"/>
      <c r="F2" s="1094"/>
      <c r="G2" s="1094"/>
      <c r="H2" s="1094"/>
      <c r="I2" s="1094"/>
      <c r="J2" s="1094"/>
      <c r="K2" s="1094"/>
      <c r="L2" s="1094"/>
      <c r="M2" s="1094"/>
      <c r="N2" s="10"/>
      <c r="O2" s="10"/>
      <c r="P2" s="10"/>
      <c r="Q2" s="10"/>
      <c r="R2" s="698"/>
      <c r="S2" s="10"/>
      <c r="T2" s="10"/>
    </row>
    <row r="3" spans="1:20" ht="3.75" customHeight="1">
      <c r="A3" s="51"/>
      <c r="B3" s="13"/>
      <c r="C3" s="13"/>
      <c r="D3" s="13"/>
      <c r="E3" s="1095"/>
      <c r="F3" s="1095"/>
      <c r="G3" s="1095"/>
      <c r="N3" s="10"/>
      <c r="O3" s="10"/>
      <c r="P3" s="10"/>
      <c r="Q3" s="10"/>
      <c r="R3" s="10"/>
      <c r="S3" s="10"/>
      <c r="T3" s="10"/>
    </row>
    <row r="4" spans="1:20" ht="18" customHeight="1">
      <c r="A4" s="1096" t="s">
        <v>9</v>
      </c>
      <c r="B4" s="220" t="s">
        <v>70</v>
      </c>
      <c r="C4" s="1097" t="s">
        <v>67</v>
      </c>
      <c r="D4" s="57"/>
      <c r="E4" s="57"/>
      <c r="N4" s="10"/>
      <c r="O4" s="10"/>
      <c r="P4" s="10"/>
      <c r="Q4" s="10"/>
      <c r="R4" s="10"/>
      <c r="S4" s="10"/>
      <c r="T4" s="10"/>
    </row>
    <row r="5" spans="1:20" ht="18" customHeight="1">
      <c r="A5" s="1090"/>
      <c r="B5" s="219" t="s">
        <v>71</v>
      </c>
      <c r="C5" s="991"/>
      <c r="D5" s="57"/>
      <c r="E5" s="57"/>
      <c r="N5" s="10"/>
      <c r="O5" s="10"/>
      <c r="P5" s="10"/>
      <c r="Q5" s="10"/>
      <c r="R5" s="10"/>
      <c r="S5" s="10"/>
      <c r="T5" s="10"/>
    </row>
    <row r="6" spans="1:20" s="57" customFormat="1" ht="18" customHeight="1">
      <c r="A6" s="159" t="s">
        <v>314</v>
      </c>
      <c r="B6" s="298">
        <v>2815</v>
      </c>
      <c r="C6" s="158" t="s">
        <v>199</v>
      </c>
      <c r="G6" s="287"/>
      <c r="N6" s="10"/>
      <c r="O6" s="10"/>
      <c r="P6" s="10"/>
      <c r="Q6" s="10"/>
      <c r="R6" s="10"/>
      <c r="S6" s="10"/>
      <c r="T6" s="10"/>
    </row>
    <row r="7" spans="1:20" ht="18" customHeight="1">
      <c r="A7" s="700" t="s">
        <v>315</v>
      </c>
      <c r="B7" s="299">
        <v>1954</v>
      </c>
      <c r="C7" s="699" t="s">
        <v>405</v>
      </c>
      <c r="D7" s="155"/>
      <c r="E7" s="57"/>
      <c r="N7" s="10"/>
      <c r="O7" s="10"/>
      <c r="P7" s="10"/>
      <c r="Q7" s="10"/>
      <c r="R7" s="10"/>
      <c r="S7" s="10"/>
      <c r="T7" s="10"/>
    </row>
    <row r="8" spans="1:20" ht="18" customHeight="1">
      <c r="A8" s="700" t="s">
        <v>449</v>
      </c>
      <c r="B8" s="534">
        <f>+B9+B10</f>
        <v>772</v>
      </c>
      <c r="C8" s="699" t="s">
        <v>426</v>
      </c>
      <c r="D8" s="155"/>
      <c r="E8" s="57"/>
      <c r="N8" s="10"/>
      <c r="O8" s="10"/>
      <c r="P8" s="10"/>
      <c r="Q8" s="10"/>
      <c r="R8" s="10"/>
      <c r="S8" s="10"/>
      <c r="T8" s="10"/>
    </row>
    <row r="9" spans="1:20" ht="18" customHeight="1">
      <c r="A9" s="647" t="s">
        <v>464</v>
      </c>
      <c r="B9" s="301">
        <v>160</v>
      </c>
      <c r="C9" s="701" t="s">
        <v>468</v>
      </c>
      <c r="D9" s="156"/>
      <c r="E9" s="75"/>
      <c r="F9" s="75" t="s">
        <v>465</v>
      </c>
      <c r="G9" s="45"/>
      <c r="H9" s="45"/>
      <c r="I9" s="45"/>
      <c r="J9" s="45"/>
      <c r="K9" s="45"/>
      <c r="L9" s="45"/>
      <c r="M9" s="45"/>
      <c r="N9" s="42"/>
      <c r="O9" s="42"/>
      <c r="P9" s="10"/>
      <c r="Q9" s="10"/>
      <c r="R9" s="10"/>
      <c r="S9" s="10"/>
      <c r="T9" s="10"/>
    </row>
    <row r="10" spans="1:20" ht="18" customHeight="1">
      <c r="A10" s="914" t="s">
        <v>470</v>
      </c>
      <c r="B10" s="915">
        <v>612</v>
      </c>
      <c r="C10" s="702" t="s">
        <v>471</v>
      </c>
      <c r="D10" s="156"/>
      <c r="E10" s="75"/>
      <c r="F10" s="75" t="s">
        <v>471</v>
      </c>
      <c r="G10" s="45"/>
      <c r="H10" s="45"/>
      <c r="I10" s="45"/>
      <c r="J10" s="45"/>
      <c r="K10" s="45"/>
      <c r="L10" s="45"/>
      <c r="M10" s="45"/>
      <c r="N10" s="42"/>
      <c r="O10" s="42"/>
      <c r="P10" s="10"/>
      <c r="Q10" s="10"/>
      <c r="R10" s="10"/>
      <c r="S10" s="10"/>
      <c r="T10" s="10"/>
    </row>
    <row r="11" spans="1:20" ht="15.95" customHeight="1">
      <c r="A11" s="10"/>
      <c r="B11" s="10"/>
      <c r="C11" s="48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>
      <c r="A14" s="10"/>
      <c r="B14" s="298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>
      <c r="A15" s="10"/>
      <c r="B15" s="29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>
      <c r="A16" s="10"/>
      <c r="B16" s="30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>
      <c r="A17" s="10"/>
      <c r="B17" s="301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>
      <c r="A18" s="10"/>
      <c r="B18" s="30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>
      <c r="A19" s="10"/>
      <c r="B19" s="30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>
      <c r="A20" s="10"/>
      <c r="B20" s="30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>
      <c r="A21" s="10"/>
      <c r="B21" s="30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>
      <c r="A22" s="10"/>
      <c r="B22" s="302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</sheetData>
  <mergeCells count="5">
    <mergeCell ref="A1:K1"/>
    <mergeCell ref="A2:M2"/>
    <mergeCell ref="E3:G3"/>
    <mergeCell ref="A4:A5"/>
    <mergeCell ref="C4:C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N14"/>
  <sheetViews>
    <sheetView rightToLeft="1" view="pageBreakPreview" zoomScale="130" zoomScaleNormal="100" zoomScaleSheetLayoutView="130" workbookViewId="0">
      <selection activeCell="B5" sqref="B5"/>
    </sheetView>
  </sheetViews>
  <sheetFormatPr defaultColWidth="9" defaultRowHeight="14.25"/>
  <cols>
    <col min="1" max="1" width="12.625" style="174" customWidth="1"/>
    <col min="2" max="2" width="8.75" style="174" customWidth="1"/>
    <col min="3" max="3" width="10.25" style="174" customWidth="1"/>
    <col min="4" max="4" width="15.375" style="174" customWidth="1"/>
    <col min="5" max="5" width="7.75" style="174" customWidth="1"/>
    <col min="6" max="6" width="10.875" style="174" customWidth="1"/>
    <col min="7" max="7" width="18" style="174" customWidth="1"/>
    <col min="8" max="8" width="10" style="271" customWidth="1"/>
    <col min="9" max="9" width="12.875" style="271" customWidth="1"/>
    <col min="10" max="10" width="21.25" style="271" customWidth="1"/>
    <col min="11" max="14" width="9" style="271"/>
    <col min="15" max="16384" width="9" style="174"/>
  </cols>
  <sheetData>
    <row r="1" spans="1:14" ht="20.100000000000001" customHeight="1">
      <c r="A1" s="999" t="s">
        <v>447</v>
      </c>
      <c r="B1" s="999"/>
      <c r="C1" s="999"/>
      <c r="D1" s="999"/>
      <c r="E1" s="999"/>
      <c r="F1" s="999"/>
      <c r="G1" s="999"/>
    </row>
    <row r="2" spans="1:14" ht="30" customHeight="1">
      <c r="A2" s="1047" t="s">
        <v>498</v>
      </c>
      <c r="B2" s="1047"/>
      <c r="C2" s="1047"/>
      <c r="D2" s="1047"/>
      <c r="E2" s="1047"/>
      <c r="F2" s="1047"/>
      <c r="G2" s="1047"/>
      <c r="H2" s="747"/>
      <c r="I2" s="272"/>
    </row>
    <row r="3" spans="1:14" ht="2.25" customHeight="1">
      <c r="A3" s="1098"/>
      <c r="B3" s="1098"/>
      <c r="C3" s="1098"/>
      <c r="D3" s="1098"/>
      <c r="E3" s="1098"/>
      <c r="F3" s="1098"/>
      <c r="G3" s="1098"/>
    </row>
    <row r="4" spans="1:14" ht="16.5" customHeight="1">
      <c r="A4" s="989" t="s">
        <v>243</v>
      </c>
      <c r="B4" s="1016" t="s">
        <v>198</v>
      </c>
      <c r="C4" s="1016" t="s">
        <v>3</v>
      </c>
      <c r="D4" s="1016" t="s">
        <v>428</v>
      </c>
      <c r="E4" s="449" t="s">
        <v>26</v>
      </c>
      <c r="F4" s="755" t="s">
        <v>27</v>
      </c>
      <c r="G4" s="991" t="s">
        <v>311</v>
      </c>
    </row>
    <row r="5" spans="1:14" ht="14.25" customHeight="1">
      <c r="A5" s="990"/>
      <c r="B5" s="1017"/>
      <c r="C5" s="1017"/>
      <c r="D5" s="1017"/>
      <c r="E5" s="451" t="s">
        <v>462</v>
      </c>
      <c r="F5" s="466" t="s">
        <v>469</v>
      </c>
      <c r="G5" s="992"/>
    </row>
    <row r="6" spans="1:14" ht="15" customHeight="1">
      <c r="A6" s="990"/>
      <c r="B6" s="22" t="s">
        <v>199</v>
      </c>
      <c r="C6" s="22" t="s">
        <v>161</v>
      </c>
      <c r="D6" s="452" t="s">
        <v>426</v>
      </c>
      <c r="E6" s="135" t="s">
        <v>465</v>
      </c>
      <c r="F6" s="169" t="s">
        <v>471</v>
      </c>
      <c r="G6" s="997"/>
    </row>
    <row r="7" spans="1:14" s="269" customFormat="1" ht="18" customHeight="1">
      <c r="A7" s="544" t="s">
        <v>72</v>
      </c>
      <c r="B7" s="535">
        <v>658</v>
      </c>
      <c r="C7" s="648">
        <v>574</v>
      </c>
      <c r="D7" s="648">
        <v>153</v>
      </c>
      <c r="E7" s="536">
        <v>71</v>
      </c>
      <c r="F7" s="537">
        <v>82</v>
      </c>
      <c r="G7" s="176" t="s">
        <v>74</v>
      </c>
      <c r="H7" s="273"/>
      <c r="I7" s="274"/>
      <c r="J7" s="275"/>
      <c r="K7" s="275"/>
      <c r="L7" s="275"/>
      <c r="M7" s="275"/>
      <c r="N7" s="275"/>
    </row>
    <row r="8" spans="1:14" s="269" customFormat="1" ht="18" customHeight="1">
      <c r="A8" s="364" t="s">
        <v>384</v>
      </c>
      <c r="B8" s="538">
        <v>8</v>
      </c>
      <c r="C8" s="298">
        <v>5</v>
      </c>
      <c r="D8" s="298" t="s">
        <v>514</v>
      </c>
      <c r="E8" s="539" t="s">
        <v>514</v>
      </c>
      <c r="F8" s="540" t="s">
        <v>514</v>
      </c>
      <c r="G8" s="142" t="s">
        <v>75</v>
      </c>
      <c r="H8" s="273"/>
      <c r="I8" s="274"/>
      <c r="J8" s="275"/>
      <c r="K8" s="275"/>
      <c r="L8" s="275"/>
      <c r="M8" s="275"/>
      <c r="N8" s="275"/>
    </row>
    <row r="9" spans="1:14" s="269" customFormat="1" ht="18" customHeight="1">
      <c r="A9" s="364" t="s">
        <v>73</v>
      </c>
      <c r="B9" s="538">
        <v>13</v>
      </c>
      <c r="C9" s="298">
        <v>9</v>
      </c>
      <c r="D9" s="298">
        <v>5</v>
      </c>
      <c r="E9" s="539">
        <v>3</v>
      </c>
      <c r="F9" s="540">
        <v>2</v>
      </c>
      <c r="G9" s="142" t="s">
        <v>76</v>
      </c>
      <c r="H9" s="273"/>
      <c r="I9" s="274"/>
      <c r="J9" s="275"/>
      <c r="K9" s="275"/>
      <c r="L9" s="275"/>
      <c r="M9" s="275"/>
      <c r="N9" s="275"/>
    </row>
    <row r="10" spans="1:14" s="269" customFormat="1" ht="18" customHeight="1">
      <c r="A10" s="364" t="s">
        <v>160</v>
      </c>
      <c r="B10" s="538">
        <v>2</v>
      </c>
      <c r="C10" s="298">
        <v>2</v>
      </c>
      <c r="D10" s="298" t="s">
        <v>514</v>
      </c>
      <c r="E10" s="539" t="s">
        <v>514</v>
      </c>
      <c r="F10" s="540" t="s">
        <v>514</v>
      </c>
      <c r="G10" s="142" t="s">
        <v>164</v>
      </c>
      <c r="H10" s="273"/>
      <c r="I10" s="274"/>
      <c r="J10" s="275"/>
      <c r="K10" s="275"/>
      <c r="L10" s="275"/>
      <c r="M10" s="275"/>
      <c r="N10" s="275"/>
    </row>
    <row r="11" spans="1:14" ht="18" customHeight="1">
      <c r="A11" s="545" t="s">
        <v>68</v>
      </c>
      <c r="B11" s="541">
        <v>681</v>
      </c>
      <c r="C11" s="542">
        <v>590</v>
      </c>
      <c r="D11" s="542">
        <v>158</v>
      </c>
      <c r="E11" s="542">
        <v>74</v>
      </c>
      <c r="F11" s="543">
        <v>84</v>
      </c>
      <c r="G11" s="179" t="s">
        <v>69</v>
      </c>
      <c r="H11" s="276"/>
      <c r="I11" s="277"/>
    </row>
    <row r="12" spans="1:14" s="231" customFormat="1"/>
    <row r="13" spans="1:14" s="231" customFormat="1"/>
    <row r="14" spans="1:14" s="231" customFormat="1"/>
  </sheetData>
  <mergeCells count="8">
    <mergeCell ref="A1:G1"/>
    <mergeCell ref="A2:G2"/>
    <mergeCell ref="A3:G3"/>
    <mergeCell ref="A4:A6"/>
    <mergeCell ref="G4:G6"/>
    <mergeCell ref="B4:B5"/>
    <mergeCell ref="C4:C5"/>
    <mergeCell ref="D4:D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U31"/>
  <sheetViews>
    <sheetView rightToLeft="1" view="pageBreakPreview" zoomScale="130" zoomScaleNormal="100" zoomScaleSheetLayoutView="130" workbookViewId="0">
      <selection activeCell="B5" sqref="B5"/>
    </sheetView>
  </sheetViews>
  <sheetFormatPr defaultColWidth="9" defaultRowHeight="15.95" customHeight="1"/>
  <cols>
    <col min="1" max="1" width="17.875" style="57" customWidth="1"/>
    <col min="2" max="2" width="18.625" style="57" customWidth="1"/>
    <col min="3" max="3" width="24.5" style="57" customWidth="1"/>
    <col min="4" max="4" width="1.625" style="57" hidden="1" customWidth="1"/>
    <col min="5" max="6" width="9" style="57" hidden="1" customWidth="1"/>
    <col min="7" max="7" width="4.625" style="57" hidden="1" customWidth="1"/>
    <col min="8" max="13" width="9" style="57" hidden="1" customWidth="1"/>
    <col min="14" max="14" width="4" style="57" customWidth="1"/>
    <col min="15" max="16384" width="9" style="57"/>
  </cols>
  <sheetData>
    <row r="1" spans="1:21" ht="14.25">
      <c r="A1" s="999" t="s">
        <v>517</v>
      </c>
      <c r="B1" s="1046"/>
      <c r="C1" s="1046"/>
      <c r="D1" s="430"/>
      <c r="E1" s="430"/>
      <c r="F1" s="398"/>
      <c r="G1" s="398"/>
      <c r="H1" s="398"/>
      <c r="I1" s="398"/>
      <c r="J1" s="398"/>
      <c r="K1" s="398"/>
      <c r="L1" s="398"/>
      <c r="M1" s="398"/>
      <c r="N1" s="398"/>
      <c r="O1" s="398"/>
      <c r="P1" s="398"/>
      <c r="Q1" s="398"/>
      <c r="R1" s="5"/>
      <c r="S1" s="5"/>
      <c r="T1" s="5"/>
      <c r="U1" s="5"/>
    </row>
    <row r="2" spans="1:21" ht="30" customHeight="1">
      <c r="A2" s="988" t="s">
        <v>518</v>
      </c>
      <c r="B2" s="988"/>
      <c r="C2" s="988"/>
      <c r="D2" s="1103"/>
      <c r="E2" s="1103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  <c r="Q2" s="398"/>
      <c r="R2" s="5"/>
      <c r="S2" s="5"/>
      <c r="T2" s="5"/>
      <c r="U2" s="5"/>
    </row>
    <row r="3" spans="1:21" ht="3" customHeight="1">
      <c r="A3" s="397"/>
      <c r="B3" s="397"/>
      <c r="C3" s="397"/>
      <c r="D3" s="396"/>
      <c r="E3" s="396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5"/>
      <c r="S3" s="5"/>
      <c r="T3" s="5"/>
      <c r="U3" s="5"/>
    </row>
    <row r="4" spans="1:21" s="5" customFormat="1" ht="40.5" customHeight="1">
      <c r="A4" s="402" t="s">
        <v>255</v>
      </c>
      <c r="B4" s="748" t="s">
        <v>472</v>
      </c>
      <c r="C4" s="748" t="s">
        <v>67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21" s="5" customFormat="1" ht="18" customHeight="1">
      <c r="A5" s="160" t="s">
        <v>198</v>
      </c>
      <c r="B5" s="807">
        <v>50.5</v>
      </c>
      <c r="C5" s="138" t="s">
        <v>199</v>
      </c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</row>
    <row r="6" spans="1:21" s="5" customFormat="1" ht="18" customHeight="1">
      <c r="A6" s="139" t="s">
        <v>3</v>
      </c>
      <c r="B6" s="808">
        <v>54.1</v>
      </c>
      <c r="C6" s="140" t="s">
        <v>4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</row>
    <row r="7" spans="1:21" s="5" customFormat="1" ht="18" customHeight="1">
      <c r="A7" s="141" t="s">
        <v>428</v>
      </c>
      <c r="B7" s="847">
        <v>46.9</v>
      </c>
      <c r="C7" s="140" t="s">
        <v>426</v>
      </c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</row>
    <row r="8" spans="1:21" s="5" customFormat="1" ht="18" customHeight="1">
      <c r="A8" s="25" t="s">
        <v>462</v>
      </c>
      <c r="B8" s="222">
        <v>47.5</v>
      </c>
      <c r="C8" s="142" t="s">
        <v>465</v>
      </c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</row>
    <row r="9" spans="1:21" s="5" customFormat="1" ht="18" customHeight="1">
      <c r="A9" s="27" t="s">
        <v>469</v>
      </c>
      <c r="B9" s="81">
        <v>46.8</v>
      </c>
      <c r="C9" s="346" t="s">
        <v>471</v>
      </c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</row>
    <row r="10" spans="1:21" s="5" customFormat="1" ht="15.95" customHeight="1">
      <c r="A10" s="1099"/>
      <c r="B10" s="1099"/>
      <c r="C10" s="106"/>
      <c r="D10" s="105"/>
      <c r="E10" s="105"/>
      <c r="F10" s="105" t="s">
        <v>471</v>
      </c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</row>
    <row r="11" spans="1:21" s="5" customFormat="1" ht="15.95" customHeight="1">
      <c r="A11" s="398"/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  <c r="N11" s="398"/>
      <c r="O11" s="398"/>
      <c r="P11" s="398"/>
      <c r="Q11" s="398"/>
    </row>
    <row r="12" spans="1:21" s="5" customFormat="1" ht="15.95" customHeight="1">
      <c r="A12" s="1100"/>
      <c r="B12" s="1100"/>
      <c r="C12" s="1101"/>
      <c r="D12" s="1102"/>
      <c r="E12" s="398"/>
      <c r="F12" s="398"/>
      <c r="G12" s="398"/>
      <c r="H12" s="398"/>
      <c r="I12" s="398"/>
      <c r="J12" s="398"/>
      <c r="K12" s="398"/>
      <c r="L12" s="398"/>
      <c r="M12" s="398"/>
      <c r="N12" s="398"/>
      <c r="O12" s="398"/>
      <c r="P12" s="398"/>
      <c r="Q12" s="398"/>
    </row>
    <row r="13" spans="1:21" s="5" customFormat="1" ht="15.95" customHeight="1">
      <c r="A13" s="398"/>
      <c r="B13" s="399"/>
      <c r="C13" s="398"/>
      <c r="D13" s="398"/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Q13" s="398"/>
    </row>
    <row r="14" spans="1:21" s="5" customFormat="1" ht="15.95" customHeight="1">
      <c r="A14" s="398"/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  <c r="Q14" s="398"/>
    </row>
    <row r="15" spans="1:21" s="5" customFormat="1" ht="15.95" customHeight="1">
      <c r="A15" s="398"/>
      <c r="B15" s="398"/>
      <c r="C15" s="398"/>
      <c r="D15" s="398"/>
      <c r="E15" s="398"/>
      <c r="F15" s="398"/>
      <c r="G15" s="398"/>
      <c r="H15" s="398"/>
      <c r="I15" s="398"/>
      <c r="J15" s="398"/>
      <c r="K15" s="398"/>
      <c r="L15" s="398"/>
      <c r="M15" s="398"/>
      <c r="N15" s="398"/>
      <c r="O15" s="398"/>
      <c r="P15" s="398"/>
      <c r="Q15" s="398"/>
    </row>
    <row r="16" spans="1:21" s="5" customFormat="1" ht="15.95" customHeight="1">
      <c r="A16" s="398"/>
      <c r="B16" s="398"/>
      <c r="C16" s="398"/>
      <c r="D16" s="398"/>
      <c r="E16" s="398"/>
      <c r="F16" s="398"/>
      <c r="G16" s="398"/>
      <c r="H16" s="398"/>
      <c r="I16" s="398"/>
      <c r="J16" s="398"/>
      <c r="K16" s="398"/>
      <c r="L16" s="398"/>
      <c r="M16" s="398"/>
      <c r="N16" s="398"/>
      <c r="O16" s="398"/>
      <c r="P16" s="398"/>
      <c r="Q16" s="398"/>
    </row>
    <row r="17" spans="1:17" s="5" customFormat="1" ht="15.95" customHeight="1">
      <c r="A17" s="398"/>
      <c r="B17" s="398"/>
      <c r="C17" s="398"/>
      <c r="D17" s="398"/>
      <c r="E17" s="398"/>
      <c r="F17" s="398"/>
      <c r="G17" s="398"/>
      <c r="H17" s="398"/>
      <c r="I17" s="398"/>
      <c r="J17" s="398"/>
      <c r="K17" s="398"/>
      <c r="L17" s="398"/>
      <c r="M17" s="398"/>
      <c r="N17" s="398"/>
      <c r="O17" s="398"/>
      <c r="P17" s="398"/>
      <c r="Q17" s="398"/>
    </row>
    <row r="18" spans="1:17" s="5" customFormat="1" ht="15.95" customHeight="1">
      <c r="A18" s="398"/>
      <c r="B18" s="398"/>
      <c r="C18" s="398"/>
      <c r="D18" s="398"/>
      <c r="E18" s="398"/>
      <c r="F18" s="398"/>
      <c r="G18" s="398"/>
      <c r="H18" s="398"/>
      <c r="I18" s="398"/>
      <c r="J18" s="398"/>
      <c r="K18" s="398"/>
      <c r="L18" s="398"/>
      <c r="M18" s="398"/>
      <c r="N18" s="398"/>
      <c r="O18" s="398"/>
      <c r="P18" s="398"/>
      <c r="Q18" s="398"/>
    </row>
    <row r="19" spans="1:17" s="5" customFormat="1" ht="15.95" customHeight="1">
      <c r="A19" s="398"/>
      <c r="B19" s="398"/>
      <c r="C19" s="398"/>
      <c r="D19" s="398"/>
      <c r="E19" s="398"/>
      <c r="F19" s="398"/>
      <c r="G19" s="398"/>
      <c r="H19" s="398"/>
      <c r="I19" s="398"/>
      <c r="J19" s="398"/>
      <c r="K19" s="398"/>
      <c r="L19" s="398"/>
      <c r="M19" s="398"/>
      <c r="N19" s="398"/>
      <c r="O19" s="398"/>
      <c r="P19" s="398"/>
      <c r="Q19" s="398"/>
    </row>
    <row r="20" spans="1:17" s="5" customFormat="1" ht="15.95" customHeight="1">
      <c r="A20" s="398"/>
      <c r="B20" s="398"/>
      <c r="C20" s="398"/>
      <c r="D20" s="398"/>
      <c r="E20" s="398"/>
      <c r="F20" s="398"/>
      <c r="G20" s="398"/>
      <c r="H20" s="398"/>
      <c r="I20" s="398"/>
      <c r="J20" s="398"/>
      <c r="K20" s="398"/>
      <c r="L20" s="398"/>
      <c r="M20" s="398"/>
      <c r="N20" s="398"/>
      <c r="O20" s="398"/>
      <c r="P20" s="398"/>
      <c r="Q20" s="398"/>
    </row>
    <row r="21" spans="1:17" s="5" customFormat="1" ht="15.95" customHeight="1">
      <c r="A21" s="398"/>
      <c r="B21" s="398"/>
      <c r="C21" s="398"/>
      <c r="D21" s="398"/>
      <c r="E21" s="398"/>
      <c r="F21" s="398"/>
      <c r="G21" s="398"/>
      <c r="H21" s="398"/>
      <c r="I21" s="398"/>
      <c r="J21" s="398"/>
      <c r="K21" s="398"/>
      <c r="L21" s="398"/>
      <c r="M21" s="398"/>
      <c r="N21" s="398"/>
      <c r="O21" s="398"/>
      <c r="P21" s="398"/>
      <c r="Q21" s="398"/>
    </row>
    <row r="22" spans="1:17" s="5" customFormat="1" ht="15.95" customHeight="1">
      <c r="A22" s="398"/>
      <c r="B22" s="398"/>
      <c r="C22" s="398"/>
      <c r="D22" s="398"/>
      <c r="E22" s="398"/>
      <c r="F22" s="398"/>
      <c r="G22" s="398"/>
      <c r="H22" s="398"/>
      <c r="I22" s="398"/>
      <c r="J22" s="398"/>
      <c r="K22" s="398"/>
      <c r="L22" s="398"/>
      <c r="M22" s="398"/>
      <c r="N22" s="398"/>
      <c r="O22" s="398"/>
      <c r="P22" s="398"/>
      <c r="Q22" s="398"/>
    </row>
    <row r="23" spans="1:17" s="5" customFormat="1" ht="15.95" customHeight="1">
      <c r="A23" s="398"/>
      <c r="B23" s="398"/>
      <c r="C23" s="398"/>
      <c r="D23" s="398"/>
      <c r="E23" s="398"/>
      <c r="F23" s="398"/>
      <c r="G23" s="398"/>
      <c r="H23" s="398"/>
      <c r="I23" s="398"/>
      <c r="J23" s="398"/>
      <c r="K23" s="398"/>
      <c r="L23" s="398"/>
      <c r="M23" s="398"/>
      <c r="N23" s="398"/>
      <c r="O23" s="398"/>
      <c r="P23" s="398"/>
      <c r="Q23" s="398"/>
    </row>
    <row r="24" spans="1:17" s="5" customFormat="1" ht="15.95" customHeight="1">
      <c r="A24" s="398"/>
      <c r="B24" s="398"/>
      <c r="C24" s="398"/>
      <c r="D24" s="398"/>
      <c r="E24" s="398"/>
      <c r="F24" s="398"/>
      <c r="G24" s="398"/>
      <c r="H24" s="398"/>
      <c r="I24" s="398"/>
      <c r="J24" s="398"/>
      <c r="K24" s="398"/>
      <c r="L24" s="398"/>
      <c r="M24" s="398"/>
      <c r="N24" s="398"/>
      <c r="O24" s="398"/>
      <c r="P24" s="398"/>
      <c r="Q24" s="398"/>
    </row>
    <row r="25" spans="1:17" ht="15.95" customHeight="1">
      <c r="A25" s="398"/>
      <c r="B25" s="398"/>
      <c r="C25" s="398"/>
      <c r="D25" s="398"/>
      <c r="E25" s="398"/>
      <c r="F25" s="398"/>
      <c r="G25" s="398"/>
      <c r="H25" s="398"/>
      <c r="I25" s="398"/>
      <c r="J25" s="398"/>
      <c r="K25" s="398"/>
      <c r="L25" s="398"/>
      <c r="M25" s="398"/>
      <c r="N25" s="398"/>
      <c r="O25" s="398"/>
      <c r="P25" s="398"/>
      <c r="Q25" s="398"/>
    </row>
    <row r="26" spans="1:17" ht="15.95" customHeight="1">
      <c r="A26" s="398"/>
      <c r="B26" s="398"/>
      <c r="C26" s="398"/>
      <c r="D26" s="398"/>
      <c r="E26" s="398"/>
      <c r="F26" s="398"/>
      <c r="G26" s="398"/>
      <c r="H26" s="398"/>
      <c r="I26" s="398"/>
      <c r="J26" s="398"/>
      <c r="K26" s="398"/>
      <c r="L26" s="398"/>
      <c r="M26" s="398"/>
      <c r="N26" s="398"/>
      <c r="O26" s="398"/>
      <c r="P26" s="398"/>
      <c r="Q26" s="398"/>
    </row>
    <row r="27" spans="1:17" ht="15.95" customHeight="1">
      <c r="A27" s="398"/>
      <c r="B27" s="398"/>
      <c r="C27" s="398"/>
      <c r="D27" s="398"/>
      <c r="E27" s="398"/>
      <c r="F27" s="398"/>
      <c r="G27" s="398"/>
      <c r="H27" s="398"/>
      <c r="I27" s="398"/>
      <c r="J27" s="398"/>
      <c r="K27" s="398"/>
      <c r="L27" s="398"/>
      <c r="M27" s="398"/>
      <c r="N27" s="398"/>
      <c r="O27" s="398"/>
      <c r="P27" s="398"/>
      <c r="Q27" s="398"/>
    </row>
    <row r="28" spans="1:17" ht="15.95" customHeight="1">
      <c r="A28" s="398"/>
      <c r="B28" s="398"/>
      <c r="C28" s="398"/>
      <c r="D28" s="398"/>
      <c r="E28" s="398"/>
      <c r="F28" s="398"/>
      <c r="G28" s="398"/>
      <c r="H28" s="398"/>
      <c r="I28" s="398"/>
      <c r="J28" s="398"/>
      <c r="K28" s="398"/>
      <c r="L28" s="398"/>
      <c r="M28" s="398"/>
      <c r="N28" s="398"/>
      <c r="O28" s="398"/>
      <c r="P28" s="398"/>
      <c r="Q28" s="398"/>
    </row>
    <row r="29" spans="1:17" ht="15.95" customHeight="1">
      <c r="A29" s="398"/>
      <c r="B29" s="398"/>
      <c r="C29" s="398"/>
      <c r="D29" s="398"/>
      <c r="E29" s="398"/>
      <c r="F29" s="398"/>
      <c r="G29" s="398"/>
      <c r="H29" s="398"/>
      <c r="I29" s="398"/>
      <c r="J29" s="398"/>
      <c r="K29" s="398"/>
      <c r="L29" s="398"/>
      <c r="M29" s="398"/>
      <c r="N29" s="398"/>
      <c r="O29" s="398"/>
      <c r="P29" s="398"/>
      <c r="Q29" s="398"/>
    </row>
    <row r="30" spans="1:17" ht="15.95" customHeight="1">
      <c r="A30" s="398"/>
      <c r="B30" s="398"/>
      <c r="C30" s="398"/>
      <c r="D30" s="398"/>
      <c r="E30" s="398"/>
      <c r="F30" s="398"/>
      <c r="G30" s="398"/>
      <c r="H30" s="398"/>
      <c r="I30" s="398"/>
      <c r="J30" s="398"/>
      <c r="K30" s="398"/>
      <c r="L30" s="398"/>
      <c r="M30" s="398"/>
      <c r="N30" s="398"/>
      <c r="O30" s="398"/>
      <c r="P30" s="398"/>
      <c r="Q30" s="398"/>
    </row>
    <row r="31" spans="1:17" ht="15.95" customHeight="1">
      <c r="A31" s="398"/>
      <c r="B31" s="398"/>
      <c r="C31" s="398"/>
      <c r="D31" s="398"/>
      <c r="E31" s="398"/>
      <c r="F31" s="398"/>
      <c r="G31" s="398"/>
      <c r="H31" s="398"/>
      <c r="I31" s="398"/>
      <c r="J31" s="398"/>
      <c r="K31" s="398"/>
      <c r="L31" s="398"/>
      <c r="M31" s="398"/>
      <c r="N31" s="398"/>
      <c r="O31" s="398"/>
      <c r="P31" s="398"/>
      <c r="Q31" s="398"/>
    </row>
  </sheetData>
  <mergeCells count="6">
    <mergeCell ref="A10:B10"/>
    <mergeCell ref="A12:B12"/>
    <mergeCell ref="C12:D12"/>
    <mergeCell ref="A1:C1"/>
    <mergeCell ref="A2:C2"/>
    <mergeCell ref="D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W34"/>
  <sheetViews>
    <sheetView rightToLeft="1" view="pageBreakPreview" zoomScale="130" zoomScaleNormal="100" zoomScaleSheetLayoutView="130" workbookViewId="0">
      <selection activeCell="B5" sqref="B5"/>
    </sheetView>
  </sheetViews>
  <sheetFormatPr defaultColWidth="9" defaultRowHeight="15.95" customHeight="1"/>
  <cols>
    <col min="1" max="1" width="21.875" style="57" customWidth="1"/>
    <col min="2" max="2" width="13.125" style="57" customWidth="1"/>
    <col min="3" max="3" width="26.875" style="57" customWidth="1"/>
    <col min="4" max="4" width="1.625" style="57" hidden="1" customWidth="1"/>
    <col min="5" max="6" width="9" style="57" hidden="1" customWidth="1"/>
    <col min="7" max="7" width="4.625" style="57" hidden="1" customWidth="1"/>
    <col min="8" max="11" width="9" style="57" hidden="1" customWidth="1"/>
    <col min="12" max="12" width="2.75" style="57" customWidth="1"/>
    <col min="13" max="13" width="4.125" style="57" customWidth="1"/>
    <col min="14" max="14" width="6.125" style="57" customWidth="1"/>
    <col min="15" max="16384" width="9" style="57"/>
  </cols>
  <sheetData>
    <row r="1" spans="1:23" ht="33.75" customHeight="1">
      <c r="A1" s="980" t="s">
        <v>446</v>
      </c>
      <c r="B1" s="980"/>
      <c r="C1" s="980"/>
      <c r="D1" s="430"/>
      <c r="E1" s="430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5"/>
      <c r="T1" s="5"/>
      <c r="U1" s="5"/>
    </row>
    <row r="2" spans="1:23" ht="30" customHeight="1">
      <c r="A2" s="1106" t="s">
        <v>497</v>
      </c>
      <c r="B2" s="1106"/>
      <c r="C2" s="1106"/>
      <c r="D2" s="1105"/>
      <c r="E2" s="1105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  <c r="R2" s="434"/>
      <c r="S2" s="5"/>
      <c r="T2" s="5"/>
      <c r="U2" s="5"/>
    </row>
    <row r="3" spans="1:23" ht="3" customHeight="1">
      <c r="D3" s="434"/>
      <c r="E3" s="434"/>
      <c r="F3" s="434"/>
      <c r="G3" s="434"/>
      <c r="H3" s="434"/>
      <c r="I3" s="434"/>
      <c r="J3" s="434"/>
      <c r="K3" s="434"/>
      <c r="L3" s="434"/>
      <c r="M3" s="434"/>
      <c r="N3" s="434"/>
      <c r="O3" s="434"/>
      <c r="P3" s="434"/>
      <c r="Q3" s="434"/>
      <c r="R3" s="434"/>
      <c r="S3" s="5"/>
      <c r="T3" s="5"/>
      <c r="U3" s="5"/>
    </row>
    <row r="4" spans="1:23" ht="24">
      <c r="A4" s="423" t="s">
        <v>323</v>
      </c>
      <c r="B4" s="423" t="s">
        <v>379</v>
      </c>
      <c r="C4" s="423" t="s">
        <v>10</v>
      </c>
      <c r="D4" s="434"/>
      <c r="E4" s="434"/>
      <c r="F4" s="434"/>
      <c r="G4" s="107"/>
      <c r="H4" s="87"/>
      <c r="I4" s="434"/>
      <c r="J4" s="434"/>
      <c r="K4" s="434"/>
      <c r="L4" s="434"/>
      <c r="M4" s="434"/>
      <c r="N4" s="434"/>
      <c r="O4" s="434"/>
      <c r="P4" s="434"/>
      <c r="Q4" s="434"/>
      <c r="R4" s="434"/>
      <c r="S4" s="5"/>
      <c r="T4" s="5"/>
      <c r="U4" s="5"/>
    </row>
    <row r="5" spans="1:23" ht="18" customHeight="1">
      <c r="A5" s="143" t="s">
        <v>198</v>
      </c>
      <c r="B5" s="652">
        <v>53.7</v>
      </c>
      <c r="C5" s="144" t="s">
        <v>199</v>
      </c>
      <c r="D5" s="434"/>
      <c r="E5" s="434"/>
      <c r="F5" s="434"/>
      <c r="G5" s="108"/>
      <c r="H5" s="87"/>
      <c r="I5" s="434"/>
      <c r="J5" s="434"/>
      <c r="K5" s="434"/>
      <c r="L5" s="434"/>
      <c r="M5" s="434"/>
      <c r="N5" s="434"/>
      <c r="O5" s="434"/>
      <c r="P5" s="434"/>
      <c r="Q5" s="434"/>
      <c r="R5" s="434"/>
      <c r="S5" s="5"/>
      <c r="T5" s="5"/>
      <c r="U5" s="5"/>
      <c r="V5" s="5"/>
      <c r="W5" s="5"/>
    </row>
    <row r="6" spans="1:23" ht="18" customHeight="1">
      <c r="A6" s="143" t="s">
        <v>3</v>
      </c>
      <c r="B6" s="652">
        <v>54.837010199367739</v>
      </c>
      <c r="C6" s="144" t="s">
        <v>4</v>
      </c>
      <c r="D6" s="434"/>
      <c r="E6" s="434"/>
      <c r="F6" s="434"/>
      <c r="G6" s="109"/>
      <c r="H6" s="87"/>
      <c r="I6" s="434"/>
      <c r="J6" s="434"/>
      <c r="K6" s="434"/>
      <c r="L6" s="434"/>
      <c r="M6" s="434"/>
      <c r="N6" s="434"/>
      <c r="O6" s="434"/>
      <c r="P6" s="434"/>
      <c r="Q6" s="434"/>
      <c r="R6" s="434"/>
      <c r="S6" s="5"/>
      <c r="T6" s="5"/>
      <c r="U6" s="5"/>
      <c r="V6" s="5"/>
      <c r="W6" s="5"/>
    </row>
    <row r="7" spans="1:23" ht="18" customHeight="1">
      <c r="A7" s="139" t="s">
        <v>428</v>
      </c>
      <c r="B7" s="848">
        <v>51.7</v>
      </c>
      <c r="C7" s="140" t="s">
        <v>426</v>
      </c>
      <c r="D7" s="434"/>
      <c r="E7" s="434"/>
      <c r="F7" s="434"/>
      <c r="G7" s="109"/>
      <c r="H7" s="87"/>
      <c r="I7" s="434"/>
      <c r="J7" s="434"/>
      <c r="K7" s="434"/>
      <c r="L7" s="434"/>
      <c r="M7" s="434"/>
      <c r="N7" s="434"/>
      <c r="O7" s="434"/>
      <c r="P7" s="434"/>
      <c r="Q7" s="434"/>
      <c r="R7" s="434"/>
      <c r="S7" s="5"/>
      <c r="T7" s="5"/>
      <c r="U7" s="5"/>
      <c r="V7" s="5"/>
      <c r="W7" s="5"/>
    </row>
    <row r="8" spans="1:23" ht="18" customHeight="1">
      <c r="A8" s="461" t="s">
        <v>462</v>
      </c>
      <c r="B8" s="653">
        <v>56.3</v>
      </c>
      <c r="C8" s="142" t="s">
        <v>465</v>
      </c>
      <c r="D8" s="434"/>
      <c r="E8" s="434"/>
      <c r="F8" s="434" t="s">
        <v>465</v>
      </c>
      <c r="G8" s="109"/>
      <c r="H8" s="87"/>
      <c r="I8" s="434"/>
      <c r="J8" s="434"/>
      <c r="K8" s="434"/>
      <c r="L8" s="434"/>
      <c r="M8" s="434"/>
      <c r="N8" s="434"/>
      <c r="O8" s="434"/>
      <c r="P8" s="434"/>
      <c r="Q8" s="434"/>
      <c r="R8" s="434"/>
      <c r="S8" s="5"/>
      <c r="T8" s="5"/>
      <c r="U8" s="5"/>
      <c r="V8" s="5"/>
      <c r="W8" s="5"/>
    </row>
    <row r="9" spans="1:23" ht="18" customHeight="1">
      <c r="A9" s="462" t="s">
        <v>469</v>
      </c>
      <c r="B9" s="654">
        <v>50.3</v>
      </c>
      <c r="C9" s="346" t="s">
        <v>471</v>
      </c>
      <c r="D9" s="434"/>
      <c r="E9" s="434"/>
      <c r="F9" s="434" t="s">
        <v>471</v>
      </c>
      <c r="G9" s="110"/>
      <c r="H9" s="87"/>
      <c r="I9" s="434"/>
      <c r="J9" s="434"/>
      <c r="K9" s="434"/>
      <c r="L9" s="434"/>
      <c r="M9" s="434"/>
      <c r="N9" s="434"/>
      <c r="O9" s="434"/>
      <c r="P9" s="434"/>
      <c r="Q9" s="434"/>
      <c r="R9" s="434"/>
      <c r="S9" s="5"/>
      <c r="T9" s="5"/>
      <c r="U9" s="5"/>
      <c r="V9" s="5"/>
      <c r="W9" s="5"/>
    </row>
    <row r="10" spans="1:23" s="5" customFormat="1" ht="16.5" customHeight="1">
      <c r="A10" s="434"/>
      <c r="B10" s="434"/>
      <c r="C10" s="434"/>
      <c r="D10" s="87"/>
      <c r="E10" s="87"/>
      <c r="F10" s="87"/>
      <c r="G10" s="87"/>
      <c r="H10" s="111"/>
      <c r="I10" s="87"/>
      <c r="J10" s="434"/>
      <c r="K10" s="434"/>
      <c r="L10" s="434"/>
      <c r="M10" s="434"/>
      <c r="N10" s="434"/>
      <c r="O10" s="434"/>
      <c r="P10" s="434"/>
      <c r="Q10" s="434"/>
      <c r="R10" s="434"/>
    </row>
    <row r="11" spans="1:23" s="5" customFormat="1" ht="15.95" customHeight="1">
      <c r="A11" s="434"/>
      <c r="B11" s="434"/>
      <c r="C11" s="434"/>
      <c r="D11" s="87"/>
      <c r="E11" s="87"/>
      <c r="F11" s="87"/>
      <c r="G11" s="87"/>
      <c r="H11" s="111"/>
      <c r="I11" s="87"/>
      <c r="J11" s="434"/>
      <c r="K11" s="434"/>
      <c r="L11" s="434"/>
      <c r="M11" s="434"/>
      <c r="N11" s="434"/>
      <c r="O11" s="434"/>
      <c r="P11" s="434"/>
      <c r="Q11" s="434"/>
      <c r="R11" s="434"/>
    </row>
    <row r="12" spans="1:23" s="5" customFormat="1" ht="15.95" customHeight="1">
      <c r="A12" s="1104"/>
      <c r="B12" s="1104"/>
      <c r="C12" s="1104"/>
      <c r="D12" s="434"/>
      <c r="E12" s="434"/>
      <c r="F12" s="434"/>
      <c r="G12" s="434"/>
      <c r="H12" s="434"/>
      <c r="I12" s="434"/>
      <c r="J12" s="434"/>
      <c r="K12" s="434"/>
      <c r="L12" s="434"/>
      <c r="M12" s="434"/>
      <c r="N12" s="434"/>
      <c r="O12" s="434"/>
      <c r="P12" s="434"/>
      <c r="Q12" s="434"/>
      <c r="R12" s="434"/>
    </row>
    <row r="13" spans="1:23" s="5" customFormat="1" ht="15.95" customHeight="1">
      <c r="A13" s="434"/>
      <c r="B13" s="434"/>
      <c r="C13" s="434"/>
      <c r="D13" s="434"/>
      <c r="E13" s="434"/>
      <c r="F13" s="434"/>
      <c r="G13" s="434"/>
      <c r="H13" s="434"/>
      <c r="I13" s="434"/>
      <c r="J13" s="434"/>
      <c r="K13" s="434"/>
      <c r="L13" s="434"/>
      <c r="M13" s="434"/>
      <c r="N13" s="434"/>
      <c r="O13" s="434"/>
      <c r="P13" s="434"/>
      <c r="Q13" s="434"/>
      <c r="R13" s="434"/>
    </row>
    <row r="14" spans="1:23" s="5" customFormat="1" ht="15.95" customHeight="1">
      <c r="A14" s="434"/>
      <c r="B14" s="434"/>
      <c r="C14" s="434"/>
      <c r="D14" s="434"/>
      <c r="E14" s="434"/>
      <c r="F14" s="434"/>
      <c r="G14" s="434"/>
      <c r="H14" s="434"/>
      <c r="I14" s="434"/>
      <c r="J14" s="434"/>
      <c r="K14" s="434"/>
      <c r="L14" s="434"/>
      <c r="M14" s="434"/>
      <c r="N14" s="434"/>
      <c r="O14" s="434"/>
      <c r="P14" s="434"/>
      <c r="Q14" s="434"/>
      <c r="R14" s="434"/>
    </row>
    <row r="15" spans="1:23" s="5" customFormat="1" ht="15.95" customHeight="1">
      <c r="A15" s="434"/>
      <c r="B15" s="434"/>
      <c r="C15" s="434"/>
      <c r="D15" s="434"/>
      <c r="E15" s="434"/>
      <c r="F15" s="434"/>
      <c r="G15" s="434"/>
      <c r="H15" s="434"/>
      <c r="I15" s="434"/>
      <c r="J15" s="434"/>
      <c r="K15" s="434"/>
      <c r="L15" s="434"/>
      <c r="M15" s="434"/>
      <c r="N15" s="434"/>
      <c r="O15" s="434"/>
      <c r="P15" s="434"/>
      <c r="Q15" s="434"/>
      <c r="R15" s="434"/>
    </row>
    <row r="16" spans="1:23" s="5" customFormat="1" ht="15.95" customHeight="1">
      <c r="A16" s="434"/>
      <c r="B16" s="434"/>
      <c r="C16" s="434"/>
      <c r="D16" s="434"/>
      <c r="E16" s="434"/>
      <c r="F16" s="434"/>
      <c r="G16" s="434"/>
      <c r="H16" s="434"/>
      <c r="I16" s="434"/>
      <c r="J16" s="434"/>
      <c r="K16" s="434"/>
      <c r="L16" s="434"/>
      <c r="M16" s="434"/>
      <c r="N16" s="434"/>
      <c r="O16" s="434"/>
      <c r="P16" s="434"/>
      <c r="Q16" s="434"/>
      <c r="R16" s="434"/>
    </row>
    <row r="17" spans="1:18" s="5" customFormat="1" ht="15.95" customHeight="1">
      <c r="A17" s="434"/>
      <c r="B17" s="434"/>
      <c r="C17" s="434"/>
      <c r="D17" s="434"/>
      <c r="E17" s="434"/>
      <c r="F17" s="434"/>
      <c r="G17" s="434"/>
      <c r="H17" s="434"/>
      <c r="I17" s="434"/>
      <c r="J17" s="434"/>
      <c r="K17" s="434"/>
      <c r="L17" s="434"/>
      <c r="M17" s="434"/>
      <c r="N17" s="434"/>
      <c r="O17" s="434"/>
      <c r="P17" s="434"/>
      <c r="Q17" s="434"/>
      <c r="R17" s="434"/>
    </row>
    <row r="18" spans="1:18" s="5" customFormat="1" ht="15.95" customHeight="1">
      <c r="A18" s="434"/>
      <c r="B18" s="434"/>
      <c r="C18" s="434"/>
      <c r="D18" s="434"/>
      <c r="E18" s="434"/>
      <c r="F18" s="434"/>
      <c r="G18" s="434"/>
      <c r="H18" s="434"/>
      <c r="I18" s="434"/>
      <c r="J18" s="434"/>
      <c r="K18" s="434"/>
      <c r="L18" s="434"/>
      <c r="M18" s="434"/>
      <c r="N18" s="434"/>
      <c r="O18" s="434"/>
      <c r="P18" s="434"/>
      <c r="Q18" s="434"/>
      <c r="R18" s="434"/>
    </row>
    <row r="19" spans="1:18" s="5" customFormat="1" ht="15.95" customHeight="1">
      <c r="A19" s="434"/>
      <c r="B19" s="434"/>
      <c r="C19" s="434"/>
      <c r="D19" s="434"/>
      <c r="E19" s="434"/>
      <c r="F19" s="434"/>
      <c r="G19" s="434"/>
      <c r="H19" s="434"/>
      <c r="I19" s="434"/>
      <c r="J19" s="434"/>
      <c r="K19" s="434"/>
      <c r="L19" s="434"/>
      <c r="M19" s="434"/>
      <c r="N19" s="434"/>
      <c r="O19" s="434"/>
      <c r="P19" s="434"/>
      <c r="Q19" s="434"/>
      <c r="R19" s="434"/>
    </row>
    <row r="20" spans="1:18" s="5" customFormat="1" ht="15.95" customHeight="1">
      <c r="A20" s="434"/>
      <c r="B20" s="434"/>
      <c r="C20" s="434"/>
      <c r="D20" s="434"/>
      <c r="E20" s="434"/>
      <c r="F20" s="434"/>
      <c r="G20" s="434"/>
      <c r="H20" s="434"/>
      <c r="I20" s="434"/>
      <c r="J20" s="434"/>
      <c r="K20" s="434"/>
      <c r="L20" s="434"/>
      <c r="M20" s="434"/>
      <c r="N20" s="434"/>
      <c r="O20" s="434"/>
      <c r="P20" s="434"/>
      <c r="Q20" s="434"/>
      <c r="R20" s="434"/>
    </row>
    <row r="21" spans="1:18" s="5" customFormat="1" ht="15.95" customHeight="1">
      <c r="A21" s="434"/>
      <c r="B21" s="434"/>
      <c r="C21" s="434"/>
      <c r="D21" s="434"/>
      <c r="E21" s="434"/>
      <c r="F21" s="434"/>
      <c r="G21" s="434"/>
      <c r="H21" s="434"/>
      <c r="I21" s="434"/>
      <c r="J21" s="434"/>
      <c r="K21" s="434"/>
      <c r="L21" s="434"/>
      <c r="M21" s="434"/>
      <c r="N21" s="434"/>
      <c r="O21" s="434"/>
      <c r="P21" s="434"/>
      <c r="Q21" s="434"/>
      <c r="R21" s="434"/>
    </row>
    <row r="22" spans="1:18" s="5" customFormat="1" ht="15.95" customHeight="1">
      <c r="A22" s="434"/>
      <c r="B22" s="434"/>
      <c r="C22" s="434"/>
      <c r="D22" s="434"/>
      <c r="E22" s="434"/>
      <c r="F22" s="434"/>
      <c r="G22" s="434"/>
      <c r="H22" s="434"/>
      <c r="I22" s="434"/>
      <c r="J22" s="434"/>
      <c r="K22" s="434"/>
      <c r="L22" s="434"/>
      <c r="M22" s="434"/>
      <c r="N22" s="434"/>
      <c r="O22" s="434"/>
      <c r="P22" s="434"/>
      <c r="Q22" s="434"/>
      <c r="R22" s="434"/>
    </row>
    <row r="23" spans="1:18" s="5" customFormat="1" ht="15.95" customHeight="1">
      <c r="A23" s="434"/>
      <c r="B23" s="434"/>
      <c r="C23" s="434"/>
      <c r="D23" s="434"/>
      <c r="E23" s="434"/>
      <c r="F23" s="434"/>
      <c r="G23" s="434"/>
      <c r="H23" s="434"/>
      <c r="I23" s="434"/>
      <c r="J23" s="434"/>
      <c r="K23" s="434"/>
      <c r="L23" s="434"/>
      <c r="M23" s="434"/>
      <c r="N23" s="434"/>
      <c r="O23" s="434"/>
      <c r="P23" s="434"/>
      <c r="Q23" s="434"/>
      <c r="R23" s="434"/>
    </row>
    <row r="24" spans="1:18" s="5" customFormat="1" ht="15.95" customHeight="1">
      <c r="A24" s="434"/>
      <c r="B24" s="434"/>
      <c r="C24" s="434"/>
      <c r="D24" s="434"/>
      <c r="E24" s="434"/>
      <c r="F24" s="434"/>
      <c r="G24" s="434"/>
      <c r="H24" s="434"/>
      <c r="I24" s="434"/>
      <c r="J24" s="434"/>
      <c r="K24" s="434"/>
      <c r="L24" s="434"/>
      <c r="M24" s="434"/>
      <c r="N24" s="434"/>
      <c r="O24" s="434"/>
      <c r="P24" s="434"/>
      <c r="Q24" s="434"/>
      <c r="R24" s="434"/>
    </row>
    <row r="25" spans="1:18" s="5" customFormat="1" ht="15.95" customHeight="1">
      <c r="A25" s="434"/>
      <c r="B25" s="434"/>
      <c r="C25" s="434"/>
      <c r="D25" s="434"/>
      <c r="E25" s="434"/>
      <c r="F25" s="434"/>
      <c r="G25" s="434"/>
      <c r="H25" s="434"/>
      <c r="I25" s="434"/>
      <c r="J25" s="434"/>
      <c r="K25" s="434"/>
      <c r="L25" s="434"/>
      <c r="M25" s="434"/>
      <c r="N25" s="434"/>
      <c r="O25" s="434"/>
      <c r="P25" s="434"/>
      <c r="Q25" s="434"/>
      <c r="R25" s="434"/>
    </row>
    <row r="26" spans="1:18" s="5" customFormat="1" ht="15.95" customHeight="1"/>
    <row r="27" spans="1:18" s="5" customFormat="1" ht="15.95" customHeight="1"/>
    <row r="28" spans="1:18" s="5" customFormat="1" ht="15.95" customHeight="1"/>
    <row r="29" spans="1:18" s="5" customFormat="1" ht="15.95" customHeight="1"/>
    <row r="30" spans="1:18" s="5" customFormat="1" ht="15.95" customHeight="1"/>
    <row r="31" spans="1:18" s="5" customFormat="1" ht="15.95" customHeight="1"/>
    <row r="32" spans="1:18" s="5" customFormat="1" ht="15.95" customHeight="1"/>
    <row r="33" s="5" customFormat="1" ht="15.95" customHeight="1"/>
    <row r="34" s="5" customFormat="1" ht="15.95" customHeight="1"/>
  </sheetData>
  <mergeCells count="4">
    <mergeCell ref="A12:C12"/>
    <mergeCell ref="A1:C1"/>
    <mergeCell ref="D2:E2"/>
    <mergeCell ref="A2:C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W30"/>
  <sheetViews>
    <sheetView rightToLeft="1" view="pageBreakPreview" zoomScale="130" zoomScaleNormal="100" zoomScaleSheetLayoutView="130" workbookViewId="0">
      <selection activeCell="B5" sqref="B5"/>
    </sheetView>
  </sheetViews>
  <sheetFormatPr defaultColWidth="9" defaultRowHeight="14.25"/>
  <cols>
    <col min="1" max="1" width="20.125" style="57" customWidth="1"/>
    <col min="2" max="2" width="12.125" style="57" customWidth="1"/>
    <col min="3" max="3" width="22.25" style="57" customWidth="1"/>
    <col min="4" max="4" width="18" style="57" customWidth="1"/>
    <col min="5" max="5" width="1.625" style="57" hidden="1" customWidth="1"/>
    <col min="6" max="7" width="9" style="57" hidden="1" customWidth="1"/>
    <col min="8" max="8" width="4.625" style="57" hidden="1" customWidth="1"/>
    <col min="9" max="15" width="9" style="57" hidden="1" customWidth="1"/>
    <col min="16" max="16" width="9" style="5" customWidth="1"/>
    <col min="17" max="22" width="9" style="5"/>
    <col min="23" max="16384" width="9" style="57"/>
  </cols>
  <sheetData>
    <row r="1" spans="1:23" ht="46.5" customHeight="1">
      <c r="A1" s="999" t="s">
        <v>519</v>
      </c>
      <c r="B1" s="999"/>
      <c r="C1" s="999"/>
      <c r="D1" s="430"/>
      <c r="E1" s="430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</row>
    <row r="2" spans="1:23" ht="30" customHeight="1">
      <c r="A2" s="1107" t="s">
        <v>520</v>
      </c>
      <c r="B2" s="1107"/>
      <c r="C2" s="1107"/>
      <c r="D2" s="64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</row>
    <row r="3" spans="1:23" ht="3" customHeight="1">
      <c r="A3" s="645"/>
      <c r="B3" s="645"/>
      <c r="C3" s="645"/>
      <c r="D3" s="644"/>
      <c r="E3" s="434"/>
      <c r="F3" s="434"/>
      <c r="G3" s="434"/>
      <c r="H3" s="434"/>
      <c r="I3" s="434"/>
      <c r="J3" s="434"/>
      <c r="K3" s="434"/>
      <c r="L3" s="434"/>
      <c r="M3" s="434"/>
      <c r="N3" s="434"/>
      <c r="O3" s="434"/>
      <c r="P3" s="434"/>
      <c r="Q3" s="434"/>
    </row>
    <row r="4" spans="1:23" ht="24">
      <c r="A4" s="220" t="s">
        <v>258</v>
      </c>
      <c r="B4" s="651" t="s">
        <v>521</v>
      </c>
      <c r="C4" s="643" t="s">
        <v>259</v>
      </c>
      <c r="D4" s="644"/>
      <c r="E4" s="434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</row>
    <row r="5" spans="1:23" ht="18" customHeight="1">
      <c r="A5" s="655" t="s">
        <v>198</v>
      </c>
      <c r="B5" s="849">
        <v>35.700000000000003</v>
      </c>
      <c r="C5" s="138" t="s">
        <v>319</v>
      </c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</row>
    <row r="6" spans="1:23" ht="18" customHeight="1">
      <c r="A6" s="139" t="s">
        <v>3</v>
      </c>
      <c r="B6" s="850">
        <v>39.5</v>
      </c>
      <c r="C6" s="140" t="s">
        <v>161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</row>
    <row r="7" spans="1:23" ht="18" customHeight="1">
      <c r="A7" s="139" t="s">
        <v>428</v>
      </c>
      <c r="B7" s="850">
        <v>31.8</v>
      </c>
      <c r="C7" s="140" t="s">
        <v>426</v>
      </c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</row>
    <row r="8" spans="1:23" ht="18" customHeight="1">
      <c r="A8" s="461" t="s">
        <v>462</v>
      </c>
      <c r="B8" s="546">
        <v>34.1</v>
      </c>
      <c r="C8" s="142" t="s">
        <v>465</v>
      </c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</row>
    <row r="9" spans="1:23" ht="18" customHeight="1">
      <c r="A9" s="462" t="s">
        <v>469</v>
      </c>
      <c r="B9" s="547">
        <v>31.1</v>
      </c>
      <c r="C9" s="346" t="s">
        <v>471</v>
      </c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</row>
    <row r="10" spans="1:23" ht="18" customHeight="1">
      <c r="A10" s="1099"/>
      <c r="B10" s="1099"/>
      <c r="C10" s="106"/>
      <c r="D10" s="105"/>
      <c r="E10" s="105"/>
      <c r="F10" s="105" t="s">
        <v>471</v>
      </c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W10" s="5"/>
    </row>
    <row r="11" spans="1:23">
      <c r="A11" s="434"/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  <c r="N11" s="434"/>
      <c r="O11" s="434"/>
      <c r="P11" s="434"/>
      <c r="Q11" s="434"/>
      <c r="W11" s="5"/>
    </row>
    <row r="12" spans="1:23">
      <c r="A12" s="434"/>
      <c r="B12" s="434"/>
      <c r="C12" s="434"/>
      <c r="D12" s="434"/>
      <c r="E12" s="434"/>
      <c r="F12" s="434"/>
      <c r="G12" s="434"/>
      <c r="H12" s="434"/>
      <c r="I12" s="434"/>
      <c r="J12" s="434"/>
      <c r="K12" s="434"/>
      <c r="L12" s="434"/>
      <c r="M12" s="434"/>
      <c r="N12" s="434"/>
      <c r="O12" s="434"/>
      <c r="P12" s="434"/>
      <c r="Q12" s="434"/>
      <c r="W12" s="5"/>
    </row>
    <row r="13" spans="1:23">
      <c r="A13" s="434"/>
      <c r="B13" s="434"/>
      <c r="C13" s="434"/>
      <c r="D13" s="434"/>
      <c r="E13" s="434"/>
      <c r="F13" s="434"/>
      <c r="G13" s="434"/>
      <c r="H13" s="434"/>
      <c r="I13" s="434"/>
      <c r="J13" s="434"/>
      <c r="K13" s="434"/>
      <c r="L13" s="434"/>
      <c r="M13" s="434"/>
      <c r="N13" s="434"/>
      <c r="O13" s="434"/>
      <c r="P13" s="434"/>
      <c r="Q13" s="434"/>
      <c r="W13" s="5"/>
    </row>
    <row r="14" spans="1:23">
      <c r="A14" s="434"/>
      <c r="B14" s="434"/>
      <c r="C14" s="434"/>
      <c r="D14" s="434"/>
      <c r="E14" s="434"/>
      <c r="F14" s="434"/>
      <c r="G14" s="434"/>
      <c r="H14" s="434"/>
      <c r="I14" s="434"/>
      <c r="J14" s="434"/>
      <c r="K14" s="434"/>
      <c r="L14" s="434"/>
      <c r="M14" s="434"/>
      <c r="N14" s="434"/>
      <c r="O14" s="434"/>
      <c r="P14" s="434"/>
      <c r="Q14" s="434"/>
      <c r="W14" s="5"/>
    </row>
    <row r="15" spans="1:23">
      <c r="A15" s="434"/>
      <c r="B15" s="434"/>
      <c r="C15" s="434"/>
      <c r="D15" s="434"/>
      <c r="E15" s="434"/>
      <c r="F15" s="434"/>
      <c r="G15" s="434"/>
      <c r="H15" s="434"/>
      <c r="I15" s="434"/>
      <c r="J15" s="434"/>
      <c r="K15" s="434"/>
      <c r="L15" s="434"/>
      <c r="M15" s="434"/>
      <c r="N15" s="434"/>
      <c r="O15" s="434"/>
      <c r="P15" s="434"/>
      <c r="Q15" s="434"/>
      <c r="W15" s="5"/>
    </row>
    <row r="16" spans="1:23">
      <c r="A16" s="434"/>
      <c r="B16" s="434"/>
      <c r="C16" s="434"/>
      <c r="D16" s="434"/>
      <c r="E16" s="434"/>
      <c r="F16" s="434"/>
      <c r="G16" s="434"/>
      <c r="H16" s="434"/>
      <c r="I16" s="434"/>
      <c r="J16" s="434"/>
      <c r="K16" s="434"/>
      <c r="L16" s="434"/>
      <c r="M16" s="434"/>
      <c r="N16" s="434"/>
      <c r="O16" s="434"/>
      <c r="P16" s="434"/>
      <c r="Q16" s="434"/>
      <c r="W16" s="5"/>
    </row>
    <row r="17" spans="1:2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W17" s="5"/>
    </row>
    <row r="18" spans="1:2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W18" s="5"/>
    </row>
    <row r="19" spans="1:2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W19" s="5"/>
    </row>
    <row r="20" spans="1:2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W20" s="5"/>
    </row>
    <row r="21" spans="1:2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W21" s="5"/>
    </row>
    <row r="22" spans="1:2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W22" s="5"/>
    </row>
    <row r="23" spans="1:2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W23" s="5"/>
    </row>
    <row r="24" spans="1:2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W24" s="5"/>
    </row>
    <row r="25" spans="1:2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W25" s="5"/>
    </row>
    <row r="26" spans="1:2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W26" s="5"/>
    </row>
    <row r="27" spans="1:2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W27" s="5"/>
    </row>
    <row r="28" spans="1:2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W28" s="5"/>
    </row>
    <row r="29" spans="1:2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W29" s="5"/>
    </row>
    <row r="30" spans="1:2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W30" s="5"/>
    </row>
  </sheetData>
  <mergeCells count="3">
    <mergeCell ref="A10:B10"/>
    <mergeCell ref="A1:C1"/>
    <mergeCell ref="A2:C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N20"/>
  <sheetViews>
    <sheetView rightToLeft="1" view="pageBreakPreview" zoomScale="130" zoomScaleNormal="100" zoomScaleSheetLayoutView="130" workbookViewId="0">
      <selection activeCell="B5" sqref="B5"/>
    </sheetView>
  </sheetViews>
  <sheetFormatPr defaultColWidth="23.75" defaultRowHeight="14.25"/>
  <cols>
    <col min="1" max="1" width="22.625" style="57" customWidth="1"/>
    <col min="2" max="2" width="18" style="57" customWidth="1"/>
    <col min="3" max="3" width="28.375" style="57" customWidth="1"/>
    <col min="4" max="16384" width="23.75" style="57"/>
  </cols>
  <sheetData>
    <row r="1" spans="1:14" ht="25.5" customHeight="1">
      <c r="A1" s="999" t="s">
        <v>445</v>
      </c>
      <c r="B1" s="999"/>
      <c r="C1" s="999"/>
      <c r="D1" s="430"/>
      <c r="E1" s="430"/>
      <c r="F1" s="434"/>
      <c r="G1" s="434"/>
      <c r="H1" s="434"/>
      <c r="I1" s="434"/>
      <c r="J1" s="434"/>
      <c r="K1" s="434"/>
      <c r="L1" s="434"/>
      <c r="M1" s="434"/>
      <c r="N1" s="434"/>
    </row>
    <row r="2" spans="1:14" ht="35.25" customHeight="1">
      <c r="A2" s="1107" t="s">
        <v>537</v>
      </c>
      <c r="B2" s="1107"/>
      <c r="C2" s="1107"/>
      <c r="D2" s="1103"/>
      <c r="E2" s="1103"/>
      <c r="F2" s="434"/>
      <c r="G2" s="434"/>
      <c r="H2" s="434"/>
      <c r="I2" s="434"/>
      <c r="J2" s="434"/>
      <c r="K2" s="434"/>
      <c r="L2" s="434"/>
      <c r="M2" s="434"/>
      <c r="N2" s="434"/>
    </row>
    <row r="3" spans="1:14" ht="3" customHeight="1">
      <c r="A3" s="645"/>
      <c r="B3" s="645"/>
      <c r="C3" s="645"/>
      <c r="D3" s="644"/>
      <c r="E3" s="644"/>
      <c r="F3" s="434"/>
      <c r="G3" s="434"/>
      <c r="H3" s="434"/>
      <c r="I3" s="434"/>
      <c r="J3" s="434"/>
      <c r="K3" s="434"/>
      <c r="L3" s="434"/>
      <c r="M3" s="434"/>
      <c r="N3" s="434"/>
    </row>
    <row r="4" spans="1:14" ht="24">
      <c r="A4" s="220" t="s">
        <v>325</v>
      </c>
      <c r="B4" s="651" t="s">
        <v>521</v>
      </c>
      <c r="C4" s="423" t="s">
        <v>324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4" ht="18" customHeight="1">
      <c r="A5" s="655" t="s">
        <v>198</v>
      </c>
      <c r="B5" s="424">
        <v>65.223522129783333</v>
      </c>
      <c r="C5" s="140" t="s">
        <v>199</v>
      </c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</row>
    <row r="6" spans="1:14" ht="18" customHeight="1">
      <c r="A6" s="139" t="s">
        <v>3</v>
      </c>
      <c r="B6" s="425">
        <v>69.535685505554468</v>
      </c>
      <c r="C6" s="140" t="s">
        <v>4</v>
      </c>
      <c r="D6" s="105"/>
      <c r="E6" s="105"/>
      <c r="F6" s="105"/>
      <c r="G6" s="105"/>
      <c r="H6" s="105"/>
      <c r="I6" s="1108"/>
      <c r="J6" s="1108"/>
      <c r="K6" s="105"/>
      <c r="L6" s="105"/>
      <c r="M6" s="105"/>
      <c r="N6" s="105"/>
    </row>
    <row r="7" spans="1:14" ht="18" customHeight="1">
      <c r="A7" s="79" t="s">
        <v>428</v>
      </c>
      <c r="B7" s="425">
        <v>62.1</v>
      </c>
      <c r="C7" s="140" t="s">
        <v>426</v>
      </c>
      <c r="D7" s="105"/>
      <c r="E7" s="105"/>
      <c r="F7" s="105"/>
      <c r="G7" s="105"/>
      <c r="H7" s="105"/>
      <c r="I7" s="646"/>
      <c r="J7" s="646"/>
      <c r="K7" s="105"/>
      <c r="L7" s="105"/>
      <c r="M7" s="105"/>
      <c r="N7" s="105"/>
    </row>
    <row r="8" spans="1:14" ht="18" customHeight="1">
      <c r="A8" s="461" t="s">
        <v>462</v>
      </c>
      <c r="B8" s="649">
        <v>67.099999999999994</v>
      </c>
      <c r="C8" s="142" t="s">
        <v>465</v>
      </c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</row>
    <row r="9" spans="1:14" ht="18" customHeight="1">
      <c r="A9" s="462" t="s">
        <v>469</v>
      </c>
      <c r="B9" s="650">
        <v>60.5</v>
      </c>
      <c r="C9" s="346" t="s">
        <v>471</v>
      </c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</row>
    <row r="10" spans="1:14">
      <c r="A10" s="1099"/>
      <c r="B10" s="1099"/>
      <c r="C10" s="106"/>
      <c r="D10" s="105"/>
      <c r="E10" s="105"/>
      <c r="F10" s="105" t="s">
        <v>471</v>
      </c>
      <c r="G10" s="105"/>
      <c r="H10" s="105"/>
      <c r="I10" s="105"/>
      <c r="J10" s="105"/>
      <c r="K10" s="105"/>
      <c r="L10" s="105"/>
      <c r="M10" s="105"/>
      <c r="N10" s="105"/>
    </row>
    <row r="11" spans="1:14">
      <c r="A11" s="434"/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  <c r="N11" s="434"/>
    </row>
    <row r="12" spans="1:14">
      <c r="A12" s="434"/>
      <c r="B12" s="434"/>
      <c r="C12" s="434"/>
      <c r="D12" s="434"/>
      <c r="E12" s="434"/>
      <c r="F12" s="434"/>
      <c r="G12" s="434"/>
      <c r="H12" s="434"/>
      <c r="I12" s="434"/>
      <c r="J12" s="434"/>
      <c r="K12" s="434"/>
      <c r="L12" s="434"/>
      <c r="M12" s="434"/>
      <c r="N12" s="434"/>
    </row>
    <row r="13" spans="1:14">
      <c r="A13" s="434"/>
      <c r="B13" s="434"/>
      <c r="C13" s="434"/>
      <c r="D13" s="434"/>
      <c r="E13" s="434"/>
      <c r="F13" s="434"/>
      <c r="G13" s="434"/>
      <c r="H13" s="434"/>
      <c r="I13" s="434"/>
      <c r="J13" s="434"/>
      <c r="K13" s="434"/>
      <c r="L13" s="434"/>
      <c r="M13" s="434"/>
      <c r="N13" s="434"/>
    </row>
    <row r="14" spans="1:14">
      <c r="A14" s="434"/>
      <c r="B14" s="434"/>
      <c r="C14" s="434"/>
      <c r="D14" s="434"/>
      <c r="E14" s="434"/>
      <c r="F14" s="434"/>
      <c r="G14" s="434"/>
      <c r="H14" s="434"/>
      <c r="I14" s="434"/>
      <c r="J14" s="434"/>
      <c r="K14" s="434"/>
      <c r="L14" s="434"/>
      <c r="M14" s="434"/>
      <c r="N14" s="434"/>
    </row>
    <row r="15" spans="1:14">
      <c r="A15" s="434"/>
      <c r="B15" s="434"/>
      <c r="C15" s="434"/>
      <c r="D15" s="434"/>
      <c r="E15" s="434"/>
      <c r="F15" s="434"/>
      <c r="G15" s="434"/>
      <c r="H15" s="434"/>
      <c r="I15" s="434"/>
      <c r="J15" s="434"/>
      <c r="K15" s="434"/>
      <c r="L15" s="434"/>
      <c r="M15" s="434"/>
      <c r="N15" s="434"/>
    </row>
    <row r="16" spans="1:14">
      <c r="A16" s="434"/>
      <c r="B16" s="434"/>
      <c r="C16" s="434"/>
      <c r="D16" s="434"/>
      <c r="E16" s="434"/>
      <c r="F16" s="434"/>
      <c r="G16" s="434"/>
      <c r="H16" s="434"/>
      <c r="I16" s="434"/>
      <c r="J16" s="434"/>
      <c r="K16" s="434"/>
      <c r="L16" s="434"/>
      <c r="M16" s="434"/>
      <c r="N16" s="434"/>
    </row>
    <row r="17" spans="1:14">
      <c r="A17" s="434"/>
      <c r="B17" s="434"/>
      <c r="C17" s="434"/>
      <c r="D17" s="434"/>
      <c r="E17" s="434"/>
      <c r="F17" s="434"/>
      <c r="G17" s="434"/>
      <c r="H17" s="434"/>
      <c r="I17" s="434"/>
      <c r="J17" s="434"/>
      <c r="K17" s="434"/>
      <c r="L17" s="434"/>
      <c r="M17" s="434"/>
      <c r="N17" s="434"/>
    </row>
    <row r="18" spans="1:14">
      <c r="A18" s="434"/>
      <c r="B18" s="434"/>
      <c r="C18" s="434"/>
      <c r="D18" s="434"/>
      <c r="E18" s="434"/>
      <c r="F18" s="434"/>
      <c r="G18" s="434"/>
      <c r="H18" s="434"/>
      <c r="I18" s="434"/>
      <c r="J18" s="434"/>
      <c r="K18" s="434"/>
      <c r="L18" s="434"/>
      <c r="M18" s="434"/>
      <c r="N18" s="434"/>
    </row>
    <row r="19" spans="1:14">
      <c r="A19" s="434"/>
      <c r="B19" s="434"/>
      <c r="C19" s="434"/>
      <c r="D19" s="434"/>
      <c r="E19" s="434"/>
      <c r="F19" s="434"/>
      <c r="G19" s="434"/>
      <c r="H19" s="434"/>
      <c r="I19" s="434"/>
      <c r="J19" s="434"/>
      <c r="K19" s="434"/>
      <c r="L19" s="434"/>
      <c r="M19" s="434"/>
      <c r="N19" s="434"/>
    </row>
    <row r="20" spans="1:14">
      <c r="A20" s="434"/>
      <c r="B20" s="434"/>
      <c r="C20" s="434"/>
      <c r="D20" s="434"/>
      <c r="E20" s="434"/>
      <c r="F20" s="434"/>
      <c r="G20" s="434"/>
      <c r="H20" s="434"/>
      <c r="I20" s="434"/>
      <c r="J20" s="434"/>
      <c r="K20" s="434"/>
      <c r="L20" s="434"/>
      <c r="M20" s="434"/>
      <c r="N20" s="434"/>
    </row>
  </sheetData>
  <mergeCells count="5">
    <mergeCell ref="D2:E2"/>
    <mergeCell ref="I6:J6"/>
    <mergeCell ref="A10:B10"/>
    <mergeCell ref="A1:C1"/>
    <mergeCell ref="A2:C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G10"/>
  <sheetViews>
    <sheetView rightToLeft="1" view="pageBreakPreview" zoomScale="130" zoomScaleNormal="100" zoomScaleSheetLayoutView="130" workbookViewId="0">
      <selection activeCell="B5" sqref="B5"/>
    </sheetView>
  </sheetViews>
  <sheetFormatPr defaultRowHeight="14.25"/>
  <cols>
    <col min="1" max="1" width="15.375" customWidth="1"/>
    <col min="2" max="2" width="16.375" customWidth="1"/>
    <col min="3" max="3" width="17.625" customWidth="1"/>
    <col min="4" max="4" width="16.625" customWidth="1"/>
    <col min="5" max="5" width="20" customWidth="1"/>
    <col min="6" max="6" width="18.75" customWidth="1"/>
    <col min="7" max="7" width="2.25" hidden="1" customWidth="1"/>
    <col min="8" max="8" width="3.75" customWidth="1"/>
  </cols>
  <sheetData>
    <row r="1" spans="1:7" ht="20.100000000000001" customHeight="1">
      <c r="A1" s="1109" t="s">
        <v>444</v>
      </c>
      <c r="B1" s="1109"/>
      <c r="C1" s="1109"/>
      <c r="D1" s="1109"/>
      <c r="E1" s="1109"/>
      <c r="F1" s="1109"/>
      <c r="G1" s="1109"/>
    </row>
    <row r="2" spans="1:7" ht="30" customHeight="1">
      <c r="A2" s="988" t="s">
        <v>538</v>
      </c>
      <c r="B2" s="988"/>
      <c r="C2" s="988"/>
      <c r="D2" s="988"/>
      <c r="E2" s="988"/>
      <c r="F2" s="988"/>
      <c r="G2" s="988"/>
    </row>
    <row r="3" spans="1:7" ht="4.5" customHeight="1">
      <c r="A3" s="130"/>
      <c r="B3" s="146"/>
      <c r="C3" s="146"/>
      <c r="D3" s="146"/>
      <c r="E3" s="146"/>
      <c r="F3" s="146"/>
      <c r="G3" s="118"/>
    </row>
    <row r="4" spans="1:7" ht="41.25" customHeight="1">
      <c r="A4" s="1058" t="s">
        <v>320</v>
      </c>
      <c r="B4" s="907" t="s">
        <v>355</v>
      </c>
      <c r="C4" s="907" t="s">
        <v>422</v>
      </c>
      <c r="D4" s="907" t="s">
        <v>290</v>
      </c>
      <c r="E4" s="907" t="s">
        <v>291</v>
      </c>
      <c r="F4" s="991" t="s">
        <v>372</v>
      </c>
      <c r="G4" s="57"/>
    </row>
    <row r="5" spans="1:7" ht="60.75" customHeight="1">
      <c r="A5" s="1110"/>
      <c r="B5" s="121" t="s">
        <v>354</v>
      </c>
      <c r="C5" s="121" t="s">
        <v>423</v>
      </c>
      <c r="D5" s="121" t="s">
        <v>554</v>
      </c>
      <c r="E5" s="121" t="s">
        <v>539</v>
      </c>
      <c r="F5" s="992"/>
      <c r="G5" s="57"/>
    </row>
    <row r="6" spans="1:7" ht="18" customHeight="1">
      <c r="A6" s="303" t="s">
        <v>198</v>
      </c>
      <c r="B6" s="626">
        <v>6020</v>
      </c>
      <c r="C6" s="809">
        <v>734</v>
      </c>
      <c r="D6" s="627">
        <v>931.5</v>
      </c>
      <c r="E6" s="628">
        <v>15.4734219269103</v>
      </c>
      <c r="F6" s="305" t="s">
        <v>199</v>
      </c>
      <c r="G6" s="287"/>
    </row>
    <row r="7" spans="1:7" ht="18" customHeight="1">
      <c r="A7" s="304" t="s">
        <v>3</v>
      </c>
      <c r="B7" s="629">
        <v>5655</v>
      </c>
      <c r="C7" s="810">
        <v>481</v>
      </c>
      <c r="D7" s="631">
        <v>843.5</v>
      </c>
      <c r="E7" s="632">
        <v>14.916003536693193</v>
      </c>
      <c r="F7" s="306" t="s">
        <v>4</v>
      </c>
      <c r="G7" s="57"/>
    </row>
    <row r="8" spans="1:7" ht="18" customHeight="1">
      <c r="A8" s="79" t="s">
        <v>428</v>
      </c>
      <c r="B8" s="629">
        <v>1656</v>
      </c>
      <c r="C8" s="810">
        <v>524</v>
      </c>
      <c r="D8" s="630">
        <v>171.6</v>
      </c>
      <c r="E8" s="633">
        <v>10.4</v>
      </c>
      <c r="F8" s="306" t="s">
        <v>426</v>
      </c>
      <c r="G8" s="57"/>
    </row>
    <row r="9" spans="1:7" ht="18" customHeight="1">
      <c r="A9" s="25" t="s">
        <v>462</v>
      </c>
      <c r="B9" s="895">
        <v>659</v>
      </c>
      <c r="C9" s="896">
        <v>311</v>
      </c>
      <c r="D9" s="664">
        <v>31.799999999999997</v>
      </c>
      <c r="E9" s="641">
        <v>4.8</v>
      </c>
      <c r="F9" s="149" t="s">
        <v>465</v>
      </c>
      <c r="G9" s="57"/>
    </row>
    <row r="10" spans="1:7" ht="18" customHeight="1">
      <c r="A10" s="27" t="s">
        <v>469</v>
      </c>
      <c r="B10" s="897">
        <v>997</v>
      </c>
      <c r="C10" s="898">
        <v>664</v>
      </c>
      <c r="D10" s="666">
        <v>139.80000000000001</v>
      </c>
      <c r="E10" s="811">
        <v>14</v>
      </c>
      <c r="F10" s="307" t="s">
        <v>471</v>
      </c>
      <c r="G10" s="57"/>
    </row>
  </sheetData>
  <mergeCells count="4">
    <mergeCell ref="A1:G1"/>
    <mergeCell ref="A2:G2"/>
    <mergeCell ref="A4:A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P10"/>
  <sheetViews>
    <sheetView rightToLeft="1" tabSelected="1" view="pageBreakPreview" zoomScale="110" zoomScaleNormal="100" zoomScaleSheetLayoutView="110" workbookViewId="0">
      <selection activeCell="B5" sqref="B5"/>
    </sheetView>
  </sheetViews>
  <sheetFormatPr defaultRowHeight="14.25"/>
  <cols>
    <col min="1" max="1" width="16.75" customWidth="1"/>
    <col min="2" max="2" width="27.25" customWidth="1"/>
    <col min="3" max="3" width="29" customWidth="1"/>
    <col min="4" max="4" width="20.5" customWidth="1"/>
    <col min="5" max="5" width="2.75" hidden="1" customWidth="1"/>
    <col min="6" max="12" width="9.125" hidden="1" customWidth="1"/>
    <col min="13" max="13" width="0.75" customWidth="1"/>
    <col min="14" max="14" width="0.875" customWidth="1"/>
    <col min="15" max="15" width="2.375" customWidth="1"/>
  </cols>
  <sheetData>
    <row r="1" spans="1:16" ht="35.25" customHeight="1">
      <c r="A1" s="1109" t="s">
        <v>443</v>
      </c>
      <c r="B1" s="1109"/>
      <c r="C1" s="1109"/>
      <c r="D1" s="1109"/>
      <c r="E1" s="1109"/>
      <c r="F1" s="1109"/>
      <c r="G1" s="1109"/>
      <c r="H1" s="1109"/>
      <c r="I1" s="1109"/>
      <c r="J1" s="1109"/>
      <c r="K1" s="1109"/>
      <c r="L1" s="1109"/>
      <c r="M1" s="1109"/>
      <c r="N1" s="1109"/>
      <c r="O1" s="1109"/>
      <c r="P1" s="1109"/>
    </row>
    <row r="2" spans="1:16" ht="30" customHeight="1">
      <c r="A2" s="1001" t="s">
        <v>557</v>
      </c>
      <c r="B2" s="1001"/>
      <c r="C2" s="1001"/>
      <c r="D2" s="1001"/>
      <c r="E2" s="1001"/>
      <c r="F2" s="1106"/>
      <c r="G2" s="1106"/>
      <c r="H2" s="988"/>
      <c r="I2" s="988"/>
      <c r="J2" s="988"/>
      <c r="K2" s="988"/>
      <c r="L2" s="988"/>
      <c r="M2" s="988"/>
      <c r="N2" s="988"/>
      <c r="O2" s="988"/>
      <c r="P2" s="988"/>
    </row>
    <row r="3" spans="1:16" ht="3" customHeight="1">
      <c r="A3" s="114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6" ht="18" customHeight="1">
      <c r="A4" s="1111" t="s">
        <v>9</v>
      </c>
      <c r="B4" s="165" t="s">
        <v>292</v>
      </c>
      <c r="C4" s="122" t="s">
        <v>293</v>
      </c>
      <c r="D4" s="1113" t="s">
        <v>67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</row>
    <row r="5" spans="1:16" ht="29.25" customHeight="1">
      <c r="A5" s="1112"/>
      <c r="B5" s="166" t="s">
        <v>556</v>
      </c>
      <c r="C5" s="123" t="s">
        <v>555</v>
      </c>
      <c r="D5" s="1114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16" ht="18" customHeight="1">
      <c r="A6" s="72" t="s">
        <v>198</v>
      </c>
      <c r="B6" s="634">
        <v>659.90000000000009</v>
      </c>
      <c r="C6" s="639">
        <v>155.96475985823022</v>
      </c>
      <c r="D6" s="18" t="s">
        <v>199</v>
      </c>
      <c r="E6" s="57"/>
      <c r="F6" s="57"/>
      <c r="G6" s="287"/>
      <c r="H6" s="57"/>
      <c r="I6" s="57"/>
      <c r="J6" s="57"/>
      <c r="K6" s="57"/>
      <c r="L6" s="57"/>
      <c r="M6" s="57"/>
      <c r="N6" s="57"/>
      <c r="O6" s="57"/>
    </row>
    <row r="7" spans="1:16" ht="18" customHeight="1">
      <c r="A7" s="124" t="s">
        <v>3</v>
      </c>
      <c r="B7" s="635">
        <v>612.70000000000005</v>
      </c>
      <c r="C7" s="640">
        <v>234.33848620474157</v>
      </c>
      <c r="D7" s="125" t="s">
        <v>4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</row>
    <row r="8" spans="1:16" ht="18" customHeight="1">
      <c r="A8" s="79" t="s">
        <v>428</v>
      </c>
      <c r="B8" s="636">
        <v>115</v>
      </c>
      <c r="C8" s="640">
        <v>139</v>
      </c>
      <c r="D8" s="125" t="s">
        <v>426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</row>
    <row r="9" spans="1:16" ht="18" customHeight="1">
      <c r="A9" s="25" t="s">
        <v>462</v>
      </c>
      <c r="B9" s="637">
        <v>28.099999999999998</v>
      </c>
      <c r="C9" s="641">
        <v>142.79979062806498</v>
      </c>
      <c r="D9" s="126" t="s">
        <v>465</v>
      </c>
      <c r="E9" s="57"/>
      <c r="F9" s="57" t="s">
        <v>465</v>
      </c>
      <c r="G9" s="57"/>
      <c r="H9" s="57"/>
      <c r="I9" s="57"/>
      <c r="J9" s="57"/>
      <c r="K9" s="57"/>
      <c r="L9" s="57"/>
      <c r="M9" s="57"/>
      <c r="N9" s="57"/>
      <c r="O9" s="57"/>
    </row>
    <row r="10" spans="1:16" ht="18" customHeight="1">
      <c r="A10" s="27" t="s">
        <v>469</v>
      </c>
      <c r="B10" s="638">
        <v>86.9</v>
      </c>
      <c r="C10" s="642">
        <v>137.76288296971754</v>
      </c>
      <c r="D10" s="127" t="s">
        <v>471</v>
      </c>
      <c r="E10" s="57"/>
      <c r="F10" s="57" t="s">
        <v>471</v>
      </c>
      <c r="G10" s="57"/>
      <c r="H10" s="57"/>
      <c r="I10" s="57"/>
      <c r="J10" s="57"/>
      <c r="K10" s="57"/>
      <c r="L10" s="57"/>
      <c r="M10" s="57"/>
      <c r="N10" s="57"/>
      <c r="O10" s="57"/>
    </row>
  </sheetData>
  <mergeCells count="9">
    <mergeCell ref="A4:A5"/>
    <mergeCell ref="D4:D5"/>
    <mergeCell ref="A1:G1"/>
    <mergeCell ref="H1:N1"/>
    <mergeCell ref="O1:P1"/>
    <mergeCell ref="H2:N2"/>
    <mergeCell ref="O2:P2"/>
    <mergeCell ref="A2:E2"/>
    <mergeCell ref="F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P16"/>
  <sheetViews>
    <sheetView rightToLeft="1" view="pageBreakPreview" zoomScaleNormal="100" zoomScaleSheetLayoutView="100" workbookViewId="0">
      <selection activeCell="B5" sqref="B5"/>
    </sheetView>
  </sheetViews>
  <sheetFormatPr defaultRowHeight="14.25"/>
  <cols>
    <col min="1" max="1" width="14.75" style="434" customWidth="1"/>
    <col min="2" max="2" width="10.875" style="434" customWidth="1"/>
    <col min="3" max="4" width="15.5" style="434" customWidth="1"/>
    <col min="5" max="5" width="18" style="434" customWidth="1"/>
    <col min="6" max="16384" width="9" style="434"/>
  </cols>
  <sheetData>
    <row r="1" spans="1:16" ht="21.75" customHeight="1">
      <c r="A1" s="998" t="s">
        <v>442</v>
      </c>
      <c r="B1" s="986"/>
      <c r="C1" s="986"/>
      <c r="D1" s="986"/>
      <c r="E1" s="986"/>
      <c r="F1" s="435"/>
      <c r="G1" s="435"/>
      <c r="H1" s="435"/>
      <c r="I1" s="435"/>
      <c r="J1" s="435"/>
      <c r="K1" s="435"/>
      <c r="L1" s="435"/>
      <c r="M1" s="435"/>
      <c r="N1" s="57"/>
      <c r="O1" s="57"/>
      <c r="P1" s="57"/>
    </row>
    <row r="2" spans="1:16" ht="30" customHeight="1">
      <c r="A2" s="988" t="s">
        <v>496</v>
      </c>
      <c r="B2" s="988"/>
      <c r="C2" s="988"/>
      <c r="D2" s="988"/>
      <c r="E2" s="988"/>
      <c r="F2" s="431"/>
      <c r="G2" s="431"/>
      <c r="H2" s="431"/>
      <c r="I2" s="431"/>
      <c r="J2" s="988"/>
      <c r="K2" s="988"/>
      <c r="L2" s="988"/>
      <c r="M2" s="988"/>
      <c r="N2" s="988"/>
      <c r="O2" s="988"/>
      <c r="P2" s="988"/>
    </row>
    <row r="3" spans="1:16" ht="6" customHeight="1">
      <c r="A3" s="433"/>
      <c r="B3" s="433"/>
      <c r="C3" s="13"/>
      <c r="D3" s="13"/>
      <c r="E3" s="13"/>
      <c r="F3" s="13"/>
      <c r="G3" s="1095"/>
      <c r="H3" s="1095"/>
      <c r="I3" s="1095"/>
      <c r="J3" s="57"/>
      <c r="K3" s="57"/>
      <c r="L3" s="57"/>
      <c r="M3" s="57"/>
      <c r="N3" s="57"/>
      <c r="O3" s="57"/>
      <c r="P3" s="57"/>
    </row>
    <row r="4" spans="1:16" ht="18" customHeight="1">
      <c r="A4" s="1058" t="s">
        <v>9</v>
      </c>
      <c r="B4" s="436" t="s">
        <v>5</v>
      </c>
      <c r="C4" s="437" t="s">
        <v>294</v>
      </c>
      <c r="D4" s="441" t="s">
        <v>295</v>
      </c>
      <c r="E4" s="991" t="s">
        <v>67</v>
      </c>
      <c r="F4" s="13"/>
      <c r="G4" s="432"/>
      <c r="H4" s="432"/>
      <c r="I4" s="432"/>
      <c r="J4" s="57"/>
      <c r="K4" s="57"/>
      <c r="L4" s="57"/>
      <c r="M4" s="57"/>
      <c r="N4" s="57"/>
      <c r="O4" s="57"/>
      <c r="P4" s="57"/>
    </row>
    <row r="5" spans="1:16" ht="18" customHeight="1">
      <c r="A5" s="1059"/>
      <c r="B5" s="992" t="s">
        <v>6</v>
      </c>
      <c r="C5" s="443" t="s">
        <v>296</v>
      </c>
      <c r="D5" s="443" t="s">
        <v>297</v>
      </c>
      <c r="E5" s="992"/>
      <c r="F5" s="13"/>
      <c r="G5" s="432"/>
      <c r="H5" s="432"/>
      <c r="I5" s="432"/>
      <c r="J5" s="57"/>
      <c r="K5" s="57"/>
      <c r="L5" s="57"/>
      <c r="M5" s="57"/>
      <c r="N5" s="57"/>
      <c r="O5" s="57"/>
      <c r="P5" s="57"/>
    </row>
    <row r="6" spans="1:16" ht="18" customHeight="1">
      <c r="A6" s="1060"/>
      <c r="B6" s="997"/>
      <c r="C6" s="221" t="s">
        <v>298</v>
      </c>
      <c r="D6" s="221" t="s">
        <v>299</v>
      </c>
      <c r="E6" s="997"/>
      <c r="F6" s="287"/>
      <c r="G6" s="57"/>
      <c r="H6" s="57"/>
      <c r="I6" s="57"/>
      <c r="J6" s="57"/>
      <c r="K6" s="57"/>
      <c r="L6" s="57"/>
      <c r="M6" s="57"/>
      <c r="N6" s="57"/>
      <c r="O6" s="57"/>
      <c r="P6" s="57"/>
    </row>
    <row r="7" spans="1:16" ht="18" customHeight="1">
      <c r="A7" s="655" t="s">
        <v>198</v>
      </c>
      <c r="B7" s="549">
        <v>32177</v>
      </c>
      <c r="C7" s="550">
        <v>12167</v>
      </c>
      <c r="D7" s="551">
        <v>20010</v>
      </c>
      <c r="E7" s="85" t="s">
        <v>199</v>
      </c>
      <c r="F7" s="57"/>
      <c r="G7" s="57"/>
      <c r="I7" s="57"/>
      <c r="J7" s="57"/>
      <c r="K7" s="57"/>
      <c r="L7" s="57"/>
      <c r="M7" s="57"/>
      <c r="N7" s="57"/>
      <c r="O7" s="57"/>
      <c r="P7" s="57"/>
    </row>
    <row r="8" spans="1:16" ht="18" customHeight="1">
      <c r="A8" s="139" t="s">
        <v>315</v>
      </c>
      <c r="B8" s="552">
        <v>25676</v>
      </c>
      <c r="C8" s="553">
        <v>8569</v>
      </c>
      <c r="D8" s="554">
        <v>17107</v>
      </c>
      <c r="E8" s="360" t="s">
        <v>4</v>
      </c>
      <c r="F8" s="57"/>
      <c r="G8" s="57"/>
      <c r="I8" s="57"/>
      <c r="J8" s="57"/>
      <c r="K8" s="57"/>
      <c r="L8" s="57"/>
      <c r="M8" s="57"/>
      <c r="N8" s="57"/>
      <c r="O8" s="57"/>
      <c r="P8" s="57"/>
    </row>
    <row r="9" spans="1:16" ht="18" customHeight="1">
      <c r="A9" s="79" t="s">
        <v>428</v>
      </c>
      <c r="B9" s="552">
        <v>9321</v>
      </c>
      <c r="C9" s="553">
        <v>2843</v>
      </c>
      <c r="D9" s="554">
        <v>6478</v>
      </c>
      <c r="E9" s="360" t="s">
        <v>426</v>
      </c>
      <c r="F9" s="57"/>
      <c r="G9" s="57"/>
      <c r="I9" s="57"/>
      <c r="J9" s="57"/>
      <c r="K9" s="57"/>
      <c r="L9" s="57"/>
      <c r="M9" s="57"/>
      <c r="N9" s="57"/>
      <c r="O9" s="57"/>
      <c r="P9" s="57"/>
    </row>
    <row r="10" spans="1:16" ht="18" customHeight="1">
      <c r="A10" s="25" t="s">
        <v>462</v>
      </c>
      <c r="B10" s="812">
        <v>2534</v>
      </c>
      <c r="C10" s="555">
        <v>725</v>
      </c>
      <c r="D10" s="556">
        <v>1809</v>
      </c>
      <c r="E10" s="331" t="s">
        <v>465</v>
      </c>
      <c r="F10" s="57"/>
      <c r="G10" s="57"/>
      <c r="I10" s="57"/>
      <c r="J10" s="57"/>
      <c r="K10" s="57"/>
      <c r="L10" s="57"/>
      <c r="M10" s="57"/>
      <c r="N10" s="57"/>
      <c r="O10" s="57"/>
      <c r="P10" s="57"/>
    </row>
    <row r="11" spans="1:16" ht="18" customHeight="1">
      <c r="A11" s="27" t="s">
        <v>469</v>
      </c>
      <c r="B11" s="813">
        <v>6787</v>
      </c>
      <c r="C11" s="557">
        <v>2118</v>
      </c>
      <c r="D11" s="558">
        <v>4669</v>
      </c>
      <c r="E11" s="346" t="s">
        <v>471</v>
      </c>
      <c r="F11" s="57"/>
      <c r="G11" s="57"/>
      <c r="I11" s="57"/>
      <c r="J11" s="57"/>
      <c r="K11" s="57"/>
      <c r="L11" s="57"/>
      <c r="M11" s="57"/>
      <c r="N11" s="57"/>
      <c r="O11" s="57"/>
      <c r="P11" s="57"/>
    </row>
    <row r="16" spans="1:16" ht="20.25" customHeight="1">
      <c r="C16" s="437"/>
      <c r="E16" s="442"/>
    </row>
  </sheetData>
  <mergeCells count="8">
    <mergeCell ref="J2:N2"/>
    <mergeCell ref="O2:P2"/>
    <mergeCell ref="G3:I3"/>
    <mergeCell ref="A4:A6"/>
    <mergeCell ref="E4:E6"/>
    <mergeCell ref="B5:B6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G11"/>
  <sheetViews>
    <sheetView rightToLeft="1" view="pageBreakPreview" topLeftCell="C1" zoomScaleNormal="100" zoomScaleSheetLayoutView="100" workbookViewId="0">
      <selection activeCell="B5" sqref="B5"/>
    </sheetView>
  </sheetViews>
  <sheetFormatPr defaultRowHeight="14.25"/>
  <cols>
    <col min="1" max="1" width="16.5" style="434" customWidth="1"/>
    <col min="2" max="4" width="14.875" style="434" customWidth="1"/>
    <col min="5" max="5" width="18.75" style="434" customWidth="1"/>
    <col min="6" max="16384" width="9" style="434"/>
  </cols>
  <sheetData>
    <row r="1" spans="1:7" ht="24" customHeight="1">
      <c r="A1" s="1087" t="s">
        <v>441</v>
      </c>
      <c r="B1" s="1115"/>
      <c r="C1" s="1115"/>
      <c r="D1" s="1115"/>
      <c r="E1" s="1115"/>
    </row>
    <row r="2" spans="1:7" ht="31.5" customHeight="1">
      <c r="A2" s="988" t="s">
        <v>495</v>
      </c>
      <c r="B2" s="988"/>
      <c r="C2" s="988"/>
      <c r="D2" s="988"/>
      <c r="E2" s="988"/>
    </row>
    <row r="3" spans="1:7" ht="3" customHeight="1">
      <c r="A3" s="28"/>
      <c r="B3" s="57"/>
      <c r="C3" s="57"/>
      <c r="D3" s="57"/>
      <c r="E3" s="57"/>
    </row>
    <row r="4" spans="1:7" ht="17.25" customHeight="1">
      <c r="A4" s="1058" t="s">
        <v>1</v>
      </c>
      <c r="B4" s="1116" t="s">
        <v>300</v>
      </c>
      <c r="C4" s="1117"/>
      <c r="D4" s="128" t="s">
        <v>301</v>
      </c>
      <c r="E4" s="1097" t="s">
        <v>302</v>
      </c>
    </row>
    <row r="5" spans="1:7">
      <c r="A5" s="1059"/>
      <c r="B5" s="439" t="s">
        <v>303</v>
      </c>
      <c r="C5" s="439" t="s">
        <v>304</v>
      </c>
      <c r="D5" s="439" t="s">
        <v>305</v>
      </c>
      <c r="E5" s="1097"/>
    </row>
    <row r="6" spans="1:7" ht="16.5" customHeight="1">
      <c r="A6" s="1059"/>
      <c r="B6" s="221" t="s">
        <v>306</v>
      </c>
      <c r="C6" s="222" t="s">
        <v>409</v>
      </c>
      <c r="D6" s="222" t="s">
        <v>307</v>
      </c>
      <c r="E6" s="991"/>
      <c r="G6" s="288"/>
    </row>
    <row r="7" spans="1:7" ht="18" customHeight="1">
      <c r="A7" s="440" t="s">
        <v>198</v>
      </c>
      <c r="B7" s="549">
        <v>33980</v>
      </c>
      <c r="C7" s="550">
        <v>730894</v>
      </c>
      <c r="D7" s="551">
        <v>215335</v>
      </c>
      <c r="E7" s="444" t="s">
        <v>199</v>
      </c>
    </row>
    <row r="8" spans="1:7" ht="18" customHeight="1">
      <c r="A8" s="453" t="s">
        <v>315</v>
      </c>
      <c r="B8" s="559">
        <v>25612</v>
      </c>
      <c r="C8" s="560">
        <v>670332</v>
      </c>
      <c r="D8" s="561">
        <v>204937</v>
      </c>
      <c r="E8" s="445" t="s">
        <v>4</v>
      </c>
    </row>
    <row r="9" spans="1:7" ht="18" customHeight="1">
      <c r="A9" s="438" t="s">
        <v>428</v>
      </c>
      <c r="B9" s="559">
        <v>5968</v>
      </c>
      <c r="C9" s="560">
        <v>258763</v>
      </c>
      <c r="D9" s="561">
        <v>73102</v>
      </c>
      <c r="E9" s="445" t="s">
        <v>426</v>
      </c>
    </row>
    <row r="10" spans="1:7" ht="18" customHeight="1">
      <c r="A10" s="25" t="s">
        <v>462</v>
      </c>
      <c r="B10" s="562">
        <v>716</v>
      </c>
      <c r="C10" s="563">
        <v>74236</v>
      </c>
      <c r="D10" s="564">
        <v>27963</v>
      </c>
      <c r="E10" s="446" t="s">
        <v>465</v>
      </c>
    </row>
    <row r="11" spans="1:7" ht="18" customHeight="1">
      <c r="A11" s="27" t="s">
        <v>469</v>
      </c>
      <c r="B11" s="565">
        <v>5252</v>
      </c>
      <c r="C11" s="566">
        <v>184527</v>
      </c>
      <c r="D11" s="567">
        <v>45139</v>
      </c>
      <c r="E11" s="447" t="s">
        <v>471</v>
      </c>
    </row>
  </sheetData>
  <mergeCells count="5">
    <mergeCell ref="A1:E1"/>
    <mergeCell ref="A2:E2"/>
    <mergeCell ref="A4:A6"/>
    <mergeCell ref="B4:C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I18"/>
  <sheetViews>
    <sheetView rightToLeft="1" view="pageBreakPreview" zoomScale="130" zoomScaleNormal="100" zoomScaleSheetLayoutView="130" workbookViewId="0">
      <selection activeCell="B5" sqref="B5"/>
    </sheetView>
  </sheetViews>
  <sheetFormatPr defaultColWidth="9" defaultRowHeight="14.25"/>
  <cols>
    <col min="1" max="1" width="21.25" style="174" customWidth="1"/>
    <col min="2" max="2" width="11" style="174" customWidth="1"/>
    <col min="3" max="3" width="10.125" style="174" customWidth="1"/>
    <col min="4" max="4" width="11.125" style="174" customWidth="1"/>
    <col min="5" max="5" width="10.25" style="174" customWidth="1"/>
    <col min="6" max="6" width="11.875" style="174" customWidth="1"/>
    <col min="7" max="7" width="30.5" style="224" customWidth="1"/>
    <col min="8" max="9" width="9" style="174" hidden="1" customWidth="1"/>
    <col min="10" max="16384" width="9" style="174"/>
  </cols>
  <sheetData>
    <row r="1" spans="1:9" ht="20.100000000000001" customHeight="1">
      <c r="A1" s="1118" t="s">
        <v>440</v>
      </c>
      <c r="B1" s="1118"/>
      <c r="C1" s="1118"/>
      <c r="D1" s="1118"/>
      <c r="E1" s="1119"/>
      <c r="F1" s="1120"/>
      <c r="G1" s="1120"/>
    </row>
    <row r="2" spans="1:9" ht="18.75" customHeight="1">
      <c r="A2" s="1000" t="s">
        <v>494</v>
      </c>
      <c r="B2" s="1000"/>
      <c r="C2" s="1000"/>
      <c r="D2" s="1000"/>
      <c r="E2" s="1131"/>
      <c r="F2" s="1131"/>
      <c r="G2" s="1131"/>
      <c r="H2" s="1132"/>
    </row>
    <row r="3" spans="1:9" ht="15" customHeight="1">
      <c r="A3" s="223" t="s">
        <v>179</v>
      </c>
      <c r="B3" s="223"/>
      <c r="C3" s="223"/>
      <c r="D3" s="223"/>
      <c r="E3" s="101"/>
      <c r="F3" s="102"/>
      <c r="G3" s="1130" t="s">
        <v>386</v>
      </c>
      <c r="H3" s="1130"/>
      <c r="I3" s="1130"/>
    </row>
    <row r="4" spans="1:9" ht="18" customHeight="1">
      <c r="A4" s="1121" t="s">
        <v>155</v>
      </c>
      <c r="B4" s="1126" t="s">
        <v>198</v>
      </c>
      <c r="C4" s="1126" t="s">
        <v>3</v>
      </c>
      <c r="D4" s="1128" t="s">
        <v>428</v>
      </c>
      <c r="E4" s="454" t="s">
        <v>26</v>
      </c>
      <c r="F4" s="733" t="s">
        <v>27</v>
      </c>
      <c r="G4" s="1088" t="s">
        <v>156</v>
      </c>
    </row>
    <row r="5" spans="1:9" ht="14.25" customHeight="1">
      <c r="A5" s="1122"/>
      <c r="B5" s="1127"/>
      <c r="C5" s="1127"/>
      <c r="D5" s="1129"/>
      <c r="E5" s="451" t="s">
        <v>462</v>
      </c>
      <c r="F5" s="466" t="s">
        <v>469</v>
      </c>
      <c r="G5" s="1124"/>
    </row>
    <row r="6" spans="1:9" ht="27.75" customHeight="1">
      <c r="A6" s="1123"/>
      <c r="B6" s="22" t="s">
        <v>199</v>
      </c>
      <c r="C6" s="22" t="s">
        <v>161</v>
      </c>
      <c r="D6" s="731" t="s">
        <v>426</v>
      </c>
      <c r="E6" s="6" t="s">
        <v>465</v>
      </c>
      <c r="F6" s="169" t="s">
        <v>471</v>
      </c>
      <c r="G6" s="1125"/>
    </row>
    <row r="7" spans="1:9" ht="19.5" customHeight="1">
      <c r="A7" s="358" t="s">
        <v>133</v>
      </c>
      <c r="B7" s="184">
        <v>264</v>
      </c>
      <c r="C7" s="723">
        <v>244</v>
      </c>
      <c r="D7" s="955">
        <v>33</v>
      </c>
      <c r="E7" s="958">
        <v>8</v>
      </c>
      <c r="F7" s="962">
        <v>25</v>
      </c>
      <c r="G7" s="356" t="s">
        <v>165</v>
      </c>
    </row>
    <row r="8" spans="1:9" ht="19.5" customHeight="1">
      <c r="A8" s="43" t="s">
        <v>387</v>
      </c>
      <c r="B8" s="185">
        <v>35</v>
      </c>
      <c r="C8" s="186">
        <v>33</v>
      </c>
      <c r="D8" s="956">
        <v>2</v>
      </c>
      <c r="E8" s="959">
        <v>1</v>
      </c>
      <c r="F8" s="963">
        <v>1</v>
      </c>
      <c r="G8" s="177" t="s">
        <v>134</v>
      </c>
    </row>
    <row r="9" spans="1:9" ht="19.5" customHeight="1">
      <c r="A9" s="358" t="s">
        <v>135</v>
      </c>
      <c r="B9" s="187">
        <v>65829.364999999991</v>
      </c>
      <c r="C9" s="478">
        <v>60649.2</v>
      </c>
      <c r="D9" s="956">
        <v>7195.0620000000008</v>
      </c>
      <c r="E9" s="960">
        <v>1899.2700000000002</v>
      </c>
      <c r="F9" s="960">
        <v>5295.7920000000004</v>
      </c>
      <c r="G9" s="177" t="s">
        <v>136</v>
      </c>
    </row>
    <row r="10" spans="1:9" ht="19.5" customHeight="1">
      <c r="A10" s="358" t="s">
        <v>137</v>
      </c>
      <c r="B10" s="187">
        <v>17641.870999999992</v>
      </c>
      <c r="C10" s="478">
        <v>16540.153999999999</v>
      </c>
      <c r="D10" s="956">
        <v>1650</v>
      </c>
      <c r="E10" s="960">
        <v>460.16499999999996</v>
      </c>
      <c r="F10" s="960">
        <v>1189.7760000000001</v>
      </c>
      <c r="G10" s="177" t="s">
        <v>138</v>
      </c>
    </row>
    <row r="11" spans="1:9" ht="19.5" customHeight="1">
      <c r="A11" s="358" t="s">
        <v>139</v>
      </c>
      <c r="B11" s="188">
        <v>1119</v>
      </c>
      <c r="C11" s="186">
        <v>1007</v>
      </c>
      <c r="D11" s="956">
        <v>138</v>
      </c>
      <c r="E11" s="959">
        <v>46</v>
      </c>
      <c r="F11" s="963">
        <v>92</v>
      </c>
      <c r="G11" s="177" t="s">
        <v>140</v>
      </c>
    </row>
    <row r="12" spans="1:9" ht="19.5" customHeight="1">
      <c r="A12" s="358" t="s">
        <v>141</v>
      </c>
      <c r="B12" s="188">
        <v>403</v>
      </c>
      <c r="C12" s="186">
        <v>373</v>
      </c>
      <c r="D12" s="956">
        <v>56.999999999999993</v>
      </c>
      <c r="E12" s="959">
        <v>18</v>
      </c>
      <c r="F12" s="963">
        <v>38.999999999999993</v>
      </c>
      <c r="G12" s="177" t="s">
        <v>142</v>
      </c>
    </row>
    <row r="13" spans="1:9" ht="19.5" customHeight="1">
      <c r="A13" s="358" t="s">
        <v>143</v>
      </c>
      <c r="B13" s="188">
        <v>716</v>
      </c>
      <c r="C13" s="186">
        <v>633.99999999999989</v>
      </c>
      <c r="D13" s="956">
        <v>81.000000000000028</v>
      </c>
      <c r="E13" s="959">
        <v>28</v>
      </c>
      <c r="F13" s="963">
        <v>53.000000000000028</v>
      </c>
      <c r="G13" s="177" t="s">
        <v>144</v>
      </c>
    </row>
    <row r="14" spans="1:9" ht="19.5" customHeight="1">
      <c r="A14" s="358" t="s">
        <v>145</v>
      </c>
      <c r="B14" s="187">
        <v>689.4</v>
      </c>
      <c r="C14" s="478">
        <v>630.72227339999995</v>
      </c>
      <c r="D14" s="956">
        <v>90.286107500000028</v>
      </c>
      <c r="E14" s="960">
        <v>23.873550500000004</v>
      </c>
      <c r="F14" s="960">
        <v>66.412557000000021</v>
      </c>
      <c r="G14" s="177" t="s">
        <v>146</v>
      </c>
    </row>
    <row r="15" spans="1:9" ht="19.5" customHeight="1">
      <c r="A15" s="358" t="s">
        <v>147</v>
      </c>
      <c r="B15" s="187">
        <v>8599.7566579000049</v>
      </c>
      <c r="C15" s="478">
        <v>8014.8941574000019</v>
      </c>
      <c r="D15" s="956">
        <v>1045.7253834499998</v>
      </c>
      <c r="E15" s="960">
        <v>440.41553540000001</v>
      </c>
      <c r="F15" s="960">
        <v>605.3098480499998</v>
      </c>
      <c r="G15" s="177" t="s">
        <v>148</v>
      </c>
    </row>
    <row r="16" spans="1:9" ht="19.5" customHeight="1">
      <c r="A16" s="358" t="s">
        <v>149</v>
      </c>
      <c r="B16" s="187">
        <v>2135.7898150000001</v>
      </c>
      <c r="C16" s="478">
        <v>1898.1205908000002</v>
      </c>
      <c r="D16" s="956">
        <v>321.63828300000006</v>
      </c>
      <c r="E16" s="960">
        <v>143.91604150000001</v>
      </c>
      <c r="F16" s="960">
        <v>177.72224150000005</v>
      </c>
      <c r="G16" s="177" t="s">
        <v>150</v>
      </c>
    </row>
    <row r="17" spans="1:7" ht="19.5" customHeight="1">
      <c r="A17" s="358" t="s">
        <v>151</v>
      </c>
      <c r="B17" s="187">
        <v>6463.9668428999976</v>
      </c>
      <c r="C17" s="478">
        <v>6116.7735666000008</v>
      </c>
      <c r="D17" s="956">
        <v>724.08710044999998</v>
      </c>
      <c r="E17" s="960">
        <v>296.4994939</v>
      </c>
      <c r="F17" s="960">
        <v>427.58760654999992</v>
      </c>
      <c r="G17" s="177" t="s">
        <v>152</v>
      </c>
    </row>
    <row r="18" spans="1:7" ht="19.5" customHeight="1">
      <c r="A18" s="359" t="s">
        <v>153</v>
      </c>
      <c r="B18" s="189">
        <v>1240.8332945999991</v>
      </c>
      <c r="C18" s="657">
        <v>1240.8332946</v>
      </c>
      <c r="D18" s="957">
        <v>162.77047970000001</v>
      </c>
      <c r="E18" s="961">
        <v>162.77047970000001</v>
      </c>
      <c r="F18" s="964">
        <v>0</v>
      </c>
      <c r="G18" s="357" t="s">
        <v>154</v>
      </c>
    </row>
  </sheetData>
  <mergeCells count="8">
    <mergeCell ref="A1:G1"/>
    <mergeCell ref="A4:A6"/>
    <mergeCell ref="G4:G6"/>
    <mergeCell ref="B4:B5"/>
    <mergeCell ref="C4:C5"/>
    <mergeCell ref="D4:D5"/>
    <mergeCell ref="G3:I3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H22"/>
  <sheetViews>
    <sheetView rightToLeft="1" view="pageBreakPreview" zoomScale="130" zoomScaleNormal="100" zoomScaleSheetLayoutView="130" workbookViewId="0">
      <selection activeCell="B5" sqref="B5"/>
    </sheetView>
  </sheetViews>
  <sheetFormatPr defaultColWidth="9" defaultRowHeight="14.25"/>
  <cols>
    <col min="1" max="1" width="14.75" style="1" customWidth="1"/>
    <col min="2" max="2" width="12" style="1" customWidth="1"/>
    <col min="3" max="3" width="14.75" style="1" customWidth="1"/>
    <col min="4" max="4" width="10.375" style="57" customWidth="1"/>
    <col min="5" max="5" width="9.125" style="1" customWidth="1"/>
    <col min="6" max="6" width="18.25" style="1" customWidth="1"/>
    <col min="7" max="7" width="11.375" style="1" customWidth="1"/>
    <col min="8" max="8" width="18.25" style="1" customWidth="1"/>
    <col min="9" max="16384" width="9" style="1"/>
  </cols>
  <sheetData>
    <row r="1" spans="1:8" ht="20.100000000000001" customHeight="1">
      <c r="A1" s="999" t="s">
        <v>529</v>
      </c>
      <c r="B1" s="1134"/>
      <c r="C1" s="1134"/>
      <c r="D1" s="1134"/>
      <c r="E1" s="1134"/>
      <c r="F1" s="1134"/>
    </row>
    <row r="2" spans="1:8" ht="30" customHeight="1">
      <c r="A2" s="1047" t="s">
        <v>528</v>
      </c>
      <c r="B2" s="1047"/>
      <c r="C2" s="1047"/>
      <c r="D2" s="1047"/>
      <c r="E2" s="1047"/>
      <c r="F2" s="1047"/>
    </row>
    <row r="3" spans="1:8" ht="3" customHeight="1">
      <c r="A3" s="35"/>
      <c r="B3" s="116"/>
      <c r="C3" s="116"/>
      <c r="D3" s="174"/>
      <c r="E3" s="116"/>
      <c r="F3" s="116"/>
    </row>
    <row r="4" spans="1:8" ht="18" customHeight="1">
      <c r="A4" s="1090" t="s">
        <v>9</v>
      </c>
      <c r="B4" s="856" t="s">
        <v>522</v>
      </c>
      <c r="C4" s="568"/>
      <c r="D4" s="568"/>
      <c r="E4" s="658" t="s">
        <v>401</v>
      </c>
      <c r="F4" s="991" t="s">
        <v>20</v>
      </c>
    </row>
    <row r="5" spans="1:8" ht="18" customHeight="1">
      <c r="A5" s="1082"/>
      <c r="B5" s="36" t="s">
        <v>77</v>
      </c>
      <c r="C5" s="3" t="s">
        <v>394</v>
      </c>
      <c r="D5" s="3" t="s">
        <v>391</v>
      </c>
      <c r="E5" s="117" t="s">
        <v>5</v>
      </c>
      <c r="F5" s="992"/>
    </row>
    <row r="6" spans="1:8" ht="24" customHeight="1">
      <c r="A6" s="1110"/>
      <c r="B6" s="119" t="s">
        <v>366</v>
      </c>
      <c r="C6" s="113" t="s">
        <v>393</v>
      </c>
      <c r="D6" s="113" t="s">
        <v>392</v>
      </c>
      <c r="E6" s="115" t="s">
        <v>6</v>
      </c>
      <c r="F6" s="997"/>
      <c r="H6" s="287"/>
    </row>
    <row r="7" spans="1:8" s="57" customFormat="1" ht="18" customHeight="1">
      <c r="A7" s="355" t="s">
        <v>198</v>
      </c>
      <c r="B7" s="691">
        <v>47.9</v>
      </c>
      <c r="C7" s="692">
        <v>50.7</v>
      </c>
      <c r="D7" s="693">
        <v>1.4</v>
      </c>
      <c r="E7" s="576">
        <v>100</v>
      </c>
      <c r="F7" s="305" t="s">
        <v>199</v>
      </c>
    </row>
    <row r="8" spans="1:8" ht="18" customHeight="1">
      <c r="A8" s="694" t="s">
        <v>3</v>
      </c>
      <c r="B8" s="573">
        <v>57.4</v>
      </c>
      <c r="C8" s="574">
        <v>40.799999999999997</v>
      </c>
      <c r="D8" s="571">
        <v>1.8</v>
      </c>
      <c r="E8" s="575">
        <v>100</v>
      </c>
      <c r="F8" s="142" t="s">
        <v>4</v>
      </c>
    </row>
    <row r="9" spans="1:8" ht="18" customHeight="1">
      <c r="A9" s="694" t="s">
        <v>428</v>
      </c>
      <c r="B9" s="572">
        <v>61.3</v>
      </c>
      <c r="C9" s="577">
        <v>38.6</v>
      </c>
      <c r="D9" s="578">
        <v>0.1</v>
      </c>
      <c r="E9" s="575">
        <v>100</v>
      </c>
      <c r="F9" s="142" t="s">
        <v>473</v>
      </c>
    </row>
    <row r="10" spans="1:8" ht="18" customHeight="1">
      <c r="A10" s="214" t="s">
        <v>308</v>
      </c>
      <c r="B10" s="214"/>
      <c r="C10" s="1133" t="s">
        <v>410</v>
      </c>
      <c r="D10" s="1133"/>
      <c r="E10" s="1133"/>
      <c r="F10" s="1133"/>
      <c r="G10" s="57"/>
    </row>
    <row r="11" spans="1:8">
      <c r="F11" s="57"/>
    </row>
    <row r="14" spans="1:8">
      <c r="C14" s="57"/>
      <c r="G14" s="75"/>
    </row>
    <row r="15" spans="1:8">
      <c r="G15" s="190"/>
    </row>
    <row r="16" spans="1:8">
      <c r="G16" s="4"/>
    </row>
    <row r="17" spans="7:7">
      <c r="G17" s="4"/>
    </row>
    <row r="18" spans="7:7">
      <c r="G18" s="4"/>
    </row>
    <row r="19" spans="7:7">
      <c r="G19" s="4"/>
    </row>
    <row r="20" spans="7:7">
      <c r="G20" s="4"/>
    </row>
    <row r="21" spans="7:7">
      <c r="G21" s="37"/>
    </row>
    <row r="22" spans="7:7" ht="15" thickBot="1">
      <c r="G22" s="38"/>
    </row>
  </sheetData>
  <mergeCells count="5">
    <mergeCell ref="C10:F10"/>
    <mergeCell ref="A4:A6"/>
    <mergeCell ref="A1:F1"/>
    <mergeCell ref="A2:F2"/>
    <mergeCell ref="F4:F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H11"/>
  <sheetViews>
    <sheetView rightToLeft="1" view="pageBreakPreview" zoomScale="130" zoomScaleNormal="100" zoomScaleSheetLayoutView="130" workbookViewId="0">
      <selection activeCell="B5" sqref="B5"/>
    </sheetView>
  </sheetViews>
  <sheetFormatPr defaultColWidth="9" defaultRowHeight="14.25"/>
  <cols>
    <col min="1" max="1" width="13.625" style="1" customWidth="1"/>
    <col min="2" max="2" width="8.75" style="1" customWidth="1"/>
    <col min="3" max="3" width="14.875" style="1" customWidth="1"/>
    <col min="4" max="4" width="11.625" style="57" customWidth="1"/>
    <col min="5" max="5" width="13" style="1" customWidth="1"/>
    <col min="6" max="6" width="18.25" style="1" customWidth="1"/>
    <col min="7" max="16384" width="9" style="1"/>
  </cols>
  <sheetData>
    <row r="1" spans="1:8" ht="20.100000000000001" customHeight="1">
      <c r="A1" s="999" t="s">
        <v>530</v>
      </c>
      <c r="B1" s="1137"/>
      <c r="C1" s="1137"/>
      <c r="D1" s="1137"/>
      <c r="E1" s="1137"/>
      <c r="F1" s="1137"/>
    </row>
    <row r="2" spans="1:8" ht="30" customHeight="1">
      <c r="A2" s="1047" t="s">
        <v>531</v>
      </c>
      <c r="B2" s="1047"/>
      <c r="C2" s="1047"/>
      <c r="D2" s="1047"/>
      <c r="E2" s="1047"/>
      <c r="F2" s="1047"/>
    </row>
    <row r="3" spans="1:8" ht="3" customHeight="1">
      <c r="A3" s="35"/>
      <c r="B3" s="116"/>
      <c r="C3" s="116"/>
      <c r="D3" s="174"/>
      <c r="E3" s="116"/>
      <c r="F3" s="116"/>
    </row>
    <row r="4" spans="1:8" ht="18" customHeight="1">
      <c r="A4" s="1090" t="s">
        <v>9</v>
      </c>
      <c r="B4" s="56" t="s">
        <v>80</v>
      </c>
      <c r="C4" s="407"/>
      <c r="D4" s="993" t="s">
        <v>316</v>
      </c>
      <c r="E4" s="994"/>
      <c r="F4" s="991" t="s">
        <v>20</v>
      </c>
    </row>
    <row r="5" spans="1:8" ht="18" customHeight="1">
      <c r="A5" s="1082"/>
      <c r="B5" s="225" t="s">
        <v>78</v>
      </c>
      <c r="C5" s="3" t="s">
        <v>396</v>
      </c>
      <c r="D5" s="3" t="s">
        <v>395</v>
      </c>
      <c r="E5" s="151" t="s">
        <v>5</v>
      </c>
      <c r="F5" s="992"/>
    </row>
    <row r="6" spans="1:8" ht="18" customHeight="1">
      <c r="A6" s="1110"/>
      <c r="B6" s="226" t="s">
        <v>79</v>
      </c>
      <c r="C6" s="119" t="s">
        <v>397</v>
      </c>
      <c r="D6" s="119" t="s">
        <v>392</v>
      </c>
      <c r="E6" s="152" t="s">
        <v>6</v>
      </c>
      <c r="F6" s="997"/>
      <c r="H6" s="287"/>
    </row>
    <row r="7" spans="1:8" s="57" customFormat="1" ht="18" customHeight="1">
      <c r="A7" s="72" t="s">
        <v>198</v>
      </c>
      <c r="B7" s="511">
        <v>80.3</v>
      </c>
      <c r="C7" s="361">
        <v>8.3000000000000007</v>
      </c>
      <c r="D7" s="361">
        <v>11.4</v>
      </c>
      <c r="E7" s="569">
        <v>100</v>
      </c>
      <c r="F7" s="74" t="s">
        <v>199</v>
      </c>
    </row>
    <row r="8" spans="1:8" ht="18" customHeight="1">
      <c r="A8" s="14" t="s">
        <v>3</v>
      </c>
      <c r="B8" s="579">
        <v>80.8</v>
      </c>
      <c r="C8" s="295">
        <v>8.4</v>
      </c>
      <c r="D8" s="295">
        <v>10.8</v>
      </c>
      <c r="E8" s="570">
        <v>100</v>
      </c>
      <c r="F8" s="15" t="s">
        <v>4</v>
      </c>
    </row>
    <row r="9" spans="1:8" ht="18" customHeight="1">
      <c r="A9" s="695" t="s">
        <v>428</v>
      </c>
      <c r="B9" s="660">
        <v>80.599999999999994</v>
      </c>
      <c r="C9" s="297">
        <v>2.9</v>
      </c>
      <c r="D9" s="297">
        <v>16.5</v>
      </c>
      <c r="E9" s="661">
        <v>100</v>
      </c>
      <c r="F9" s="346" t="s">
        <v>473</v>
      </c>
    </row>
    <row r="10" spans="1:8" ht="18" customHeight="1">
      <c r="A10" s="1138" t="s">
        <v>309</v>
      </c>
      <c r="B10" s="1136"/>
      <c r="C10" s="1136"/>
      <c r="D10" s="548"/>
      <c r="E10" s="1135" t="s">
        <v>310</v>
      </c>
      <c r="F10" s="1136"/>
    </row>
    <row r="11" spans="1:8">
      <c r="A11" s="44"/>
      <c r="B11" s="20"/>
      <c r="C11" s="20"/>
      <c r="D11" s="20"/>
      <c r="F11" s="57"/>
    </row>
  </sheetData>
  <mergeCells count="7">
    <mergeCell ref="E10:F10"/>
    <mergeCell ref="A4:A6"/>
    <mergeCell ref="A1:F1"/>
    <mergeCell ref="A2:F2"/>
    <mergeCell ref="A10:C10"/>
    <mergeCell ref="F4:F6"/>
    <mergeCell ref="D4:E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AA31"/>
  <sheetViews>
    <sheetView rightToLeft="1" view="pageBreakPreview" zoomScale="130" zoomScaleNormal="100" zoomScaleSheetLayoutView="130" workbookViewId="0">
      <selection activeCell="B5" sqref="B5"/>
    </sheetView>
  </sheetViews>
  <sheetFormatPr defaultColWidth="9" defaultRowHeight="14.25"/>
  <cols>
    <col min="1" max="1" width="13.625" style="1" customWidth="1"/>
    <col min="2" max="2" width="6.75" style="1" customWidth="1"/>
    <col min="3" max="3" width="5.625" style="1" customWidth="1"/>
    <col min="4" max="5" width="5.875" style="1" customWidth="1"/>
    <col min="6" max="6" width="5.125" style="1" customWidth="1"/>
    <col min="7" max="7" width="10.125" style="1" customWidth="1"/>
    <col min="8" max="8" width="11.125" style="1" customWidth="1"/>
    <col min="9" max="9" width="18.125" style="1" customWidth="1"/>
    <col min="10" max="10" width="1.625" style="1" hidden="1" customWidth="1"/>
    <col min="11" max="12" width="9" style="1" hidden="1" customWidth="1"/>
    <col min="13" max="13" width="4.625" style="1" hidden="1" customWidth="1"/>
    <col min="14" max="20" width="9" style="1" hidden="1" customWidth="1"/>
    <col min="21" max="16384" width="9" style="1"/>
  </cols>
  <sheetData>
    <row r="1" spans="1:27" ht="20.100000000000001" customHeight="1">
      <c r="A1" s="998" t="s">
        <v>532</v>
      </c>
      <c r="B1" s="1092"/>
      <c r="C1" s="1092"/>
      <c r="D1" s="1092"/>
      <c r="E1" s="1092"/>
      <c r="F1" s="1092"/>
      <c r="G1" s="1092"/>
      <c r="H1" s="1092"/>
      <c r="I1" s="1092"/>
      <c r="J1" s="1092"/>
      <c r="K1" s="1092"/>
      <c r="L1" s="1092"/>
      <c r="M1" s="1092"/>
      <c r="N1" s="1092"/>
      <c r="O1" s="1092"/>
      <c r="P1" s="1092"/>
      <c r="Q1" s="1092"/>
      <c r="R1" s="57"/>
      <c r="S1" s="57"/>
      <c r="T1" s="57"/>
      <c r="U1" s="10"/>
      <c r="V1" s="10"/>
      <c r="W1" s="10"/>
      <c r="X1" s="10"/>
      <c r="Y1" s="10"/>
      <c r="Z1" s="10"/>
      <c r="AA1" s="10"/>
    </row>
    <row r="2" spans="1:27" ht="30" customHeight="1">
      <c r="A2" s="988" t="s">
        <v>541</v>
      </c>
      <c r="B2" s="1093"/>
      <c r="C2" s="1093"/>
      <c r="D2" s="1093"/>
      <c r="E2" s="1093"/>
      <c r="F2" s="1094"/>
      <c r="G2" s="1094"/>
      <c r="H2" s="1094"/>
      <c r="I2" s="1094"/>
      <c r="J2" s="1094"/>
      <c r="K2" s="1094"/>
      <c r="L2" s="1094"/>
      <c r="M2" s="1094"/>
      <c r="N2" s="1094"/>
      <c r="O2" s="1094"/>
      <c r="P2" s="1094"/>
      <c r="Q2" s="1094"/>
      <c r="R2" s="1094"/>
      <c r="S2" s="1094"/>
      <c r="T2" s="1094"/>
      <c r="U2" s="10"/>
      <c r="V2" s="10"/>
      <c r="W2" s="10"/>
      <c r="X2" s="10"/>
      <c r="Y2" s="10"/>
      <c r="Z2" s="10"/>
      <c r="AA2" s="10"/>
    </row>
    <row r="3" spans="1:27" ht="1.5" customHeight="1">
      <c r="A3" s="51"/>
      <c r="B3" s="13"/>
      <c r="C3" s="13"/>
      <c r="D3" s="13"/>
      <c r="E3" s="13"/>
      <c r="F3" s="13"/>
      <c r="G3" s="13"/>
      <c r="H3" s="13"/>
      <c r="I3" s="13"/>
      <c r="J3" s="13"/>
      <c r="K3" s="1095"/>
      <c r="L3" s="1095"/>
      <c r="M3" s="1095"/>
      <c r="N3" s="57"/>
      <c r="O3" s="57"/>
      <c r="P3" s="57"/>
      <c r="Q3" s="57"/>
      <c r="R3" s="57"/>
      <c r="S3" s="57"/>
      <c r="T3" s="57"/>
      <c r="U3" s="10"/>
      <c r="V3" s="10"/>
      <c r="W3" s="10"/>
      <c r="X3" s="10"/>
      <c r="Y3" s="10"/>
      <c r="Z3" s="10"/>
      <c r="AA3" s="10"/>
    </row>
    <row r="4" spans="1:27" ht="16.5" customHeight="1">
      <c r="A4" s="1090" t="s">
        <v>9</v>
      </c>
      <c r="B4" s="1148" t="s">
        <v>180</v>
      </c>
      <c r="C4" s="1149"/>
      <c r="D4" s="1144" t="s">
        <v>192</v>
      </c>
      <c r="E4" s="1145"/>
      <c r="F4" s="1145"/>
      <c r="G4" s="1146"/>
      <c r="H4" s="58" t="s">
        <v>474</v>
      </c>
      <c r="I4" s="991" t="s">
        <v>67</v>
      </c>
      <c r="J4" s="13"/>
      <c r="K4" s="103"/>
      <c r="L4" s="103"/>
      <c r="M4" s="103"/>
      <c r="N4" s="57"/>
      <c r="O4" s="57"/>
      <c r="P4" s="57"/>
      <c r="Q4" s="57"/>
      <c r="R4" s="57"/>
      <c r="S4" s="57"/>
      <c r="T4" s="57"/>
      <c r="U4" s="10"/>
      <c r="V4" s="10"/>
      <c r="W4" s="10"/>
      <c r="X4" s="10"/>
      <c r="Y4" s="10"/>
      <c r="Z4" s="10"/>
      <c r="AA4" s="10"/>
    </row>
    <row r="5" spans="1:27" ht="16.5" customHeight="1">
      <c r="A5" s="1147"/>
      <c r="B5" s="1142">
        <v>1</v>
      </c>
      <c r="C5" s="1142">
        <v>2</v>
      </c>
      <c r="D5" s="1142">
        <v>3</v>
      </c>
      <c r="E5" s="1142">
        <v>4</v>
      </c>
      <c r="F5" s="1142" t="s">
        <v>83</v>
      </c>
      <c r="G5" s="918" t="s">
        <v>5</v>
      </c>
      <c r="H5" s="1140" t="s">
        <v>172</v>
      </c>
      <c r="I5" s="992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10"/>
      <c r="V5" s="10"/>
      <c r="W5" s="10"/>
      <c r="X5" s="10"/>
      <c r="Y5" s="10"/>
      <c r="Z5" s="10"/>
      <c r="AA5" s="10"/>
    </row>
    <row r="6" spans="1:27" ht="19.5" customHeight="1">
      <c r="A6" s="1147"/>
      <c r="B6" s="1143"/>
      <c r="C6" s="1143"/>
      <c r="D6" s="1143"/>
      <c r="E6" s="1143"/>
      <c r="F6" s="1143"/>
      <c r="G6" s="916" t="s">
        <v>6</v>
      </c>
      <c r="H6" s="1141"/>
      <c r="I6" s="992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10"/>
      <c r="V6" s="10"/>
      <c r="W6" s="10"/>
      <c r="X6" s="10"/>
      <c r="Y6" s="10"/>
      <c r="Z6" s="10"/>
      <c r="AA6" s="10"/>
    </row>
    <row r="7" spans="1:27" s="57" customFormat="1" ht="18" customHeight="1">
      <c r="A7" s="23" t="s">
        <v>198</v>
      </c>
      <c r="B7" s="703">
        <v>3.5</v>
      </c>
      <c r="C7" s="704">
        <v>16.600000000000001</v>
      </c>
      <c r="D7" s="704">
        <v>34.6</v>
      </c>
      <c r="E7" s="704">
        <v>30.3</v>
      </c>
      <c r="F7" s="704">
        <v>15</v>
      </c>
      <c r="G7" s="814">
        <v>100</v>
      </c>
      <c r="H7" s="582">
        <v>3.4</v>
      </c>
      <c r="I7" s="74" t="s">
        <v>199</v>
      </c>
      <c r="U7" s="10"/>
      <c r="V7" s="10"/>
      <c r="W7" s="10"/>
      <c r="X7" s="10"/>
      <c r="Y7" s="10"/>
      <c r="Z7" s="10"/>
      <c r="AA7" s="10"/>
    </row>
    <row r="8" spans="1:27" ht="18" customHeight="1">
      <c r="A8" s="11" t="s">
        <v>3</v>
      </c>
      <c r="B8" s="705">
        <v>3.4</v>
      </c>
      <c r="C8" s="706">
        <v>16.5</v>
      </c>
      <c r="D8" s="706">
        <v>36.299999999999997</v>
      </c>
      <c r="E8" s="706">
        <v>30.2</v>
      </c>
      <c r="F8" s="706">
        <v>13.6</v>
      </c>
      <c r="G8" s="815">
        <v>99.9</v>
      </c>
      <c r="H8" s="582">
        <v>3.4</v>
      </c>
      <c r="I8" s="24" t="s">
        <v>4</v>
      </c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10"/>
      <c r="V8" s="10"/>
      <c r="W8" s="10"/>
      <c r="X8" s="10"/>
      <c r="Y8" s="10"/>
      <c r="Z8" s="10"/>
      <c r="AA8" s="10"/>
    </row>
    <row r="9" spans="1:27" ht="18" customHeight="1">
      <c r="A9" s="11" t="s">
        <v>428</v>
      </c>
      <c r="B9" s="705">
        <v>2</v>
      </c>
      <c r="C9" s="706">
        <v>17.399999999999999</v>
      </c>
      <c r="D9" s="706">
        <v>40</v>
      </c>
      <c r="E9" s="706">
        <v>32.9</v>
      </c>
      <c r="F9" s="706">
        <v>7.7</v>
      </c>
      <c r="G9" s="815">
        <v>100</v>
      </c>
      <c r="H9" s="582">
        <v>3.3</v>
      </c>
      <c r="I9" s="24" t="s">
        <v>426</v>
      </c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10"/>
      <c r="V9" s="10"/>
      <c r="W9" s="10"/>
      <c r="X9" s="10"/>
      <c r="Y9" s="10"/>
      <c r="Z9" s="10"/>
      <c r="AA9" s="10"/>
    </row>
    <row r="10" spans="1:27" ht="18" customHeight="1">
      <c r="A10" s="25" t="s">
        <v>462</v>
      </c>
      <c r="B10" s="580">
        <v>1.1000000000000001</v>
      </c>
      <c r="C10" s="581">
        <v>13.1</v>
      </c>
      <c r="D10" s="581">
        <v>36.200000000000003</v>
      </c>
      <c r="E10" s="581">
        <v>37.799999999999997</v>
      </c>
      <c r="F10" s="581">
        <v>11.8</v>
      </c>
      <c r="G10" s="816">
        <v>100</v>
      </c>
      <c r="H10" s="817">
        <v>3.5</v>
      </c>
      <c r="I10" s="26" t="s">
        <v>465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10"/>
      <c r="V10" s="10"/>
      <c r="W10" s="10"/>
      <c r="X10" s="10"/>
      <c r="Y10" s="10"/>
      <c r="Z10" s="10"/>
      <c r="AA10" s="10"/>
    </row>
    <row r="11" spans="1:27" ht="18" customHeight="1">
      <c r="A11" s="27" t="s">
        <v>469</v>
      </c>
      <c r="B11" s="583">
        <v>2.2000000000000002</v>
      </c>
      <c r="C11" s="584">
        <v>18.7</v>
      </c>
      <c r="D11" s="584">
        <v>41.3</v>
      </c>
      <c r="E11" s="584">
        <v>31.4</v>
      </c>
      <c r="F11" s="584">
        <v>6.4</v>
      </c>
      <c r="G11" s="818">
        <v>100.00000000000001</v>
      </c>
      <c r="H11" s="819">
        <v>3.2</v>
      </c>
      <c r="I11" s="662" t="s">
        <v>471</v>
      </c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10"/>
      <c r="V11" s="10"/>
      <c r="W11" s="10"/>
      <c r="X11" s="10"/>
      <c r="Y11" s="10"/>
      <c r="Z11" s="10"/>
      <c r="AA11" s="10"/>
    </row>
    <row r="12" spans="1:27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>
      <c r="A13" s="10"/>
      <c r="B13" s="10"/>
      <c r="C13" s="10"/>
      <c r="D13" s="10"/>
      <c r="E13" s="10"/>
      <c r="F13" s="10"/>
      <c r="G13" s="1139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>
      <c r="A14" s="10"/>
      <c r="B14" s="10"/>
      <c r="C14" s="10"/>
      <c r="D14" s="10"/>
      <c r="E14" s="10"/>
      <c r="F14" s="10"/>
      <c r="G14" s="1139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>
      <c r="A15" s="10"/>
      <c r="B15" s="60"/>
      <c r="C15" s="60"/>
      <c r="D15" s="60"/>
      <c r="E15" s="60"/>
      <c r="F15" s="60"/>
      <c r="G15" s="60"/>
      <c r="H15" s="6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>
      <c r="A16" s="10"/>
      <c r="B16" s="60"/>
      <c r="C16" s="60"/>
      <c r="D16" s="60"/>
      <c r="E16" s="60"/>
      <c r="F16" s="60"/>
      <c r="G16" s="60"/>
      <c r="H16" s="6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>
      <c r="A17" s="10"/>
      <c r="B17" s="60"/>
      <c r="C17" s="60"/>
      <c r="D17" s="60"/>
      <c r="E17" s="60"/>
      <c r="F17" s="60"/>
      <c r="G17" s="60"/>
      <c r="H17" s="6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>
      <c r="A18" s="10"/>
      <c r="B18" s="60"/>
      <c r="C18" s="60"/>
      <c r="D18" s="60"/>
      <c r="E18" s="60"/>
      <c r="F18" s="60"/>
      <c r="G18" s="60"/>
      <c r="H18" s="6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  <row r="19" spans="1:27">
      <c r="A19" s="10"/>
      <c r="B19" s="60"/>
      <c r="C19" s="60"/>
      <c r="D19" s="60"/>
      <c r="E19" s="60"/>
      <c r="F19" s="60"/>
      <c r="G19" s="60"/>
      <c r="H19" s="6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>
      <c r="A20" s="10"/>
      <c r="B20" s="60"/>
      <c r="C20" s="60"/>
      <c r="D20" s="60"/>
      <c r="E20" s="60"/>
      <c r="F20" s="60"/>
      <c r="G20" s="60"/>
      <c r="H20" s="6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>
      <c r="A21" s="10"/>
      <c r="B21" s="60"/>
      <c r="C21" s="60"/>
      <c r="D21" s="60"/>
      <c r="E21" s="60"/>
      <c r="F21" s="60"/>
      <c r="G21" s="60"/>
      <c r="H21" s="6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>
      <c r="A22" s="10"/>
      <c r="B22" s="60"/>
      <c r="C22" s="60"/>
      <c r="D22" s="60"/>
      <c r="E22" s="60"/>
      <c r="F22" s="60"/>
      <c r="G22" s="60"/>
      <c r="H22" s="6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>
      <c r="A23" s="10"/>
      <c r="B23" s="49"/>
      <c r="C23" s="49"/>
      <c r="D23" s="49"/>
      <c r="E23" s="49"/>
      <c r="F23" s="49"/>
      <c r="G23" s="49"/>
      <c r="H23" s="49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</row>
    <row r="24" spans="1:27">
      <c r="A24" s="10"/>
      <c r="B24" s="49"/>
      <c r="C24" s="49"/>
      <c r="D24" s="49"/>
      <c r="E24" s="49"/>
      <c r="F24" s="49"/>
      <c r="G24" s="49"/>
      <c r="H24" s="4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</row>
    <row r="25" spans="1:27">
      <c r="A25" s="10"/>
      <c r="B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</row>
    <row r="26" spans="1:27">
      <c r="A26" s="10"/>
      <c r="B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</row>
    <row r="27" spans="1:27">
      <c r="A27" s="10"/>
      <c r="B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</row>
    <row r="28" spans="1:27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</row>
    <row r="29" spans="1:27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</row>
    <row r="30" spans="1:27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</row>
    <row r="31" spans="1:27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</row>
  </sheetData>
  <mergeCells count="14">
    <mergeCell ref="G13:G14"/>
    <mergeCell ref="H5:H6"/>
    <mergeCell ref="A1:Q1"/>
    <mergeCell ref="A2:T2"/>
    <mergeCell ref="K3:M3"/>
    <mergeCell ref="I4:I6"/>
    <mergeCell ref="C5:C6"/>
    <mergeCell ref="D5:D6"/>
    <mergeCell ref="E5:E6"/>
    <mergeCell ref="F5:F6"/>
    <mergeCell ref="B5:B6"/>
    <mergeCell ref="D4:G4"/>
    <mergeCell ref="A4:A6"/>
    <mergeCell ref="B4:C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T29"/>
  <sheetViews>
    <sheetView rightToLeft="1" view="pageBreakPreview" zoomScale="130" zoomScaleNormal="100" zoomScaleSheetLayoutView="130" workbookViewId="0">
      <selection activeCell="B5" sqref="B5"/>
    </sheetView>
  </sheetViews>
  <sheetFormatPr defaultColWidth="9" defaultRowHeight="14.25"/>
  <cols>
    <col min="1" max="1" width="13.375" style="174" customWidth="1"/>
    <col min="2" max="2" width="9.375" style="174" customWidth="1"/>
    <col min="3" max="4" width="7.375" style="174" bestFit="1" customWidth="1"/>
    <col min="5" max="5" width="6.125" style="174" customWidth="1"/>
    <col min="6" max="6" width="5" style="174" bestFit="1" customWidth="1"/>
    <col min="7" max="7" width="13.625" style="174" customWidth="1"/>
    <col min="8" max="8" width="18.25" style="174" customWidth="1"/>
    <col min="9" max="11" width="9" style="174" customWidth="1"/>
    <col min="12" max="12" width="15.375" style="174" customWidth="1"/>
    <col min="13" max="13" width="14.375" style="174" customWidth="1"/>
    <col min="14" max="17" width="9" style="227"/>
    <col min="18" max="18" width="9" style="228"/>
    <col min="19" max="20" width="9" style="227"/>
    <col min="21" max="16384" width="9" style="174"/>
  </cols>
  <sheetData>
    <row r="1" spans="1:17" ht="20.100000000000001" customHeight="1">
      <c r="A1" s="999" t="s">
        <v>548</v>
      </c>
      <c r="B1" s="1046"/>
      <c r="C1" s="1046"/>
      <c r="D1" s="1046"/>
      <c r="E1" s="1046"/>
      <c r="F1" s="1046"/>
      <c r="G1" s="1046"/>
      <c r="H1" s="1046"/>
      <c r="I1" s="278"/>
      <c r="J1" s="278"/>
    </row>
    <row r="2" spans="1:17" ht="30" customHeight="1">
      <c r="A2" s="1001" t="s">
        <v>549</v>
      </c>
      <c r="B2" s="1001"/>
      <c r="C2" s="1001"/>
      <c r="D2" s="1001"/>
      <c r="E2" s="1001"/>
      <c r="F2" s="1001"/>
      <c r="G2" s="1001"/>
      <c r="H2" s="1001"/>
      <c r="I2" s="279"/>
      <c r="J2" s="279"/>
      <c r="K2" s="279"/>
      <c r="L2" s="279"/>
      <c r="M2" s="279"/>
    </row>
    <row r="3" spans="1:17" ht="3" customHeight="1">
      <c r="A3" s="207"/>
      <c r="B3" s="229"/>
      <c r="C3" s="229"/>
      <c r="D3" s="229"/>
      <c r="E3" s="229"/>
      <c r="F3" s="229"/>
      <c r="G3" s="229"/>
      <c r="H3" s="229"/>
    </row>
    <row r="4" spans="1:17" ht="16.5" customHeight="1">
      <c r="A4" s="1090" t="s">
        <v>9</v>
      </c>
      <c r="B4" s="1148" t="s">
        <v>88</v>
      </c>
      <c r="C4" s="1149"/>
      <c r="D4" s="1153" t="s">
        <v>89</v>
      </c>
      <c r="E4" s="1154"/>
      <c r="F4" s="1155"/>
      <c r="G4" s="192" t="s">
        <v>479</v>
      </c>
      <c r="H4" s="991" t="s">
        <v>67</v>
      </c>
    </row>
    <row r="5" spans="1:17" ht="16.5" customHeight="1">
      <c r="A5" s="1150"/>
      <c r="B5" s="215" t="s">
        <v>357</v>
      </c>
      <c r="C5" s="1156" t="s">
        <v>86</v>
      </c>
      <c r="D5" s="1156" t="s">
        <v>85</v>
      </c>
      <c r="E5" s="1156" t="s">
        <v>84</v>
      </c>
      <c r="F5" s="209" t="s">
        <v>5</v>
      </c>
      <c r="G5" s="1151" t="s">
        <v>87</v>
      </c>
      <c r="H5" s="992"/>
    </row>
    <row r="6" spans="1:17" ht="22.5" customHeight="1">
      <c r="A6" s="1150"/>
      <c r="B6" s="191" t="s">
        <v>356</v>
      </c>
      <c r="C6" s="1157"/>
      <c r="D6" s="1157"/>
      <c r="E6" s="1157"/>
      <c r="F6" s="205" t="s">
        <v>6</v>
      </c>
      <c r="G6" s="1152"/>
      <c r="H6" s="992"/>
    </row>
    <row r="7" spans="1:17" ht="18" customHeight="1">
      <c r="A7" s="614" t="s">
        <v>198</v>
      </c>
      <c r="B7" s="855">
        <v>14.5</v>
      </c>
      <c r="C7" s="627">
        <v>46.9</v>
      </c>
      <c r="D7" s="627">
        <v>27.6</v>
      </c>
      <c r="E7" s="627">
        <v>11</v>
      </c>
      <c r="F7" s="857">
        <v>100</v>
      </c>
      <c r="G7" s="860">
        <v>1.6</v>
      </c>
      <c r="H7" s="616" t="s">
        <v>199</v>
      </c>
    </row>
    <row r="8" spans="1:17" ht="18" customHeight="1">
      <c r="A8" s="617" t="s">
        <v>3</v>
      </c>
      <c r="B8" s="707">
        <v>16.5</v>
      </c>
      <c r="C8" s="631">
        <v>48.5</v>
      </c>
      <c r="D8" s="631">
        <v>25.5</v>
      </c>
      <c r="E8" s="631">
        <v>9.5</v>
      </c>
      <c r="F8" s="858">
        <v>100</v>
      </c>
      <c r="G8" s="861">
        <v>1.5</v>
      </c>
      <c r="H8" s="620" t="s">
        <v>4</v>
      </c>
    </row>
    <row r="9" spans="1:17" ht="18" customHeight="1">
      <c r="A9" s="617" t="s">
        <v>428</v>
      </c>
      <c r="B9" s="939">
        <v>14.1</v>
      </c>
      <c r="C9" s="940">
        <v>46.8</v>
      </c>
      <c r="D9" s="940">
        <v>30.8</v>
      </c>
      <c r="E9" s="940">
        <v>8.3000000000000007</v>
      </c>
      <c r="F9" s="858">
        <v>100</v>
      </c>
      <c r="G9" s="861">
        <v>1.6</v>
      </c>
      <c r="H9" s="620" t="s">
        <v>426</v>
      </c>
    </row>
    <row r="10" spans="1:17" ht="18" customHeight="1">
      <c r="A10" s="708" t="s">
        <v>462</v>
      </c>
      <c r="B10" s="663">
        <v>17.899999999999999</v>
      </c>
      <c r="C10" s="664">
        <v>52.1</v>
      </c>
      <c r="D10" s="664">
        <v>25.4</v>
      </c>
      <c r="E10" s="664">
        <v>4.5999999999999996</v>
      </c>
      <c r="F10" s="858">
        <v>100</v>
      </c>
      <c r="G10" s="861">
        <v>1.5</v>
      </c>
      <c r="H10" s="624" t="s">
        <v>465</v>
      </c>
    </row>
    <row r="11" spans="1:17" ht="18" customHeight="1">
      <c r="A11" s="709" t="s">
        <v>469</v>
      </c>
      <c r="B11" s="665">
        <v>13</v>
      </c>
      <c r="C11" s="666">
        <v>45.2</v>
      </c>
      <c r="D11" s="666">
        <v>32.4</v>
      </c>
      <c r="E11" s="666">
        <v>9.4</v>
      </c>
      <c r="F11" s="859">
        <v>100</v>
      </c>
      <c r="G11" s="862">
        <v>1.7</v>
      </c>
      <c r="H11" s="678" t="s">
        <v>471</v>
      </c>
    </row>
    <row r="12" spans="1:17" ht="15" thickBot="1">
      <c r="A12" s="227"/>
      <c r="B12" s="308"/>
      <c r="C12" s="308"/>
      <c r="D12" s="308"/>
      <c r="E12" s="308"/>
      <c r="F12" s="863"/>
      <c r="G12" s="308"/>
      <c r="H12" s="227"/>
      <c r="I12" s="231"/>
      <c r="J12" s="231"/>
      <c r="K12" s="231"/>
      <c r="L12" s="231"/>
      <c r="M12" s="231"/>
    </row>
    <row r="13" spans="1:17">
      <c r="A13" s="227"/>
      <c r="B13" s="227"/>
      <c r="C13" s="227"/>
      <c r="D13" s="227"/>
      <c r="E13" s="227"/>
      <c r="F13" s="864"/>
      <c r="G13" s="227"/>
      <c r="H13" s="227"/>
      <c r="I13" s="231"/>
      <c r="J13" s="231"/>
      <c r="K13" s="231"/>
      <c r="L13" s="231"/>
      <c r="M13" s="231"/>
      <c r="Q13" s="232"/>
    </row>
    <row r="14" spans="1:17">
      <c r="A14" s="227"/>
      <c r="B14" s="227"/>
      <c r="C14" s="227"/>
      <c r="D14" s="227"/>
      <c r="E14" s="227"/>
      <c r="F14" s="864"/>
      <c r="G14" s="227"/>
      <c r="H14" s="227"/>
      <c r="I14" s="231"/>
      <c r="J14" s="231"/>
      <c r="K14" s="231"/>
      <c r="L14" s="231"/>
      <c r="M14" s="231"/>
      <c r="Q14" s="233"/>
    </row>
    <row r="15" spans="1:17">
      <c r="A15" s="227"/>
      <c r="B15" s="227"/>
      <c r="C15" s="227"/>
      <c r="D15" s="227"/>
      <c r="E15" s="227"/>
      <c r="F15" s="864"/>
      <c r="G15" s="227"/>
      <c r="H15" s="227"/>
      <c r="I15" s="231"/>
      <c r="J15" s="231"/>
      <c r="K15" s="231"/>
      <c r="L15" s="231"/>
      <c r="M15" s="231"/>
      <c r="Q15" s="233"/>
    </row>
    <row r="16" spans="1:17">
      <c r="A16" s="227"/>
      <c r="B16" s="227"/>
      <c r="C16" s="227"/>
      <c r="D16" s="227"/>
      <c r="E16" s="227"/>
      <c r="F16" s="864"/>
      <c r="G16" s="227"/>
      <c r="H16" s="227"/>
      <c r="I16" s="231"/>
      <c r="J16" s="231"/>
      <c r="K16" s="231"/>
      <c r="L16" s="231"/>
      <c r="M16" s="231"/>
      <c r="Q16" s="233"/>
    </row>
    <row r="17" spans="1:17">
      <c r="A17" s="227"/>
      <c r="B17" s="227"/>
      <c r="C17" s="227"/>
      <c r="D17" s="227"/>
      <c r="E17" s="227"/>
      <c r="F17" s="864"/>
      <c r="G17" s="227"/>
      <c r="H17" s="227"/>
      <c r="I17" s="231"/>
      <c r="J17" s="231"/>
      <c r="K17" s="231"/>
      <c r="L17" s="231"/>
      <c r="M17" s="231"/>
      <c r="Q17" s="233"/>
    </row>
    <row r="18" spans="1:17">
      <c r="A18" s="227"/>
      <c r="B18" s="227"/>
      <c r="C18" s="227"/>
      <c r="D18" s="227"/>
      <c r="E18" s="227"/>
      <c r="F18" s="864"/>
      <c r="G18" s="227"/>
      <c r="H18" s="227"/>
      <c r="I18" s="231"/>
      <c r="J18" s="231"/>
      <c r="K18" s="231"/>
      <c r="L18" s="231"/>
      <c r="M18" s="231"/>
      <c r="Q18" s="233"/>
    </row>
    <row r="19" spans="1:17">
      <c r="A19" s="227"/>
      <c r="B19" s="227"/>
      <c r="C19" s="227"/>
      <c r="D19" s="227"/>
      <c r="E19" s="227"/>
      <c r="F19" s="227"/>
      <c r="G19" s="227"/>
      <c r="H19" s="227"/>
      <c r="I19" s="231"/>
      <c r="J19" s="231"/>
      <c r="K19" s="231"/>
      <c r="L19" s="231"/>
      <c r="M19" s="231"/>
      <c r="Q19" s="233"/>
    </row>
    <row r="20" spans="1:17">
      <c r="A20" s="227"/>
      <c r="B20" s="227"/>
      <c r="C20" s="227"/>
      <c r="D20" s="227"/>
      <c r="E20" s="227"/>
      <c r="F20" s="227"/>
      <c r="G20" s="227"/>
      <c r="H20" s="227"/>
      <c r="I20" s="231"/>
      <c r="J20" s="231"/>
      <c r="K20" s="231"/>
      <c r="L20" s="231"/>
      <c r="M20" s="231"/>
      <c r="Q20" s="233"/>
    </row>
    <row r="21" spans="1:17">
      <c r="A21" s="227"/>
      <c r="B21" s="227"/>
      <c r="C21" s="227"/>
      <c r="D21" s="227"/>
      <c r="E21" s="227"/>
      <c r="F21" s="227"/>
      <c r="G21" s="227"/>
      <c r="H21" s="227"/>
      <c r="I21" s="231"/>
      <c r="J21" s="231"/>
      <c r="K21" s="231"/>
      <c r="L21" s="231"/>
      <c r="M21" s="231"/>
    </row>
    <row r="22" spans="1:17">
      <c r="A22" s="227"/>
      <c r="B22" s="227"/>
      <c r="C22" s="227"/>
      <c r="D22" s="227"/>
      <c r="E22" s="227"/>
      <c r="F22" s="227"/>
      <c r="G22" s="227"/>
      <c r="H22" s="227"/>
      <c r="I22" s="231"/>
      <c r="J22" s="231"/>
      <c r="K22" s="231"/>
      <c r="L22" s="231"/>
      <c r="M22" s="231"/>
    </row>
    <row r="23" spans="1:17">
      <c r="A23" s="227"/>
      <c r="B23" s="227"/>
      <c r="C23" s="227"/>
      <c r="D23" s="227"/>
      <c r="E23" s="227"/>
      <c r="F23" s="227"/>
      <c r="G23" s="227"/>
      <c r="H23" s="227"/>
      <c r="I23" s="231"/>
      <c r="J23" s="231"/>
      <c r="K23" s="231"/>
      <c r="L23" s="231"/>
      <c r="M23" s="231"/>
    </row>
    <row r="24" spans="1:17">
      <c r="A24" s="227"/>
      <c r="B24" s="227"/>
      <c r="C24" s="227"/>
      <c r="D24" s="227"/>
      <c r="E24" s="227"/>
      <c r="F24" s="227"/>
      <c r="G24" s="227"/>
      <c r="H24" s="227"/>
      <c r="I24" s="231"/>
      <c r="J24" s="231"/>
      <c r="K24" s="231"/>
      <c r="L24" s="231"/>
      <c r="M24" s="231"/>
    </row>
    <row r="25" spans="1:17">
      <c r="A25" s="227"/>
      <c r="B25" s="227"/>
      <c r="C25" s="227"/>
      <c r="D25" s="227"/>
      <c r="E25" s="227"/>
      <c r="F25" s="227"/>
      <c r="G25" s="227"/>
      <c r="H25" s="227"/>
      <c r="I25" s="231"/>
      <c r="J25" s="231"/>
      <c r="K25" s="231"/>
      <c r="L25" s="231"/>
      <c r="M25" s="231"/>
    </row>
    <row r="26" spans="1:17">
      <c r="A26" s="227"/>
      <c r="B26" s="227"/>
      <c r="C26" s="227"/>
      <c r="D26" s="227"/>
      <c r="E26" s="227"/>
      <c r="F26" s="227"/>
      <c r="G26" s="227"/>
      <c r="H26" s="227"/>
      <c r="I26" s="231"/>
      <c r="J26" s="231"/>
      <c r="K26" s="231"/>
      <c r="L26" s="231"/>
      <c r="M26" s="231"/>
    </row>
    <row r="27" spans="1:17">
      <c r="A27" s="231"/>
      <c r="B27" s="231"/>
      <c r="C27" s="231"/>
      <c r="D27" s="231"/>
      <c r="E27" s="231"/>
      <c r="F27" s="231"/>
      <c r="G27" s="231"/>
      <c r="H27" s="231"/>
      <c r="I27" s="231"/>
      <c r="J27" s="231"/>
      <c r="K27" s="231"/>
      <c r="L27" s="231"/>
      <c r="M27" s="231"/>
    </row>
    <row r="28" spans="1:17">
      <c r="A28" s="231"/>
      <c r="B28" s="231"/>
      <c r="C28" s="231"/>
      <c r="D28" s="231"/>
      <c r="E28" s="231"/>
      <c r="F28" s="231"/>
      <c r="G28" s="231"/>
      <c r="H28" s="231"/>
      <c r="I28" s="231"/>
      <c r="J28" s="231"/>
      <c r="K28" s="231"/>
      <c r="L28" s="231"/>
      <c r="M28" s="231"/>
    </row>
    <row r="29" spans="1:17">
      <c r="A29" s="231"/>
      <c r="B29" s="231"/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</row>
  </sheetData>
  <mergeCells count="10">
    <mergeCell ref="A4:A6"/>
    <mergeCell ref="B4:C4"/>
    <mergeCell ref="G5:G6"/>
    <mergeCell ref="A1:H1"/>
    <mergeCell ref="A2:H2"/>
    <mergeCell ref="D4:F4"/>
    <mergeCell ref="H4:H6"/>
    <mergeCell ref="E5:E6"/>
    <mergeCell ref="D5:D6"/>
    <mergeCell ref="C5:C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J14"/>
  <sheetViews>
    <sheetView rightToLeft="1" view="pageBreakPreview" zoomScale="110" zoomScaleNormal="100" zoomScaleSheetLayoutView="110" workbookViewId="0">
      <selection activeCell="B5" sqref="B5"/>
    </sheetView>
  </sheetViews>
  <sheetFormatPr defaultColWidth="9" defaultRowHeight="14.25"/>
  <cols>
    <col min="1" max="1" width="17.25" style="234" customWidth="1"/>
    <col min="2" max="5" width="17" style="234" customWidth="1"/>
    <col min="6" max="6" width="1.375" style="234" hidden="1" customWidth="1"/>
    <col min="7" max="7" width="11.25" style="234" customWidth="1"/>
    <col min="8" max="8" width="20.75" style="234" customWidth="1"/>
    <col min="9" max="16384" width="9" style="234"/>
  </cols>
  <sheetData>
    <row r="1" spans="1:10" ht="20.100000000000001" customHeight="1">
      <c r="A1" s="999" t="s">
        <v>439</v>
      </c>
      <c r="B1" s="1046"/>
      <c r="C1" s="1046"/>
      <c r="D1" s="1046"/>
      <c r="E1" s="1046"/>
      <c r="F1" s="1164"/>
      <c r="G1" s="1164"/>
      <c r="H1" s="1164"/>
      <c r="I1" s="86"/>
    </row>
    <row r="2" spans="1:10" ht="30" customHeight="1">
      <c r="A2" s="1165" t="s">
        <v>493</v>
      </c>
      <c r="B2" s="1165"/>
      <c r="C2" s="1165"/>
      <c r="D2" s="1165"/>
      <c r="E2" s="1165"/>
      <c r="F2" s="1166"/>
      <c r="G2" s="1166"/>
      <c r="H2" s="1166"/>
      <c r="I2" s="262"/>
      <c r="J2" s="262"/>
    </row>
    <row r="3" spans="1:10" ht="3" customHeight="1">
      <c r="A3" s="174"/>
      <c r="B3" s="174"/>
      <c r="C3" s="174"/>
      <c r="D3" s="174"/>
      <c r="E3" s="174"/>
    </row>
    <row r="4" spans="1:10" ht="16.5" customHeight="1">
      <c r="A4" s="1058" t="s">
        <v>1</v>
      </c>
      <c r="B4" s="1167" t="s">
        <v>200</v>
      </c>
      <c r="C4" s="1168"/>
      <c r="D4" s="1169" t="s">
        <v>534</v>
      </c>
      <c r="E4" s="1169"/>
      <c r="F4" s="1170"/>
      <c r="G4" s="404" t="s">
        <v>5</v>
      </c>
      <c r="H4" s="1171" t="s">
        <v>2</v>
      </c>
    </row>
    <row r="5" spans="1:10" ht="16.5" customHeight="1">
      <c r="A5" s="1059"/>
      <c r="B5" s="263" t="s">
        <v>201</v>
      </c>
      <c r="C5" s="264" t="s">
        <v>210</v>
      </c>
      <c r="D5" s="264" t="s">
        <v>261</v>
      </c>
      <c r="E5" s="1174" t="s">
        <v>344</v>
      </c>
      <c r="F5" s="1175"/>
      <c r="G5" s="400" t="s">
        <v>6</v>
      </c>
      <c r="H5" s="1172"/>
    </row>
    <row r="6" spans="1:10" ht="16.5" customHeight="1">
      <c r="A6" s="1060"/>
      <c r="B6" s="191" t="s">
        <v>246</v>
      </c>
      <c r="C6" s="191" t="s">
        <v>346</v>
      </c>
      <c r="D6" s="191" t="s">
        <v>345</v>
      </c>
      <c r="E6" s="1176" t="s">
        <v>371</v>
      </c>
      <c r="F6" s="1177"/>
      <c r="G6" s="426"/>
      <c r="H6" s="1173"/>
    </row>
    <row r="7" spans="1:10" ht="18" customHeight="1">
      <c r="A7" s="318" t="s">
        <v>198</v>
      </c>
      <c r="B7" s="314">
        <v>96.387654583028109</v>
      </c>
      <c r="C7" s="805">
        <v>2.4481939815048737</v>
      </c>
      <c r="D7" s="805">
        <v>1.0988844838918159</v>
      </c>
      <c r="E7" s="1158">
        <v>5.7619369239270198E-2</v>
      </c>
      <c r="F7" s="1159"/>
      <c r="G7" s="427">
        <v>100</v>
      </c>
      <c r="H7" s="284" t="s">
        <v>199</v>
      </c>
    </row>
    <row r="8" spans="1:10" ht="18" customHeight="1">
      <c r="A8" s="364" t="s">
        <v>3</v>
      </c>
      <c r="B8" s="315">
        <v>94.470058634215874</v>
      </c>
      <c r="C8" s="806">
        <v>2.7805527159743604</v>
      </c>
      <c r="D8" s="806">
        <v>2.6211623571459883</v>
      </c>
      <c r="E8" s="1160">
        <v>0.11761678877842252</v>
      </c>
      <c r="F8" s="1161"/>
      <c r="G8" s="428">
        <v>100</v>
      </c>
      <c r="H8" s="344" t="s">
        <v>4</v>
      </c>
    </row>
    <row r="9" spans="1:10" ht="18" customHeight="1">
      <c r="A9" s="319" t="s">
        <v>428</v>
      </c>
      <c r="B9" s="822">
        <v>89.202919172069642</v>
      </c>
      <c r="C9" s="823">
        <v>7.0006897873294953</v>
      </c>
      <c r="D9" s="823">
        <v>3.7342912965279433</v>
      </c>
      <c r="E9" s="1162">
        <v>6.2099744072919391E-2</v>
      </c>
      <c r="F9" s="1163"/>
      <c r="G9" s="429">
        <v>100</v>
      </c>
      <c r="H9" s="310" t="s">
        <v>426</v>
      </c>
    </row>
    <row r="10" spans="1:10" ht="18" customHeight="1">
      <c r="A10" s="696" t="s">
        <v>404</v>
      </c>
      <c r="B10" s="265"/>
      <c r="C10" s="266"/>
      <c r="D10" s="267"/>
      <c r="E10" s="267"/>
      <c r="F10" s="268"/>
      <c r="G10" s="268"/>
      <c r="H10" s="268" t="s">
        <v>533</v>
      </c>
    </row>
    <row r="11" spans="1:10">
      <c r="A11" s="174"/>
      <c r="B11" s="174"/>
      <c r="C11" s="174"/>
      <c r="D11" s="174"/>
      <c r="E11" s="174"/>
      <c r="F11" s="234" t="s">
        <v>471</v>
      </c>
    </row>
    <row r="12" spans="1:10">
      <c r="A12" s="174"/>
      <c r="B12" s="174"/>
      <c r="C12" s="174"/>
      <c r="D12" s="174"/>
      <c r="E12" s="174"/>
    </row>
    <row r="13" spans="1:10">
      <c r="A13" s="174"/>
      <c r="B13" s="174"/>
      <c r="C13" s="174"/>
      <c r="D13" s="174"/>
      <c r="E13" s="174"/>
    </row>
    <row r="14" spans="1:10">
      <c r="A14" s="174"/>
      <c r="B14" s="174"/>
      <c r="C14" s="174"/>
      <c r="D14" s="174"/>
      <c r="E14" s="174"/>
    </row>
  </sheetData>
  <mergeCells count="11">
    <mergeCell ref="E7:F7"/>
    <mergeCell ref="E8:F8"/>
    <mergeCell ref="E9:F9"/>
    <mergeCell ref="A1:H1"/>
    <mergeCell ref="A2:H2"/>
    <mergeCell ref="A4:A6"/>
    <mergeCell ref="B4:C4"/>
    <mergeCell ref="D4:F4"/>
    <mergeCell ref="H4:H6"/>
    <mergeCell ref="E5:F5"/>
    <mergeCell ref="E6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D14"/>
  <sheetViews>
    <sheetView rightToLeft="1" view="pageBreakPreview" zoomScale="110" zoomScaleNormal="100" zoomScaleSheetLayoutView="110" workbookViewId="0">
      <selection activeCell="B5" sqref="B5"/>
    </sheetView>
  </sheetViews>
  <sheetFormatPr defaultRowHeight="14.25"/>
  <cols>
    <col min="1" max="1" width="13.25" customWidth="1"/>
    <col min="2" max="2" width="21.375" customWidth="1"/>
    <col min="3" max="3" width="24.625" customWidth="1"/>
    <col min="4" max="4" width="16.25" customWidth="1"/>
  </cols>
  <sheetData>
    <row r="1" spans="1:4" ht="45.75" customHeight="1">
      <c r="A1" s="999" t="s">
        <v>477</v>
      </c>
      <c r="B1" s="1046"/>
      <c r="C1" s="1046"/>
      <c r="D1" s="1046"/>
    </row>
    <row r="2" spans="1:4" ht="48.75" customHeight="1">
      <c r="A2" s="1001" t="s">
        <v>535</v>
      </c>
      <c r="B2" s="1001"/>
      <c r="C2" s="1001"/>
      <c r="D2" s="1001"/>
    </row>
    <row r="3" spans="1:4" ht="2.25" customHeight="1">
      <c r="A3" s="136"/>
      <c r="B3" s="137"/>
      <c r="C3" s="137"/>
      <c r="D3" s="137"/>
    </row>
    <row r="4" spans="1:4" ht="36" customHeight="1">
      <c r="A4" s="1178" t="s">
        <v>1</v>
      </c>
      <c r="B4" s="182" t="s">
        <v>351</v>
      </c>
      <c r="C4" s="752" t="s">
        <v>478</v>
      </c>
      <c r="D4" s="1048" t="s">
        <v>2</v>
      </c>
    </row>
    <row r="5" spans="1:4" ht="38.25" customHeight="1">
      <c r="A5" s="1179"/>
      <c r="B5" s="100" t="s">
        <v>358</v>
      </c>
      <c r="C5" s="100" t="s">
        <v>359</v>
      </c>
      <c r="D5" s="1050"/>
    </row>
    <row r="6" spans="1:4" ht="18" customHeight="1">
      <c r="A6" s="313" t="s">
        <v>373</v>
      </c>
      <c r="B6" s="351">
        <v>16485.314916488132</v>
      </c>
      <c r="C6" s="352">
        <v>22.142620343351229</v>
      </c>
      <c r="D6" s="309" t="s">
        <v>199</v>
      </c>
    </row>
    <row r="7" spans="1:4" ht="18" customHeight="1">
      <c r="A7" s="311" t="s">
        <v>3</v>
      </c>
      <c r="B7" s="353">
        <v>10310.342847645861</v>
      </c>
      <c r="C7" s="354">
        <v>21.393892424024976</v>
      </c>
      <c r="D7" s="178" t="s">
        <v>4</v>
      </c>
    </row>
    <row r="8" spans="1:4" ht="18" customHeight="1">
      <c r="A8" s="312" t="s">
        <v>428</v>
      </c>
      <c r="B8" s="820">
        <v>1755.8280637401033</v>
      </c>
      <c r="C8" s="821">
        <v>12.04957598454609</v>
      </c>
      <c r="D8" s="310" t="s">
        <v>426</v>
      </c>
    </row>
    <row r="9" spans="1:4">
      <c r="A9" s="57"/>
      <c r="B9" s="155"/>
      <c r="C9" s="155"/>
      <c r="D9" s="155"/>
    </row>
    <row r="10" spans="1:4">
      <c r="A10" s="57"/>
      <c r="B10" s="155"/>
      <c r="C10" s="155"/>
      <c r="D10" s="155"/>
    </row>
    <row r="11" spans="1:4">
      <c r="A11" s="57"/>
      <c r="B11" s="155"/>
      <c r="C11" s="155"/>
      <c r="D11" s="155"/>
    </row>
    <row r="12" spans="1:4">
      <c r="A12" s="57"/>
      <c r="B12" s="155"/>
      <c r="C12" s="155"/>
      <c r="D12" s="155"/>
    </row>
    <row r="13" spans="1:4">
      <c r="A13" s="57"/>
      <c r="B13" s="155"/>
      <c r="C13" s="155"/>
      <c r="D13" s="155"/>
    </row>
    <row r="14" spans="1:4">
      <c r="A14" s="57"/>
      <c r="B14" s="155"/>
      <c r="C14" s="155"/>
      <c r="D14" s="155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G9"/>
  <sheetViews>
    <sheetView rightToLeft="1" view="pageBreakPreview" zoomScale="110" zoomScaleNormal="100" zoomScaleSheetLayoutView="110" workbookViewId="0">
      <selection activeCell="B5" sqref="B5"/>
    </sheetView>
  </sheetViews>
  <sheetFormatPr defaultColWidth="9" defaultRowHeight="14.25"/>
  <cols>
    <col min="1" max="1" width="13.5" style="234" customWidth="1"/>
    <col min="2" max="2" width="10.25" style="234" customWidth="1"/>
    <col min="3" max="3" width="12.875" style="234" customWidth="1"/>
    <col min="4" max="4" width="8" style="234" customWidth="1"/>
    <col min="5" max="5" width="8.75" style="234" customWidth="1"/>
    <col min="6" max="6" width="12.25" style="234" customWidth="1"/>
    <col min="7" max="7" width="17" style="234" customWidth="1"/>
    <col min="8" max="16384" width="9" style="234"/>
  </cols>
  <sheetData>
    <row r="1" spans="1:7" ht="39.75" customHeight="1">
      <c r="A1" s="999" t="s">
        <v>438</v>
      </c>
      <c r="B1" s="1046"/>
      <c r="C1" s="1046"/>
      <c r="D1" s="1046"/>
      <c r="E1" s="1046"/>
      <c r="F1" s="1164"/>
      <c r="G1" s="1164"/>
    </row>
    <row r="2" spans="1:7" ht="30" customHeight="1">
      <c r="A2" s="1000" t="s">
        <v>492</v>
      </c>
      <c r="B2" s="1000"/>
      <c r="C2" s="1000"/>
      <c r="D2" s="1000"/>
      <c r="E2" s="1000"/>
      <c r="F2" s="1180"/>
      <c r="G2" s="1180"/>
    </row>
    <row r="3" spans="1:7" ht="3" customHeight="1">
      <c r="A3" s="206"/>
      <c r="B3" s="244"/>
      <c r="C3" s="244"/>
      <c r="D3" s="244"/>
      <c r="E3" s="244"/>
      <c r="F3" s="245"/>
      <c r="G3" s="217"/>
    </row>
    <row r="4" spans="1:7">
      <c r="A4" s="1181" t="s">
        <v>1</v>
      </c>
      <c r="B4" s="1182" t="s">
        <v>270</v>
      </c>
      <c r="C4" s="1183"/>
      <c r="D4" s="1085" t="s">
        <v>326</v>
      </c>
      <c r="E4" s="1085"/>
      <c r="F4" s="1184"/>
      <c r="G4" s="1185" t="s">
        <v>2</v>
      </c>
    </row>
    <row r="5" spans="1:7">
      <c r="A5" s="1059"/>
      <c r="B5" s="246" t="s">
        <v>201</v>
      </c>
      <c r="C5" s="851" t="s">
        <v>209</v>
      </c>
      <c r="D5" s="246" t="s">
        <v>210</v>
      </c>
      <c r="E5" s="239" t="s">
        <v>271</v>
      </c>
      <c r="F5" s="247" t="s">
        <v>5</v>
      </c>
      <c r="G5" s="1186"/>
    </row>
    <row r="6" spans="1:7" ht="25.5" customHeight="1">
      <c r="A6" s="1059"/>
      <c r="B6" s="248" t="s">
        <v>246</v>
      </c>
      <c r="C6" s="249" t="s">
        <v>329</v>
      </c>
      <c r="D6" s="248" t="s">
        <v>328</v>
      </c>
      <c r="E6" s="216" t="s">
        <v>327</v>
      </c>
      <c r="F6" s="920" t="s">
        <v>6</v>
      </c>
      <c r="G6" s="1187"/>
    </row>
    <row r="7" spans="1:7">
      <c r="A7" s="318" t="s">
        <v>198</v>
      </c>
      <c r="B7" s="314">
        <v>84</v>
      </c>
      <c r="C7" s="757">
        <v>1.3</v>
      </c>
      <c r="D7" s="757">
        <v>13.6</v>
      </c>
      <c r="E7" s="757">
        <v>1.0934650741058456</v>
      </c>
      <c r="F7" s="322">
        <v>100</v>
      </c>
      <c r="G7" s="320" t="s">
        <v>199</v>
      </c>
    </row>
    <row r="8" spans="1:7" ht="18" customHeight="1">
      <c r="A8" s="364" t="s">
        <v>3</v>
      </c>
      <c r="B8" s="315">
        <v>90.7</v>
      </c>
      <c r="C8" s="759">
        <v>1.7</v>
      </c>
      <c r="D8" s="759">
        <v>7.2</v>
      </c>
      <c r="E8" s="759">
        <v>0.36383740559876321</v>
      </c>
      <c r="F8" s="323">
        <v>100</v>
      </c>
      <c r="G8" s="321" t="s">
        <v>4</v>
      </c>
    </row>
    <row r="9" spans="1:7" ht="20.25" customHeight="1">
      <c r="A9" s="319" t="s">
        <v>428</v>
      </c>
      <c r="B9" s="822">
        <v>81.599999999999994</v>
      </c>
      <c r="C9" s="823">
        <v>2.9</v>
      </c>
      <c r="D9" s="823">
        <v>15.5</v>
      </c>
      <c r="E9" s="823">
        <v>0</v>
      </c>
      <c r="F9" s="908">
        <v>100</v>
      </c>
      <c r="G9" s="667" t="s">
        <v>426</v>
      </c>
    </row>
  </sheetData>
  <mergeCells count="6">
    <mergeCell ref="A1:G1"/>
    <mergeCell ref="A2:G2"/>
    <mergeCell ref="A4:A6"/>
    <mergeCell ref="B4:C4"/>
    <mergeCell ref="D4:F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E12"/>
  <sheetViews>
    <sheetView rightToLeft="1" view="pageBreakPreview" zoomScale="110" zoomScaleNormal="100" zoomScaleSheetLayoutView="110" workbookViewId="0">
      <selection activeCell="B5" sqref="B5"/>
    </sheetView>
  </sheetViews>
  <sheetFormatPr defaultRowHeight="14.25"/>
  <cols>
    <col min="1" max="1" width="15.125" customWidth="1"/>
    <col min="2" max="2" width="15.125" style="403" customWidth="1"/>
    <col min="3" max="3" width="12.375" customWidth="1"/>
    <col min="4" max="4" width="12.875" customWidth="1"/>
    <col min="5" max="5" width="18.375" customWidth="1"/>
  </cols>
  <sheetData>
    <row r="1" spans="1:5" ht="20.100000000000001" customHeight="1">
      <c r="A1" s="1037" t="s">
        <v>437</v>
      </c>
      <c r="B1" s="1057"/>
      <c r="C1" s="1057"/>
      <c r="D1" s="1057"/>
      <c r="E1" s="1057"/>
    </row>
    <row r="2" spans="1:5" ht="30" customHeight="1">
      <c r="A2" s="1039" t="s">
        <v>491</v>
      </c>
      <c r="B2" s="1039"/>
      <c r="C2" s="1039"/>
      <c r="D2" s="1039"/>
      <c r="E2" s="1039"/>
    </row>
    <row r="3" spans="1:5" ht="3" customHeight="1">
      <c r="A3" s="753"/>
      <c r="B3" s="730"/>
      <c r="C3" s="730"/>
      <c r="D3" s="730"/>
      <c r="E3" s="754"/>
    </row>
    <row r="4" spans="1:5" ht="18" customHeight="1">
      <c r="A4" s="1058" t="s">
        <v>276</v>
      </c>
      <c r="B4" s="1128" t="s">
        <v>5</v>
      </c>
      <c r="C4" s="1188" t="s">
        <v>277</v>
      </c>
      <c r="D4" s="1189"/>
      <c r="E4" s="1190" t="s">
        <v>67</v>
      </c>
    </row>
    <row r="5" spans="1:5" ht="18" customHeight="1">
      <c r="A5" s="1059"/>
      <c r="B5" s="1129"/>
      <c r="C5" s="1193" t="s">
        <v>336</v>
      </c>
      <c r="D5" s="1194"/>
      <c r="E5" s="1191"/>
    </row>
    <row r="6" spans="1:5" ht="18" customHeight="1">
      <c r="A6" s="1059"/>
      <c r="B6" s="1195" t="s">
        <v>6</v>
      </c>
      <c r="C6" s="131" t="s">
        <v>278</v>
      </c>
      <c r="D6" s="132" t="s">
        <v>279</v>
      </c>
      <c r="E6" s="1191"/>
    </row>
    <row r="7" spans="1:5" ht="18" customHeight="1">
      <c r="A7" s="1060"/>
      <c r="B7" s="1196"/>
      <c r="C7" s="133" t="s">
        <v>256</v>
      </c>
      <c r="D7" s="134" t="s">
        <v>280</v>
      </c>
      <c r="E7" s="1192"/>
    </row>
    <row r="8" spans="1:5" ht="18" customHeight="1">
      <c r="A8" s="465" t="s">
        <v>198</v>
      </c>
      <c r="B8" s="332">
        <v>557</v>
      </c>
      <c r="C8" s="333">
        <v>458</v>
      </c>
      <c r="D8" s="393">
        <v>99</v>
      </c>
      <c r="E8" s="391" t="s">
        <v>199</v>
      </c>
    </row>
    <row r="9" spans="1:5" ht="18" customHeight="1">
      <c r="A9" s="328" t="s">
        <v>3</v>
      </c>
      <c r="B9" s="336">
        <v>524</v>
      </c>
      <c r="C9" s="337">
        <v>425</v>
      </c>
      <c r="D9" s="394">
        <v>99</v>
      </c>
      <c r="E9" s="392" t="s">
        <v>4</v>
      </c>
    </row>
    <row r="10" spans="1:5" ht="18" customHeight="1">
      <c r="A10" s="328" t="s">
        <v>428</v>
      </c>
      <c r="B10" s="336">
        <v>137</v>
      </c>
      <c r="C10" s="337">
        <v>99</v>
      </c>
      <c r="D10" s="394">
        <v>38</v>
      </c>
      <c r="E10" s="392" t="s">
        <v>426</v>
      </c>
    </row>
    <row r="11" spans="1:5" ht="18" customHeight="1">
      <c r="A11" s="25" t="s">
        <v>462</v>
      </c>
      <c r="B11" s="325">
        <v>45</v>
      </c>
      <c r="C11" s="824">
        <v>45</v>
      </c>
      <c r="D11" s="585" t="s">
        <v>514</v>
      </c>
      <c r="E11" s="455" t="s">
        <v>465</v>
      </c>
    </row>
    <row r="12" spans="1:5" ht="18" customHeight="1">
      <c r="A12" s="27" t="s">
        <v>469</v>
      </c>
      <c r="B12" s="825">
        <v>92</v>
      </c>
      <c r="C12" s="826">
        <v>54</v>
      </c>
      <c r="D12" s="827">
        <v>38</v>
      </c>
      <c r="E12" s="310" t="s">
        <v>471</v>
      </c>
    </row>
  </sheetData>
  <mergeCells count="8">
    <mergeCell ref="A1:E1"/>
    <mergeCell ref="A2:E2"/>
    <mergeCell ref="A4:A7"/>
    <mergeCell ref="C4:D4"/>
    <mergeCell ref="B4:B5"/>
    <mergeCell ref="E4:E7"/>
    <mergeCell ref="C5:D5"/>
    <mergeCell ref="B6:B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I12"/>
  <sheetViews>
    <sheetView rightToLeft="1" view="pageBreakPreview" zoomScale="110" zoomScaleNormal="100" zoomScaleSheetLayoutView="110" workbookViewId="0">
      <selection activeCell="B5" sqref="B5"/>
    </sheetView>
  </sheetViews>
  <sheetFormatPr defaultColWidth="9" defaultRowHeight="14.25"/>
  <cols>
    <col min="1" max="1" width="11.875" style="234" customWidth="1"/>
    <col min="2" max="2" width="11.375" style="234" customWidth="1"/>
    <col min="3" max="3" width="20.125" style="234" customWidth="1"/>
    <col min="4" max="4" width="7.375" style="234" customWidth="1"/>
    <col min="5" max="5" width="14.625" style="234" customWidth="1"/>
    <col min="6" max="6" width="24" style="234" customWidth="1"/>
    <col min="7" max="8" width="6.125" style="234" customWidth="1"/>
    <col min="9" max="9" width="17" style="234" customWidth="1"/>
    <col min="10" max="16384" width="9" style="234"/>
  </cols>
  <sheetData>
    <row r="1" spans="1:9" ht="20.100000000000001" customHeight="1">
      <c r="A1" s="999" t="s">
        <v>436</v>
      </c>
      <c r="B1" s="1046"/>
      <c r="C1" s="1046"/>
      <c r="D1" s="1046"/>
      <c r="E1" s="1046"/>
      <c r="F1" s="1164"/>
      <c r="G1" s="1164"/>
      <c r="H1" s="1164"/>
      <c r="I1" s="1164"/>
    </row>
    <row r="2" spans="1:9" ht="30" customHeight="1">
      <c r="A2" s="1000" t="s">
        <v>490</v>
      </c>
      <c r="B2" s="1000"/>
      <c r="C2" s="1000"/>
      <c r="D2" s="1000"/>
      <c r="E2" s="1000"/>
      <c r="F2" s="1180"/>
      <c r="G2" s="1180"/>
      <c r="H2" s="1180"/>
      <c r="I2" s="1180"/>
    </row>
    <row r="3" spans="1:9" ht="3" customHeight="1">
      <c r="A3" s="235"/>
      <c r="B3" s="236"/>
      <c r="C3" s="236"/>
      <c r="D3" s="236"/>
      <c r="E3" s="236"/>
      <c r="F3" s="237"/>
      <c r="G3" s="237"/>
      <c r="H3" s="237"/>
      <c r="I3" s="238"/>
    </row>
    <row r="4" spans="1:9" ht="16.5" customHeight="1">
      <c r="A4" s="1181" t="s">
        <v>263</v>
      </c>
      <c r="B4" s="1182" t="s">
        <v>264</v>
      </c>
      <c r="C4" s="1183"/>
      <c r="D4" s="1183"/>
      <c r="E4" s="1169" t="s">
        <v>542</v>
      </c>
      <c r="F4" s="1197"/>
      <c r="G4" s="1197"/>
      <c r="H4" s="1198"/>
      <c r="I4" s="1199" t="s">
        <v>2</v>
      </c>
    </row>
    <row r="5" spans="1:9" ht="27.75" customHeight="1">
      <c r="A5" s="1059"/>
      <c r="B5" s="239" t="s">
        <v>265</v>
      </c>
      <c r="C5" s="239" t="s">
        <v>381</v>
      </c>
      <c r="D5" s="83" t="s">
        <v>7</v>
      </c>
      <c r="E5" s="239" t="s">
        <v>90</v>
      </c>
      <c r="F5" s="240" t="s">
        <v>382</v>
      </c>
      <c r="G5" s="241" t="s">
        <v>0</v>
      </c>
      <c r="H5" s="194" t="s">
        <v>5</v>
      </c>
      <c r="I5" s="1172"/>
    </row>
    <row r="6" spans="1:9" ht="26.25" customHeight="1">
      <c r="A6" s="1060"/>
      <c r="B6" s="216" t="s">
        <v>266</v>
      </c>
      <c r="C6" s="119" t="s">
        <v>267</v>
      </c>
      <c r="D6" s="216" t="s">
        <v>8</v>
      </c>
      <c r="E6" s="216" t="s">
        <v>268</v>
      </c>
      <c r="F6" s="242" t="s">
        <v>269</v>
      </c>
      <c r="G6" s="389" t="s">
        <v>370</v>
      </c>
      <c r="H6" s="218" t="s">
        <v>6</v>
      </c>
      <c r="I6" s="1200"/>
    </row>
    <row r="7" spans="1:9" ht="18" customHeight="1">
      <c r="A7" s="318" t="s">
        <v>198</v>
      </c>
      <c r="B7" s="314">
        <v>71.460292646177948</v>
      </c>
      <c r="C7" s="757">
        <v>8.5262470252060023</v>
      </c>
      <c r="D7" s="757">
        <v>8.4522929980593453</v>
      </c>
      <c r="E7" s="757">
        <v>2.3115297652807851</v>
      </c>
      <c r="F7" s="758">
        <v>3.2</v>
      </c>
      <c r="G7" s="758">
        <v>5.9867123439374401</v>
      </c>
      <c r="H7" s="391">
        <v>100</v>
      </c>
      <c r="I7" s="320" t="s">
        <v>199</v>
      </c>
    </row>
    <row r="8" spans="1:9" ht="18" customHeight="1">
      <c r="A8" s="364" t="s">
        <v>315</v>
      </c>
      <c r="B8" s="315">
        <v>77.785058234863811</v>
      </c>
      <c r="C8" s="759">
        <v>6.2971227879794656</v>
      </c>
      <c r="D8" s="759">
        <v>6.3014733549561832</v>
      </c>
      <c r="E8" s="759">
        <v>0</v>
      </c>
      <c r="F8" s="760">
        <v>0.3678024973158846</v>
      </c>
      <c r="G8" s="760">
        <v>9.2485431248846783</v>
      </c>
      <c r="H8" s="317">
        <v>100</v>
      </c>
      <c r="I8" s="321" t="s">
        <v>82</v>
      </c>
    </row>
    <row r="9" spans="1:9" s="243" customFormat="1" ht="25.5" customHeight="1">
      <c r="A9" s="852" t="s">
        <v>428</v>
      </c>
      <c r="B9" s="853">
        <v>88.861465065317901</v>
      </c>
      <c r="C9" s="951">
        <v>6.26912504420127</v>
      </c>
      <c r="D9" s="951">
        <v>3.8</v>
      </c>
      <c r="E9" s="951">
        <v>0</v>
      </c>
      <c r="F9" s="951">
        <v>1</v>
      </c>
      <c r="G9" s="951">
        <v>0</v>
      </c>
      <c r="H9" s="854">
        <v>100</v>
      </c>
      <c r="I9" s="667" t="s">
        <v>426</v>
      </c>
    </row>
    <row r="10" spans="1:9">
      <c r="A10" s="174"/>
      <c r="B10" s="174"/>
      <c r="C10" s="174"/>
      <c r="D10" s="174"/>
      <c r="E10" s="174"/>
    </row>
    <row r="11" spans="1:9">
      <c r="A11" s="174"/>
      <c r="B11" s="174"/>
      <c r="C11" s="174"/>
      <c r="D11" s="174"/>
      <c r="E11" s="174"/>
    </row>
    <row r="12" spans="1:9">
      <c r="A12" s="174"/>
      <c r="B12" s="174"/>
      <c r="C12" s="174"/>
      <c r="D12" s="174"/>
      <c r="E12" s="174"/>
    </row>
  </sheetData>
  <mergeCells count="6">
    <mergeCell ref="A1:I1"/>
    <mergeCell ref="A2:I2"/>
    <mergeCell ref="A4:A6"/>
    <mergeCell ref="B4:D4"/>
    <mergeCell ref="E4:H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H12"/>
  <sheetViews>
    <sheetView rightToLeft="1" view="pageBreakPreview" zoomScaleNormal="100" zoomScaleSheetLayoutView="100" workbookViewId="0">
      <selection activeCell="B5" sqref="B5"/>
    </sheetView>
  </sheetViews>
  <sheetFormatPr defaultColWidth="9" defaultRowHeight="14.25"/>
  <cols>
    <col min="1" max="1" width="14" style="234" customWidth="1"/>
    <col min="2" max="2" width="16.25" style="234" customWidth="1"/>
    <col min="3" max="3" width="12" style="234" customWidth="1"/>
    <col min="4" max="4" width="13.75" style="234" customWidth="1"/>
    <col min="5" max="5" width="7.375" style="234" customWidth="1"/>
    <col min="6" max="6" width="8.75" style="234" customWidth="1"/>
    <col min="7" max="7" width="12.625" style="234" customWidth="1"/>
    <col min="8" max="8" width="17.75" style="234" customWidth="1"/>
    <col min="9" max="16384" width="9" style="234"/>
  </cols>
  <sheetData>
    <row r="1" spans="1:8" ht="20.100000000000001" customHeight="1">
      <c r="A1" s="999" t="s">
        <v>435</v>
      </c>
      <c r="B1" s="1046"/>
      <c r="C1" s="1046"/>
      <c r="D1" s="1046"/>
      <c r="E1" s="1046"/>
      <c r="F1" s="1164"/>
      <c r="G1" s="1164"/>
      <c r="H1" s="1164"/>
    </row>
    <row r="2" spans="1:8" ht="30" customHeight="1">
      <c r="A2" s="1000" t="s">
        <v>489</v>
      </c>
      <c r="B2" s="1000"/>
      <c r="C2" s="1000"/>
      <c r="D2" s="1000"/>
      <c r="E2" s="1000"/>
      <c r="F2" s="1180"/>
      <c r="G2" s="1180"/>
      <c r="H2" s="1180"/>
    </row>
    <row r="3" spans="1:8" ht="3" customHeight="1">
      <c r="A3" s="235"/>
      <c r="B3" s="236"/>
      <c r="C3" s="236"/>
      <c r="D3" s="236"/>
      <c r="E3" s="236"/>
      <c r="F3" s="237"/>
      <c r="G3" s="237"/>
      <c r="H3" s="238"/>
    </row>
    <row r="4" spans="1:8" ht="18" customHeight="1">
      <c r="A4" s="1181" t="s">
        <v>263</v>
      </c>
      <c r="B4" s="1182" t="s">
        <v>273</v>
      </c>
      <c r="C4" s="1183"/>
      <c r="D4" s="1183"/>
      <c r="E4" s="1169" t="s">
        <v>335</v>
      </c>
      <c r="F4" s="1197"/>
      <c r="G4" s="1198"/>
      <c r="H4" s="1199" t="s">
        <v>2</v>
      </c>
    </row>
    <row r="5" spans="1:8">
      <c r="A5" s="1059"/>
      <c r="B5" s="254" t="s">
        <v>274</v>
      </c>
      <c r="C5" s="254" t="s">
        <v>265</v>
      </c>
      <c r="D5" s="254" t="s">
        <v>90</v>
      </c>
      <c r="E5" s="254" t="s">
        <v>7</v>
      </c>
      <c r="F5" s="255" t="s">
        <v>0</v>
      </c>
      <c r="G5" s="368" t="s">
        <v>5</v>
      </c>
      <c r="H5" s="1172"/>
    </row>
    <row r="6" spans="1:8" ht="22.5" customHeight="1">
      <c r="A6" s="1060"/>
      <c r="B6" s="256" t="s">
        <v>333</v>
      </c>
      <c r="C6" s="256" t="s">
        <v>81</v>
      </c>
      <c r="D6" s="256" t="s">
        <v>334</v>
      </c>
      <c r="E6" s="256" t="s">
        <v>275</v>
      </c>
      <c r="F6" s="257" t="s">
        <v>370</v>
      </c>
      <c r="G6" s="390" t="s">
        <v>6</v>
      </c>
      <c r="H6" s="1200"/>
    </row>
    <row r="7" spans="1:8" ht="17.25" customHeight="1">
      <c r="A7" s="318" t="s">
        <v>198</v>
      </c>
      <c r="B7" s="314">
        <v>8.4</v>
      </c>
      <c r="C7" s="757">
        <v>83.108745971365948</v>
      </c>
      <c r="D7" s="757">
        <v>1.9274040815124986</v>
      </c>
      <c r="E7" s="757">
        <v>3.127928034999151</v>
      </c>
      <c r="F7" s="758">
        <v>3.5117962008447612</v>
      </c>
      <c r="G7" s="347">
        <v>100</v>
      </c>
      <c r="H7" s="320" t="s">
        <v>199</v>
      </c>
    </row>
    <row r="8" spans="1:8" ht="17.25" customHeight="1">
      <c r="A8" s="364" t="s">
        <v>3</v>
      </c>
      <c r="B8" s="315">
        <v>5.8845970897320186</v>
      </c>
      <c r="C8" s="759">
        <v>84.946793562146226</v>
      </c>
      <c r="D8" s="759">
        <v>2.5388328367153359</v>
      </c>
      <c r="E8" s="759">
        <v>1.8982538088353631</v>
      </c>
      <c r="F8" s="760">
        <v>4.8</v>
      </c>
      <c r="G8" s="348">
        <v>100</v>
      </c>
      <c r="H8" s="350" t="s">
        <v>4</v>
      </c>
    </row>
    <row r="9" spans="1:8">
      <c r="A9" s="319" t="s">
        <v>428</v>
      </c>
      <c r="B9" s="822">
        <v>5.6184625383014275</v>
      </c>
      <c r="C9" s="823">
        <v>91.758119620983095</v>
      </c>
      <c r="D9" s="823">
        <v>1.6608770724713535</v>
      </c>
      <c r="E9" s="823">
        <v>0.83509865803679229</v>
      </c>
      <c r="F9" s="823">
        <v>0.12744211020735421</v>
      </c>
      <c r="G9" s="349">
        <v>100</v>
      </c>
      <c r="H9" s="668" t="s">
        <v>426</v>
      </c>
    </row>
    <row r="10" spans="1:8">
      <c r="A10" s="174"/>
      <c r="B10" s="174"/>
      <c r="C10" s="174"/>
      <c r="D10" s="174"/>
      <c r="E10" s="174"/>
    </row>
    <row r="11" spans="1:8">
      <c r="A11" s="174"/>
      <c r="B11" s="174"/>
      <c r="C11" s="174"/>
      <c r="D11" s="174"/>
      <c r="E11" s="174"/>
    </row>
    <row r="12" spans="1:8">
      <c r="A12" s="174"/>
      <c r="B12" s="174"/>
      <c r="C12" s="174"/>
      <c r="D12" s="174"/>
      <c r="E12" s="174"/>
    </row>
  </sheetData>
  <mergeCells count="6">
    <mergeCell ref="A1:H1"/>
    <mergeCell ref="A2:H2"/>
    <mergeCell ref="A4:A6"/>
    <mergeCell ref="B4:D4"/>
    <mergeCell ref="E4:G4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J11"/>
  <sheetViews>
    <sheetView rightToLeft="1" view="pageBreakPreview" zoomScaleNormal="100" zoomScaleSheetLayoutView="100" workbookViewId="0">
      <selection activeCell="B5" sqref="B5"/>
    </sheetView>
  </sheetViews>
  <sheetFormatPr defaultColWidth="9" defaultRowHeight="14.25"/>
  <cols>
    <col min="1" max="1" width="14.125" style="234" customWidth="1"/>
    <col min="2" max="2" width="8.875" style="234" customWidth="1"/>
    <col min="3" max="3" width="10.75" style="234" bestFit="1" customWidth="1"/>
    <col min="4" max="4" width="12.125" style="234" customWidth="1"/>
    <col min="5" max="5" width="8" style="234" customWidth="1"/>
    <col min="6" max="6" width="13.875" style="234" customWidth="1"/>
    <col min="7" max="7" width="12.875" style="234" customWidth="1"/>
    <col min="8" max="8" width="7.25" style="234" customWidth="1"/>
    <col min="9" max="9" width="16.125" style="234" customWidth="1"/>
    <col min="10" max="10" width="18.25" style="234" customWidth="1"/>
    <col min="11" max="16384" width="9" style="234"/>
  </cols>
  <sheetData>
    <row r="1" spans="1:10" ht="20.100000000000001" customHeight="1">
      <c r="A1" s="999" t="s">
        <v>434</v>
      </c>
      <c r="B1" s="1046"/>
      <c r="C1" s="1046"/>
      <c r="D1" s="1046"/>
      <c r="E1" s="1046"/>
      <c r="F1" s="1046"/>
      <c r="G1" s="1164"/>
      <c r="H1" s="1164"/>
      <c r="I1" s="1164"/>
      <c r="J1" s="1164"/>
    </row>
    <row r="2" spans="1:10" ht="30" customHeight="1">
      <c r="A2" s="1000" t="s">
        <v>488</v>
      </c>
      <c r="B2" s="1000"/>
      <c r="C2" s="1000"/>
      <c r="D2" s="1000"/>
      <c r="E2" s="1000"/>
      <c r="F2" s="1000"/>
      <c r="G2" s="1180"/>
      <c r="H2" s="1180"/>
      <c r="I2" s="1180"/>
      <c r="J2" s="1180"/>
    </row>
    <row r="3" spans="1:10" ht="3.75" customHeight="1">
      <c r="A3" s="235"/>
      <c r="B3" s="236"/>
      <c r="C3" s="236"/>
      <c r="D3" s="236"/>
      <c r="E3" s="236"/>
      <c r="F3" s="236"/>
      <c r="G3" s="237"/>
      <c r="H3" s="237"/>
      <c r="I3" s="237"/>
      <c r="J3" s="238"/>
    </row>
    <row r="4" spans="1:10" ht="23.25" customHeight="1">
      <c r="A4" s="1058" t="s">
        <v>285</v>
      </c>
      <c r="B4" s="1208" t="s">
        <v>367</v>
      </c>
      <c r="C4" s="1182" t="s">
        <v>286</v>
      </c>
      <c r="D4" s="1201"/>
      <c r="E4" s="1201"/>
      <c r="F4" s="1202" t="s">
        <v>543</v>
      </c>
      <c r="G4" s="1203"/>
      <c r="H4" s="1204"/>
      <c r="I4" s="1205" t="s">
        <v>411</v>
      </c>
      <c r="J4" s="1171" t="s">
        <v>67</v>
      </c>
    </row>
    <row r="5" spans="1:10" ht="16.5" customHeight="1">
      <c r="A5" s="1059"/>
      <c r="B5" s="1209"/>
      <c r="C5" s="197" t="s">
        <v>287</v>
      </c>
      <c r="D5" s="197" t="s">
        <v>90</v>
      </c>
      <c r="E5" s="198" t="s">
        <v>7</v>
      </c>
      <c r="F5" s="197" t="s">
        <v>288</v>
      </c>
      <c r="G5" s="199" t="s">
        <v>289</v>
      </c>
      <c r="H5" s="200" t="s">
        <v>0</v>
      </c>
      <c r="I5" s="1206"/>
      <c r="J5" s="1172"/>
    </row>
    <row r="6" spans="1:10" ht="25.5" customHeight="1">
      <c r="A6" s="1060"/>
      <c r="B6" s="1210"/>
      <c r="C6" s="201" t="s">
        <v>81</v>
      </c>
      <c r="D6" s="201" t="s">
        <v>341</v>
      </c>
      <c r="E6" s="202" t="s">
        <v>8</v>
      </c>
      <c r="F6" s="201" t="s">
        <v>342</v>
      </c>
      <c r="G6" s="203" t="s">
        <v>343</v>
      </c>
      <c r="H6" s="291" t="s">
        <v>370</v>
      </c>
      <c r="I6" s="1207"/>
      <c r="J6" s="1200"/>
    </row>
    <row r="7" spans="1:10" ht="16.5" customHeight="1">
      <c r="A7" s="318" t="s">
        <v>198</v>
      </c>
      <c r="B7" s="421">
        <v>557</v>
      </c>
      <c r="C7" s="333">
        <v>291</v>
      </c>
      <c r="D7" s="333">
        <v>26</v>
      </c>
      <c r="E7" s="333">
        <v>28</v>
      </c>
      <c r="F7" s="333">
        <v>36</v>
      </c>
      <c r="G7" s="334">
        <v>69</v>
      </c>
      <c r="H7" s="334">
        <v>32</v>
      </c>
      <c r="I7" s="335">
        <v>75</v>
      </c>
      <c r="J7" s="320" t="s">
        <v>199</v>
      </c>
    </row>
    <row r="8" spans="1:10" ht="16.5" customHeight="1">
      <c r="A8" s="143" t="s">
        <v>3</v>
      </c>
      <c r="B8" s="419">
        <v>524</v>
      </c>
      <c r="C8" s="337">
        <v>267</v>
      </c>
      <c r="D8" s="337">
        <v>26</v>
      </c>
      <c r="E8" s="337">
        <v>20</v>
      </c>
      <c r="F8" s="337">
        <v>36</v>
      </c>
      <c r="G8" s="338">
        <v>68</v>
      </c>
      <c r="H8" s="338">
        <v>32</v>
      </c>
      <c r="I8" s="339">
        <v>75</v>
      </c>
      <c r="J8" s="345" t="s">
        <v>82</v>
      </c>
    </row>
    <row r="9" spans="1:10" ht="16.5" customHeight="1">
      <c r="A9" s="161" t="s">
        <v>428</v>
      </c>
      <c r="B9" s="422">
        <v>137</v>
      </c>
      <c r="C9" s="326">
        <v>60</v>
      </c>
      <c r="D9" s="326">
        <v>0</v>
      </c>
      <c r="E9" s="326">
        <v>4</v>
      </c>
      <c r="F9" s="326">
        <v>10</v>
      </c>
      <c r="G9" s="340">
        <v>12</v>
      </c>
      <c r="H9" s="340">
        <v>13</v>
      </c>
      <c r="I9" s="323">
        <v>38</v>
      </c>
      <c r="J9" s="392" t="s">
        <v>426</v>
      </c>
    </row>
    <row r="10" spans="1:10" ht="16.5" customHeight="1">
      <c r="A10" s="25" t="s">
        <v>462</v>
      </c>
      <c r="B10" s="419">
        <v>45</v>
      </c>
      <c r="C10" s="824">
        <v>23</v>
      </c>
      <c r="D10" s="824">
        <v>0</v>
      </c>
      <c r="E10" s="824">
        <v>3</v>
      </c>
      <c r="F10" s="824">
        <v>3</v>
      </c>
      <c r="G10" s="824">
        <v>10</v>
      </c>
      <c r="H10" s="824">
        <v>1</v>
      </c>
      <c r="I10" s="828">
        <v>5</v>
      </c>
      <c r="J10" s="455" t="s">
        <v>465</v>
      </c>
    </row>
    <row r="11" spans="1:10" ht="16.5" customHeight="1">
      <c r="A11" s="27" t="s">
        <v>469</v>
      </c>
      <c r="B11" s="420">
        <v>92</v>
      </c>
      <c r="C11" s="826">
        <v>37</v>
      </c>
      <c r="D11" s="826">
        <v>0</v>
      </c>
      <c r="E11" s="826">
        <v>1</v>
      </c>
      <c r="F11" s="826">
        <v>7</v>
      </c>
      <c r="G11" s="826">
        <v>2</v>
      </c>
      <c r="H11" s="826">
        <v>12</v>
      </c>
      <c r="I11" s="827">
        <v>33</v>
      </c>
      <c r="J11" s="310" t="s">
        <v>471</v>
      </c>
    </row>
  </sheetData>
  <mergeCells count="8">
    <mergeCell ref="A1:J1"/>
    <mergeCell ref="A2:J2"/>
    <mergeCell ref="A4:A6"/>
    <mergeCell ref="C4:E4"/>
    <mergeCell ref="F4:H4"/>
    <mergeCell ref="J4:J6"/>
    <mergeCell ref="I4:I6"/>
    <mergeCell ref="B4:B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G12"/>
  <sheetViews>
    <sheetView rightToLeft="1" view="pageBreakPreview" zoomScale="110" zoomScaleNormal="100" zoomScaleSheetLayoutView="110" workbookViewId="0">
      <selection activeCell="B5" sqref="B5"/>
    </sheetView>
  </sheetViews>
  <sheetFormatPr defaultColWidth="9" defaultRowHeight="14.25"/>
  <cols>
    <col min="1" max="1" width="13.25" style="234" customWidth="1"/>
    <col min="2" max="2" width="11.375" style="234" customWidth="1"/>
    <col min="3" max="3" width="9.75" style="234" customWidth="1"/>
    <col min="4" max="4" width="9.375" style="234" customWidth="1"/>
    <col min="5" max="5" width="9.875" style="234" customWidth="1"/>
    <col min="6" max="6" width="8.125" style="234" customWidth="1"/>
    <col min="7" max="7" width="16.125" style="234" customWidth="1"/>
    <col min="8" max="16384" width="9" style="234"/>
  </cols>
  <sheetData>
    <row r="1" spans="1:7" ht="43.5" customHeight="1">
      <c r="A1" s="999" t="s">
        <v>433</v>
      </c>
      <c r="B1" s="1046"/>
      <c r="C1" s="1046"/>
      <c r="D1" s="1046"/>
      <c r="E1" s="1046"/>
      <c r="F1" s="1164"/>
      <c r="G1" s="1164"/>
    </row>
    <row r="2" spans="1:7" ht="30" customHeight="1">
      <c r="A2" s="1000" t="s">
        <v>487</v>
      </c>
      <c r="B2" s="1000"/>
      <c r="C2" s="1000"/>
      <c r="D2" s="1000"/>
      <c r="E2" s="1000"/>
      <c r="F2" s="1180"/>
      <c r="G2" s="1180"/>
    </row>
    <row r="3" spans="1:7" ht="2.25" customHeight="1">
      <c r="A3" s="35"/>
      <c r="B3" s="174"/>
      <c r="C3" s="174"/>
      <c r="D3" s="174"/>
      <c r="E3" s="174"/>
    </row>
    <row r="4" spans="1:7" ht="16.5" customHeight="1">
      <c r="A4" s="1181" t="s">
        <v>1</v>
      </c>
      <c r="B4" s="1182" t="s">
        <v>262</v>
      </c>
      <c r="C4" s="1183"/>
      <c r="D4" s="1169" t="s">
        <v>540</v>
      </c>
      <c r="E4" s="1169"/>
      <c r="F4" s="1198"/>
      <c r="G4" s="1199" t="s">
        <v>2</v>
      </c>
    </row>
    <row r="5" spans="1:7" ht="16.5" customHeight="1">
      <c r="A5" s="1059"/>
      <c r="B5" s="193" t="s">
        <v>187</v>
      </c>
      <c r="C5" s="193" t="s">
        <v>204</v>
      </c>
      <c r="D5" s="193" t="s">
        <v>205</v>
      </c>
      <c r="E5" s="193" t="s">
        <v>0</v>
      </c>
      <c r="F5" s="194" t="s">
        <v>5</v>
      </c>
      <c r="G5" s="1172"/>
    </row>
    <row r="6" spans="1:7" ht="24.75" customHeight="1">
      <c r="A6" s="1059"/>
      <c r="B6" s="195" t="s">
        <v>206</v>
      </c>
      <c r="C6" s="195" t="s">
        <v>208</v>
      </c>
      <c r="D6" s="195" t="s">
        <v>207</v>
      </c>
      <c r="E6" s="195" t="s">
        <v>370</v>
      </c>
      <c r="F6" s="218" t="s">
        <v>6</v>
      </c>
      <c r="G6" s="1211"/>
    </row>
    <row r="7" spans="1:7" ht="18" customHeight="1">
      <c r="A7" s="318" t="s">
        <v>198</v>
      </c>
      <c r="B7" s="314">
        <v>55.328629780913488</v>
      </c>
      <c r="C7" s="757">
        <v>35.907909394727071</v>
      </c>
      <c r="D7" s="757">
        <v>8.2807278128481254</v>
      </c>
      <c r="E7" s="757">
        <v>0.48273301151132558</v>
      </c>
      <c r="F7" s="316">
        <v>100</v>
      </c>
      <c r="G7" s="320" t="s">
        <v>199</v>
      </c>
    </row>
    <row r="8" spans="1:7" ht="18" customHeight="1">
      <c r="A8" s="364" t="s">
        <v>3</v>
      </c>
      <c r="B8" s="315">
        <v>40.557451649601823</v>
      </c>
      <c r="C8" s="759">
        <v>46.075085324232084</v>
      </c>
      <c r="D8" s="759">
        <v>12.627986348122866</v>
      </c>
      <c r="E8" s="759">
        <v>0.73947667804323092</v>
      </c>
      <c r="F8" s="317">
        <v>100</v>
      </c>
      <c r="G8" s="321" t="s">
        <v>4</v>
      </c>
    </row>
    <row r="9" spans="1:7" ht="18" customHeight="1">
      <c r="A9" s="319" t="s">
        <v>428</v>
      </c>
      <c r="B9" s="822">
        <v>31.670281995661604</v>
      </c>
      <c r="C9" s="823">
        <v>67.245119305856832</v>
      </c>
      <c r="D9" s="823">
        <v>0.86767895878524948</v>
      </c>
      <c r="E9" s="823">
        <v>0.21691973969631237</v>
      </c>
      <c r="F9" s="829">
        <v>100</v>
      </c>
      <c r="G9" s="667" t="s">
        <v>426</v>
      </c>
    </row>
    <row r="10" spans="1:7">
      <c r="A10" s="174"/>
      <c r="B10" s="174"/>
      <c r="C10" s="174"/>
      <c r="D10" s="174"/>
      <c r="E10" s="174"/>
    </row>
    <row r="11" spans="1:7">
      <c r="A11" s="174"/>
      <c r="B11" s="174"/>
      <c r="C11" s="174"/>
      <c r="D11" s="174"/>
      <c r="E11" s="174"/>
    </row>
    <row r="12" spans="1:7">
      <c r="A12" s="174"/>
      <c r="B12" s="174"/>
      <c r="C12" s="174"/>
      <c r="D12" s="174"/>
      <c r="E12" s="174"/>
    </row>
  </sheetData>
  <mergeCells count="6">
    <mergeCell ref="A1:G1"/>
    <mergeCell ref="A2:G2"/>
    <mergeCell ref="A4:A6"/>
    <mergeCell ref="B4:C4"/>
    <mergeCell ref="D4:F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H12"/>
  <sheetViews>
    <sheetView rightToLeft="1" view="pageBreakPreview" zoomScale="110" zoomScaleNormal="100" zoomScaleSheetLayoutView="110" workbookViewId="0">
      <selection activeCell="B5" sqref="B5"/>
    </sheetView>
  </sheetViews>
  <sheetFormatPr defaultColWidth="9" defaultRowHeight="14.25"/>
  <cols>
    <col min="1" max="1" width="11.625" style="234" bestFit="1" customWidth="1"/>
    <col min="2" max="2" width="15.125" style="234" bestFit="1" customWidth="1"/>
    <col min="3" max="3" width="9.875" style="234" customWidth="1"/>
    <col min="4" max="4" width="11.625" style="234" bestFit="1" customWidth="1"/>
    <col min="5" max="5" width="8.5" style="234" customWidth="1"/>
    <col min="6" max="6" width="9.5" style="234" customWidth="1"/>
    <col min="7" max="7" width="8.75" style="234" customWidth="1"/>
    <col min="8" max="8" width="16.875" style="234" customWidth="1"/>
    <col min="9" max="16384" width="9" style="234"/>
  </cols>
  <sheetData>
    <row r="1" spans="1:8" ht="20.100000000000001" customHeight="1">
      <c r="A1" s="1037" t="s">
        <v>432</v>
      </c>
      <c r="B1" s="1057"/>
      <c r="C1" s="1057"/>
      <c r="D1" s="1057"/>
      <c r="E1" s="1057"/>
      <c r="F1" s="1212"/>
      <c r="G1" s="1212"/>
      <c r="H1" s="1212"/>
    </row>
    <row r="2" spans="1:8" ht="30" customHeight="1">
      <c r="A2" s="1000" t="s">
        <v>486</v>
      </c>
      <c r="B2" s="1000"/>
      <c r="C2" s="1000"/>
      <c r="D2" s="1000"/>
      <c r="E2" s="1000"/>
      <c r="F2" s="1180"/>
      <c r="G2" s="1180"/>
      <c r="H2" s="1180"/>
    </row>
    <row r="3" spans="1:8" ht="2.25" customHeight="1">
      <c r="A3" s="230"/>
      <c r="B3" s="174"/>
      <c r="C3" s="174"/>
      <c r="D3" s="174"/>
      <c r="E3" s="174"/>
    </row>
    <row r="4" spans="1:8" ht="16.5" customHeight="1">
      <c r="A4" s="1058" t="s">
        <v>1</v>
      </c>
      <c r="B4" s="1182" t="s">
        <v>202</v>
      </c>
      <c r="C4" s="1183"/>
      <c r="D4" s="1169" t="s">
        <v>203</v>
      </c>
      <c r="E4" s="1169"/>
      <c r="F4" s="1197"/>
      <c r="G4" s="1198"/>
      <c r="H4" s="1213" t="s">
        <v>2</v>
      </c>
    </row>
    <row r="5" spans="1:8" ht="16.5" customHeight="1">
      <c r="A5" s="1059"/>
      <c r="B5" s="83" t="s">
        <v>187</v>
      </c>
      <c r="C5" s="83" t="s">
        <v>205</v>
      </c>
      <c r="D5" s="83" t="s">
        <v>204</v>
      </c>
      <c r="E5" s="250" t="s">
        <v>0</v>
      </c>
      <c r="F5" s="251" t="s">
        <v>272</v>
      </c>
      <c r="G5" s="196" t="s">
        <v>5</v>
      </c>
      <c r="H5" s="1214"/>
    </row>
    <row r="6" spans="1:8" ht="26.25" customHeight="1">
      <c r="A6" s="1060"/>
      <c r="B6" s="216" t="s">
        <v>330</v>
      </c>
      <c r="C6" s="216" t="s">
        <v>331</v>
      </c>
      <c r="D6" s="216" t="s">
        <v>332</v>
      </c>
      <c r="E6" s="252" t="s">
        <v>370</v>
      </c>
      <c r="F6" s="253" t="s">
        <v>412</v>
      </c>
      <c r="G6" s="292" t="s">
        <v>6</v>
      </c>
      <c r="H6" s="1215"/>
    </row>
    <row r="7" spans="1:8" ht="16.5" customHeight="1">
      <c r="A7" s="318" t="s">
        <v>198</v>
      </c>
      <c r="B7" s="314">
        <v>65.233529303288577</v>
      </c>
      <c r="C7" s="757">
        <v>6.5457147213598246</v>
      </c>
      <c r="D7" s="757">
        <v>14.447490639331653</v>
      </c>
      <c r="E7" s="757">
        <v>3.4190152575778869</v>
      </c>
      <c r="F7" s="758">
        <v>10.5</v>
      </c>
      <c r="G7" s="322">
        <v>100</v>
      </c>
      <c r="H7" s="320" t="s">
        <v>199</v>
      </c>
    </row>
    <row r="8" spans="1:8" ht="16.5" customHeight="1">
      <c r="A8" s="358" t="s">
        <v>3</v>
      </c>
      <c r="B8" s="315">
        <v>62.768462496073283</v>
      </c>
      <c r="C8" s="759">
        <v>8</v>
      </c>
      <c r="D8" s="759">
        <v>19.5</v>
      </c>
      <c r="E8" s="759">
        <v>3.3</v>
      </c>
      <c r="F8" s="760">
        <v>6.4004449329130049</v>
      </c>
      <c r="G8" s="323">
        <v>100</v>
      </c>
      <c r="H8" s="350" t="s">
        <v>4</v>
      </c>
    </row>
    <row r="9" spans="1:8" ht="16.5" customHeight="1">
      <c r="A9" s="319" t="s">
        <v>428</v>
      </c>
      <c r="B9" s="853">
        <v>63.2</v>
      </c>
      <c r="C9" s="919">
        <v>2.9266742390561649</v>
      </c>
      <c r="D9" s="919">
        <v>32.311287966699396</v>
      </c>
      <c r="E9" s="919">
        <v>0.43126324300358998</v>
      </c>
      <c r="F9" s="919">
        <v>1.2</v>
      </c>
      <c r="G9" s="324">
        <v>100</v>
      </c>
      <c r="H9" s="668" t="s">
        <v>426</v>
      </c>
    </row>
    <row r="10" spans="1:8">
      <c r="A10" s="174"/>
      <c r="B10" s="174"/>
      <c r="C10" s="174"/>
      <c r="D10" s="174"/>
      <c r="E10" s="174"/>
    </row>
    <row r="11" spans="1:8">
      <c r="A11" s="174"/>
      <c r="B11" s="174"/>
      <c r="C11" s="174"/>
      <c r="D11" s="174"/>
      <c r="E11" s="174"/>
    </row>
    <row r="12" spans="1:8">
      <c r="A12" s="174"/>
      <c r="B12" s="174"/>
      <c r="C12" s="174"/>
      <c r="D12" s="174"/>
      <c r="E12" s="174"/>
    </row>
  </sheetData>
  <mergeCells count="6">
    <mergeCell ref="A1:H1"/>
    <mergeCell ref="A2:H2"/>
    <mergeCell ref="A4:A6"/>
    <mergeCell ref="B4:C4"/>
    <mergeCell ref="D4:G4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G12"/>
  <sheetViews>
    <sheetView rightToLeft="1" view="pageBreakPreview" zoomScale="115" zoomScaleNormal="100" zoomScaleSheetLayoutView="115" workbookViewId="0">
      <selection activeCell="B5" sqref="B5"/>
    </sheetView>
  </sheetViews>
  <sheetFormatPr defaultColWidth="9" defaultRowHeight="14.25"/>
  <cols>
    <col min="1" max="1" width="12.875" style="234" customWidth="1"/>
    <col min="2" max="2" width="12.875" style="234" bestFit="1" customWidth="1"/>
    <col min="3" max="3" width="11.75" style="234" customWidth="1"/>
    <col min="4" max="4" width="11" style="234" customWidth="1"/>
    <col min="5" max="5" width="16.875" style="234" customWidth="1"/>
    <col min="6" max="6" width="19.25" style="234" customWidth="1"/>
    <col min="7" max="7" width="18" style="234" customWidth="1"/>
    <col min="8" max="16384" width="9" style="234"/>
  </cols>
  <sheetData>
    <row r="1" spans="1:7" ht="20.100000000000001" customHeight="1">
      <c r="A1" s="1037" t="s">
        <v>431</v>
      </c>
      <c r="B1" s="1057"/>
      <c r="C1" s="1057"/>
      <c r="D1" s="1057"/>
      <c r="E1" s="1057"/>
      <c r="F1" s="1212"/>
      <c r="G1" s="1212"/>
    </row>
    <row r="2" spans="1:7" ht="30" customHeight="1">
      <c r="A2" s="1000" t="s">
        <v>485</v>
      </c>
      <c r="B2" s="1000"/>
      <c r="C2" s="1000"/>
      <c r="D2" s="1000"/>
      <c r="E2" s="1000"/>
      <c r="F2" s="1180"/>
      <c r="G2" s="1180"/>
    </row>
    <row r="3" spans="1:7" ht="3" customHeight="1">
      <c r="A3" s="230"/>
      <c r="B3" s="174"/>
      <c r="C3" s="174"/>
      <c r="D3" s="174"/>
      <c r="E3" s="174"/>
    </row>
    <row r="4" spans="1:7" ht="16.5" customHeight="1">
      <c r="A4" s="1058" t="s">
        <v>276</v>
      </c>
      <c r="B4" s="1218" t="s">
        <v>202</v>
      </c>
      <c r="C4" s="1219"/>
      <c r="D4" s="1220" t="s">
        <v>203</v>
      </c>
      <c r="E4" s="1220"/>
      <c r="F4" s="1221"/>
      <c r="G4" s="1222" t="s">
        <v>67</v>
      </c>
    </row>
    <row r="5" spans="1:7" ht="16.5" customHeight="1">
      <c r="A5" s="1059"/>
      <c r="B5" s="258" t="s">
        <v>187</v>
      </c>
      <c r="C5" s="258" t="s">
        <v>282</v>
      </c>
      <c r="D5" s="258" t="s">
        <v>205</v>
      </c>
      <c r="E5" s="258" t="s">
        <v>283</v>
      </c>
      <c r="F5" s="259" t="s">
        <v>284</v>
      </c>
      <c r="G5" s="1223"/>
    </row>
    <row r="6" spans="1:7" ht="24" customHeight="1">
      <c r="A6" s="1060"/>
      <c r="B6" s="260" t="s">
        <v>338</v>
      </c>
      <c r="C6" s="216" t="s">
        <v>332</v>
      </c>
      <c r="D6" s="260" t="s">
        <v>331</v>
      </c>
      <c r="E6" s="260" t="s">
        <v>339</v>
      </c>
      <c r="F6" s="261" t="s">
        <v>340</v>
      </c>
      <c r="G6" s="1224"/>
    </row>
    <row r="7" spans="1:7" ht="16.5" customHeight="1">
      <c r="A7" s="327" t="s">
        <v>198</v>
      </c>
      <c r="B7" s="586">
        <v>98</v>
      </c>
      <c r="C7" s="587">
        <v>423</v>
      </c>
      <c r="D7" s="587">
        <v>143</v>
      </c>
      <c r="E7" s="587">
        <v>14</v>
      </c>
      <c r="F7" s="588">
        <v>25</v>
      </c>
      <c r="G7" s="329" t="s">
        <v>199</v>
      </c>
    </row>
    <row r="8" spans="1:7" ht="16.5" customHeight="1">
      <c r="A8" s="456" t="s">
        <v>3</v>
      </c>
      <c r="B8" s="589">
        <v>75</v>
      </c>
      <c r="C8" s="590">
        <v>418</v>
      </c>
      <c r="D8" s="590">
        <v>142</v>
      </c>
      <c r="E8" s="590">
        <v>13</v>
      </c>
      <c r="F8" s="591">
        <v>25</v>
      </c>
      <c r="G8" s="330" t="s">
        <v>4</v>
      </c>
    </row>
    <row r="9" spans="1:7" ht="16.5" customHeight="1">
      <c r="A9" s="328" t="s">
        <v>428</v>
      </c>
      <c r="B9" s="325">
        <v>15</v>
      </c>
      <c r="C9" s="326">
        <v>102</v>
      </c>
      <c r="D9" s="326">
        <v>32</v>
      </c>
      <c r="E9" s="326">
        <v>5</v>
      </c>
      <c r="F9" s="323">
        <v>7</v>
      </c>
      <c r="G9" s="392" t="s">
        <v>426</v>
      </c>
    </row>
    <row r="10" spans="1:7" ht="16.5" customHeight="1">
      <c r="A10" s="25" t="s">
        <v>462</v>
      </c>
      <c r="B10" s="830">
        <v>9</v>
      </c>
      <c r="C10" s="831">
        <v>40</v>
      </c>
      <c r="D10" s="831">
        <v>10</v>
      </c>
      <c r="E10" s="831">
        <v>2</v>
      </c>
      <c r="F10" s="832">
        <v>3</v>
      </c>
      <c r="G10" s="455" t="s">
        <v>465</v>
      </c>
    </row>
    <row r="11" spans="1:7" ht="16.5" customHeight="1">
      <c r="A11" s="27" t="s">
        <v>469</v>
      </c>
      <c r="B11" s="830">
        <v>6</v>
      </c>
      <c r="C11" s="831">
        <v>62</v>
      </c>
      <c r="D11" s="831">
        <v>22</v>
      </c>
      <c r="E11" s="831">
        <v>3</v>
      </c>
      <c r="F11" s="832">
        <v>4</v>
      </c>
      <c r="G11" s="455" t="s">
        <v>471</v>
      </c>
    </row>
    <row r="12" spans="1:7">
      <c r="A12" s="1217" t="s">
        <v>380</v>
      </c>
      <c r="B12" s="1217"/>
      <c r="C12" s="1217"/>
      <c r="D12" s="1217"/>
      <c r="E12" s="1216" t="s">
        <v>413</v>
      </c>
      <c r="F12" s="1216"/>
      <c r="G12" s="1216"/>
    </row>
  </sheetData>
  <mergeCells count="8">
    <mergeCell ref="E12:G12"/>
    <mergeCell ref="A12:D12"/>
    <mergeCell ref="A1:G1"/>
    <mergeCell ref="A2:G2"/>
    <mergeCell ref="A4:A6"/>
    <mergeCell ref="B4:C4"/>
    <mergeCell ref="D4:F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E12"/>
  <sheetViews>
    <sheetView rightToLeft="1" view="pageBreakPreview" topLeftCell="A4" zoomScale="145" zoomScaleNormal="100" zoomScaleSheetLayoutView="145" workbookViewId="0">
      <selection activeCell="B5" sqref="B5"/>
    </sheetView>
  </sheetViews>
  <sheetFormatPr defaultRowHeight="14.25"/>
  <cols>
    <col min="1" max="1" width="15.625" customWidth="1"/>
    <col min="2" max="2" width="8.625" style="403" customWidth="1"/>
    <col min="3" max="3" width="11.75" customWidth="1"/>
    <col min="4" max="4" width="12.875" customWidth="1"/>
    <col min="5" max="5" width="17.625" customWidth="1"/>
  </cols>
  <sheetData>
    <row r="1" spans="1:5" ht="40.5" customHeight="1">
      <c r="A1" s="999" t="s">
        <v>430</v>
      </c>
      <c r="B1" s="1046"/>
      <c r="C1" s="1046"/>
      <c r="D1" s="1046"/>
      <c r="E1" s="1046"/>
    </row>
    <row r="2" spans="1:5" ht="30" customHeight="1">
      <c r="A2" s="1039" t="s">
        <v>484</v>
      </c>
      <c r="B2" s="1039"/>
      <c r="C2" s="1039"/>
      <c r="D2" s="1039"/>
      <c r="E2" s="1039"/>
    </row>
    <row r="3" spans="1:5" ht="3.75" customHeight="1">
      <c r="A3" s="129"/>
      <c r="B3" s="401"/>
      <c r="C3" s="129"/>
      <c r="D3" s="129"/>
      <c r="E3" s="129"/>
    </row>
    <row r="4" spans="1:5" ht="16.5" customHeight="1">
      <c r="A4" s="1181" t="s">
        <v>276</v>
      </c>
      <c r="B4" s="1010" t="s">
        <v>5</v>
      </c>
      <c r="C4" s="1188" t="s">
        <v>281</v>
      </c>
      <c r="D4" s="1189"/>
      <c r="E4" s="1190" t="s">
        <v>67</v>
      </c>
    </row>
    <row r="5" spans="1:5" ht="16.5" customHeight="1">
      <c r="A5" s="1225"/>
      <c r="B5" s="1011"/>
      <c r="C5" s="1193" t="s">
        <v>337</v>
      </c>
      <c r="D5" s="1194"/>
      <c r="E5" s="1191"/>
    </row>
    <row r="6" spans="1:5" ht="16.5" customHeight="1">
      <c r="A6" s="1059"/>
      <c r="B6" s="1227" t="s">
        <v>6</v>
      </c>
      <c r="C6" s="131" t="s">
        <v>278</v>
      </c>
      <c r="D6" s="132" t="s">
        <v>279</v>
      </c>
      <c r="E6" s="1226"/>
    </row>
    <row r="7" spans="1:5" ht="16.5" customHeight="1">
      <c r="A7" s="1059"/>
      <c r="B7" s="1228"/>
      <c r="C7" s="133" t="s">
        <v>256</v>
      </c>
      <c r="D7" s="134" t="s">
        <v>257</v>
      </c>
      <c r="E7" s="1226"/>
    </row>
    <row r="8" spans="1:5" ht="18" customHeight="1">
      <c r="A8" s="465" t="s">
        <v>198</v>
      </c>
      <c r="B8" s="941">
        <v>557</v>
      </c>
      <c r="C8" s="333">
        <v>533</v>
      </c>
      <c r="D8" s="393">
        <v>24</v>
      </c>
      <c r="E8" s="391" t="s">
        <v>199</v>
      </c>
    </row>
    <row r="9" spans="1:5" ht="18" customHeight="1">
      <c r="A9" s="328" t="s">
        <v>3</v>
      </c>
      <c r="B9" s="336">
        <v>524</v>
      </c>
      <c r="C9" s="337">
        <v>500</v>
      </c>
      <c r="D9" s="394">
        <v>24</v>
      </c>
      <c r="E9" s="392" t="s">
        <v>4</v>
      </c>
    </row>
    <row r="10" spans="1:5" ht="18" customHeight="1">
      <c r="A10" s="328" t="s">
        <v>428</v>
      </c>
      <c r="B10" s="325">
        <v>137</v>
      </c>
      <c r="C10" s="326">
        <v>125</v>
      </c>
      <c r="D10" s="395">
        <v>12</v>
      </c>
      <c r="E10" s="392" t="s">
        <v>426</v>
      </c>
    </row>
    <row r="11" spans="1:5" ht="18" customHeight="1">
      <c r="A11" s="25" t="s">
        <v>462</v>
      </c>
      <c r="B11" s="325">
        <v>45</v>
      </c>
      <c r="C11" s="943">
        <v>44</v>
      </c>
      <c r="D11" s="585">
        <v>1</v>
      </c>
      <c r="E11" s="455" t="s">
        <v>465</v>
      </c>
    </row>
    <row r="12" spans="1:5" ht="18" customHeight="1">
      <c r="A12" s="27" t="s">
        <v>469</v>
      </c>
      <c r="B12" s="942">
        <v>92</v>
      </c>
      <c r="C12" s="944">
        <v>81</v>
      </c>
      <c r="D12" s="945">
        <v>11</v>
      </c>
      <c r="E12" s="669" t="s">
        <v>471</v>
      </c>
    </row>
  </sheetData>
  <mergeCells count="8">
    <mergeCell ref="A1:E1"/>
    <mergeCell ref="A2:E2"/>
    <mergeCell ref="A4:A7"/>
    <mergeCell ref="C4:D4"/>
    <mergeCell ref="B4:B5"/>
    <mergeCell ref="E4:E7"/>
    <mergeCell ref="C5:D5"/>
    <mergeCell ref="B6:B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dimension ref="A1:H8"/>
  <sheetViews>
    <sheetView rightToLeft="1" view="pageBreakPreview" zoomScaleNormal="100" zoomScaleSheetLayoutView="100" workbookViewId="0">
      <selection activeCell="B5" sqref="B5"/>
    </sheetView>
  </sheetViews>
  <sheetFormatPr defaultColWidth="9" defaultRowHeight="14.25"/>
  <cols>
    <col min="1" max="1" width="11.875" style="234" customWidth="1"/>
    <col min="2" max="2" width="9.75" style="234" bestFit="1" customWidth="1"/>
    <col min="3" max="3" width="19.125" style="234" customWidth="1"/>
    <col min="4" max="4" width="15.25" style="234" bestFit="1" customWidth="1"/>
    <col min="5" max="5" width="10.25" style="234" bestFit="1" customWidth="1"/>
    <col min="6" max="6" width="14.375" style="234" bestFit="1" customWidth="1"/>
    <col min="7" max="7" width="16.875" style="234" customWidth="1"/>
    <col min="8" max="8" width="17.875" style="234" customWidth="1"/>
    <col min="9" max="16384" width="9" style="234"/>
  </cols>
  <sheetData>
    <row r="1" spans="1:8" ht="20.100000000000001" customHeight="1">
      <c r="A1" s="999" t="s">
        <v>403</v>
      </c>
      <c r="B1" s="1046"/>
      <c r="C1" s="1046"/>
      <c r="D1" s="1046"/>
      <c r="E1" s="1046"/>
      <c r="F1" s="1046"/>
      <c r="G1" s="1046"/>
      <c r="H1" s="1046"/>
    </row>
    <row r="2" spans="1:8" ht="19.5" customHeight="1">
      <c r="A2" s="1001" t="s">
        <v>482</v>
      </c>
      <c r="B2" s="1001"/>
      <c r="C2" s="1001"/>
      <c r="D2" s="1001"/>
      <c r="E2" s="1001"/>
      <c r="F2" s="1001"/>
      <c r="G2" s="1001"/>
      <c r="H2" s="1001"/>
    </row>
    <row r="3" spans="1:8" ht="2.25" customHeight="1">
      <c r="A3" s="69"/>
      <c r="B3" s="70"/>
      <c r="C3" s="70"/>
      <c r="D3" s="70"/>
      <c r="E3" s="70"/>
      <c r="F3" s="70"/>
      <c r="G3" s="70"/>
      <c r="H3" s="70"/>
    </row>
    <row r="4" spans="1:8" ht="16.5" customHeight="1">
      <c r="A4" s="1090" t="s">
        <v>1</v>
      </c>
      <c r="B4" s="210" t="s">
        <v>91</v>
      </c>
      <c r="C4" s="751" t="s">
        <v>475</v>
      </c>
      <c r="D4" s="749" t="s">
        <v>476</v>
      </c>
      <c r="E4" s="210" t="s">
        <v>93</v>
      </c>
      <c r="F4" s="210" t="s">
        <v>188</v>
      </c>
      <c r="G4" s="210" t="s">
        <v>189</v>
      </c>
      <c r="H4" s="991" t="s">
        <v>2</v>
      </c>
    </row>
    <row r="5" spans="1:8" ht="24.75" customHeight="1">
      <c r="A5" s="1082"/>
      <c r="B5" s="211" t="s">
        <v>92</v>
      </c>
      <c r="C5" s="211" t="s">
        <v>162</v>
      </c>
      <c r="D5" s="212" t="s">
        <v>163</v>
      </c>
      <c r="E5" s="211" t="s">
        <v>94</v>
      </c>
      <c r="F5" s="211" t="s">
        <v>190</v>
      </c>
      <c r="G5" s="212" t="s">
        <v>191</v>
      </c>
      <c r="H5" s="992"/>
    </row>
    <row r="6" spans="1:8" ht="18" customHeight="1">
      <c r="A6" s="342" t="s">
        <v>3</v>
      </c>
      <c r="B6" s="865">
        <v>113</v>
      </c>
      <c r="C6" s="715">
        <v>5889.833333333333</v>
      </c>
      <c r="D6" s="479">
        <v>13457.500000000002</v>
      </c>
      <c r="E6" s="479">
        <v>600362</v>
      </c>
      <c r="F6" s="716">
        <v>1467709</v>
      </c>
      <c r="G6" s="948">
        <v>24.8</v>
      </c>
      <c r="H6" s="85" t="s">
        <v>161</v>
      </c>
    </row>
    <row r="7" spans="1:8" ht="18" customHeight="1">
      <c r="A7" s="343" t="s">
        <v>428</v>
      </c>
      <c r="B7" s="341">
        <v>35</v>
      </c>
      <c r="C7" s="946">
        <v>2558</v>
      </c>
      <c r="D7" s="873">
        <v>5640.2500000000009</v>
      </c>
      <c r="E7" s="873">
        <v>284699.99999999994</v>
      </c>
      <c r="F7" s="947">
        <v>796427</v>
      </c>
      <c r="G7" s="952">
        <v>16.126575770882649</v>
      </c>
      <c r="H7" s="310" t="s">
        <v>426</v>
      </c>
    </row>
    <row r="8" spans="1:8">
      <c r="A8" s="174"/>
      <c r="B8" s="174"/>
      <c r="C8" s="174"/>
      <c r="D8" s="174"/>
      <c r="E8" s="174"/>
    </row>
  </sheetData>
  <mergeCells count="4">
    <mergeCell ref="A1:H1"/>
    <mergeCell ref="A2:H2"/>
    <mergeCell ref="A4:A5"/>
    <mergeCell ref="H4:H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1:J9"/>
  <sheetViews>
    <sheetView rightToLeft="1" view="pageBreakPreview" zoomScale="130" zoomScaleNormal="100" zoomScaleSheetLayoutView="130" workbookViewId="0">
      <selection activeCell="B5" sqref="B5"/>
    </sheetView>
  </sheetViews>
  <sheetFormatPr defaultRowHeight="14.25"/>
  <cols>
    <col min="1" max="1" width="17.25" style="57" customWidth="1"/>
    <col min="2" max="3" width="19.75" style="57" customWidth="1"/>
    <col min="4" max="4" width="17.375" style="57" customWidth="1"/>
    <col min="5" max="5" width="0.125" style="57" hidden="1" customWidth="1"/>
    <col min="6" max="6" width="0.25" style="57" hidden="1" customWidth="1"/>
    <col min="7" max="9" width="9" style="57" hidden="1" customWidth="1"/>
    <col min="10" max="10" width="6.375" style="57" hidden="1" customWidth="1"/>
    <col min="11" max="16384" width="9" style="57"/>
  </cols>
  <sheetData>
    <row r="1" spans="1:10" ht="44.25" customHeight="1">
      <c r="A1" s="999" t="s">
        <v>429</v>
      </c>
      <c r="B1" s="999"/>
      <c r="C1" s="999"/>
      <c r="D1" s="999"/>
      <c r="E1" s="999"/>
    </row>
    <row r="2" spans="1:10" ht="45" customHeight="1">
      <c r="A2" s="988" t="s">
        <v>483</v>
      </c>
      <c r="B2" s="1093"/>
      <c r="C2" s="1093"/>
      <c r="D2" s="1093"/>
      <c r="E2" s="1093"/>
      <c r="F2" s="1093"/>
      <c r="G2" s="1093"/>
      <c r="H2" s="1093"/>
      <c r="I2" s="1093"/>
      <c r="J2" s="1093"/>
    </row>
    <row r="3" spans="1:10" ht="5.0999999999999996" customHeight="1">
      <c r="A3" s="613"/>
      <c r="B3" s="54"/>
      <c r="C3" s="54"/>
      <c r="D3" s="54"/>
    </row>
    <row r="4" spans="1:10" ht="36.75" customHeight="1">
      <c r="A4" s="612" t="s">
        <v>9</v>
      </c>
      <c r="B4" s="612" t="s">
        <v>159</v>
      </c>
      <c r="C4" s="612" t="s">
        <v>400</v>
      </c>
      <c r="D4" s="611" t="s">
        <v>67</v>
      </c>
    </row>
    <row r="5" spans="1:10" ht="16.5" customHeight="1">
      <c r="A5" s="866" t="s">
        <v>198</v>
      </c>
      <c r="B5" s="867">
        <v>135401</v>
      </c>
      <c r="C5" s="615">
        <v>384778</v>
      </c>
      <c r="D5" s="868" t="s">
        <v>199</v>
      </c>
    </row>
    <row r="6" spans="1:10" ht="16.5" customHeight="1">
      <c r="A6" s="617" t="s">
        <v>3</v>
      </c>
      <c r="B6" s="618">
        <v>91203</v>
      </c>
      <c r="C6" s="619">
        <v>262825</v>
      </c>
      <c r="D6" s="620" t="s">
        <v>4</v>
      </c>
    </row>
    <row r="7" spans="1:10" ht="16.5" customHeight="1">
      <c r="A7" s="617" t="s">
        <v>428</v>
      </c>
      <c r="B7" s="618">
        <f>SUM(B8:B9)</f>
        <v>26847</v>
      </c>
      <c r="C7" s="619">
        <f>SUM(C8:C9)</f>
        <v>72899.000000000044</v>
      </c>
      <c r="D7" s="620" t="s">
        <v>426</v>
      </c>
    </row>
    <row r="8" spans="1:10" ht="16.5" customHeight="1">
      <c r="A8" s="621" t="s">
        <v>462</v>
      </c>
      <c r="B8" s="622">
        <v>7068</v>
      </c>
      <c r="C8" s="623">
        <v>22843.000000000007</v>
      </c>
      <c r="D8" s="624" t="s">
        <v>465</v>
      </c>
    </row>
    <row r="9" spans="1:10" ht="16.5" customHeight="1">
      <c r="A9" s="869" t="s">
        <v>469</v>
      </c>
      <c r="B9" s="846">
        <v>19779</v>
      </c>
      <c r="C9" s="625">
        <v>50056.000000000036</v>
      </c>
      <c r="D9" s="678" t="s">
        <v>471</v>
      </c>
    </row>
  </sheetData>
  <mergeCells count="2">
    <mergeCell ref="A1:E1"/>
    <mergeCell ref="A2:J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dimension ref="A1:AR19"/>
  <sheetViews>
    <sheetView rightToLeft="1" view="pageBreakPreview" zoomScaleNormal="100" zoomScaleSheetLayoutView="100" workbookViewId="0">
      <selection activeCell="B5" sqref="B5"/>
    </sheetView>
  </sheetViews>
  <sheetFormatPr defaultColWidth="9" defaultRowHeight="14.25"/>
  <cols>
    <col min="1" max="1" width="25.875" style="174" customWidth="1"/>
    <col min="2" max="2" width="9.875" style="174" customWidth="1"/>
    <col min="3" max="3" width="9.75" style="174" customWidth="1"/>
    <col min="4" max="4" width="16.625" style="174" customWidth="1"/>
    <col min="5" max="5" width="12.125" style="174" customWidth="1"/>
    <col min="6" max="6" width="12" style="174" customWidth="1"/>
    <col min="7" max="7" width="34.875" style="174" customWidth="1"/>
    <col min="8" max="8" width="0.25" style="227" customWidth="1"/>
    <col min="9" max="31" width="9" style="227"/>
    <col min="32" max="16384" width="9" style="174"/>
  </cols>
  <sheetData>
    <row r="1" spans="1:44" ht="20.100000000000001" customHeight="1">
      <c r="A1" s="999" t="s">
        <v>553</v>
      </c>
      <c r="B1" s="1046"/>
      <c r="C1" s="1046"/>
      <c r="D1" s="1046"/>
      <c r="E1" s="1046"/>
      <c r="F1" s="1046"/>
      <c r="G1" s="1046"/>
    </row>
    <row r="2" spans="1:44" ht="21.75" customHeight="1">
      <c r="A2" s="1047" t="s">
        <v>552</v>
      </c>
      <c r="B2" s="1047"/>
      <c r="C2" s="1047"/>
      <c r="D2" s="1047"/>
      <c r="E2" s="1047"/>
      <c r="F2" s="1047"/>
      <c r="G2" s="1047"/>
      <c r="H2" s="1047"/>
    </row>
    <row r="3" spans="1:44" s="269" customFormat="1" ht="16.5" customHeight="1">
      <c r="A3" s="1230" t="s">
        <v>166</v>
      </c>
      <c r="B3" s="1230"/>
      <c r="C3" s="1230"/>
      <c r="D3" s="1230"/>
      <c r="E3" s="1231"/>
      <c r="F3" s="1231"/>
      <c r="G3" s="1232" t="s">
        <v>260</v>
      </c>
      <c r="H3" s="1232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</row>
    <row r="4" spans="1:44" ht="19.5" customHeight="1">
      <c r="A4" s="1058" t="s">
        <v>131</v>
      </c>
      <c r="B4" s="1234" t="s">
        <v>198</v>
      </c>
      <c r="C4" s="1234" t="s">
        <v>3</v>
      </c>
      <c r="D4" s="1128" t="s">
        <v>428</v>
      </c>
      <c r="E4" s="150" t="s">
        <v>170</v>
      </c>
      <c r="F4" s="450" t="s">
        <v>27</v>
      </c>
      <c r="G4" s="991" t="s">
        <v>132</v>
      </c>
    </row>
    <row r="5" spans="1:44" ht="15.75" customHeight="1">
      <c r="A5" s="1225"/>
      <c r="B5" s="1235"/>
      <c r="C5" s="1235"/>
      <c r="D5" s="1236"/>
      <c r="E5" s="21" t="s">
        <v>463</v>
      </c>
      <c r="F5" s="21" t="s">
        <v>469</v>
      </c>
      <c r="G5" s="992"/>
    </row>
    <row r="6" spans="1:44" ht="16.5" customHeight="1">
      <c r="A6" s="1225"/>
      <c r="B6" s="22" t="s">
        <v>199</v>
      </c>
      <c r="C6" s="22" t="s">
        <v>161</v>
      </c>
      <c r="D6" s="22" t="s">
        <v>426</v>
      </c>
      <c r="E6" s="6" t="s">
        <v>466</v>
      </c>
      <c r="F6" s="6" t="s">
        <v>471</v>
      </c>
      <c r="G6" s="992"/>
    </row>
    <row r="7" spans="1:44" s="269" customFormat="1" ht="18" customHeight="1">
      <c r="A7" s="603" t="s">
        <v>114</v>
      </c>
      <c r="B7" s="965">
        <v>5163897.4592893468</v>
      </c>
      <c r="C7" s="490">
        <v>4651733.3185691219</v>
      </c>
      <c r="D7" s="970">
        <v>1268808.328809795</v>
      </c>
      <c r="E7" s="490">
        <v>350242.24072022416</v>
      </c>
      <c r="F7" s="491">
        <v>918566.08808916027</v>
      </c>
      <c r="G7" s="604" t="s">
        <v>122</v>
      </c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</row>
    <row r="8" spans="1:44" s="269" customFormat="1" ht="18" customHeight="1">
      <c r="A8" s="605" t="s">
        <v>385</v>
      </c>
      <c r="B8" s="977">
        <v>1048285.6883681491</v>
      </c>
      <c r="C8" s="153">
        <v>884936.24293878418</v>
      </c>
      <c r="D8" s="978">
        <v>245601.07894756822</v>
      </c>
      <c r="E8" s="154">
        <v>55213.099168978144</v>
      </c>
      <c r="F8" s="494">
        <v>190387.97977844923</v>
      </c>
      <c r="G8" s="606" t="s">
        <v>123</v>
      </c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</row>
    <row r="9" spans="1:44" s="269" customFormat="1" ht="18" customHeight="1">
      <c r="A9" s="605" t="s">
        <v>115</v>
      </c>
      <c r="B9" s="977">
        <v>196113.89750692909</v>
      </c>
      <c r="C9" s="153">
        <v>184866.46759003156</v>
      </c>
      <c r="D9" s="978">
        <v>36257.283656509026</v>
      </c>
      <c r="E9" s="154">
        <v>14626.621883656628</v>
      </c>
      <c r="F9" s="494">
        <v>21630.661772853015</v>
      </c>
      <c r="G9" s="607" t="s">
        <v>124</v>
      </c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</row>
    <row r="10" spans="1:44" s="269" customFormat="1" ht="18" customHeight="1">
      <c r="A10" s="605" t="s">
        <v>116</v>
      </c>
      <c r="B10" s="977">
        <v>66548.044044327195</v>
      </c>
      <c r="C10" s="153">
        <v>61836.398614964412</v>
      </c>
      <c r="D10" s="978">
        <v>20656.881440445104</v>
      </c>
      <c r="E10" s="154">
        <v>5030.6238227144604</v>
      </c>
      <c r="F10" s="494">
        <v>15626.257617728506</v>
      </c>
      <c r="G10" s="607" t="s">
        <v>125</v>
      </c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</row>
    <row r="11" spans="1:44" s="269" customFormat="1" ht="19.5" customHeight="1">
      <c r="A11" s="605" t="s">
        <v>117</v>
      </c>
      <c r="B11" s="977">
        <v>1610959.0362881226</v>
      </c>
      <c r="C11" s="153">
        <v>1404029.2387811986</v>
      </c>
      <c r="D11" s="978">
        <v>366627.2678670368</v>
      </c>
      <c r="E11" s="154">
        <v>155354.05152354678</v>
      </c>
      <c r="F11" s="494">
        <v>211273.2163434884</v>
      </c>
      <c r="G11" s="607" t="s">
        <v>417</v>
      </c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</row>
    <row r="12" spans="1:44" ht="19.5" customHeight="1">
      <c r="A12" s="605" t="s">
        <v>118</v>
      </c>
      <c r="B12" s="977">
        <v>27358.139335180054</v>
      </c>
      <c r="C12" s="153">
        <v>26704.526592797782</v>
      </c>
      <c r="D12" s="978">
        <v>6140.2847645428556</v>
      </c>
      <c r="E12" s="154">
        <v>30.548476454293791</v>
      </c>
      <c r="F12" s="494">
        <v>6109.7362880885557</v>
      </c>
      <c r="G12" s="607" t="s">
        <v>126</v>
      </c>
    </row>
    <row r="13" spans="1:44">
      <c r="A13" s="605" t="s">
        <v>398</v>
      </c>
      <c r="B13" s="977">
        <v>450244.31717543333</v>
      </c>
      <c r="C13" s="153">
        <v>432370.2565106136</v>
      </c>
      <c r="D13" s="978">
        <v>135141.00470924479</v>
      </c>
      <c r="E13" s="154">
        <v>18550.756232688378</v>
      </c>
      <c r="F13" s="494">
        <v>116590.24847650687</v>
      </c>
      <c r="G13" s="607" t="s">
        <v>127</v>
      </c>
    </row>
    <row r="14" spans="1:44" s="227" customFormat="1" ht="24">
      <c r="A14" s="605" t="s">
        <v>119</v>
      </c>
      <c r="B14" s="977">
        <v>893914.25346607575</v>
      </c>
      <c r="C14" s="153">
        <v>805811.10111150087</v>
      </c>
      <c r="D14" s="978">
        <v>270436.89085925184</v>
      </c>
      <c r="E14" s="154">
        <v>53127.786426594925</v>
      </c>
      <c r="F14" s="494">
        <v>217309.10443251196</v>
      </c>
      <c r="G14" s="607" t="s">
        <v>418</v>
      </c>
    </row>
    <row r="15" spans="1:44" s="227" customFormat="1" ht="24" customHeight="1">
      <c r="A15" s="605" t="s">
        <v>120</v>
      </c>
      <c r="B15" s="977">
        <v>630094.83656737499</v>
      </c>
      <c r="C15" s="153">
        <v>612762.00637347065</v>
      </c>
      <c r="D15" s="978">
        <v>104235.98254853966</v>
      </c>
      <c r="E15" s="154">
        <v>32506.884487530249</v>
      </c>
      <c r="F15" s="494">
        <v>71729.098060956516</v>
      </c>
      <c r="G15" s="607" t="s">
        <v>128</v>
      </c>
    </row>
    <row r="16" spans="1:44" s="227" customFormat="1">
      <c r="A16" s="605" t="s">
        <v>121</v>
      </c>
      <c r="B16" s="977">
        <v>240363.2080335991</v>
      </c>
      <c r="C16" s="153">
        <v>238401.04155160469</v>
      </c>
      <c r="D16" s="978">
        <v>83695.723268734073</v>
      </c>
      <c r="E16" s="154">
        <v>15801.868698060269</v>
      </c>
      <c r="F16" s="494">
        <v>67893.854570654861</v>
      </c>
      <c r="G16" s="607" t="s">
        <v>129</v>
      </c>
    </row>
    <row r="17" spans="1:8" s="227" customFormat="1" ht="24">
      <c r="A17" s="413" t="s">
        <v>420</v>
      </c>
      <c r="B17" s="495">
        <v>16.038504155124738</v>
      </c>
      <c r="C17" s="496">
        <v>16.038504155124738</v>
      </c>
      <c r="D17" s="979">
        <v>15.930747922437737</v>
      </c>
      <c r="E17" s="497" t="s">
        <v>515</v>
      </c>
      <c r="F17" s="498">
        <v>15.930747922437737</v>
      </c>
      <c r="G17" s="608" t="s">
        <v>419</v>
      </c>
    </row>
    <row r="18" spans="1:8" s="227" customFormat="1" ht="24" customHeight="1">
      <c r="A18" s="1237" t="s">
        <v>196</v>
      </c>
      <c r="B18" s="1237"/>
      <c r="C18" s="1237"/>
      <c r="D18" s="1237"/>
      <c r="E18" s="1237"/>
      <c r="F18" s="1237"/>
      <c r="G18" s="1229" t="s">
        <v>197</v>
      </c>
      <c r="H18" s="1229"/>
    </row>
    <row r="19" spans="1:8">
      <c r="A19" s="1233" t="s">
        <v>399</v>
      </c>
      <c r="B19" s="1233"/>
      <c r="C19" s="1233"/>
      <c r="D19" s="1233"/>
      <c r="E19" s="1136"/>
      <c r="F19" s="1136"/>
      <c r="G19" s="609" t="s">
        <v>130</v>
      </c>
    </row>
  </sheetData>
  <mergeCells count="12">
    <mergeCell ref="A19:F19"/>
    <mergeCell ref="A4:A6"/>
    <mergeCell ref="B4:B5"/>
    <mergeCell ref="C4:C5"/>
    <mergeCell ref="D4:D5"/>
    <mergeCell ref="A18:F18"/>
    <mergeCell ref="G18:H18"/>
    <mergeCell ref="A1:G1"/>
    <mergeCell ref="A3:F3"/>
    <mergeCell ref="G4:G6"/>
    <mergeCell ref="G3:H3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dimension ref="A1:AR22"/>
  <sheetViews>
    <sheetView rightToLeft="1" view="pageBreakPreview" zoomScaleNormal="100" zoomScaleSheetLayoutView="100" workbookViewId="0">
      <selection activeCell="B5" sqref="B5"/>
    </sheetView>
  </sheetViews>
  <sheetFormatPr defaultColWidth="9" defaultRowHeight="14.25"/>
  <cols>
    <col min="1" max="1" width="26.125" style="174" customWidth="1"/>
    <col min="2" max="2" width="8.625" style="174" customWidth="1"/>
    <col min="3" max="3" width="9.125" style="174" customWidth="1"/>
    <col min="4" max="4" width="15.5" style="174" customWidth="1"/>
    <col min="5" max="5" width="11.25" style="174" customWidth="1"/>
    <col min="6" max="6" width="11.125" style="174" customWidth="1"/>
    <col min="7" max="7" width="36.25" style="174" customWidth="1"/>
    <col min="8" max="8" width="9" style="227" hidden="1" customWidth="1"/>
    <col min="9" max="31" width="9" style="227"/>
    <col min="32" max="16384" width="9" style="174"/>
  </cols>
  <sheetData>
    <row r="1" spans="1:44" ht="20.100000000000001" customHeight="1">
      <c r="A1" s="999" t="s">
        <v>550</v>
      </c>
      <c r="B1" s="1046"/>
      <c r="C1" s="1046"/>
      <c r="D1" s="1046"/>
      <c r="E1" s="1046"/>
      <c r="F1" s="1046"/>
      <c r="G1" s="1046"/>
    </row>
    <row r="2" spans="1:44" ht="18" customHeight="1">
      <c r="A2" s="1047" t="s">
        <v>551</v>
      </c>
      <c r="B2" s="1047"/>
      <c r="C2" s="1047"/>
      <c r="D2" s="1047"/>
      <c r="E2" s="1047"/>
      <c r="F2" s="1047"/>
      <c r="G2" s="1047"/>
      <c r="H2" s="1047"/>
    </row>
    <row r="3" spans="1:44" s="269" customFormat="1" ht="16.5" customHeight="1">
      <c r="A3" s="1238" t="s">
        <v>166</v>
      </c>
      <c r="B3" s="1238"/>
      <c r="C3" s="1238"/>
      <c r="D3" s="1238"/>
      <c r="E3" s="1238"/>
      <c r="F3" s="1238"/>
      <c r="G3" s="1232" t="s">
        <v>260</v>
      </c>
      <c r="H3" s="1232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</row>
    <row r="4" spans="1:44" ht="21.75" customHeight="1">
      <c r="A4" s="1058" t="s">
        <v>131</v>
      </c>
      <c r="B4" s="1234" t="s">
        <v>198</v>
      </c>
      <c r="C4" s="1234" t="s">
        <v>3</v>
      </c>
      <c r="D4" s="1234" t="s">
        <v>428</v>
      </c>
      <c r="E4" s="150" t="s">
        <v>170</v>
      </c>
      <c r="F4" s="450" t="s">
        <v>27</v>
      </c>
      <c r="G4" s="991" t="s">
        <v>132</v>
      </c>
    </row>
    <row r="5" spans="1:44" ht="16.5" customHeight="1">
      <c r="A5" s="1059"/>
      <c r="B5" s="1235"/>
      <c r="C5" s="1235"/>
      <c r="D5" s="1235"/>
      <c r="E5" s="21" t="s">
        <v>463</v>
      </c>
      <c r="F5" s="21" t="s">
        <v>469</v>
      </c>
      <c r="G5" s="992"/>
    </row>
    <row r="6" spans="1:44" ht="15.75" customHeight="1">
      <c r="A6" s="1060"/>
      <c r="B6" s="22" t="s">
        <v>199</v>
      </c>
      <c r="C6" s="22" t="s">
        <v>161</v>
      </c>
      <c r="D6" s="22" t="s">
        <v>426</v>
      </c>
      <c r="E6" s="6" t="s">
        <v>466</v>
      </c>
      <c r="F6" s="6" t="s">
        <v>471</v>
      </c>
      <c r="G6" s="997"/>
    </row>
    <row r="7" spans="1:44" s="269" customFormat="1" ht="18" customHeight="1">
      <c r="A7" s="603" t="s">
        <v>368</v>
      </c>
      <c r="B7" s="867">
        <v>900617.85595711437</v>
      </c>
      <c r="C7" s="950">
        <v>899071.00166348554</v>
      </c>
      <c r="D7" s="970">
        <v>395567.85373990471</v>
      </c>
      <c r="E7" s="970">
        <v>132351.40110804269</v>
      </c>
      <c r="F7" s="976">
        <v>263216.45263164566</v>
      </c>
      <c r="G7" s="604" t="s">
        <v>369</v>
      </c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</row>
    <row r="8" spans="1:44" s="269" customFormat="1" ht="18" customHeight="1">
      <c r="A8" s="605" t="s">
        <v>385</v>
      </c>
      <c r="B8" s="971">
        <v>140207.1886428064</v>
      </c>
      <c r="C8" s="972">
        <v>139672.49778408065</v>
      </c>
      <c r="D8" s="973">
        <v>33691.901662055934</v>
      </c>
      <c r="E8" s="966">
        <v>19480.662603882956</v>
      </c>
      <c r="F8" s="967">
        <v>14211.239058170429</v>
      </c>
      <c r="G8" s="606" t="s">
        <v>123</v>
      </c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</row>
    <row r="9" spans="1:44" s="269" customFormat="1" ht="18" customHeight="1">
      <c r="A9" s="605" t="s">
        <v>115</v>
      </c>
      <c r="B9" s="971">
        <v>45124.320775621913</v>
      </c>
      <c r="C9" s="972">
        <v>45124.320775621913</v>
      </c>
      <c r="D9" s="973">
        <v>1723.2168975068923</v>
      </c>
      <c r="E9" s="966">
        <v>1407.4221606648423</v>
      </c>
      <c r="F9" s="967">
        <v>315.7947368421049</v>
      </c>
      <c r="G9" s="607" t="s">
        <v>124</v>
      </c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</row>
    <row r="10" spans="1:44" s="269" customFormat="1" ht="20.25" customHeight="1">
      <c r="A10" s="605" t="s">
        <v>116</v>
      </c>
      <c r="B10" s="971">
        <v>139849.90387829722</v>
      </c>
      <c r="C10" s="972">
        <v>138837.74044339417</v>
      </c>
      <c r="D10" s="973">
        <v>56412.686703600346</v>
      </c>
      <c r="E10" s="966">
        <v>16586.396398892746</v>
      </c>
      <c r="F10" s="967">
        <v>39826.290304705763</v>
      </c>
      <c r="G10" s="607" t="s">
        <v>125</v>
      </c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</row>
    <row r="11" spans="1:44" s="269" customFormat="1" ht="18" customHeight="1">
      <c r="A11" s="605" t="s">
        <v>117</v>
      </c>
      <c r="B11" s="971">
        <v>2149.6213296399119</v>
      </c>
      <c r="C11" s="972">
        <v>2149.6213296399119</v>
      </c>
      <c r="D11" s="973">
        <v>1551.262603878142</v>
      </c>
      <c r="E11" s="966">
        <v>13.901939058171671</v>
      </c>
      <c r="F11" s="967">
        <v>1537.3606648199618</v>
      </c>
      <c r="G11" s="607" t="s">
        <v>417</v>
      </c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</row>
    <row r="12" spans="1:44" ht="25.5" customHeight="1">
      <c r="A12" s="610" t="s">
        <v>118</v>
      </c>
      <c r="B12" s="971">
        <v>12729.855955677676</v>
      </c>
      <c r="C12" s="972">
        <v>12729.855955677676</v>
      </c>
      <c r="D12" s="973">
        <v>78.680055401662159</v>
      </c>
      <c r="E12" s="966">
        <v>55.337119113573465</v>
      </c>
      <c r="F12" s="967">
        <v>23.342936288088744</v>
      </c>
      <c r="G12" s="607" t="s">
        <v>126</v>
      </c>
    </row>
    <row r="13" spans="1:44">
      <c r="A13" s="610" t="s">
        <v>398</v>
      </c>
      <c r="B13" s="971">
        <v>49560.285595569745</v>
      </c>
      <c r="C13" s="972">
        <v>49560.285595569745</v>
      </c>
      <c r="D13" s="973">
        <v>9380.4357340712595</v>
      </c>
      <c r="E13" s="966">
        <v>1934.2795013848561</v>
      </c>
      <c r="F13" s="967">
        <v>7446.1562326867997</v>
      </c>
      <c r="G13" s="607" t="s">
        <v>127</v>
      </c>
    </row>
    <row r="14" spans="1:44" s="227" customFormat="1" ht="21" customHeight="1">
      <c r="A14" s="605" t="s">
        <v>119</v>
      </c>
      <c r="B14" s="971">
        <v>280037.93905905116</v>
      </c>
      <c r="C14" s="972">
        <v>280037.93905905116</v>
      </c>
      <c r="D14" s="973">
        <v>174787.59473706014</v>
      </c>
      <c r="E14" s="966">
        <v>82581.637119118182</v>
      </c>
      <c r="F14" s="967">
        <v>92205.95761773354</v>
      </c>
      <c r="G14" s="607" t="s">
        <v>418</v>
      </c>
    </row>
    <row r="15" spans="1:44" s="227" customFormat="1" ht="18" customHeight="1">
      <c r="A15" s="605" t="s">
        <v>120</v>
      </c>
      <c r="B15" s="971">
        <v>40126.633795010144</v>
      </c>
      <c r="C15" s="972">
        <v>40126.633795010144</v>
      </c>
      <c r="D15" s="973">
        <v>10772.227977839246</v>
      </c>
      <c r="E15" s="966">
        <v>4203.2952908586522</v>
      </c>
      <c r="F15" s="967">
        <v>6568.9326869806346</v>
      </c>
      <c r="G15" s="607" t="s">
        <v>128</v>
      </c>
    </row>
    <row r="16" spans="1:44" s="227" customFormat="1">
      <c r="A16" s="605" t="s">
        <v>121</v>
      </c>
      <c r="B16" s="971">
        <v>190832.10692543999</v>
      </c>
      <c r="C16" s="972">
        <v>190832.10692543999</v>
      </c>
      <c r="D16" s="973">
        <v>107169.84736849103</v>
      </c>
      <c r="E16" s="966">
        <v>6088.4689750686757</v>
      </c>
      <c r="F16" s="967">
        <v>101081.37839341834</v>
      </c>
      <c r="G16" s="607" t="s">
        <v>129</v>
      </c>
    </row>
    <row r="17" spans="1:8" s="227" customFormat="1" ht="35.25" customHeight="1">
      <c r="A17" s="413" t="s">
        <v>421</v>
      </c>
      <c r="B17" s="974" t="s">
        <v>515</v>
      </c>
      <c r="C17" s="975" t="s">
        <v>515</v>
      </c>
      <c r="D17" s="975" t="s">
        <v>515</v>
      </c>
      <c r="E17" s="968" t="s">
        <v>515</v>
      </c>
      <c r="F17" s="969" t="s">
        <v>515</v>
      </c>
      <c r="G17" s="608" t="s">
        <v>419</v>
      </c>
    </row>
    <row r="18" spans="1:8" s="227" customFormat="1" ht="36.75" customHeight="1">
      <c r="A18" s="1240" t="s">
        <v>196</v>
      </c>
      <c r="B18" s="1240"/>
      <c r="C18" s="1240"/>
      <c r="D18" s="1240"/>
      <c r="E18" s="1239" t="s">
        <v>197</v>
      </c>
      <c r="F18" s="1239"/>
      <c r="G18" s="1239"/>
      <c r="H18" s="463"/>
    </row>
    <row r="19" spans="1:8">
      <c r="A19" s="1233" t="s">
        <v>399</v>
      </c>
      <c r="B19" s="1233"/>
      <c r="C19" s="1233"/>
      <c r="D19" s="1233"/>
      <c r="E19" s="1233"/>
      <c r="F19" s="1233"/>
      <c r="G19" s="609" t="s">
        <v>130</v>
      </c>
    </row>
    <row r="22" spans="1:8">
      <c r="A22" s="870"/>
    </row>
  </sheetData>
  <mergeCells count="12">
    <mergeCell ref="A19:F19"/>
    <mergeCell ref="A1:G1"/>
    <mergeCell ref="A3:F3"/>
    <mergeCell ref="A4:A6"/>
    <mergeCell ref="B4:B5"/>
    <mergeCell ref="C4:C5"/>
    <mergeCell ref="D4:D5"/>
    <mergeCell ref="G4:G6"/>
    <mergeCell ref="G3:H3"/>
    <mergeCell ref="E18:G18"/>
    <mergeCell ref="A2:H2"/>
    <mergeCell ref="A18:D1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dimension ref="A1:AT16"/>
  <sheetViews>
    <sheetView rightToLeft="1" view="pageBreakPreview" zoomScale="120" zoomScaleNormal="100" zoomScaleSheetLayoutView="120" workbookViewId="0">
      <selection activeCell="B5" sqref="B5"/>
    </sheetView>
  </sheetViews>
  <sheetFormatPr defaultRowHeight="14.25"/>
  <cols>
    <col min="1" max="1" width="20.125" style="57" customWidth="1"/>
    <col min="2" max="2" width="9.125" style="57" customWidth="1"/>
    <col min="3" max="3" width="10.625" style="57" customWidth="1"/>
    <col min="4" max="4" width="12.375" style="57" customWidth="1"/>
    <col min="5" max="5" width="11.125" style="57" customWidth="1"/>
    <col min="6" max="6" width="22" style="57" customWidth="1"/>
    <col min="7" max="7" width="10" style="5" customWidth="1"/>
    <col min="8" max="8" width="12.875" style="5" customWidth="1"/>
    <col min="9" max="9" width="21.25" style="5" customWidth="1"/>
    <col min="10" max="46" width="9" style="5"/>
    <col min="47" max="16384" width="9" style="57"/>
  </cols>
  <sheetData>
    <row r="1" spans="1:46" ht="17.45" customHeight="1">
      <c r="A1" s="998" t="s">
        <v>544</v>
      </c>
      <c r="B1" s="998"/>
      <c r="C1" s="998"/>
      <c r="D1" s="998"/>
      <c r="E1" s="998"/>
      <c r="F1" s="998"/>
    </row>
    <row r="2" spans="1:46" ht="32.25" customHeight="1">
      <c r="A2" s="988" t="s">
        <v>545</v>
      </c>
      <c r="B2" s="988"/>
      <c r="C2" s="988"/>
      <c r="D2" s="988"/>
      <c r="E2" s="988"/>
      <c r="F2" s="988"/>
      <c r="G2" s="743"/>
      <c r="H2" s="53"/>
    </row>
    <row r="3" spans="1:46" ht="5.0999999999999996" customHeight="1">
      <c r="A3" s="680"/>
      <c r="B3" s="680"/>
      <c r="C3" s="680"/>
      <c r="D3" s="680"/>
      <c r="E3" s="680"/>
      <c r="F3" s="680"/>
      <c r="G3" s="53"/>
      <c r="H3" s="53"/>
    </row>
    <row r="4" spans="1:46" ht="20.25" customHeight="1">
      <c r="A4" s="1090" t="s">
        <v>95</v>
      </c>
      <c r="B4" s="1126" t="s">
        <v>3</v>
      </c>
      <c r="C4" s="1016" t="s">
        <v>428</v>
      </c>
      <c r="D4" s="729" t="s">
        <v>26</v>
      </c>
      <c r="E4" s="681" t="s">
        <v>27</v>
      </c>
      <c r="F4" s="991" t="s">
        <v>96</v>
      </c>
    </row>
    <row r="5" spans="1:46" ht="16.5" customHeight="1">
      <c r="A5" s="1082"/>
      <c r="B5" s="1127"/>
      <c r="C5" s="1068"/>
      <c r="D5" s="21" t="s">
        <v>463</v>
      </c>
      <c r="E5" s="21" t="s">
        <v>469</v>
      </c>
      <c r="F5" s="992"/>
    </row>
    <row r="6" spans="1:46" ht="23.25" customHeight="1">
      <c r="A6" s="1110"/>
      <c r="B6" s="22" t="s">
        <v>161</v>
      </c>
      <c r="C6" s="22" t="s">
        <v>426</v>
      </c>
      <c r="D6" s="6" t="s">
        <v>467</v>
      </c>
      <c r="E6" s="6" t="s">
        <v>471</v>
      </c>
      <c r="F6" s="997"/>
    </row>
    <row r="7" spans="1:46" s="93" customFormat="1" ht="16.5" customHeight="1">
      <c r="A7" s="682" t="s">
        <v>97</v>
      </c>
      <c r="B7" s="683">
        <v>106913</v>
      </c>
      <c r="C7" s="687">
        <v>28512</v>
      </c>
      <c r="D7" s="684">
        <v>10824</v>
      </c>
      <c r="E7" s="685">
        <v>17688</v>
      </c>
      <c r="F7" s="686" t="s">
        <v>105</v>
      </c>
      <c r="G7" s="7"/>
      <c r="H7" s="7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 s="93" customFormat="1" ht="16.5" customHeight="1">
      <c r="A8" s="621" t="s">
        <v>98</v>
      </c>
      <c r="B8" s="687">
        <v>8811</v>
      </c>
      <c r="C8" s="687">
        <v>2197</v>
      </c>
      <c r="D8" s="688">
        <v>646</v>
      </c>
      <c r="E8" s="833">
        <v>1551</v>
      </c>
      <c r="F8" s="624" t="s">
        <v>106</v>
      </c>
      <c r="G8" s="7"/>
      <c r="H8" s="7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 s="93" customFormat="1" ht="16.5" customHeight="1">
      <c r="A9" s="689" t="s">
        <v>402</v>
      </c>
      <c r="B9" s="687">
        <v>555</v>
      </c>
      <c r="C9" s="687">
        <v>38</v>
      </c>
      <c r="D9" s="688">
        <v>19</v>
      </c>
      <c r="E9" s="833">
        <v>19</v>
      </c>
      <c r="F9" s="606" t="s">
        <v>107</v>
      </c>
      <c r="G9" s="7"/>
      <c r="H9" s="7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</row>
    <row r="10" spans="1:46" s="93" customFormat="1" ht="16.5" customHeight="1">
      <c r="A10" s="621" t="s">
        <v>99</v>
      </c>
      <c r="B10" s="687">
        <v>1474</v>
      </c>
      <c r="C10" s="687">
        <v>331</v>
      </c>
      <c r="D10" s="688">
        <v>89</v>
      </c>
      <c r="E10" s="833">
        <v>242</v>
      </c>
      <c r="F10" s="624" t="s">
        <v>108</v>
      </c>
      <c r="G10" s="7"/>
      <c r="H10" s="7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</row>
    <row r="11" spans="1:46" s="93" customFormat="1" ht="16.5" customHeight="1">
      <c r="A11" s="621" t="s">
        <v>100</v>
      </c>
      <c r="B11" s="687">
        <v>1330</v>
      </c>
      <c r="C11" s="687">
        <v>213</v>
      </c>
      <c r="D11" s="688">
        <v>31</v>
      </c>
      <c r="E11" s="833">
        <v>182</v>
      </c>
      <c r="F11" s="624" t="s">
        <v>109</v>
      </c>
      <c r="G11" s="7"/>
      <c r="H11" s="7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</row>
    <row r="12" spans="1:46" ht="16.5" customHeight="1">
      <c r="A12" s="621" t="s">
        <v>101</v>
      </c>
      <c r="B12" s="687">
        <v>516</v>
      </c>
      <c r="C12" s="687">
        <v>103</v>
      </c>
      <c r="D12" s="688">
        <v>16</v>
      </c>
      <c r="E12" s="833">
        <v>87</v>
      </c>
      <c r="F12" s="624" t="s">
        <v>110</v>
      </c>
      <c r="G12" s="9"/>
      <c r="H12" s="9"/>
    </row>
    <row r="13" spans="1:46" ht="16.5" customHeight="1">
      <c r="A13" s="621" t="s">
        <v>102</v>
      </c>
      <c r="B13" s="687">
        <v>14</v>
      </c>
      <c r="C13" s="687">
        <v>3</v>
      </c>
      <c r="D13" s="949">
        <v>0</v>
      </c>
      <c r="E13" s="833">
        <v>3</v>
      </c>
      <c r="F13" s="624" t="s">
        <v>111</v>
      </c>
      <c r="G13" s="9"/>
      <c r="H13" s="9"/>
    </row>
    <row r="14" spans="1:46" s="5" customFormat="1" ht="16.5" customHeight="1">
      <c r="A14" s="621" t="s">
        <v>103</v>
      </c>
      <c r="B14" s="687">
        <v>24195</v>
      </c>
      <c r="C14" s="687">
        <v>6416</v>
      </c>
      <c r="D14" s="688">
        <v>1548</v>
      </c>
      <c r="E14" s="833">
        <v>4868</v>
      </c>
      <c r="F14" s="607" t="s">
        <v>112</v>
      </c>
      <c r="G14" s="9"/>
      <c r="H14" s="9"/>
    </row>
    <row r="15" spans="1:46" s="5" customFormat="1" ht="16.5" customHeight="1">
      <c r="A15" s="621" t="s">
        <v>104</v>
      </c>
      <c r="B15" s="687">
        <v>436</v>
      </c>
      <c r="C15" s="687">
        <v>27</v>
      </c>
      <c r="D15" s="688">
        <v>14</v>
      </c>
      <c r="E15" s="833">
        <v>13</v>
      </c>
      <c r="F15" s="624" t="s">
        <v>113</v>
      </c>
    </row>
    <row r="16" spans="1:46" s="5" customFormat="1" ht="16.5" customHeight="1">
      <c r="A16" s="711" t="s">
        <v>5</v>
      </c>
      <c r="B16" s="697">
        <v>144244</v>
      </c>
      <c r="C16" s="697">
        <v>37840</v>
      </c>
      <c r="D16" s="697">
        <v>13187</v>
      </c>
      <c r="E16" s="834">
        <v>24653</v>
      </c>
      <c r="F16" s="710" t="s">
        <v>6</v>
      </c>
    </row>
  </sheetData>
  <mergeCells count="6">
    <mergeCell ref="A1:F1"/>
    <mergeCell ref="A2:F2"/>
    <mergeCell ref="A4:A6"/>
    <mergeCell ref="B4:B5"/>
    <mergeCell ref="C4:C5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dimension ref="A1:G20"/>
  <sheetViews>
    <sheetView rightToLeft="1" view="pageBreakPreview" zoomScale="130" zoomScaleNormal="100" zoomScaleSheetLayoutView="130" workbookViewId="0">
      <selection activeCell="B5" sqref="B5"/>
    </sheetView>
  </sheetViews>
  <sheetFormatPr defaultColWidth="9" defaultRowHeight="12.75"/>
  <cols>
    <col min="1" max="1" width="13.125" style="61" customWidth="1"/>
    <col min="2" max="2" width="9.125" style="64" customWidth="1"/>
    <col min="3" max="3" width="12.625" style="65" customWidth="1"/>
    <col min="4" max="4" width="14.75" style="64" customWidth="1"/>
    <col min="5" max="5" width="14.75" style="65" customWidth="1"/>
    <col min="6" max="6" width="18.75" style="61" customWidth="1"/>
    <col min="7" max="16384" width="9" style="61"/>
  </cols>
  <sheetData>
    <row r="1" spans="1:7" s="66" customFormat="1" ht="20.100000000000001" customHeight="1">
      <c r="A1" s="1241" t="s">
        <v>547</v>
      </c>
      <c r="B1" s="1242"/>
      <c r="C1" s="1242"/>
      <c r="D1" s="1242"/>
      <c r="E1" s="1242"/>
      <c r="F1" s="1242"/>
    </row>
    <row r="2" spans="1:7" s="67" customFormat="1" ht="30" customHeight="1">
      <c r="A2" s="1243" t="s">
        <v>546</v>
      </c>
      <c r="B2" s="1243"/>
      <c r="C2" s="1243"/>
      <c r="D2" s="1243"/>
      <c r="E2" s="1243"/>
      <c r="F2" s="1243"/>
    </row>
    <row r="3" spans="1:7" s="68" customFormat="1" ht="3" customHeight="1">
      <c r="A3" s="112"/>
      <c r="B3" s="112"/>
      <c r="C3" s="112"/>
      <c r="D3" s="112"/>
      <c r="E3" s="112"/>
      <c r="F3" s="112"/>
    </row>
    <row r="4" spans="1:7" ht="45.75" customHeight="1">
      <c r="A4" s="1244" t="s">
        <v>244</v>
      </c>
      <c r="B4" s="181" t="s">
        <v>173</v>
      </c>
      <c r="C4" s="180" t="s">
        <v>374</v>
      </c>
      <c r="D4" s="181" t="s">
        <v>181</v>
      </c>
      <c r="E4" s="180" t="s">
        <v>375</v>
      </c>
      <c r="F4" s="1246" t="s">
        <v>245</v>
      </c>
    </row>
    <row r="5" spans="1:7" ht="41.25" customHeight="1">
      <c r="A5" s="1245"/>
      <c r="B5" s="204" t="s">
        <v>174</v>
      </c>
      <c r="C5" s="204" t="s">
        <v>312</v>
      </c>
      <c r="D5" s="204" t="s">
        <v>182</v>
      </c>
      <c r="E5" s="204" t="s">
        <v>313</v>
      </c>
      <c r="F5" s="1247"/>
    </row>
    <row r="6" spans="1:7" ht="16.5" customHeight="1">
      <c r="A6" s="592" t="s">
        <v>198</v>
      </c>
      <c r="B6" s="601">
        <v>9439</v>
      </c>
      <c r="C6" s="909">
        <v>4014.6</v>
      </c>
      <c r="D6" s="601">
        <v>13566</v>
      </c>
      <c r="E6" s="909">
        <v>2318.0909999999999</v>
      </c>
      <c r="F6" s="911" t="s">
        <v>199</v>
      </c>
      <c r="G6" s="286"/>
    </row>
    <row r="7" spans="1:7" ht="16.5" customHeight="1">
      <c r="A7" s="593" t="s">
        <v>3</v>
      </c>
      <c r="B7" s="601">
        <v>9090</v>
      </c>
      <c r="C7" s="909">
        <v>3661.7200000000003</v>
      </c>
      <c r="D7" s="601">
        <v>11708</v>
      </c>
      <c r="E7" s="909">
        <v>1997.3150000000001</v>
      </c>
      <c r="F7" s="597" t="s">
        <v>4</v>
      </c>
    </row>
    <row r="8" spans="1:7" s="62" customFormat="1" ht="16.5" customHeight="1">
      <c r="A8" s="593" t="s">
        <v>428</v>
      </c>
      <c r="B8" s="601">
        <v>2336</v>
      </c>
      <c r="C8" s="909">
        <v>869.15900000000011</v>
      </c>
      <c r="D8" s="601">
        <v>2058</v>
      </c>
      <c r="E8" s="909">
        <v>365.96999999999997</v>
      </c>
      <c r="F8" s="597" t="s">
        <v>426</v>
      </c>
    </row>
    <row r="9" spans="1:7" s="63" customFormat="1" ht="16.5" customHeight="1">
      <c r="A9" s="593" t="s">
        <v>176</v>
      </c>
      <c r="B9" s="601">
        <v>2134</v>
      </c>
      <c r="C9" s="909">
        <v>701.79600000000005</v>
      </c>
      <c r="D9" s="601">
        <v>2026</v>
      </c>
      <c r="E9" s="909">
        <v>361.17499999999995</v>
      </c>
      <c r="F9" s="597" t="s">
        <v>175</v>
      </c>
    </row>
    <row r="10" spans="1:7" s="63" customFormat="1" ht="16.5" customHeight="1">
      <c r="A10" s="593" t="s">
        <v>178</v>
      </c>
      <c r="B10" s="601">
        <v>183</v>
      </c>
      <c r="C10" s="909">
        <v>165.46100000000001</v>
      </c>
      <c r="D10" s="601">
        <v>32</v>
      </c>
      <c r="E10" s="909">
        <v>4.7950000000000008</v>
      </c>
      <c r="F10" s="597" t="s">
        <v>177</v>
      </c>
    </row>
    <row r="11" spans="1:7" s="63" customFormat="1" ht="16.5" customHeight="1">
      <c r="A11" s="593" t="s">
        <v>183</v>
      </c>
      <c r="B11" s="601">
        <v>19</v>
      </c>
      <c r="C11" s="909">
        <v>1.9019999999999999</v>
      </c>
      <c r="D11" s="601" t="s">
        <v>514</v>
      </c>
      <c r="E11" s="909" t="s">
        <v>514</v>
      </c>
      <c r="F11" s="597" t="s">
        <v>184</v>
      </c>
    </row>
    <row r="12" spans="1:7" s="62" customFormat="1" ht="16.5" customHeight="1">
      <c r="A12" s="593" t="s">
        <v>462</v>
      </c>
      <c r="B12" s="600"/>
      <c r="C12" s="835"/>
      <c r="D12" s="601"/>
      <c r="E12" s="836"/>
      <c r="F12" s="597" t="s">
        <v>465</v>
      </c>
    </row>
    <row r="13" spans="1:7" s="62" customFormat="1" ht="16.5" customHeight="1">
      <c r="A13" s="594" t="s">
        <v>176</v>
      </c>
      <c r="B13" s="602">
        <v>437</v>
      </c>
      <c r="C13" s="910">
        <v>172.43400000000003</v>
      </c>
      <c r="D13" s="602">
        <v>826.99999999999989</v>
      </c>
      <c r="E13" s="910">
        <v>150.52099999999999</v>
      </c>
      <c r="F13" s="598" t="s">
        <v>175</v>
      </c>
    </row>
    <row r="14" spans="1:7" s="62" customFormat="1" ht="16.5" customHeight="1">
      <c r="A14" s="594" t="s">
        <v>178</v>
      </c>
      <c r="B14" s="602">
        <v>52</v>
      </c>
      <c r="C14" s="910">
        <v>64.759</v>
      </c>
      <c r="D14" s="602">
        <v>4</v>
      </c>
      <c r="E14" s="910">
        <v>0.745</v>
      </c>
      <c r="F14" s="598" t="s">
        <v>177</v>
      </c>
    </row>
    <row r="15" spans="1:7" s="62" customFormat="1" ht="16.5" customHeight="1">
      <c r="A15" s="595" t="s">
        <v>183</v>
      </c>
      <c r="B15" s="602">
        <v>3</v>
      </c>
      <c r="C15" s="910">
        <v>0.45599999999999996</v>
      </c>
      <c r="D15" s="602" t="s">
        <v>514</v>
      </c>
      <c r="E15" s="910" t="s">
        <v>514</v>
      </c>
      <c r="F15" s="598" t="s">
        <v>184</v>
      </c>
    </row>
    <row r="16" spans="1:7" s="62" customFormat="1" ht="16.5" customHeight="1">
      <c r="A16" s="73" t="s">
        <v>469</v>
      </c>
      <c r="B16" s="602"/>
      <c r="C16" s="837"/>
      <c r="D16" s="602"/>
      <c r="E16" s="838"/>
      <c r="F16" s="597" t="s">
        <v>471</v>
      </c>
    </row>
    <row r="17" spans="1:6" s="62" customFormat="1" ht="16.5" customHeight="1">
      <c r="A17" s="594" t="s">
        <v>176</v>
      </c>
      <c r="B17" s="602">
        <v>1697</v>
      </c>
      <c r="C17" s="910">
        <v>529.36199999999997</v>
      </c>
      <c r="D17" s="602">
        <v>1199.0000000000002</v>
      </c>
      <c r="E17" s="910">
        <v>210.654</v>
      </c>
      <c r="F17" s="598" t="s">
        <v>175</v>
      </c>
    </row>
    <row r="18" spans="1:6" s="62" customFormat="1" ht="16.5" customHeight="1">
      <c r="A18" s="594" t="s">
        <v>178</v>
      </c>
      <c r="B18" s="602">
        <v>131</v>
      </c>
      <c r="C18" s="910">
        <v>100.702</v>
      </c>
      <c r="D18" s="602">
        <v>28</v>
      </c>
      <c r="E18" s="910">
        <v>4.0500000000000007</v>
      </c>
      <c r="F18" s="598" t="s">
        <v>177</v>
      </c>
    </row>
    <row r="19" spans="1:6" s="62" customFormat="1" ht="16.5" customHeight="1">
      <c r="A19" s="595" t="s">
        <v>183</v>
      </c>
      <c r="B19" s="602">
        <v>16</v>
      </c>
      <c r="C19" s="910">
        <v>1.446</v>
      </c>
      <c r="D19" s="602" t="s">
        <v>514</v>
      </c>
      <c r="E19" s="910" t="s">
        <v>514</v>
      </c>
      <c r="F19" s="598" t="s">
        <v>184</v>
      </c>
    </row>
    <row r="20" spans="1:6" ht="16.5" customHeight="1">
      <c r="A20" s="596" t="s">
        <v>185</v>
      </c>
      <c r="B20" s="475"/>
      <c r="C20" s="475"/>
      <c r="D20" s="476"/>
      <c r="E20" s="477"/>
      <c r="F20" s="599" t="s">
        <v>186</v>
      </c>
    </row>
  </sheetData>
  <mergeCells count="4">
    <mergeCell ref="A1:F1"/>
    <mergeCell ref="A2:F2"/>
    <mergeCell ref="A4:A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Southern Governorates Statistical Yearbook, 2013&amp;R&amp;8 اPCBS: كتاب محافظات جنوب الضفة الغربية الاحصائي السنوي، 2013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32</vt:i4>
      </vt:variant>
    </vt:vector>
  </HeadingPairs>
  <TitlesOfParts>
    <vt:vector size="7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'1'!Print_Area</vt:lpstr>
      <vt:lpstr>'10'!Print_Area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'43'!Print_Area</vt:lpstr>
      <vt:lpstr>'46'!Print_Area</vt:lpstr>
      <vt:lpstr>'47'!Print_Area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zahran</dc:creator>
  <cp:lastModifiedBy>rsarawan</cp:lastModifiedBy>
  <cp:lastPrinted>2014-09-22T07:55:47Z</cp:lastPrinted>
  <dcterms:created xsi:type="dcterms:W3CDTF">2011-07-05T09:34:26Z</dcterms:created>
  <dcterms:modified xsi:type="dcterms:W3CDTF">2014-09-22T07:55:54Z</dcterms:modified>
</cp:coreProperties>
</file>