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05" windowHeight="8115"/>
  </bookViews>
  <sheets>
    <sheet name="tab1" sheetId="2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" sheetId="24" r:id="rId7"/>
    <sheet name="tab6-2  " sheetId="14" r:id="rId8"/>
    <sheet name="tab6-1 " sheetId="13" state="hidden" r:id="rId9"/>
    <sheet name="tab7" sheetId="15" r:id="rId10"/>
    <sheet name="Sheet1" sheetId="22" state="hidden" r:id="rId11"/>
    <sheet name="Sheet2" sheetId="23" state="hidden" r:id="rId12"/>
    <sheet name="Sheet3" sheetId="25" r:id="rId13"/>
  </sheets>
  <definedNames>
    <definedName name="_xlnm.Print_Area" localSheetId="0">'tab1'!$A$1:$M$24</definedName>
    <definedName name="_xlnm.Print_Area" localSheetId="1">'tab2'!$A$1:$L$11</definedName>
    <definedName name="_xlnm.Print_Area" localSheetId="3">'tab4'!$A$1:$L$12</definedName>
    <definedName name="_xlnm.Print_Area" localSheetId="4">'tab5-1'!$A$1:$O$24</definedName>
    <definedName name="_xlnm.Print_Area" localSheetId="5">'tab5-2 '!$A$1:$P$24</definedName>
    <definedName name="_xlnm.Print_Area" localSheetId="6">'tab6-1'!$A$1:$O$24</definedName>
    <definedName name="_xlnm.Print_Area" localSheetId="8">'tab6-1 '!$A$1:$O$23</definedName>
    <definedName name="_xlnm.Print_Area" localSheetId="7">'tab6-2  '!$A$1:$R$24</definedName>
    <definedName name="_xlnm.Print_Area" localSheetId="9">'tab7'!$A$1:$P$22</definedName>
    <definedName name="_xlnm.Print_Area" localSheetId="2">'tap3'!$A$1:$N$12</definedName>
  </definedNames>
  <calcPr calcId="125725" calcMode="manual"/>
</workbook>
</file>

<file path=xl/calcChain.xml><?xml version="1.0" encoding="utf-8"?>
<calcChain xmlns="http://schemas.openxmlformats.org/spreadsheetml/2006/main">
  <c r="S13" i="14"/>
  <c r="E8" i="11"/>
  <c r="E9"/>
  <c r="E10"/>
  <c r="E11"/>
  <c r="D7"/>
  <c r="C7"/>
  <c r="N9" i="14"/>
  <c r="N10"/>
  <c r="N11"/>
  <c r="N13"/>
  <c r="N14"/>
  <c r="N16"/>
  <c r="N17"/>
  <c r="N18"/>
  <c r="N20"/>
  <c r="N21"/>
  <c r="N22"/>
  <c r="N23"/>
  <c r="N8"/>
  <c r="M9"/>
  <c r="M10"/>
  <c r="M11"/>
  <c r="M12"/>
  <c r="M13"/>
  <c r="M14"/>
  <c r="M15"/>
  <c r="M16"/>
  <c r="M17"/>
  <c r="M18"/>
  <c r="M19"/>
  <c r="M20"/>
  <c r="M21"/>
  <c r="M22"/>
  <c r="M23"/>
  <c r="M8"/>
  <c r="G9" i="21"/>
  <c r="G10"/>
  <c r="G8"/>
  <c r="G7" s="1"/>
  <c r="F9"/>
  <c r="F10"/>
  <c r="F8"/>
  <c r="F7" s="1"/>
  <c r="J8" i="11"/>
  <c r="J9"/>
  <c r="J10"/>
  <c r="J11"/>
  <c r="I8"/>
  <c r="I9"/>
  <c r="I10"/>
  <c r="I11"/>
  <c r="H8"/>
  <c r="H9"/>
  <c r="H10"/>
  <c r="H11"/>
  <c r="G7"/>
  <c r="J7" s="1"/>
  <c r="F7"/>
  <c r="I7" s="1"/>
  <c r="D7" i="2"/>
  <c r="E7"/>
  <c r="F7"/>
  <c r="G7"/>
  <c r="H7"/>
  <c r="I7"/>
  <c r="J7"/>
  <c r="K7"/>
  <c r="F7" i="3"/>
  <c r="C7"/>
  <c r="D7"/>
  <c r="E7"/>
  <c r="G7"/>
  <c r="H7"/>
  <c r="I7"/>
  <c r="J7"/>
  <c r="K7"/>
  <c r="L7"/>
  <c r="M7"/>
  <c r="C7" i="2"/>
  <c r="B7"/>
  <c r="E7" i="11" l="1"/>
  <c r="H7"/>
  <c r="K10"/>
  <c r="K8"/>
  <c r="K11"/>
  <c r="K9"/>
  <c r="K7"/>
  <c r="C11" i="23"/>
  <c r="C10"/>
  <c r="C9"/>
  <c r="C11" i="13"/>
  <c r="C10"/>
  <c r="C9"/>
</calcChain>
</file>

<file path=xl/comments1.xml><?xml version="1.0" encoding="utf-8"?>
<comments xmlns="http://schemas.openxmlformats.org/spreadsheetml/2006/main">
  <authors>
    <author>mqundah</author>
  </authors>
  <commentList>
    <comment ref="B7" authorId="0">
      <text>
        <r>
          <rPr>
            <b/>
            <sz val="8"/>
            <color indexed="81"/>
            <rFont val="Tahoma"/>
            <family val="2"/>
          </rPr>
          <t>mqundah: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<sst xmlns="http://schemas.openxmlformats.org/spreadsheetml/2006/main" count="725" uniqueCount="204">
  <si>
    <t>المنطقة</t>
  </si>
  <si>
    <t>الشهر</t>
  </si>
  <si>
    <t>عدد الغرف المتاح</t>
  </si>
  <si>
    <t>No. of Rooms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</si>
  <si>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</si>
  <si>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</si>
  <si>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</si>
  <si>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</si>
  <si>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</si>
  <si>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</si>
  <si>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 xml:space="preserve"> Bed Occupancy</t>
  </si>
  <si>
    <t>Month</t>
  </si>
  <si>
    <t>Region</t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</si>
  <si>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</si>
  <si>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</si>
  <si>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</si>
  <si>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</si>
  <si>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</si>
  <si>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</si>
  <si>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</si>
  <si>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</si>
  <si>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</si>
  <si>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</si>
  <si>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</si>
  <si>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</si>
  <si>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</si>
  <si>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</si>
  <si>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</si>
  <si>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</si>
  <si>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</si>
  <si>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</si>
  <si>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</si>
  <si>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</si>
  <si>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</si>
  <si>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</si>
  <si>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</si>
  <si>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</si>
  <si>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</si>
  <si>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</si>
  <si>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</si>
  <si>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</si>
  <si>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</si>
  <si>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</si>
  <si>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</si>
  <si>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</si>
  <si>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</si>
  <si>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</si>
  <si>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</si>
  <si>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</si>
  <si>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</si>
  <si>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</si>
  <si>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</si>
  <si>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</si>
  <si>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</si>
  <si>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</si>
  <si>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</si>
  <si>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</si>
  <si>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</si>
  <si>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</si>
  <si>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</si>
  <si>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</si>
  <si>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</si>
  <si>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</si>
  <si>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</si>
  <si>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</si>
  <si>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</si>
  <si>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</si>
  <si>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</si>
  <si>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</si>
  <si>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</si>
  <si>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</si>
  <si>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</si>
  <si>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</si>
  <si>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</si>
  <si>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</si>
  <si>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</si>
  <si>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</si>
  <si>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</si>
  <si>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</si>
  <si>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</si>
  <si>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Middle of West Bank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</si>
  <si>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</si>
  <si>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</si>
  <si>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</si>
  <si>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</si>
  <si>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</si>
  <si>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</si>
  <si>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</si>
  <si>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</si>
  <si>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</si>
  <si>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</si>
  <si>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</si>
  <si>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</si>
  <si>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</si>
  <si>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</si>
  <si>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</si>
  <si>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</si>
  <si>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</si>
  <si>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</si>
  <si>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</si>
  <si>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</si>
  <si>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</si>
  <si>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</si>
  <si>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</si>
  <si>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</si>
  <si>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</si>
  <si>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</si>
  <si>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</si>
  <si>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</si>
  <si>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</si>
  <si>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</si>
  <si>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</si>
  <si>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</si>
  <si>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</si>
  <si>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</si>
  <si>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</si>
  <si>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</si>
  <si>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</si>
  <si>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</si>
  <si>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Calibri"/>
        <family val="2"/>
        <scheme val="minor"/>
      </rPr>
      <t>Total</t>
    </r>
  </si>
  <si>
    <t xml:space="preserve">*عدد الفنادق </t>
  </si>
  <si>
    <t xml:space="preserve">استراليا ونيوزيلاندا   </t>
  </si>
  <si>
    <t>Australia &amp; Newzeland</t>
  </si>
  <si>
    <t xml:space="preserve"> الجنسية</t>
  </si>
  <si>
    <r>
      <t>العدد</t>
    </r>
    <r>
      <rPr>
        <sz val="9"/>
        <color theme="1"/>
        <rFont val="Arial"/>
        <family val="2"/>
      </rPr>
      <t xml:space="preserve">   Number</t>
    </r>
  </si>
  <si>
    <t>نيسان</t>
  </si>
  <si>
    <t>أيار</t>
  </si>
  <si>
    <t>حزيران</t>
  </si>
  <si>
    <t>April</t>
  </si>
  <si>
    <t>May</t>
  </si>
  <si>
    <t>June</t>
  </si>
  <si>
    <t>No.  of Hotels</t>
  </si>
  <si>
    <t xml:space="preserve"> No. of Hotels </t>
  </si>
  <si>
    <r>
      <t xml:space="preserve">العدد    </t>
    </r>
    <r>
      <rPr>
        <sz val="9"/>
        <color theme="1"/>
        <rFont val="Arial"/>
        <family val="2"/>
      </rPr>
      <t xml:space="preserve"> Number</t>
    </r>
  </si>
  <si>
    <r>
      <t xml:space="preserve">العدد </t>
    </r>
    <r>
      <rPr>
        <sz val="9"/>
        <color theme="1"/>
        <rFont val="Arial"/>
        <family val="2"/>
      </rPr>
      <t xml:space="preserve"> Number</t>
    </r>
  </si>
  <si>
    <t>الضفة الغربية</t>
  </si>
  <si>
    <t>West Bank</t>
  </si>
  <si>
    <t>الضفة الغربية*</t>
  </si>
  <si>
    <t>West Bank *</t>
  </si>
  <si>
    <t>جدول 6: عدد ونسبة ليالي المبيت حسب الجنسية والمنطقة خلال الربع الثاني 2013</t>
  </si>
  <si>
    <t>Table 6: Number and Percentage of Guest Nights by Nationality and Region During the Second Quarter, 2013</t>
  </si>
  <si>
    <t>RESULT</t>
  </si>
  <si>
    <t xml:space="preserve"> </t>
  </si>
  <si>
    <t>Frequency</t>
  </si>
  <si>
    <t>Percent</t>
  </si>
  <si>
    <t>Valid Percent</t>
  </si>
  <si>
    <t>Cumulative Percent</t>
  </si>
  <si>
    <t>Valid</t>
  </si>
  <si>
    <t>1</t>
  </si>
  <si>
    <t>2</t>
  </si>
  <si>
    <t>3</t>
  </si>
  <si>
    <t>4</t>
  </si>
  <si>
    <t>5</t>
  </si>
  <si>
    <t>q2</t>
  </si>
  <si>
    <t>q1</t>
  </si>
  <si>
    <r>
      <t xml:space="preserve">العدد
</t>
    </r>
    <r>
      <rPr>
        <sz val="9"/>
        <color theme="1"/>
        <rFont val="Arial"/>
        <family val="2"/>
      </rPr>
      <t xml:space="preserve"> Number</t>
    </r>
  </si>
  <si>
    <r>
      <t>العدد</t>
    </r>
    <r>
      <rPr>
        <sz val="9"/>
        <color theme="1"/>
        <rFont val="Arial"/>
        <family val="2"/>
      </rPr>
      <t xml:space="preserve"> 
Number</t>
    </r>
  </si>
  <si>
    <r>
      <t xml:space="preserve">متوسط
 </t>
    </r>
    <r>
      <rPr>
        <sz val="9"/>
        <color theme="1"/>
        <rFont val="Arial"/>
        <family val="2"/>
      </rPr>
      <t>Average</t>
    </r>
  </si>
  <si>
    <t>No. of
 Beds</t>
  </si>
  <si>
    <r>
      <t>العد</t>
    </r>
    <r>
      <rPr>
        <sz val="9"/>
        <color theme="1"/>
        <rFont val="Arial"/>
        <family val="2"/>
      </rPr>
      <t>د
 Number</t>
    </r>
  </si>
  <si>
    <t>جدول 1: المؤشرات الرئيسة للنشاط الفندقي حسب الشهر والمنطقة خلال الربع الثاني، 2014</t>
  </si>
  <si>
    <t>Table 1: Main Indicators for Hotel Activities by Month and Region During the Second Quarter, 2014</t>
  </si>
  <si>
    <r>
      <t>الولايات المتحدة وكندا</t>
    </r>
    <r>
      <rPr>
        <sz val="9"/>
        <color theme="1"/>
        <rFont val="Arial"/>
        <family val="2"/>
      </rPr>
      <t xml:space="preserve"> 
U.S.A &amp; Canada</t>
    </r>
  </si>
  <si>
    <t>جدول 2: عدد الفنادق وعدد الغرف حسب توفر التجهيزات والمنطقة كما في شهر حزيران، 2014</t>
  </si>
  <si>
    <t>جدول 3: عدد الفنادق حسب توفر الخدمات العامة والمنطقة كما في شهر حزيران، 2014</t>
  </si>
  <si>
    <t>جدول 4: متوسط عدد العاملين في الفنادق حسب طبيعة العمل والجنس والمنطقة خلال الربع الثاني، 2014</t>
  </si>
  <si>
    <t>Table 4: Average Number of Workers in Hotels by Type of Work, Sex and Region During the Second Quarter, 2014</t>
  </si>
  <si>
    <t>Table 5: Number and Percentage of Guests by Nationality and Region During the Second Quarter, 2014</t>
  </si>
  <si>
    <t>جدول 5: عدد ونسبة النزلاء حسب الجنسية والمنطقة خلال الربع الثاني، 2014</t>
  </si>
  <si>
    <t>Table 5 (Cont.): Number and Percentage of Guests by Nationality and Region During the Second Quarter, 2014</t>
  </si>
  <si>
    <t>جدول 5 (تابع): عدد ونسبة النزلاء حسب الجنسية والمنطقة خلال الربع الثاني، 2014</t>
  </si>
  <si>
    <t>Table 6: Number and Percentage of Guest Nights by Nationality and Region During the Second Quarter, 2014</t>
  </si>
  <si>
    <t>جدول 6: عدد ونسبة ليالي المبيت حسب الجنسية والمنطقة خلال الربع الثاني 2014</t>
  </si>
  <si>
    <t>Table 6 (Cont.): Number and Percentage of Guest Nights by Nationality and Region During the Second Quarter, 2014</t>
  </si>
  <si>
    <t>جدول 6 (تابع): عدد ونسبة ليالي المبيت حسب الجنسية والمنطقة خلال الربع الثاني، 2014</t>
  </si>
  <si>
    <t>جدول 7: معدل مدة اقامة النزلاء في الفنادق (ليلة/نزيل) حسب الجنسية والمنطقة خلال الربع الثاني، 2014</t>
  </si>
  <si>
    <t xml:space="preserve">Table 7: Average Length of Stay for the Guests in Hotels (Night/Guest) by Nationality and Region During the Second Quarter, 2014 </t>
  </si>
  <si>
    <t>* كما في شهر حزيران، 2014</t>
  </si>
  <si>
    <t>*As in June, 2014</t>
  </si>
  <si>
    <t>* يمثل الهاتف العمومي الذي يعمل بقطع نقدية او ببطاقات الهاتف</t>
  </si>
  <si>
    <t>* Represents a public telephone operated by coins or a phonecard</t>
  </si>
  <si>
    <r>
      <t xml:space="preserve">      العدد   </t>
    </r>
    <r>
      <rPr>
        <sz val="9"/>
        <color theme="1"/>
        <rFont val="Arial"/>
        <family val="2"/>
      </rPr>
      <t xml:space="preserve">Number                    </t>
    </r>
  </si>
  <si>
    <t xml:space="preserve"> Central &amp;  South America</t>
  </si>
  <si>
    <t>Table 2: Number of Hotels and Rooms by Facilities and Region as in June, 2014</t>
  </si>
  <si>
    <t>Table 3: Number of Hotels by Availability of Public Services and Region as in June, 2014</t>
  </si>
  <si>
    <t>هاتف عمومي*</t>
  </si>
  <si>
    <t>Photo - copying</t>
  </si>
  <si>
    <r>
      <t xml:space="preserve">الولايات المتحدة وكندا   </t>
    </r>
    <r>
      <rPr>
        <sz val="9"/>
        <color theme="1"/>
        <rFont val="Arial"/>
        <family val="2"/>
      </rPr>
      <t xml:space="preserve"> U.S.A &amp; Canada   </t>
    </r>
  </si>
  <si>
    <t xml:space="preserve"> Puplic Telephone*</t>
  </si>
  <si>
    <r>
      <t>العد</t>
    </r>
    <r>
      <rPr>
        <sz val="9"/>
        <color theme="1"/>
        <rFont val="Arial"/>
        <family val="2"/>
      </rPr>
      <t>د   Number</t>
    </r>
  </si>
  <si>
    <r>
      <t xml:space="preserve">   العدد  </t>
    </r>
    <r>
      <rPr>
        <sz val="9"/>
        <color theme="1"/>
        <rFont val="Arial"/>
        <family val="2"/>
      </rPr>
      <t xml:space="preserve"> Number</t>
    </r>
  </si>
  <si>
    <r>
      <t xml:space="preserve">     العدد</t>
    </r>
    <r>
      <rPr>
        <sz val="9"/>
        <color theme="1"/>
        <rFont val="Arial"/>
        <family val="2"/>
      </rPr>
      <t xml:space="preserve">      Number</t>
    </r>
  </si>
  <si>
    <r>
      <t xml:space="preserve">   العدد   </t>
    </r>
    <r>
      <rPr>
        <sz val="9"/>
        <color theme="1"/>
        <rFont val="Arial"/>
        <family val="2"/>
      </rPr>
      <t xml:space="preserve"> Number     </t>
    </r>
  </si>
  <si>
    <r>
      <t xml:space="preserve">     العدد  </t>
    </r>
    <r>
      <rPr>
        <sz val="9"/>
        <color theme="1"/>
        <rFont val="Arial"/>
        <family val="2"/>
      </rPr>
      <t xml:space="preserve">    Number</t>
    </r>
  </si>
  <si>
    <r>
      <t xml:space="preserve">   العدد    </t>
    </r>
    <r>
      <rPr>
        <sz val="9"/>
        <color theme="1"/>
        <rFont val="Calibri"/>
        <family val="2"/>
        <scheme val="minor"/>
      </rPr>
      <t>Number</t>
    </r>
  </si>
  <si>
    <r>
      <t xml:space="preserve"> العدد</t>
    </r>
    <r>
      <rPr>
        <sz val="9"/>
        <color theme="1"/>
        <rFont val="Arial"/>
        <family val="2"/>
      </rPr>
      <t xml:space="preserve">   Number</t>
    </r>
  </si>
  <si>
    <r>
      <t xml:space="preserve"> العد</t>
    </r>
    <r>
      <rPr>
        <sz val="9"/>
        <color theme="1"/>
        <rFont val="Arial"/>
        <family val="2"/>
      </rPr>
      <t>د Number</t>
    </r>
  </si>
  <si>
    <r>
      <t xml:space="preserve">   العد</t>
    </r>
    <r>
      <rPr>
        <sz val="9"/>
        <color theme="1"/>
        <rFont val="Arial"/>
        <family val="2"/>
      </rPr>
      <t>د      Number</t>
    </r>
  </si>
  <si>
    <t xml:space="preserve">  الجنسية</t>
  </si>
  <si>
    <t>إشغال الأسرَّة</t>
  </si>
  <si>
    <t>عدد الأسرَّة المتاح</t>
  </si>
  <si>
    <t>0.0*</t>
  </si>
  <si>
    <t>* النسبة المئوية أقل من 0.05%</t>
  </si>
  <si>
    <t>*The Percentage less than 0.05%</t>
  </si>
</sst>
</file>

<file path=xl/styles.xml><?xml version="1.0" encoding="utf-8"?>
<styleSheet xmlns="http://schemas.openxmlformats.org/spreadsheetml/2006/main">
  <numFmts count="9">
    <numFmt numFmtId="164" formatCode="_-* #,##0.00_-;_-* #,##0.00\-;_-* &quot;-&quot;??_-;_-@_-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#,##0.0"/>
    <numFmt numFmtId="169" formatCode="_-* #,##0.0_-;_-* #,##0.0\-;_-* &quot;-&quot;??_-;_-@_-"/>
    <numFmt numFmtId="170" formatCode="###0"/>
    <numFmt numFmtId="171" formatCode="_(* #,##0.0_);_(* \(#,##0.0\);_(* &quot;-&quot;??_);_(@_)"/>
    <numFmt numFmtId="172" formatCode="####.0"/>
  </numFmts>
  <fonts count="4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Simplified Arabic"/>
      <family val="1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Simplified Arabic"/>
      <family val="1"/>
    </font>
    <font>
      <sz val="11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sz val="9"/>
      <color theme="5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name val="Calibri"/>
      <family val="2"/>
      <scheme val="minor"/>
    </font>
    <font>
      <b/>
      <sz val="9"/>
      <name val="Arial"/>
      <family val="2"/>
    </font>
    <font>
      <sz val="11"/>
      <color rgb="FFFF0000"/>
      <name val="Calibri"/>
      <family val="2"/>
      <charset val="178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color theme="1"/>
      <name val="Simplified Arabic"/>
      <family val="1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9"/>
      <color rgb="FF0070C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8" fillId="0" borderId="0" applyFont="0" applyFill="0" applyBorder="0" applyAlignment="0" applyProtection="0"/>
    <xf numFmtId="0" fontId="22" fillId="0" borderId="0"/>
    <xf numFmtId="0" fontId="32" fillId="0" borderId="0"/>
    <xf numFmtId="0" fontId="1" fillId="0" borderId="0"/>
  </cellStyleXfs>
  <cellXfs count="391"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 readingOrder="2"/>
    </xf>
    <xf numFmtId="0" fontId="9" fillId="0" borderId="0" xfId="0" applyFont="1" applyAlignment="1">
      <alignment horizontal="right" readingOrder="2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 readingOrder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17" fillId="0" borderId="10" xfId="0" applyFont="1" applyBorder="1" applyAlignment="1">
      <alignment horizontal="center" vertical="top" readingOrder="2"/>
    </xf>
    <xf numFmtId="0" fontId="16" fillId="0" borderId="10" xfId="0" applyFont="1" applyBorder="1" applyAlignment="1">
      <alignment horizontal="center" vertical="top" readingOrder="1"/>
    </xf>
    <xf numFmtId="0" fontId="15" fillId="0" borderId="10" xfId="0" applyFont="1" applyBorder="1" applyAlignment="1">
      <alignment horizontal="center" vertical="top" readingOrder="1"/>
    </xf>
    <xf numFmtId="0" fontId="5" fillId="0" borderId="1" xfId="0" applyFont="1" applyBorder="1" applyAlignment="1">
      <alignment horizontal="right" vertical="top" wrapText="1" indent="1" readingOrder="2"/>
    </xf>
    <xf numFmtId="0" fontId="14" fillId="0" borderId="12" xfId="0" applyFont="1" applyBorder="1" applyAlignment="1">
      <alignment horizontal="center" vertical="top" readingOrder="1"/>
    </xf>
    <xf numFmtId="0" fontId="14" fillId="0" borderId="12" xfId="0" applyFont="1" applyBorder="1" applyAlignment="1">
      <alignment horizontal="center" vertical="top" readingOrder="2"/>
    </xf>
    <xf numFmtId="3" fontId="5" fillId="0" borderId="1" xfId="0" applyNumberFormat="1" applyFont="1" applyBorder="1" applyAlignment="1">
      <alignment horizontal="right" vertical="top" wrapText="1" indent="1" readingOrder="2"/>
    </xf>
    <xf numFmtId="169" fontId="0" fillId="0" borderId="0" xfId="0" applyNumberFormat="1"/>
    <xf numFmtId="167" fontId="0" fillId="0" borderId="0" xfId="0" applyNumberFormat="1"/>
    <xf numFmtId="0" fontId="5" fillId="0" borderId="9" xfId="0" applyFont="1" applyBorder="1" applyAlignment="1">
      <alignment horizontal="center" vertical="center" wrapText="1" readingOrder="2"/>
    </xf>
    <xf numFmtId="0" fontId="0" fillId="0" borderId="0" xfId="0" applyAlignment="1"/>
    <xf numFmtId="0" fontId="4" fillId="0" borderId="0" xfId="0" applyFont="1" applyAlignment="1">
      <alignment readingOrder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readingOrder="1"/>
    </xf>
    <xf numFmtId="0" fontId="14" fillId="0" borderId="9" xfId="0" applyFont="1" applyBorder="1" applyAlignment="1">
      <alignment horizontal="center" vertical="center" readingOrder="1"/>
    </xf>
    <xf numFmtId="0" fontId="5" fillId="0" borderId="4" xfId="0" applyFont="1" applyBorder="1" applyAlignment="1">
      <alignment horizontal="right" vertical="center" wrapText="1" indent="1" readingOrder="2"/>
    </xf>
    <xf numFmtId="166" fontId="0" fillId="0" borderId="0" xfId="0" applyNumberFormat="1"/>
    <xf numFmtId="0" fontId="5" fillId="0" borderId="1" xfId="0" applyFont="1" applyBorder="1" applyAlignment="1">
      <alignment horizontal="right" vertical="center" indent="1" readingOrder="2"/>
    </xf>
    <xf numFmtId="0" fontId="5" fillId="0" borderId="4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center" indent="1" readingOrder="2"/>
    </xf>
    <xf numFmtId="0" fontId="7" fillId="0" borderId="6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wrapText="1" indent="1" readingOrder="2"/>
    </xf>
    <xf numFmtId="3" fontId="5" fillId="0" borderId="1" xfId="0" applyNumberFormat="1" applyFont="1" applyBorder="1" applyAlignment="1">
      <alignment horizontal="right" vertical="center" wrapText="1" indent="1" readingOrder="2"/>
    </xf>
    <xf numFmtId="164" fontId="0" fillId="0" borderId="0" xfId="0" applyNumberFormat="1"/>
    <xf numFmtId="169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 vertical="center" indent="1"/>
    </xf>
    <xf numFmtId="167" fontId="0" fillId="0" borderId="0" xfId="0" applyNumberFormat="1" applyAlignment="1"/>
    <xf numFmtId="0" fontId="8" fillId="0" borderId="9" xfId="0" applyFont="1" applyBorder="1" applyAlignment="1">
      <alignment horizontal="center" vertical="center" wrapText="1" readingOrder="1"/>
    </xf>
    <xf numFmtId="3" fontId="20" fillId="0" borderId="2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left" vertical="top" indent="1"/>
    </xf>
    <xf numFmtId="0" fontId="6" fillId="0" borderId="5" xfId="0" applyFont="1" applyBorder="1" applyAlignment="1">
      <alignment horizontal="left" vertical="top" indent="1" readingOrder="1"/>
    </xf>
    <xf numFmtId="0" fontId="8" fillId="0" borderId="5" xfId="0" applyFont="1" applyBorder="1" applyAlignment="1">
      <alignment horizontal="left" vertical="top" indent="1" readingOrder="1"/>
    </xf>
    <xf numFmtId="0" fontId="0" fillId="0" borderId="0" xfId="0" applyAlignment="1">
      <alignment horizontal="right" vertical="top" indent="1"/>
    </xf>
    <xf numFmtId="0" fontId="7" fillId="0" borderId="4" xfId="0" applyFont="1" applyBorder="1" applyAlignment="1">
      <alignment horizontal="right" vertical="top" indent="1" readingOrder="2"/>
    </xf>
    <xf numFmtId="0" fontId="0" fillId="0" borderId="0" xfId="0" applyFont="1" applyAlignment="1">
      <alignment horizontal="right" vertical="top" indent="1"/>
    </xf>
    <xf numFmtId="0" fontId="8" fillId="0" borderId="10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169" fontId="0" fillId="0" borderId="0" xfId="0" applyNumberFormat="1" applyAlignment="1">
      <alignment horizontal="right" vertical="top" indent="1"/>
    </xf>
    <xf numFmtId="0" fontId="6" fillId="0" borderId="10" xfId="0" applyFont="1" applyBorder="1" applyAlignment="1">
      <alignment horizontal="left" vertical="top" indent="1" readingOrder="1"/>
    </xf>
    <xf numFmtId="0" fontId="8" fillId="0" borderId="10" xfId="0" applyFont="1" applyBorder="1" applyAlignment="1">
      <alignment horizontal="left" vertical="top" indent="1" readingOrder="1"/>
    </xf>
    <xf numFmtId="0" fontId="5" fillId="0" borderId="10" xfId="0" applyFont="1" applyBorder="1" applyAlignment="1">
      <alignment horizontal="right" vertical="top" indent="1" readingOrder="2"/>
    </xf>
    <xf numFmtId="0" fontId="7" fillId="0" borderId="10" xfId="0" applyFont="1" applyBorder="1" applyAlignment="1">
      <alignment horizontal="right" vertical="top" indent="1" readingOrder="2"/>
    </xf>
    <xf numFmtId="0" fontId="7" fillId="0" borderId="10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right" vertical="center" wrapText="1" indent="1" readingOrder="2"/>
    </xf>
    <xf numFmtId="167" fontId="21" fillId="0" borderId="0" xfId="1" applyNumberFormat="1" applyFont="1" applyBorder="1" applyAlignment="1">
      <alignment horizontal="right" vertical="top" indent="1"/>
    </xf>
    <xf numFmtId="3" fontId="5" fillId="0" borderId="4" xfId="0" applyNumberFormat="1" applyFont="1" applyBorder="1" applyAlignment="1">
      <alignment horizontal="right" vertical="center" wrapText="1" indent="1" readingOrder="2"/>
    </xf>
    <xf numFmtId="3" fontId="7" fillId="0" borderId="4" xfId="0" applyNumberFormat="1" applyFont="1" applyBorder="1" applyAlignment="1">
      <alignment horizontal="right" vertical="center" wrapText="1" indent="1" readingOrder="2"/>
    </xf>
    <xf numFmtId="0" fontId="7" fillId="0" borderId="6" xfId="0" applyFont="1" applyBorder="1" applyAlignment="1">
      <alignment horizontal="right" vertical="center" wrapText="1" indent="1" readingOrder="2"/>
    </xf>
    <xf numFmtId="0" fontId="6" fillId="0" borderId="5" xfId="0" applyFont="1" applyBorder="1" applyAlignment="1">
      <alignment horizontal="left" vertical="center" wrapText="1" indent="1" readingOrder="1"/>
    </xf>
    <xf numFmtId="0" fontId="8" fillId="0" borderId="5" xfId="0" applyFont="1" applyBorder="1" applyAlignment="1">
      <alignment horizontal="left" vertical="center" wrapText="1" indent="1" readingOrder="1"/>
    </xf>
    <xf numFmtId="0" fontId="8" fillId="0" borderId="8" xfId="0" applyFont="1" applyBorder="1" applyAlignment="1">
      <alignment horizontal="left" vertical="center" wrapText="1" indent="1" readingOrder="1"/>
    </xf>
    <xf numFmtId="169" fontId="26" fillId="0" borderId="0" xfId="1" applyNumberFormat="1" applyFont="1" applyBorder="1" applyAlignment="1">
      <alignment horizontal="right" vertical="top" indent="1"/>
    </xf>
    <xf numFmtId="0" fontId="22" fillId="0" borderId="0" xfId="2"/>
    <xf numFmtId="0" fontId="5" fillId="0" borderId="1" xfId="0" applyFont="1" applyBorder="1" applyAlignment="1">
      <alignment horizontal="right" vertical="center" indent="1"/>
    </xf>
    <xf numFmtId="0" fontId="7" fillId="0" borderId="4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/>
    </xf>
    <xf numFmtId="168" fontId="20" fillId="0" borderId="2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 readingOrder="2"/>
    </xf>
    <xf numFmtId="0" fontId="13" fillId="0" borderId="10" xfId="0" applyFont="1" applyBorder="1" applyAlignment="1">
      <alignment horizontal="center" vertical="center" wrapText="1" readingOrder="1"/>
    </xf>
    <xf numFmtId="0" fontId="28" fillId="0" borderId="0" xfId="0" applyFont="1"/>
    <xf numFmtId="167" fontId="0" fillId="0" borderId="0" xfId="0" applyNumberFormat="1" applyAlignment="1">
      <alignment horizontal="right" vertical="top" indent="1"/>
    </xf>
    <xf numFmtId="169" fontId="0" fillId="0" borderId="0" xfId="0" applyNumberFormat="1" applyAlignment="1"/>
    <xf numFmtId="166" fontId="0" fillId="0" borderId="0" xfId="0" applyNumberFormat="1" applyAlignment="1">
      <alignment vertical="center"/>
    </xf>
    <xf numFmtId="0" fontId="29" fillId="0" borderId="4" xfId="0" applyFont="1" applyBorder="1" applyAlignment="1">
      <alignment horizontal="right" vertical="center" indent="1" readingOrder="2"/>
    </xf>
    <xf numFmtId="0" fontId="27" fillId="0" borderId="5" xfId="0" applyFont="1" applyBorder="1" applyAlignment="1">
      <alignment horizontal="left" vertical="center" wrapText="1" indent="1" readingOrder="1"/>
    </xf>
    <xf numFmtId="0" fontId="27" fillId="0" borderId="5" xfId="0" applyFont="1" applyBorder="1" applyAlignment="1">
      <alignment horizontal="left" vertical="center" indent="1" readingOrder="1"/>
    </xf>
    <xf numFmtId="0" fontId="30" fillId="0" borderId="4" xfId="0" applyFont="1" applyBorder="1" applyAlignment="1">
      <alignment horizontal="right" vertical="center" indent="1" readingOrder="2"/>
    </xf>
    <xf numFmtId="0" fontId="25" fillId="0" borderId="5" xfId="0" applyFont="1" applyBorder="1" applyAlignment="1">
      <alignment horizontal="left" vertical="center" wrapText="1" indent="1" readingOrder="1"/>
    </xf>
    <xf numFmtId="0" fontId="25" fillId="0" borderId="5" xfId="0" applyFont="1" applyBorder="1" applyAlignment="1">
      <alignment horizontal="left" vertical="center" indent="1" readingOrder="1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1"/>
    </xf>
    <xf numFmtId="0" fontId="14" fillId="0" borderId="10" xfId="0" applyFont="1" applyBorder="1" applyAlignment="1">
      <alignment horizontal="center" vertical="center" readingOrder="1"/>
    </xf>
    <xf numFmtId="0" fontId="17" fillId="0" borderId="10" xfId="0" applyFont="1" applyBorder="1" applyAlignment="1">
      <alignment horizontal="center" vertical="center" wrapText="1" readingOrder="2"/>
    </xf>
    <xf numFmtId="0" fontId="17" fillId="0" borderId="10" xfId="0" applyFont="1" applyBorder="1" applyAlignment="1">
      <alignment horizontal="center" vertical="center" readingOrder="2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8" fontId="19" fillId="0" borderId="2" xfId="1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 readingOrder="1"/>
    </xf>
    <xf numFmtId="169" fontId="0" fillId="0" borderId="0" xfId="0" applyNumberFormat="1" applyAlignment="1">
      <alignment horizontal="right" vertical="center" indent="1"/>
    </xf>
    <xf numFmtId="0" fontId="0" fillId="0" borderId="0" xfId="0" applyBorder="1"/>
    <xf numFmtId="0" fontId="12" fillId="0" borderId="9" xfId="0" applyFont="1" applyBorder="1" applyAlignment="1">
      <alignment horizontal="left" vertical="top" wrapText="1" indent="1" readingOrder="1"/>
    </xf>
    <xf numFmtId="0" fontId="13" fillId="0" borderId="10" xfId="0" applyFont="1" applyBorder="1" applyAlignment="1">
      <alignment horizontal="left" vertical="top" wrapText="1" indent="1" readingOrder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 readingOrder="2"/>
    </xf>
    <xf numFmtId="167" fontId="28" fillId="0" borderId="0" xfId="0" applyNumberFormat="1" applyFont="1"/>
    <xf numFmtId="169" fontId="21" fillId="0" borderId="0" xfId="1" applyNumberFormat="1" applyFont="1" applyBorder="1" applyAlignment="1">
      <alignment horizontal="right" vertical="top" indent="1"/>
    </xf>
    <xf numFmtId="0" fontId="7" fillId="0" borderId="4" xfId="0" applyFont="1" applyBorder="1" applyAlignment="1">
      <alignment horizontal="right" vertical="top" wrapText="1" indent="1" readingOrder="2"/>
    </xf>
    <xf numFmtId="0" fontId="16" fillId="0" borderId="10" xfId="0" applyFont="1" applyBorder="1" applyAlignment="1">
      <alignment horizontal="center" vertical="top" wrapText="1" readingOrder="1"/>
    </xf>
    <xf numFmtId="171" fontId="0" fillId="0" borderId="0" xfId="0" applyNumberFormat="1"/>
    <xf numFmtId="165" fontId="0" fillId="0" borderId="0" xfId="0" applyNumberFormat="1"/>
    <xf numFmtId="169" fontId="0" fillId="0" borderId="0" xfId="1" applyNumberFormat="1" applyFont="1"/>
    <xf numFmtId="0" fontId="8" fillId="0" borderId="11" xfId="0" applyFont="1" applyBorder="1" applyAlignment="1">
      <alignment horizontal="left" vertical="top" indent="1" readingOrder="1"/>
    </xf>
    <xf numFmtId="0" fontId="7" fillId="0" borderId="6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center" indent="1" readingOrder="1"/>
    </xf>
    <xf numFmtId="167" fontId="0" fillId="2" borderId="0" xfId="0" applyNumberFormat="1" applyFill="1"/>
    <xf numFmtId="0" fontId="0" fillId="2" borderId="0" xfId="0" applyFill="1"/>
    <xf numFmtId="0" fontId="6" fillId="0" borderId="3" xfId="0" applyFont="1" applyBorder="1" applyAlignment="1">
      <alignment horizontal="left" vertical="top" indent="1" readingOrder="1"/>
    </xf>
    <xf numFmtId="0" fontId="12" fillId="0" borderId="10" xfId="0" applyFont="1" applyBorder="1" applyAlignment="1">
      <alignment horizontal="center" vertical="center" wrapText="1" readingOrder="2"/>
    </xf>
    <xf numFmtId="170" fontId="0" fillId="0" borderId="0" xfId="0" applyNumberFormat="1"/>
    <xf numFmtId="0" fontId="7" fillId="0" borderId="6" xfId="0" applyFont="1" applyBorder="1" applyAlignment="1">
      <alignment horizontal="right" vertical="top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167" fontId="26" fillId="0" borderId="2" xfId="1" applyNumberFormat="1" applyFont="1" applyBorder="1" applyAlignment="1">
      <alignment horizontal="right" vertical="center" indent="1"/>
    </xf>
    <xf numFmtId="167" fontId="12" fillId="0" borderId="2" xfId="1" applyNumberFormat="1" applyFont="1" applyBorder="1" applyAlignment="1">
      <alignment horizontal="right" vertical="center" indent="1"/>
    </xf>
    <xf numFmtId="169" fontId="26" fillId="0" borderId="2" xfId="1" applyNumberFormat="1" applyFont="1" applyBorder="1" applyAlignment="1">
      <alignment horizontal="right" vertical="center" indent="1"/>
    </xf>
    <xf numFmtId="167" fontId="26" fillId="0" borderId="0" xfId="1" applyNumberFormat="1" applyFont="1" applyBorder="1" applyAlignment="1">
      <alignment horizontal="right" vertical="center" indent="1"/>
    </xf>
    <xf numFmtId="167" fontId="12" fillId="0" borderId="0" xfId="1" applyNumberFormat="1" applyFont="1" applyBorder="1" applyAlignment="1">
      <alignment horizontal="right" vertical="center" indent="1"/>
    </xf>
    <xf numFmtId="169" fontId="26" fillId="0" borderId="0" xfId="1" applyNumberFormat="1" applyFont="1" applyBorder="1" applyAlignment="1">
      <alignment horizontal="right" vertical="center" indent="1"/>
    </xf>
    <xf numFmtId="167" fontId="24" fillId="0" borderId="0" xfId="1" applyNumberFormat="1" applyFont="1" applyBorder="1" applyAlignment="1">
      <alignment horizontal="right" vertical="center" indent="1"/>
    </xf>
    <xf numFmtId="169" fontId="24" fillId="0" borderId="0" xfId="1" applyNumberFormat="1" applyFont="1" applyBorder="1" applyAlignment="1">
      <alignment horizontal="right" vertical="center" indent="1"/>
    </xf>
    <xf numFmtId="167" fontId="13" fillId="0" borderId="0" xfId="1" applyNumberFormat="1" applyFont="1" applyBorder="1" applyAlignment="1">
      <alignment horizontal="right" vertical="center" indent="1"/>
    </xf>
    <xf numFmtId="169" fontId="13" fillId="0" borderId="0" xfId="1" applyNumberFormat="1" applyFont="1" applyBorder="1" applyAlignment="1">
      <alignment horizontal="right" vertical="center" indent="1"/>
    </xf>
    <xf numFmtId="167" fontId="13" fillId="0" borderId="7" xfId="1" applyNumberFormat="1" applyFont="1" applyBorder="1" applyAlignment="1">
      <alignment horizontal="right" vertical="center" indent="1"/>
    </xf>
    <xf numFmtId="169" fontId="13" fillId="0" borderId="7" xfId="1" applyNumberFormat="1" applyFont="1" applyBorder="1" applyAlignment="1">
      <alignment horizontal="right" vertical="center" indent="1"/>
    </xf>
    <xf numFmtId="167" fontId="26" fillId="0" borderId="1" xfId="1" applyNumberFormat="1" applyFont="1" applyBorder="1" applyAlignment="1">
      <alignment horizontal="right" vertical="center" indent="1"/>
    </xf>
    <xf numFmtId="0" fontId="7" fillId="0" borderId="6" xfId="0" applyFont="1" applyBorder="1" applyAlignment="1">
      <alignment horizontal="right" vertical="center" indent="1"/>
    </xf>
    <xf numFmtId="0" fontId="13" fillId="0" borderId="11" xfId="0" applyFont="1" applyBorder="1" applyAlignment="1">
      <alignment horizontal="left" vertical="top" wrapText="1" indent="1" readingOrder="1"/>
    </xf>
    <xf numFmtId="169" fontId="12" fillId="0" borderId="2" xfId="1" applyNumberFormat="1" applyFont="1" applyBorder="1" applyAlignment="1">
      <alignment horizontal="right" vertical="center" indent="1"/>
    </xf>
    <xf numFmtId="169" fontId="12" fillId="0" borderId="0" xfId="1" applyNumberFormat="1" applyFont="1" applyBorder="1" applyAlignment="1">
      <alignment horizontal="right" vertical="center" indent="1"/>
    </xf>
    <xf numFmtId="167" fontId="23" fillId="0" borderId="0" xfId="1" applyNumberFormat="1" applyFont="1" applyBorder="1" applyAlignment="1">
      <alignment horizontal="right" vertical="center" indent="1"/>
    </xf>
    <xf numFmtId="167" fontId="23" fillId="0" borderId="7" xfId="1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top" indent="1" readingOrder="2"/>
    </xf>
    <xf numFmtId="0" fontId="8" fillId="0" borderId="15" xfId="0" applyFont="1" applyBorder="1" applyAlignment="1">
      <alignment horizontal="center" vertical="center" wrapText="1" readingOrder="1"/>
    </xf>
    <xf numFmtId="0" fontId="7" fillId="0" borderId="9" xfId="0" applyFont="1" applyBorder="1" applyAlignment="1">
      <alignment horizontal="center" vertical="center" wrapText="1" readingOrder="2"/>
    </xf>
    <xf numFmtId="0" fontId="32" fillId="0" borderId="0" xfId="3"/>
    <xf numFmtId="0" fontId="34" fillId="0" borderId="18" xfId="3" applyFont="1" applyBorder="1" applyAlignment="1">
      <alignment horizontal="center" wrapText="1"/>
    </xf>
    <xf numFmtId="0" fontId="34" fillId="0" borderId="19" xfId="3" applyFont="1" applyBorder="1" applyAlignment="1">
      <alignment horizontal="center" wrapText="1"/>
    </xf>
    <xf numFmtId="0" fontId="34" fillId="0" borderId="20" xfId="3" applyFont="1" applyBorder="1" applyAlignment="1">
      <alignment horizontal="center" wrapText="1"/>
    </xf>
    <xf numFmtId="0" fontId="34" fillId="0" borderId="22" xfId="3" applyFont="1" applyBorder="1" applyAlignment="1">
      <alignment horizontal="left" vertical="top" wrapText="1"/>
    </xf>
    <xf numFmtId="170" fontId="34" fillId="0" borderId="23" xfId="3" applyNumberFormat="1" applyFont="1" applyBorder="1" applyAlignment="1">
      <alignment horizontal="right" vertical="top"/>
    </xf>
    <xf numFmtId="172" fontId="34" fillId="0" borderId="24" xfId="3" applyNumberFormat="1" applyFont="1" applyBorder="1" applyAlignment="1">
      <alignment horizontal="right" vertical="top"/>
    </xf>
    <xf numFmtId="172" fontId="34" fillId="0" borderId="25" xfId="3" applyNumberFormat="1" applyFont="1" applyBorder="1" applyAlignment="1">
      <alignment horizontal="right" vertical="top"/>
    </xf>
    <xf numFmtId="0" fontId="34" fillId="0" borderId="27" xfId="3" applyFont="1" applyBorder="1" applyAlignment="1">
      <alignment horizontal="left" vertical="top" wrapText="1"/>
    </xf>
    <xf numFmtId="170" fontId="34" fillId="0" borderId="28" xfId="3" applyNumberFormat="1" applyFont="1" applyBorder="1" applyAlignment="1">
      <alignment horizontal="right" vertical="top"/>
    </xf>
    <xf numFmtId="172" fontId="34" fillId="0" borderId="29" xfId="3" applyNumberFormat="1" applyFont="1" applyBorder="1" applyAlignment="1">
      <alignment horizontal="right" vertical="top"/>
    </xf>
    <xf numFmtId="172" fontId="34" fillId="0" borderId="30" xfId="3" applyNumberFormat="1" applyFont="1" applyBorder="1" applyAlignment="1">
      <alignment horizontal="right" vertical="top"/>
    </xf>
    <xf numFmtId="0" fontId="34" fillId="0" borderId="32" xfId="3" applyFont="1" applyBorder="1" applyAlignment="1">
      <alignment horizontal="left" vertical="top" wrapText="1"/>
    </xf>
    <xf numFmtId="170" fontId="34" fillId="0" borderId="33" xfId="3" applyNumberFormat="1" applyFont="1" applyBorder="1" applyAlignment="1">
      <alignment horizontal="right" vertical="top"/>
    </xf>
    <xf numFmtId="172" fontId="34" fillId="0" borderId="34" xfId="3" applyNumberFormat="1" applyFont="1" applyBorder="1" applyAlignment="1">
      <alignment horizontal="right" vertical="top"/>
    </xf>
    <xf numFmtId="0" fontId="32" fillId="0" borderId="35" xfId="3" applyBorder="1" applyAlignment="1">
      <alignment horizontal="center" vertical="center"/>
    </xf>
    <xf numFmtId="0" fontId="1" fillId="0" borderId="0" xfId="4"/>
    <xf numFmtId="17" fontId="1" fillId="0" borderId="0" xfId="4" applyNumberFormat="1"/>
    <xf numFmtId="0" fontId="35" fillId="0" borderId="36" xfId="4" applyFont="1" applyBorder="1" applyAlignment="1">
      <alignment horizontal="right" wrapText="1" readingOrder="2"/>
    </xf>
    <xf numFmtId="3" fontId="35" fillId="0" borderId="37" xfId="4" applyNumberFormat="1" applyFont="1" applyBorder="1" applyAlignment="1">
      <alignment horizontal="right" wrapText="1" readingOrder="2"/>
    </xf>
    <xf numFmtId="4" fontId="35" fillId="0" borderId="37" xfId="4" applyNumberFormat="1" applyFont="1" applyBorder="1" applyAlignment="1">
      <alignment horizontal="right" wrapText="1" readingOrder="2"/>
    </xf>
    <xf numFmtId="0" fontId="35" fillId="0" borderId="37" xfId="4" applyFont="1" applyBorder="1" applyAlignment="1">
      <alignment horizontal="right" wrapText="1" readingOrder="2"/>
    </xf>
    <xf numFmtId="0" fontId="35" fillId="0" borderId="38" xfId="4" applyFont="1" applyBorder="1" applyAlignment="1">
      <alignment horizontal="right" wrapText="1" readingOrder="2"/>
    </xf>
    <xf numFmtId="0" fontId="36" fillId="0" borderId="36" xfId="4" applyFont="1" applyBorder="1" applyAlignment="1">
      <alignment horizontal="right" wrapText="1" indent="1" readingOrder="2"/>
    </xf>
    <xf numFmtId="3" fontId="36" fillId="0" borderId="37" xfId="4" applyNumberFormat="1" applyFont="1" applyBorder="1" applyAlignment="1">
      <alignment horizontal="right" wrapText="1" indent="1" readingOrder="2"/>
    </xf>
    <xf numFmtId="4" fontId="36" fillId="0" borderId="37" xfId="4" applyNumberFormat="1" applyFont="1" applyBorder="1" applyAlignment="1">
      <alignment horizontal="right" wrapText="1" indent="1" readingOrder="2"/>
    </xf>
    <xf numFmtId="0" fontId="36" fillId="0" borderId="37" xfId="4" applyFont="1" applyBorder="1" applyAlignment="1">
      <alignment horizontal="right" wrapText="1" indent="1" readingOrder="2"/>
    </xf>
    <xf numFmtId="0" fontId="36" fillId="0" borderId="38" xfId="4" applyFont="1" applyBorder="1" applyAlignment="1">
      <alignment horizontal="right" wrapText="1" indent="1" readingOrder="2"/>
    </xf>
    <xf numFmtId="166" fontId="1" fillId="0" borderId="0" xfId="4" applyNumberFormat="1"/>
    <xf numFmtId="0" fontId="37" fillId="0" borderId="36" xfId="4" applyFont="1" applyBorder="1" applyAlignment="1">
      <alignment horizontal="right" wrapText="1" indent="1" readingOrder="2"/>
    </xf>
    <xf numFmtId="3" fontId="37" fillId="0" borderId="37" xfId="4" applyNumberFormat="1" applyFont="1" applyBorder="1" applyAlignment="1">
      <alignment horizontal="right" wrapText="1" indent="1" readingOrder="2"/>
    </xf>
    <xf numFmtId="4" fontId="37" fillId="0" borderId="37" xfId="4" applyNumberFormat="1" applyFont="1" applyBorder="1" applyAlignment="1">
      <alignment horizontal="right" wrapText="1" indent="1" readingOrder="1"/>
    </xf>
    <xf numFmtId="4" fontId="37" fillId="0" borderId="37" xfId="4" applyNumberFormat="1" applyFont="1" applyBorder="1" applyAlignment="1">
      <alignment horizontal="right" wrapText="1" indent="1" readingOrder="2"/>
    </xf>
    <xf numFmtId="0" fontId="37" fillId="0" borderId="37" xfId="4" applyFont="1" applyBorder="1" applyAlignment="1">
      <alignment horizontal="right" wrapText="1" indent="1" readingOrder="2"/>
    </xf>
    <xf numFmtId="0" fontId="37" fillId="0" borderId="38" xfId="4" applyFont="1" applyBorder="1" applyAlignment="1">
      <alignment horizontal="right" wrapText="1" indent="1" readingOrder="2"/>
    </xf>
    <xf numFmtId="3" fontId="5" fillId="0" borderId="1" xfId="0" applyNumberFormat="1" applyFont="1" applyBorder="1" applyAlignment="1">
      <alignment horizontal="right" vertical="center" indent="1" readingOrder="2"/>
    </xf>
    <xf numFmtId="3" fontId="29" fillId="0" borderId="4" xfId="0" applyNumberFormat="1" applyFont="1" applyBorder="1" applyAlignment="1">
      <alignment horizontal="right" vertical="center" wrapText="1" indent="1" readingOrder="2"/>
    </xf>
    <xf numFmtId="3" fontId="30" fillId="0" borderId="4" xfId="0" applyNumberFormat="1" applyFont="1" applyBorder="1" applyAlignment="1">
      <alignment horizontal="right" vertical="center" wrapText="1" indent="1" readingOrder="2"/>
    </xf>
    <xf numFmtId="0" fontId="30" fillId="0" borderId="4" xfId="0" applyFont="1" applyBorder="1" applyAlignment="1">
      <alignment horizontal="right" vertical="center" wrapText="1" indent="1" readingOrder="2"/>
    </xf>
    <xf numFmtId="3" fontId="7" fillId="0" borderId="1" xfId="0" applyNumberFormat="1" applyFont="1" applyBorder="1" applyAlignment="1">
      <alignment horizontal="right" vertical="top" indent="1" readingOrder="2"/>
    </xf>
    <xf numFmtId="0" fontId="8" fillId="0" borderId="3" xfId="0" applyFont="1" applyBorder="1" applyAlignment="1">
      <alignment horizontal="left" vertical="top" indent="1"/>
    </xf>
    <xf numFmtId="0" fontId="7" fillId="0" borderId="9" xfId="0" applyFont="1" applyBorder="1" applyAlignment="1">
      <alignment horizontal="center" vertical="top" wrapText="1" readingOrder="2"/>
    </xf>
    <xf numFmtId="0" fontId="7" fillId="0" borderId="9" xfId="0" applyFont="1" applyBorder="1" applyAlignment="1">
      <alignment horizontal="center" vertical="center" wrapText="1" readingOrder="2"/>
    </xf>
    <xf numFmtId="2" fontId="0" fillId="0" borderId="0" xfId="0" applyNumberFormat="1" applyAlignment="1"/>
    <xf numFmtId="166" fontId="0" fillId="0" borderId="0" xfId="0" applyNumberFormat="1" applyAlignment="1"/>
    <xf numFmtId="0" fontId="5" fillId="0" borderId="4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164" fontId="0" fillId="0" borderId="0" xfId="0" applyNumberFormat="1" applyAlignment="1"/>
    <xf numFmtId="164" fontId="26" fillId="0" borderId="0" xfId="1" applyNumberFormat="1" applyFont="1" applyBorder="1" applyAlignment="1">
      <alignment horizontal="right" vertical="top" indent="1"/>
    </xf>
    <xf numFmtId="165" fontId="0" fillId="0" borderId="0" xfId="0" applyNumberFormat="1" applyAlignment="1"/>
    <xf numFmtId="0" fontId="5" fillId="0" borderId="4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167" fontId="12" fillId="0" borderId="7" xfId="1" applyNumberFormat="1" applyFont="1" applyBorder="1" applyAlignment="1">
      <alignment horizontal="right" vertical="center" indent="1"/>
    </xf>
    <xf numFmtId="3" fontId="8" fillId="0" borderId="0" xfId="1" applyNumberFormat="1" applyFont="1" applyAlignment="1">
      <alignment horizontal="right" vertical="center" indent="1"/>
    </xf>
    <xf numFmtId="0" fontId="7" fillId="0" borderId="9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top" indent="1" readingOrder="1"/>
    </xf>
    <xf numFmtId="166" fontId="28" fillId="0" borderId="0" xfId="0" applyNumberFormat="1" applyFont="1" applyAlignment="1">
      <alignment vertical="center"/>
    </xf>
    <xf numFmtId="0" fontId="28" fillId="0" borderId="0" xfId="0" applyFont="1" applyAlignment="1"/>
    <xf numFmtId="0" fontId="28" fillId="0" borderId="0" xfId="0" applyFont="1" applyAlignment="1">
      <alignment vertical="center"/>
    </xf>
    <xf numFmtId="167" fontId="13" fillId="0" borderId="4" xfId="1" applyNumberFormat="1" applyFont="1" applyBorder="1" applyAlignment="1">
      <alignment horizontal="right" vertical="center" indent="1"/>
    </xf>
    <xf numFmtId="167" fontId="13" fillId="0" borderId="6" xfId="1" applyNumberFormat="1" applyFont="1" applyBorder="1" applyAlignment="1">
      <alignment horizontal="right" vertical="center" indent="1"/>
    </xf>
    <xf numFmtId="167" fontId="26" fillId="0" borderId="3" xfId="1" applyNumberFormat="1" applyFont="1" applyBorder="1" applyAlignment="1">
      <alignment horizontal="right" vertical="center" indent="1"/>
    </xf>
    <xf numFmtId="167" fontId="12" fillId="0" borderId="5" xfId="1" applyNumberFormat="1" applyFont="1" applyBorder="1" applyAlignment="1">
      <alignment horizontal="right" vertical="center" indent="1"/>
    </xf>
    <xf numFmtId="167" fontId="12" fillId="0" borderId="8" xfId="1" applyNumberFormat="1" applyFont="1" applyBorder="1" applyAlignment="1">
      <alignment horizontal="right" vertical="center" indent="1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167" fontId="26" fillId="0" borderId="2" xfId="1" applyNumberFormat="1" applyFont="1" applyBorder="1" applyAlignment="1">
      <alignment vertical="center"/>
    </xf>
    <xf numFmtId="167" fontId="6" fillId="0" borderId="0" xfId="1" applyNumberFormat="1" applyFont="1" applyBorder="1" applyAlignment="1">
      <alignment vertical="center"/>
    </xf>
    <xf numFmtId="167" fontId="8" fillId="0" borderId="0" xfId="1" applyNumberFormat="1" applyFont="1" applyBorder="1" applyAlignment="1">
      <alignment vertical="center"/>
    </xf>
    <xf numFmtId="167" fontId="8" fillId="0" borderId="7" xfId="1" applyNumberFormat="1" applyFont="1" applyBorder="1" applyAlignment="1">
      <alignment vertical="center"/>
    </xf>
    <xf numFmtId="167" fontId="6" fillId="0" borderId="0" xfId="1" applyNumberFormat="1" applyFont="1" applyBorder="1" applyAlignment="1">
      <alignment horizontal="right" vertical="center" indent="1"/>
    </xf>
    <xf numFmtId="167" fontId="8" fillId="0" borderId="0" xfId="1" applyNumberFormat="1" applyFont="1" applyBorder="1" applyAlignment="1">
      <alignment horizontal="right" vertical="center" indent="1"/>
    </xf>
    <xf numFmtId="167" fontId="8" fillId="0" borderId="7" xfId="1" applyNumberFormat="1" applyFont="1" applyBorder="1" applyAlignment="1">
      <alignment horizontal="right" vertical="center" indent="1"/>
    </xf>
    <xf numFmtId="167" fontId="25" fillId="0" borderId="0" xfId="1" applyNumberFormat="1" applyFont="1" applyBorder="1" applyAlignment="1">
      <alignment horizontal="right" vertical="center" indent="1"/>
    </xf>
    <xf numFmtId="167" fontId="25" fillId="0" borderId="0" xfId="1" applyNumberFormat="1" applyFont="1" applyBorder="1" applyAlignment="1">
      <alignment horizontal="right" vertical="top" indent="1"/>
    </xf>
    <xf numFmtId="167" fontId="27" fillId="0" borderId="2" xfId="1" applyNumberFormat="1" applyFont="1" applyBorder="1" applyAlignment="1">
      <alignment horizontal="right" vertical="center" indent="1"/>
    </xf>
    <xf numFmtId="167" fontId="27" fillId="0" borderId="0" xfId="1" applyNumberFormat="1" applyFont="1" applyBorder="1" applyAlignment="1">
      <alignment horizontal="right" vertical="center" indent="1"/>
    </xf>
    <xf numFmtId="1" fontId="6" fillId="0" borderId="2" xfId="0" applyNumberFormat="1" applyFont="1" applyBorder="1" applyAlignment="1">
      <alignment horizontal="right" vertical="center" indent="1" readingOrder="2"/>
    </xf>
    <xf numFmtId="0" fontId="37" fillId="0" borderId="3" xfId="0" applyFont="1" applyBorder="1" applyAlignment="1">
      <alignment horizontal="left" vertical="center" wrapText="1" indent="1" readingOrder="1"/>
    </xf>
    <xf numFmtId="0" fontId="36" fillId="0" borderId="5" xfId="0" applyFont="1" applyBorder="1" applyAlignment="1">
      <alignment horizontal="left" vertical="center" wrapText="1" indent="1" readingOrder="1"/>
    </xf>
    <xf numFmtId="0" fontId="36" fillId="0" borderId="8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right" vertical="top" wrapText="1" indent="1"/>
    </xf>
    <xf numFmtId="166" fontId="0" fillId="0" borderId="0" xfId="0" applyNumberFormat="1" applyAlignment="1">
      <alignment horizontal="right" vertical="top" indent="1"/>
    </xf>
    <xf numFmtId="0" fontId="5" fillId="0" borderId="4" xfId="0" applyFont="1" applyBorder="1" applyAlignment="1">
      <alignment horizontal="right" vertical="top" wrapText="1" indent="1" readingOrder="2"/>
    </xf>
    <xf numFmtId="3" fontId="5" fillId="0" borderId="4" xfId="0" applyNumberFormat="1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horizontal="right" vertical="top" wrapText="1" indent="1" readingOrder="1"/>
    </xf>
    <xf numFmtId="3" fontId="7" fillId="0" borderId="4" xfId="0" applyNumberFormat="1" applyFont="1" applyBorder="1" applyAlignment="1">
      <alignment horizontal="right" vertical="top" wrapText="1" indent="1" readingOrder="2"/>
    </xf>
    <xf numFmtId="167" fontId="8" fillId="0" borderId="0" xfId="1" applyNumberFormat="1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wrapText="1" indent="1" readingOrder="1"/>
    </xf>
    <xf numFmtId="167" fontId="8" fillId="0" borderId="7" xfId="1" applyNumberFormat="1" applyFont="1" applyBorder="1" applyAlignment="1">
      <alignment horizontal="right" vertical="top" indent="1"/>
    </xf>
    <xf numFmtId="0" fontId="8" fillId="0" borderId="8" xfId="0" applyFont="1" applyBorder="1" applyAlignment="1">
      <alignment horizontal="right" vertical="top" wrapText="1" indent="1" readingOrder="1"/>
    </xf>
    <xf numFmtId="3" fontId="6" fillId="0" borderId="2" xfId="1" applyNumberFormat="1" applyFont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3" fontId="23" fillId="0" borderId="0" xfId="1" applyNumberFormat="1" applyFont="1" applyBorder="1" applyAlignment="1">
      <alignment horizontal="right" vertical="center" indent="1"/>
    </xf>
    <xf numFmtId="3" fontId="8" fillId="0" borderId="0" xfId="1" applyNumberFormat="1" applyFont="1" applyBorder="1" applyAlignment="1">
      <alignment horizontal="right" vertical="center" indent="1"/>
    </xf>
    <xf numFmtId="3" fontId="23" fillId="0" borderId="7" xfId="1" applyNumberFormat="1" applyFont="1" applyBorder="1" applyAlignment="1">
      <alignment horizontal="right" vertical="center" indent="1"/>
    </xf>
    <xf numFmtId="3" fontId="8" fillId="0" borderId="7" xfId="1" applyNumberFormat="1" applyFont="1" applyBorder="1" applyAlignment="1">
      <alignment horizontal="right" vertical="center" indent="1"/>
    </xf>
    <xf numFmtId="166" fontId="6" fillId="0" borderId="2" xfId="1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6" fontId="8" fillId="0" borderId="0" xfId="1" applyNumberFormat="1" applyFont="1" applyAlignment="1">
      <alignment horizontal="right" vertical="center" indent="1"/>
    </xf>
    <xf numFmtId="166" fontId="27" fillId="0" borderId="2" xfId="1" applyNumberFormat="1" applyFont="1" applyBorder="1" applyAlignment="1">
      <alignment horizontal="right" vertical="center" indent="1"/>
    </xf>
    <xf numFmtId="166" fontId="27" fillId="0" borderId="0" xfId="1" applyNumberFormat="1" applyFont="1" applyBorder="1" applyAlignment="1">
      <alignment horizontal="right" vertical="center" indent="1"/>
    </xf>
    <xf numFmtId="166" fontId="25" fillId="0" borderId="0" xfId="1" applyNumberFormat="1" applyFont="1" applyBorder="1" applyAlignment="1">
      <alignment horizontal="right" vertical="center" indent="1"/>
    </xf>
    <xf numFmtId="166" fontId="25" fillId="0" borderId="7" xfId="1" applyNumberFormat="1" applyFont="1" applyBorder="1" applyAlignment="1">
      <alignment horizontal="right" vertical="center" indent="1"/>
    </xf>
    <xf numFmtId="1" fontId="6" fillId="0" borderId="2" xfId="1" applyNumberFormat="1" applyFont="1" applyBorder="1" applyAlignment="1">
      <alignment horizontal="right" vertical="center" indent="1"/>
    </xf>
    <xf numFmtId="1" fontId="6" fillId="0" borderId="0" xfId="1" applyNumberFormat="1" applyFont="1" applyBorder="1" applyAlignment="1">
      <alignment horizontal="right" vertical="center" indent="1"/>
    </xf>
    <xf numFmtId="1" fontId="6" fillId="0" borderId="7" xfId="1" applyNumberFormat="1" applyFont="1" applyBorder="1" applyAlignment="1">
      <alignment horizontal="right" vertical="center" indent="1"/>
    </xf>
    <xf numFmtId="3" fontId="6" fillId="0" borderId="7" xfId="1" applyNumberFormat="1" applyFont="1" applyBorder="1" applyAlignment="1">
      <alignment horizontal="right" vertical="center" indent="1"/>
    </xf>
    <xf numFmtId="3" fontId="0" fillId="0" borderId="0" xfId="0" applyNumberFormat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0" fontId="7" fillId="0" borderId="9" xfId="0" applyFont="1" applyBorder="1" applyAlignment="1">
      <alignment horizontal="center" wrapText="1" readingOrder="2"/>
    </xf>
    <xf numFmtId="0" fontId="7" fillId="0" borderId="15" xfId="0" applyFont="1" applyBorder="1" applyAlignment="1">
      <alignment horizontal="center" wrapText="1" readingOrder="2"/>
    </xf>
    <xf numFmtId="0" fontId="27" fillId="0" borderId="1" xfId="1" applyNumberFormat="1" applyFont="1" applyBorder="1" applyAlignment="1">
      <alignment horizontal="right" vertical="center" indent="1"/>
    </xf>
    <xf numFmtId="0" fontId="25" fillId="0" borderId="4" xfId="1" applyNumberFormat="1" applyFont="1" applyBorder="1" applyAlignment="1">
      <alignment horizontal="right" vertical="center" indent="1"/>
    </xf>
    <xf numFmtId="0" fontId="25" fillId="0" borderId="6" xfId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left" vertical="center" indent="1" readingOrder="1"/>
    </xf>
    <xf numFmtId="167" fontId="27" fillId="0" borderId="1" xfId="1" applyNumberFormat="1" applyFont="1" applyBorder="1" applyAlignment="1">
      <alignment horizontal="right" vertical="top" indent="1"/>
    </xf>
    <xf numFmtId="167" fontId="27" fillId="0" borderId="2" xfId="1" applyNumberFormat="1" applyFont="1" applyBorder="1" applyAlignment="1">
      <alignment horizontal="right" vertical="top" indent="1"/>
    </xf>
    <xf numFmtId="167" fontId="27" fillId="0" borderId="3" xfId="1" applyNumberFormat="1" applyFont="1" applyBorder="1" applyAlignment="1">
      <alignment horizontal="right" vertical="top" indent="1"/>
    </xf>
    <xf numFmtId="167" fontId="25" fillId="0" borderId="4" xfId="1" applyNumberFormat="1" applyFont="1" applyBorder="1" applyAlignment="1">
      <alignment horizontal="right" vertical="top" indent="1"/>
    </xf>
    <xf numFmtId="167" fontId="25" fillId="0" borderId="5" xfId="1" applyNumberFormat="1" applyFont="1" applyBorder="1" applyAlignment="1">
      <alignment horizontal="right" vertical="top" indent="1"/>
    </xf>
    <xf numFmtId="167" fontId="8" fillId="0" borderId="5" xfId="1" applyNumberFormat="1" applyFont="1" applyBorder="1" applyAlignment="1">
      <alignment horizontal="right" vertical="top" indent="1"/>
    </xf>
    <xf numFmtId="167" fontId="25" fillId="0" borderId="6" xfId="1" applyNumberFormat="1" applyFont="1" applyBorder="1" applyAlignment="1">
      <alignment horizontal="right" vertical="top" indent="1"/>
    </xf>
    <xf numFmtId="167" fontId="8" fillId="0" borderId="8" xfId="1" applyNumberFormat="1" applyFont="1" applyBorder="1" applyAlignment="1">
      <alignment horizontal="right" vertical="top" indent="1"/>
    </xf>
    <xf numFmtId="0" fontId="6" fillId="0" borderId="3" xfId="0" applyFont="1" applyBorder="1" applyAlignment="1">
      <alignment horizontal="left" vertical="top" wrapText="1" indent="1"/>
    </xf>
    <xf numFmtId="0" fontId="14" fillId="0" borderId="10" xfId="0" applyFont="1" applyBorder="1" applyAlignment="1">
      <alignment horizontal="center" vertical="center" readingOrder="2"/>
    </xf>
    <xf numFmtId="0" fontId="14" fillId="0" borderId="10" xfId="0" applyFont="1" applyBorder="1" applyAlignment="1">
      <alignment horizontal="center" vertical="center" wrapText="1" readingOrder="2"/>
    </xf>
    <xf numFmtId="0" fontId="15" fillId="0" borderId="10" xfId="0" applyFont="1" applyBorder="1" applyAlignment="1">
      <alignment horizontal="center" vertical="top" wrapText="1" readingOrder="1"/>
    </xf>
    <xf numFmtId="166" fontId="6" fillId="0" borderId="7" xfId="1" applyNumberFormat="1" applyFont="1" applyBorder="1" applyAlignment="1">
      <alignment horizontal="right" vertical="center" indent="1"/>
    </xf>
    <xf numFmtId="0" fontId="5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19" fillId="0" borderId="0" xfId="0" applyFont="1" applyAlignment="1">
      <alignment horizontal="right" indent="1"/>
    </xf>
    <xf numFmtId="2" fontId="8" fillId="0" borderId="10" xfId="0" applyNumberFormat="1" applyFont="1" applyBorder="1" applyAlignment="1">
      <alignment horizontal="center" vertical="center" wrapText="1" readingOrder="1"/>
    </xf>
    <xf numFmtId="0" fontId="20" fillId="0" borderId="0" xfId="0" applyFont="1" applyAlignment="1">
      <alignment horizontal="right" indent="1"/>
    </xf>
    <xf numFmtId="0" fontId="19" fillId="0" borderId="0" xfId="0" applyFont="1"/>
    <xf numFmtId="167" fontId="6" fillId="0" borderId="2" xfId="1" applyNumberFormat="1" applyFont="1" applyBorder="1" applyAlignment="1">
      <alignment horizontal="right" vertical="center" indent="1"/>
    </xf>
    <xf numFmtId="169" fontId="6" fillId="0" borderId="2" xfId="1" applyNumberFormat="1" applyFont="1" applyBorder="1" applyAlignment="1">
      <alignment horizontal="right" vertical="center" indent="1"/>
    </xf>
    <xf numFmtId="169" fontId="6" fillId="0" borderId="0" xfId="1" applyNumberFormat="1" applyFont="1" applyBorder="1" applyAlignment="1">
      <alignment horizontal="right" vertical="center" indent="1"/>
    </xf>
    <xf numFmtId="169" fontId="8" fillId="0" borderId="0" xfId="1" applyNumberFormat="1" applyFont="1" applyBorder="1" applyAlignment="1">
      <alignment horizontal="right" vertical="center" indent="1"/>
    </xf>
    <xf numFmtId="169" fontId="8" fillId="0" borderId="7" xfId="1" applyNumberFormat="1" applyFont="1" applyBorder="1" applyAlignment="1">
      <alignment horizontal="right" vertical="center" indent="1"/>
    </xf>
    <xf numFmtId="3" fontId="8" fillId="0" borderId="5" xfId="1" applyNumberFormat="1" applyFont="1" applyBorder="1" applyAlignment="1">
      <alignment horizontal="center" vertical="center" wrapText="1"/>
    </xf>
    <xf numFmtId="3" fontId="8" fillId="0" borderId="10" xfId="1" applyNumberFormat="1" applyFont="1" applyBorder="1" applyAlignment="1">
      <alignment horizontal="center" vertical="center"/>
    </xf>
    <xf numFmtId="168" fontId="6" fillId="0" borderId="2" xfId="1" applyNumberFormat="1" applyFont="1" applyBorder="1" applyAlignment="1">
      <alignment horizontal="right" vertical="center" indent="1"/>
    </xf>
    <xf numFmtId="168" fontId="6" fillId="0" borderId="0" xfId="1" applyNumberFormat="1" applyFont="1" applyBorder="1" applyAlignment="1">
      <alignment horizontal="right" vertical="center" indent="1"/>
    </xf>
    <xf numFmtId="168" fontId="8" fillId="0" borderId="0" xfId="1" applyNumberFormat="1" applyFont="1" applyBorder="1" applyAlignment="1">
      <alignment horizontal="right" vertical="center" indent="1"/>
    </xf>
    <xf numFmtId="168" fontId="8" fillId="0" borderId="7" xfId="1" applyNumberFormat="1" applyFont="1" applyBorder="1" applyAlignment="1">
      <alignment horizontal="right" vertical="center" indent="1"/>
    </xf>
    <xf numFmtId="49" fontId="8" fillId="0" borderId="0" xfId="1" applyNumberFormat="1" applyFont="1" applyBorder="1" applyAlignment="1">
      <alignment horizontal="right" vertical="center" indent="1" readingOrder="2"/>
    </xf>
    <xf numFmtId="1" fontId="0" fillId="0" borderId="0" xfId="0" applyNumberFormat="1"/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right" vertical="top" wrapText="1" readingOrder="2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left" vertical="top" wrapText="1" indent="1" readingOrder="2"/>
    </xf>
    <xf numFmtId="0" fontId="6" fillId="0" borderId="13" xfId="0" applyFont="1" applyBorder="1" applyAlignment="1">
      <alignment horizontal="left" vertical="top" wrapText="1" indent="1" readingOrder="2"/>
    </xf>
    <xf numFmtId="0" fontId="5" fillId="0" borderId="12" xfId="0" applyFont="1" applyBorder="1" applyAlignment="1">
      <alignment horizontal="right" vertical="center" wrapText="1" readingOrder="2"/>
    </xf>
    <xf numFmtId="0" fontId="5" fillId="0" borderId="14" xfId="0" applyFont="1" applyBorder="1" applyAlignment="1">
      <alignment horizontal="right" vertical="center" wrapText="1" readingOrder="2"/>
    </xf>
    <xf numFmtId="0" fontId="19" fillId="0" borderId="2" xfId="0" applyFont="1" applyBorder="1" applyAlignment="1">
      <alignment horizontal="left"/>
    </xf>
    <xf numFmtId="0" fontId="19" fillId="0" borderId="2" xfId="0" applyFont="1" applyBorder="1" applyAlignment="1">
      <alignment horizontal="right" readingOrder="2"/>
    </xf>
    <xf numFmtId="0" fontId="0" fillId="0" borderId="0" xfId="0" applyAlignment="1">
      <alignment vertical="center" wrapText="1"/>
    </xf>
    <xf numFmtId="0" fontId="6" fillId="0" borderId="14" xfId="0" applyFont="1" applyBorder="1" applyAlignment="1">
      <alignment horizontal="left" vertical="center" wrapText="1" readingOrder="2"/>
    </xf>
    <xf numFmtId="0" fontId="6" fillId="0" borderId="13" xfId="0" applyFont="1" applyBorder="1" applyAlignment="1">
      <alignment horizontal="left" vertical="center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center" wrapText="1" readingOrder="2"/>
    </xf>
    <xf numFmtId="0" fontId="15" fillId="0" borderId="9" xfId="0" applyFont="1" applyBorder="1" applyAlignment="1">
      <alignment horizontal="center" vertical="center" readingOrder="1"/>
    </xf>
    <xf numFmtId="0" fontId="15" fillId="0" borderId="10" xfId="0" applyFont="1" applyBorder="1" applyAlignment="1">
      <alignment horizontal="center" vertical="center" readingOrder="1"/>
    </xf>
    <xf numFmtId="0" fontId="15" fillId="0" borderId="11" xfId="0" applyFont="1" applyBorder="1" applyAlignment="1">
      <alignment horizontal="center" vertical="center" readingOrder="1"/>
    </xf>
    <xf numFmtId="3" fontId="8" fillId="0" borderId="0" xfId="0" applyNumberFormat="1" applyFont="1" applyBorder="1" applyAlignment="1">
      <alignment horizontal="left" vertical="top" wrapText="1" readingOrder="1"/>
    </xf>
    <xf numFmtId="169" fontId="8" fillId="0" borderId="0" xfId="0" applyNumberFormat="1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3" fontId="7" fillId="0" borderId="0" xfId="0" applyNumberFormat="1" applyFont="1" applyBorder="1" applyAlignment="1">
      <alignment horizontal="right" vertical="top" wrapText="1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15" fillId="0" borderId="14" xfId="0" applyFont="1" applyBorder="1" applyAlignment="1">
      <alignment horizontal="center" vertical="center" readingOrder="1"/>
    </xf>
    <xf numFmtId="0" fontId="15" fillId="0" borderId="13" xfId="0" applyFont="1" applyBorder="1" applyAlignment="1">
      <alignment horizontal="center" vertical="center" readingOrder="1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horizontal="left" vertical="top" wrapText="1" indent="1" readingOrder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8" xfId="0" applyFont="1" applyBorder="1" applyAlignment="1">
      <alignment horizontal="left" vertical="top" wrapText="1" indent="1" readingOrder="1"/>
    </xf>
    <xf numFmtId="0" fontId="8" fillId="0" borderId="6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right" vertical="center" wrapText="1" inden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vertical="center" wrapText="1" readingOrder="2"/>
    </xf>
    <xf numFmtId="0" fontId="5" fillId="0" borderId="14" xfId="0" applyFont="1" applyBorder="1" applyAlignment="1">
      <alignment vertical="center" wrapTex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6" fillId="0" borderId="13" xfId="0" applyFont="1" applyBorder="1" applyAlignment="1">
      <alignment horizontal="left" vertical="center" wrapText="1" indent="1" readingOrder="2"/>
    </xf>
    <xf numFmtId="0" fontId="19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12" fillId="0" borderId="6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top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top" wrapText="1" readingOrder="2"/>
    </xf>
    <xf numFmtId="0" fontId="8" fillId="0" borderId="8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 indent="1" readingOrder="2"/>
    </xf>
    <xf numFmtId="0" fontId="5" fillId="0" borderId="12" xfId="0" applyFont="1" applyBorder="1" applyAlignment="1">
      <alignment horizontal="right" vertical="top" wrapText="1" readingOrder="2"/>
    </xf>
    <xf numFmtId="0" fontId="5" fillId="0" borderId="14" xfId="0" applyFont="1" applyBorder="1" applyAlignment="1">
      <alignment horizontal="right" vertical="top" wrapText="1" readingOrder="2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6" fillId="0" borderId="11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top" wrapText="1" readingOrder="2"/>
    </xf>
    <xf numFmtId="0" fontId="31" fillId="0" borderId="0" xfId="0" applyFont="1" applyAlignment="1">
      <alignment horizontal="center" vertical="center" readingOrder="2"/>
    </xf>
    <xf numFmtId="0" fontId="5" fillId="0" borderId="12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33" fillId="0" borderId="0" xfId="3" applyFont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/>
    </xf>
    <xf numFmtId="0" fontId="32" fillId="0" borderId="16" xfId="3" applyBorder="1" applyAlignment="1">
      <alignment horizontal="center" vertical="center" wrapText="1"/>
    </xf>
    <xf numFmtId="0" fontId="32" fillId="0" borderId="17" xfId="3" applyFont="1" applyBorder="1" applyAlignment="1">
      <alignment horizontal="center" vertical="center"/>
    </xf>
    <xf numFmtId="0" fontId="34" fillId="0" borderId="21" xfId="3" applyFont="1" applyBorder="1" applyAlignment="1">
      <alignment horizontal="left" vertical="top" wrapText="1"/>
    </xf>
    <xf numFmtId="0" fontId="32" fillId="0" borderId="26" xfId="3" applyFont="1" applyBorder="1" applyAlignment="1">
      <alignment horizontal="center" vertical="center"/>
    </xf>
    <xf numFmtId="0" fontId="32" fillId="0" borderId="31" xfId="3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4"/>
    <cellStyle name="Normal_Sheet1" xfId="3"/>
    <cellStyle name="Normal_tab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rightToLeft="1" tabSelected="1" view="pageBreakPreview" zoomScaleNormal="100" zoomScaleSheetLayoutView="100" workbookViewId="0">
      <selection activeCell="S14" sqref="S14"/>
    </sheetView>
  </sheetViews>
  <sheetFormatPr defaultColWidth="9" defaultRowHeight="15"/>
  <cols>
    <col min="1" max="1" width="13.28515625" style="18" customWidth="1"/>
    <col min="2" max="2" width="8.140625" style="18" customWidth="1"/>
    <col min="3" max="3" width="8.42578125" style="18" customWidth="1"/>
    <col min="4" max="4" width="8" style="18" customWidth="1"/>
    <col min="5" max="5" width="8.85546875" style="18" customWidth="1"/>
    <col min="6" max="6" width="10.42578125" style="18" customWidth="1"/>
    <col min="7" max="7" width="10.5703125" style="18" customWidth="1"/>
    <col min="8" max="8" width="9.140625" style="18" customWidth="1"/>
    <col min="9" max="9" width="7.28515625" style="18" bestFit="1" customWidth="1"/>
    <col min="10" max="10" width="9.28515625" style="18" bestFit="1" customWidth="1"/>
    <col min="11" max="11" width="7.85546875" style="18" customWidth="1"/>
    <col min="12" max="12" width="8.7109375" style="18" customWidth="1"/>
    <col min="13" max="13" width="17.7109375" style="18" customWidth="1"/>
    <col min="14" max="16384" width="9" style="18"/>
  </cols>
  <sheetData>
    <row r="1" spans="1:14" ht="21" customHeight="1">
      <c r="A1" s="296" t="s">
        <v>160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14" ht="15.75" customHeight="1">
      <c r="A2" s="297" t="s">
        <v>161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4" ht="6" customHeight="1">
      <c r="A3" s="19"/>
    </row>
    <row r="4" spans="1:14" ht="18" customHeight="1">
      <c r="A4" s="299" t="s">
        <v>0</v>
      </c>
      <c r="B4" s="299" t="s">
        <v>1</v>
      </c>
      <c r="C4" s="302" t="s">
        <v>106</v>
      </c>
      <c r="D4" s="302" t="s">
        <v>2</v>
      </c>
      <c r="E4" s="302" t="s">
        <v>200</v>
      </c>
      <c r="F4" s="299" t="s">
        <v>4</v>
      </c>
      <c r="G4" s="302" t="s">
        <v>6</v>
      </c>
      <c r="H4" s="304" t="s">
        <v>8</v>
      </c>
      <c r="I4" s="305"/>
      <c r="J4" s="304" t="s">
        <v>199</v>
      </c>
      <c r="K4" s="305"/>
      <c r="L4" s="306" t="s">
        <v>11</v>
      </c>
      <c r="M4" s="308" t="s">
        <v>12</v>
      </c>
    </row>
    <row r="5" spans="1:14" ht="18" customHeight="1">
      <c r="A5" s="300"/>
      <c r="B5" s="300"/>
      <c r="C5" s="303"/>
      <c r="D5" s="303"/>
      <c r="E5" s="303"/>
      <c r="F5" s="300"/>
      <c r="G5" s="303"/>
      <c r="H5" s="310" t="s">
        <v>9</v>
      </c>
      <c r="I5" s="311"/>
      <c r="J5" s="310" t="s">
        <v>10</v>
      </c>
      <c r="K5" s="311"/>
      <c r="L5" s="307"/>
      <c r="M5" s="309"/>
    </row>
    <row r="6" spans="1:14" ht="40.5">
      <c r="A6" s="301"/>
      <c r="B6" s="300"/>
      <c r="C6" s="96" t="s">
        <v>67</v>
      </c>
      <c r="D6" s="96" t="s">
        <v>3</v>
      </c>
      <c r="E6" s="96" t="s">
        <v>158</v>
      </c>
      <c r="F6" s="96" t="s">
        <v>5</v>
      </c>
      <c r="G6" s="96" t="s">
        <v>7</v>
      </c>
      <c r="H6" s="103" t="s">
        <v>157</v>
      </c>
      <c r="I6" s="95" t="s">
        <v>13</v>
      </c>
      <c r="J6" s="103" t="s">
        <v>14</v>
      </c>
      <c r="K6" s="94" t="s">
        <v>13</v>
      </c>
      <c r="L6" s="307"/>
      <c r="M6" s="309"/>
    </row>
    <row r="7" spans="1:14" ht="18.75" customHeight="1">
      <c r="A7" s="29" t="s">
        <v>137</v>
      </c>
      <c r="B7" s="44"/>
      <c r="C7" s="283"/>
      <c r="D7" s="237">
        <v>6628.666666666667</v>
      </c>
      <c r="E7" s="237">
        <v>14689.333333333334</v>
      </c>
      <c r="F7" s="237">
        <f>F8+F9+F10</f>
        <v>207083</v>
      </c>
      <c r="G7" s="237">
        <f>G8+G9+G10</f>
        <v>493104.00000000006</v>
      </c>
      <c r="H7" s="290">
        <v>2029.4175824175825</v>
      </c>
      <c r="I7" s="284">
        <v>30.6157736460462</v>
      </c>
      <c r="J7" s="284">
        <v>5418.7252747252751</v>
      </c>
      <c r="K7" s="284">
        <v>36.888844114041532</v>
      </c>
      <c r="L7" s="45"/>
      <c r="M7" s="117" t="s">
        <v>138</v>
      </c>
    </row>
    <row r="8" spans="1:14" s="20" customFormat="1" ht="18.75" customHeight="1">
      <c r="A8" s="30" t="s">
        <v>15</v>
      </c>
      <c r="B8" s="62" t="s">
        <v>125</v>
      </c>
      <c r="C8" s="216">
        <v>112</v>
      </c>
      <c r="D8" s="238">
        <v>6542</v>
      </c>
      <c r="E8" s="238">
        <v>14515.000000000002</v>
      </c>
      <c r="F8" s="238">
        <f>F11+F14+F17+F20</f>
        <v>74115.000000000029</v>
      </c>
      <c r="G8" s="238">
        <f>G11+G14+G17+G20</f>
        <v>184007</v>
      </c>
      <c r="H8" s="291">
        <v>2281.333333333333</v>
      </c>
      <c r="I8" s="285">
        <v>34.872108427596046</v>
      </c>
      <c r="J8" s="285">
        <v>6133.5666666666675</v>
      </c>
      <c r="K8" s="285">
        <v>42.256745895051097</v>
      </c>
      <c r="L8" s="65" t="s">
        <v>128</v>
      </c>
      <c r="M8" s="46" t="s">
        <v>16</v>
      </c>
      <c r="N8" s="80"/>
    </row>
    <row r="9" spans="1:14" s="20" customFormat="1" ht="18.75" customHeight="1">
      <c r="A9" s="30"/>
      <c r="B9" s="62" t="s">
        <v>126</v>
      </c>
      <c r="C9" s="216">
        <v>115</v>
      </c>
      <c r="D9" s="238">
        <v>6723</v>
      </c>
      <c r="E9" s="238">
        <v>14878</v>
      </c>
      <c r="F9" s="238">
        <f t="shared" ref="F9:G10" si="0">F12+F15+F18+F21</f>
        <v>79476.999999999985</v>
      </c>
      <c r="G9" s="238">
        <f t="shared" si="0"/>
        <v>186714.00000000006</v>
      </c>
      <c r="H9" s="291">
        <v>2059.354838709678</v>
      </c>
      <c r="I9" s="285">
        <v>30.63148651955493</v>
      </c>
      <c r="J9" s="285">
        <v>6023.0322580645161</v>
      </c>
      <c r="K9" s="285">
        <v>40.482808563412533</v>
      </c>
      <c r="L9" s="65" t="s">
        <v>129</v>
      </c>
      <c r="M9" s="46"/>
      <c r="N9" s="80"/>
    </row>
    <row r="10" spans="1:14" s="20" customFormat="1" ht="18.75" customHeight="1">
      <c r="A10" s="30"/>
      <c r="B10" s="62" t="s">
        <v>127</v>
      </c>
      <c r="C10" s="216">
        <v>113</v>
      </c>
      <c r="D10" s="238">
        <v>6621</v>
      </c>
      <c r="E10" s="238">
        <v>14675.000000000002</v>
      </c>
      <c r="F10" s="238">
        <f t="shared" si="0"/>
        <v>53491.000000000015</v>
      </c>
      <c r="G10" s="238">
        <f t="shared" si="0"/>
        <v>122383</v>
      </c>
      <c r="H10" s="291">
        <v>1746.5666666666666</v>
      </c>
      <c r="I10" s="285">
        <v>26.379197502894829</v>
      </c>
      <c r="J10" s="285">
        <v>4079.4333333333338</v>
      </c>
      <c r="K10" s="285">
        <v>27.798523566155591</v>
      </c>
      <c r="L10" s="65" t="s">
        <v>130</v>
      </c>
      <c r="M10" s="46"/>
      <c r="N10" s="80"/>
    </row>
    <row r="11" spans="1:14" ht="18.75" customHeight="1">
      <c r="A11" s="31" t="s">
        <v>17</v>
      </c>
      <c r="B11" s="63" t="s">
        <v>125</v>
      </c>
      <c r="C11" s="217">
        <v>15</v>
      </c>
      <c r="D11" s="240">
        <v>289</v>
      </c>
      <c r="E11" s="240">
        <v>842.99999999999989</v>
      </c>
      <c r="F11" s="240">
        <v>4220</v>
      </c>
      <c r="G11" s="240">
        <v>6059.9999999999991</v>
      </c>
      <c r="H11" s="292">
        <v>81.433333333333337</v>
      </c>
      <c r="I11" s="286">
        <v>28.177623990772783</v>
      </c>
      <c r="J11" s="286">
        <v>201.99999999999997</v>
      </c>
      <c r="K11" s="286">
        <v>23.962040332147094</v>
      </c>
      <c r="L11" s="66" t="s">
        <v>128</v>
      </c>
      <c r="M11" s="47" t="s">
        <v>18</v>
      </c>
      <c r="N11" s="80"/>
    </row>
    <row r="12" spans="1:14" s="20" customFormat="1" ht="18.75" customHeight="1">
      <c r="A12" s="31"/>
      <c r="B12" s="63" t="s">
        <v>126</v>
      </c>
      <c r="C12" s="217">
        <v>15</v>
      </c>
      <c r="D12" s="240">
        <v>289</v>
      </c>
      <c r="E12" s="240">
        <v>842.99999999999989</v>
      </c>
      <c r="F12" s="240">
        <v>2420.0000000000009</v>
      </c>
      <c r="G12" s="240">
        <v>3131.0000000000023</v>
      </c>
      <c r="H12" s="292">
        <v>46.193548387096776</v>
      </c>
      <c r="I12" s="286">
        <v>15.983926777542138</v>
      </c>
      <c r="J12" s="286">
        <v>101.00000000000007</v>
      </c>
      <c r="K12" s="286">
        <v>11.981020166073558</v>
      </c>
      <c r="L12" s="66" t="s">
        <v>129</v>
      </c>
      <c r="M12" s="47"/>
      <c r="N12" s="80"/>
    </row>
    <row r="13" spans="1:14" s="20" customFormat="1" ht="18.75" customHeight="1">
      <c r="A13" s="31"/>
      <c r="B13" s="63" t="s">
        <v>127</v>
      </c>
      <c r="C13" s="217">
        <v>15</v>
      </c>
      <c r="D13" s="240">
        <v>289</v>
      </c>
      <c r="E13" s="240">
        <v>842.99999999999989</v>
      </c>
      <c r="F13" s="240">
        <v>2416</v>
      </c>
      <c r="G13" s="240">
        <v>3182.0000000000009</v>
      </c>
      <c r="H13" s="292">
        <v>37.299999999999997</v>
      </c>
      <c r="I13" s="286">
        <v>12.906574394463666</v>
      </c>
      <c r="J13" s="286">
        <v>106.06666666666669</v>
      </c>
      <c r="K13" s="286">
        <v>12.582048240411234</v>
      </c>
      <c r="L13" s="66" t="s">
        <v>130</v>
      </c>
      <c r="M13" s="47"/>
      <c r="N13" s="80"/>
    </row>
    <row r="14" spans="1:14" s="203" customFormat="1" ht="18.75" customHeight="1">
      <c r="A14" s="31" t="s">
        <v>19</v>
      </c>
      <c r="B14" s="60" t="s">
        <v>125</v>
      </c>
      <c r="C14" s="217">
        <v>34</v>
      </c>
      <c r="D14" s="240">
        <v>1542</v>
      </c>
      <c r="E14" s="240">
        <v>3331.0000000000009</v>
      </c>
      <c r="F14" s="240">
        <v>11567.000000000002</v>
      </c>
      <c r="G14" s="240">
        <v>29467.999999999993</v>
      </c>
      <c r="H14" s="292">
        <v>703.39999999999952</v>
      </c>
      <c r="I14" s="286">
        <v>45.616083009079091</v>
      </c>
      <c r="J14" s="286">
        <v>982.26666666666608</v>
      </c>
      <c r="K14" s="286">
        <v>29.488642049434578</v>
      </c>
      <c r="L14" s="66" t="s">
        <v>128</v>
      </c>
      <c r="M14" s="47" t="s">
        <v>20</v>
      </c>
      <c r="N14" s="202"/>
    </row>
    <row r="15" spans="1:14" s="204" customFormat="1" ht="18.75" customHeight="1">
      <c r="A15" s="31"/>
      <c r="B15" s="60" t="s">
        <v>126</v>
      </c>
      <c r="C15" s="217">
        <v>35</v>
      </c>
      <c r="D15" s="240">
        <v>1574.9999999999998</v>
      </c>
      <c r="E15" s="240">
        <v>3398.0000000000005</v>
      </c>
      <c r="F15" s="240">
        <v>10392</v>
      </c>
      <c r="G15" s="240">
        <v>29105.000000000007</v>
      </c>
      <c r="H15" s="292">
        <v>625.74193548387109</v>
      </c>
      <c r="I15" s="286">
        <v>39.729646697388645</v>
      </c>
      <c r="J15" s="286">
        <v>938.87096774193537</v>
      </c>
      <c r="K15" s="286">
        <v>27.630104995348297</v>
      </c>
      <c r="L15" s="66" t="s">
        <v>129</v>
      </c>
      <c r="M15" s="47"/>
      <c r="N15" s="202"/>
    </row>
    <row r="16" spans="1:14" s="204" customFormat="1" ht="18.75" customHeight="1">
      <c r="A16" s="31"/>
      <c r="B16" s="60" t="s">
        <v>127</v>
      </c>
      <c r="C16" s="217">
        <v>34</v>
      </c>
      <c r="D16" s="240">
        <v>1542</v>
      </c>
      <c r="E16" s="240">
        <v>3331.0000000000009</v>
      </c>
      <c r="F16" s="240">
        <v>7169.0000000000009</v>
      </c>
      <c r="G16" s="240">
        <v>24289</v>
      </c>
      <c r="H16" s="292">
        <v>582.29999999999973</v>
      </c>
      <c r="I16" s="286">
        <v>37.76264591439687</v>
      </c>
      <c r="J16" s="286">
        <v>809.63333333333321</v>
      </c>
      <c r="K16" s="286">
        <v>24.306014209946952</v>
      </c>
      <c r="L16" s="66" t="s">
        <v>130</v>
      </c>
      <c r="M16" s="47"/>
    </row>
    <row r="17" spans="1:13" s="20" customFormat="1" ht="18.75" customHeight="1">
      <c r="A17" s="31" t="s">
        <v>21</v>
      </c>
      <c r="B17" s="60" t="s">
        <v>125</v>
      </c>
      <c r="C17" s="217">
        <v>28</v>
      </c>
      <c r="D17" s="240">
        <v>1571.9999999999998</v>
      </c>
      <c r="E17" s="240">
        <v>3490</v>
      </c>
      <c r="F17" s="240">
        <v>21562.000000000007</v>
      </c>
      <c r="G17" s="240">
        <v>48773.999999999985</v>
      </c>
      <c r="H17" s="292">
        <v>848.63333333333344</v>
      </c>
      <c r="I17" s="286">
        <v>53.984308736217145</v>
      </c>
      <c r="J17" s="286">
        <v>1573.3548387096778</v>
      </c>
      <c r="K17" s="286">
        <v>45.081800536093922</v>
      </c>
      <c r="L17" s="66" t="s">
        <v>128</v>
      </c>
      <c r="M17" s="47" t="s">
        <v>22</v>
      </c>
    </row>
    <row r="18" spans="1:13" s="20" customFormat="1" ht="18.75" customHeight="1">
      <c r="A18" s="31"/>
      <c r="B18" s="60" t="s">
        <v>126</v>
      </c>
      <c r="C18" s="217">
        <v>29</v>
      </c>
      <c r="D18" s="240">
        <v>1641.0000000000005</v>
      </c>
      <c r="E18" s="240">
        <v>3626</v>
      </c>
      <c r="F18" s="240">
        <v>20352.000000000007</v>
      </c>
      <c r="G18" s="240">
        <v>41651.999999999985</v>
      </c>
      <c r="H18" s="292">
        <v>593.58064516129059</v>
      </c>
      <c r="I18" s="286">
        <v>36.171885750230985</v>
      </c>
      <c r="J18" s="286">
        <v>1388.3999999999999</v>
      </c>
      <c r="K18" s="286">
        <v>38.290126861555429</v>
      </c>
      <c r="L18" s="66" t="s">
        <v>129</v>
      </c>
      <c r="M18" s="47"/>
    </row>
    <row r="19" spans="1:13" s="20" customFormat="1" ht="18.75" customHeight="1">
      <c r="A19" s="31"/>
      <c r="B19" s="60" t="s">
        <v>127</v>
      </c>
      <c r="C19" s="217">
        <v>28</v>
      </c>
      <c r="D19" s="240">
        <v>1571.9999999999998</v>
      </c>
      <c r="E19" s="240">
        <v>3490</v>
      </c>
      <c r="F19" s="240">
        <v>19220.000000000004</v>
      </c>
      <c r="G19" s="240">
        <v>38318.000000000007</v>
      </c>
      <c r="H19" s="292">
        <v>672.50000000000011</v>
      </c>
      <c r="I19" s="286">
        <v>42.77989821882953</v>
      </c>
      <c r="J19" s="286">
        <v>1277.2666666666667</v>
      </c>
      <c r="K19" s="286">
        <v>36.597898758357211</v>
      </c>
      <c r="L19" s="66" t="s">
        <v>130</v>
      </c>
      <c r="M19" s="47"/>
    </row>
    <row r="20" spans="1:13" ht="18.75" customHeight="1">
      <c r="A20" s="31" t="s">
        <v>23</v>
      </c>
      <c r="B20" s="60" t="s">
        <v>125</v>
      </c>
      <c r="C20" s="217">
        <v>35</v>
      </c>
      <c r="D20" s="240">
        <v>3139</v>
      </c>
      <c r="E20" s="240">
        <v>6851.0000000000009</v>
      </c>
      <c r="F20" s="240">
        <v>36766.000000000015</v>
      </c>
      <c r="G20" s="240">
        <v>99705.000000000029</v>
      </c>
      <c r="H20" s="292">
        <v>647.86666666666656</v>
      </c>
      <c r="I20" s="286">
        <v>20.639269406392692</v>
      </c>
      <c r="J20" s="286">
        <v>3323.5000000000009</v>
      </c>
      <c r="K20" s="286">
        <v>48.511166253101749</v>
      </c>
      <c r="L20" s="66" t="s">
        <v>128</v>
      </c>
      <c r="M20" s="47" t="s">
        <v>24</v>
      </c>
    </row>
    <row r="21" spans="1:13" s="20" customFormat="1" ht="18.75" customHeight="1">
      <c r="A21" s="31"/>
      <c r="B21" s="60" t="s">
        <v>126</v>
      </c>
      <c r="C21" s="217">
        <v>36</v>
      </c>
      <c r="D21" s="240">
        <v>3218</v>
      </c>
      <c r="E21" s="240">
        <v>7011.0000000000009</v>
      </c>
      <c r="F21" s="240">
        <v>46312.999999999978</v>
      </c>
      <c r="G21" s="240">
        <v>112826.00000000006</v>
      </c>
      <c r="H21" s="292">
        <v>793.8387096774195</v>
      </c>
      <c r="I21" s="286">
        <v>24.668698249764436</v>
      </c>
      <c r="J21" s="286">
        <v>3639.5483870967741</v>
      </c>
      <c r="K21" s="286">
        <v>51.911972430420391</v>
      </c>
      <c r="L21" s="66" t="s">
        <v>129</v>
      </c>
      <c r="M21" s="47"/>
    </row>
    <row r="22" spans="1:13" s="20" customFormat="1" ht="18.75" customHeight="1">
      <c r="A22" s="32"/>
      <c r="B22" s="64" t="s">
        <v>127</v>
      </c>
      <c r="C22" s="218">
        <v>36</v>
      </c>
      <c r="D22" s="242">
        <v>3218</v>
      </c>
      <c r="E22" s="242">
        <v>7011.0000000000009</v>
      </c>
      <c r="F22" s="242">
        <v>24686.000000000011</v>
      </c>
      <c r="G22" s="242">
        <v>56594</v>
      </c>
      <c r="H22" s="293">
        <v>454.46666666666675</v>
      </c>
      <c r="I22" s="287">
        <v>14.122643463849185</v>
      </c>
      <c r="J22" s="287">
        <v>1886.4666666666672</v>
      </c>
      <c r="K22" s="287">
        <v>26.907241002234588</v>
      </c>
      <c r="L22" s="67" t="s">
        <v>130</v>
      </c>
      <c r="M22" s="47"/>
    </row>
    <row r="23" spans="1:13" ht="27" customHeight="1">
      <c r="A23" s="312" t="s">
        <v>25</v>
      </c>
      <c r="B23" s="312"/>
      <c r="C23" s="312"/>
      <c r="D23" s="312"/>
      <c r="E23" s="312"/>
      <c r="F23" s="312"/>
      <c r="G23" s="312"/>
      <c r="H23" s="313" t="s">
        <v>26</v>
      </c>
      <c r="I23" s="313"/>
      <c r="J23" s="313"/>
      <c r="K23" s="313"/>
      <c r="L23" s="313"/>
      <c r="M23" s="314"/>
    </row>
    <row r="24" spans="1:13" ht="14.25" hidden="1" customHeight="1">
      <c r="A24" s="312"/>
      <c r="B24" s="312"/>
      <c r="C24" s="312"/>
      <c r="D24" s="312"/>
      <c r="E24" s="312"/>
      <c r="F24" s="312"/>
      <c r="G24" s="312"/>
      <c r="H24" s="313"/>
      <c r="I24" s="313"/>
      <c r="J24" s="313"/>
      <c r="K24" s="313"/>
      <c r="L24" s="313"/>
      <c r="M24" s="313"/>
    </row>
    <row r="25" spans="1:13">
      <c r="B25"/>
      <c r="C25"/>
      <c r="D25"/>
      <c r="E25"/>
      <c r="G25"/>
      <c r="H25"/>
      <c r="J25"/>
    </row>
    <row r="26" spans="1:13">
      <c r="B26"/>
      <c r="C26"/>
      <c r="D26"/>
      <c r="E26"/>
      <c r="F26" s="79"/>
      <c r="G26" s="28"/>
      <c r="H26" s="61"/>
      <c r="J26"/>
    </row>
    <row r="27" spans="1:13">
      <c r="B27"/>
      <c r="C27"/>
      <c r="D27"/>
      <c r="E27" s="15"/>
      <c r="F27" s="192"/>
      <c r="G27" s="28"/>
      <c r="H27" s="61"/>
      <c r="J27"/>
    </row>
    <row r="28" spans="1:13">
      <c r="B28"/>
      <c r="C28" s="28"/>
      <c r="D28" s="16"/>
      <c r="E28" s="28"/>
      <c r="F28" s="40"/>
      <c r="G28" s="15"/>
      <c r="H28" s="106"/>
      <c r="I28" s="79"/>
      <c r="J28"/>
    </row>
    <row r="29" spans="1:13">
      <c r="C29" s="188"/>
      <c r="D29" s="194"/>
      <c r="E29" s="188"/>
      <c r="F29" s="187"/>
      <c r="G29" s="79"/>
    </row>
    <row r="30" spans="1:13">
      <c r="C30" s="188"/>
      <c r="D30" s="79"/>
      <c r="E30" s="188"/>
      <c r="F30" s="40"/>
      <c r="G30" s="188"/>
      <c r="H30" s="79"/>
    </row>
    <row r="31" spans="1:13">
      <c r="C31" s="188"/>
      <c r="D31" s="79"/>
      <c r="E31" s="188"/>
      <c r="F31" s="193"/>
      <c r="G31" s="40"/>
      <c r="H31" s="79"/>
    </row>
    <row r="32" spans="1:13">
      <c r="F32" s="40"/>
      <c r="H32" s="187"/>
    </row>
    <row r="33" spans="6:7">
      <c r="F33" s="187"/>
    </row>
    <row r="38" spans="6:7">
      <c r="G38" s="68"/>
    </row>
  </sheetData>
  <mergeCells count="17">
    <mergeCell ref="A23:G24"/>
    <mergeCell ref="H23:M24"/>
    <mergeCell ref="A1:M1"/>
    <mergeCell ref="A2:M2"/>
    <mergeCell ref="A4:A6"/>
    <mergeCell ref="B4:B6"/>
    <mergeCell ref="C4:C5"/>
    <mergeCell ref="D4:D5"/>
    <mergeCell ref="E4:E5"/>
    <mergeCell ref="F4:F5"/>
    <mergeCell ref="G4:G5"/>
    <mergeCell ref="H4:I4"/>
    <mergeCell ref="J4:K4"/>
    <mergeCell ref="L4:L6"/>
    <mergeCell ref="M4:M6"/>
    <mergeCell ref="H5:I5"/>
    <mergeCell ref="J5:K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5" orientation="landscape" useFirstPageNumber="1" r:id="rId1"/>
  <headerFooter>
    <oddHeader xml:space="preserve">&amp;L&amp;8PCBS: Hotel Activities in the West Bank, (Second Quarter, 2014)&amp;R&amp;8&amp;K00+000ا&amp;K01+000PCBS: النشاط الفندقي في الضفة الغربية، (الربع الثاني، 2014)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rightToLeft="1" tabSelected="1" view="pageBreakPreview" zoomScaleNormal="100" zoomScaleSheetLayoutView="100" workbookViewId="0">
      <selection activeCell="S14" sqref="S14"/>
    </sheetView>
  </sheetViews>
  <sheetFormatPr defaultRowHeight="15"/>
  <cols>
    <col min="1" max="1" width="12.85546875" customWidth="1"/>
    <col min="2" max="2" width="8" customWidth="1"/>
    <col min="4" max="4" width="9" customWidth="1"/>
    <col min="5" max="5" width="7.85546875" customWidth="1"/>
    <col min="6" max="7" width="9" customWidth="1"/>
    <col min="8" max="8" width="10.42578125" customWidth="1"/>
    <col min="9" max="9" width="10.5703125" customWidth="1"/>
    <col min="10" max="10" width="9.7109375" customWidth="1"/>
    <col min="11" max="11" width="7.7109375" customWidth="1"/>
    <col min="12" max="12" width="18.140625" customWidth="1"/>
  </cols>
  <sheetData>
    <row r="1" spans="1:13" s="21" customFormat="1" ht="18.75" customHeight="1">
      <c r="A1" s="315" t="s">
        <v>163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3"/>
    </row>
    <row r="2" spans="1:13" s="21" customFormat="1" ht="18.75" customHeight="1">
      <c r="A2" s="297" t="s">
        <v>183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3"/>
    </row>
    <row r="3" spans="1:13" s="21" customFormat="1" ht="6" customHeight="1">
      <c r="A3" s="25"/>
    </row>
    <row r="4" spans="1:13" s="21" customFormat="1" ht="20.25" customHeight="1">
      <c r="A4" s="304" t="s">
        <v>0</v>
      </c>
      <c r="B4" s="17" t="s">
        <v>27</v>
      </c>
      <c r="C4" s="89" t="s">
        <v>28</v>
      </c>
      <c r="D4" s="322" t="s">
        <v>29</v>
      </c>
      <c r="E4" s="323"/>
      <c r="F4" s="323"/>
      <c r="G4" s="59"/>
      <c r="H4" s="320" t="s">
        <v>30</v>
      </c>
      <c r="I4" s="320"/>
      <c r="J4" s="320"/>
      <c r="K4" s="321"/>
      <c r="L4" s="308" t="s">
        <v>12</v>
      </c>
    </row>
    <row r="5" spans="1:13" s="21" customFormat="1" ht="20.25" customHeight="1">
      <c r="A5" s="317"/>
      <c r="B5" s="316" t="s">
        <v>131</v>
      </c>
      <c r="C5" s="309" t="s">
        <v>3</v>
      </c>
      <c r="D5" s="88" t="s">
        <v>31</v>
      </c>
      <c r="E5" s="58" t="s">
        <v>32</v>
      </c>
      <c r="F5" s="58" t="s">
        <v>34</v>
      </c>
      <c r="G5" s="58" t="s">
        <v>36</v>
      </c>
      <c r="H5" s="58" t="s">
        <v>38</v>
      </c>
      <c r="I5" s="58" t="s">
        <v>40</v>
      </c>
      <c r="J5" s="58" t="s">
        <v>41</v>
      </c>
      <c r="K5" s="58" t="s">
        <v>43</v>
      </c>
      <c r="L5" s="309"/>
      <c r="M5" s="23"/>
    </row>
    <row r="6" spans="1:13" s="21" customFormat="1" ht="24" customHeight="1">
      <c r="A6" s="318"/>
      <c r="B6" s="316"/>
      <c r="C6" s="309"/>
      <c r="D6" s="288" t="s">
        <v>69</v>
      </c>
      <c r="E6" s="289" t="s">
        <v>33</v>
      </c>
      <c r="F6" s="289" t="s">
        <v>35</v>
      </c>
      <c r="G6" s="289" t="s">
        <v>37</v>
      </c>
      <c r="H6" s="289" t="s">
        <v>39</v>
      </c>
      <c r="I6" s="52" t="s">
        <v>68</v>
      </c>
      <c r="J6" s="51" t="s">
        <v>42</v>
      </c>
      <c r="K6" s="52" t="s">
        <v>44</v>
      </c>
      <c r="L6" s="319"/>
    </row>
    <row r="7" spans="1:13" s="48" customFormat="1" ht="20.25" customHeight="1">
      <c r="A7" s="44" t="s">
        <v>135</v>
      </c>
      <c r="B7" s="260">
        <f>B8+B9+B10+B11</f>
        <v>113</v>
      </c>
      <c r="C7" s="221">
        <f>C8+C9+C10+C11</f>
        <v>6621</v>
      </c>
      <c r="D7" s="221">
        <f t="shared" ref="D7:K7" si="0">D8+D9+D10+D11</f>
        <v>6523.0000000000009</v>
      </c>
      <c r="E7" s="221">
        <f t="shared" si="0"/>
        <v>308.00019999999995</v>
      </c>
      <c r="F7" s="221">
        <f t="shared" si="0"/>
        <v>6240.9999999999982</v>
      </c>
      <c r="G7" s="221">
        <f t="shared" si="0"/>
        <v>5296</v>
      </c>
      <c r="H7" s="221">
        <f t="shared" si="0"/>
        <v>6555</v>
      </c>
      <c r="I7" s="221">
        <f t="shared" si="0"/>
        <v>6416</v>
      </c>
      <c r="J7" s="221">
        <f t="shared" si="0"/>
        <v>6420</v>
      </c>
      <c r="K7" s="221">
        <f t="shared" si="0"/>
        <v>4994</v>
      </c>
      <c r="L7" s="101" t="s">
        <v>136</v>
      </c>
    </row>
    <row r="8" spans="1:13" s="48" customFormat="1" ht="20.25" customHeight="1">
      <c r="A8" s="49" t="s">
        <v>45</v>
      </c>
      <c r="B8" s="261">
        <v>15</v>
      </c>
      <c r="C8" s="217">
        <v>289</v>
      </c>
      <c r="D8" s="217">
        <v>266.99999999999994</v>
      </c>
      <c r="E8" s="217">
        <v>1E-4</v>
      </c>
      <c r="F8" s="217">
        <v>209</v>
      </c>
      <c r="G8" s="217">
        <v>181</v>
      </c>
      <c r="H8" s="217">
        <v>258</v>
      </c>
      <c r="I8" s="217">
        <v>254</v>
      </c>
      <c r="J8" s="217">
        <v>203</v>
      </c>
      <c r="K8" s="217">
        <v>250.99999999999997</v>
      </c>
      <c r="L8" s="102" t="s">
        <v>18</v>
      </c>
    </row>
    <row r="9" spans="1:13" s="48" customFormat="1" ht="20.25" customHeight="1">
      <c r="A9" s="49" t="s">
        <v>19</v>
      </c>
      <c r="B9" s="261">
        <v>34</v>
      </c>
      <c r="C9" s="217">
        <v>1542</v>
      </c>
      <c r="D9" s="217">
        <v>1517.0000000000002</v>
      </c>
      <c r="E9" s="217">
        <v>9</v>
      </c>
      <c r="F9" s="217">
        <v>1503.9999999999998</v>
      </c>
      <c r="G9" s="217">
        <v>1473.0000000000005</v>
      </c>
      <c r="H9" s="217">
        <v>1524</v>
      </c>
      <c r="I9" s="217">
        <v>1520</v>
      </c>
      <c r="J9" s="217">
        <v>1513.9999999999995</v>
      </c>
      <c r="K9" s="217">
        <v>1525</v>
      </c>
      <c r="L9" s="102" t="s">
        <v>20</v>
      </c>
    </row>
    <row r="10" spans="1:13" s="50" customFormat="1" ht="20.25" customHeight="1">
      <c r="A10" s="49" t="s">
        <v>21</v>
      </c>
      <c r="B10" s="261">
        <v>28</v>
      </c>
      <c r="C10" s="219">
        <v>1571.9999999999998</v>
      </c>
      <c r="D10" s="217">
        <v>1521.0000000000002</v>
      </c>
      <c r="E10" s="217">
        <v>299</v>
      </c>
      <c r="F10" s="217">
        <v>1411.9999999999995</v>
      </c>
      <c r="G10" s="217">
        <v>980.99999999999977</v>
      </c>
      <c r="H10" s="217">
        <v>1555.0000000000002</v>
      </c>
      <c r="I10" s="217">
        <v>1555.0000000000002</v>
      </c>
      <c r="J10" s="217">
        <v>1524</v>
      </c>
      <c r="K10" s="217">
        <v>1547.9999999999998</v>
      </c>
      <c r="L10" s="102" t="s">
        <v>22</v>
      </c>
    </row>
    <row r="11" spans="1:13" s="48" customFormat="1" ht="20.25" customHeight="1">
      <c r="A11" s="113" t="s">
        <v>23</v>
      </c>
      <c r="B11" s="262">
        <v>36</v>
      </c>
      <c r="C11" s="218">
        <v>3218</v>
      </c>
      <c r="D11" s="218">
        <v>3218.0000000000005</v>
      </c>
      <c r="E11" s="218">
        <v>1E-4</v>
      </c>
      <c r="F11" s="218">
        <v>3115.9999999999995</v>
      </c>
      <c r="G11" s="218">
        <v>2661</v>
      </c>
      <c r="H11" s="218">
        <v>3218.0000000000005</v>
      </c>
      <c r="I11" s="218">
        <v>3087</v>
      </c>
      <c r="J11" s="218">
        <v>3179</v>
      </c>
      <c r="K11" s="218">
        <v>1670</v>
      </c>
      <c r="L11" s="136" t="s">
        <v>24</v>
      </c>
    </row>
    <row r="12" spans="1:13" ht="9.9499999999999993" customHeight="1">
      <c r="A12" s="1"/>
      <c r="B12" s="24"/>
      <c r="D12" s="7"/>
      <c r="E12" s="7"/>
      <c r="F12" s="7"/>
      <c r="G12" s="7"/>
      <c r="H12" s="99"/>
      <c r="I12" s="7"/>
      <c r="J12" s="99"/>
      <c r="K12" s="7"/>
    </row>
    <row r="13" spans="1:13">
      <c r="H13" s="15"/>
      <c r="J13" s="15"/>
    </row>
    <row r="14" spans="1:13">
      <c r="H14" s="15"/>
      <c r="J14" s="15"/>
    </row>
    <row r="15" spans="1:13">
      <c r="D15" s="100"/>
      <c r="H15" s="15"/>
      <c r="J15" s="15"/>
    </row>
    <row r="16" spans="1:13" ht="27" customHeight="1"/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6" orientation="landscape" useFirstPageNumber="1" r:id="rId1"/>
  <headerFooter>
    <oddHeader xml:space="preserve">&amp;L&amp;8PCBS: Hotel Activities in the West Bank, (Second Quarter, 2014)&amp;R&amp;8&amp;K00+000ا&amp;K01+000PCBS: النشاط الفندقي في الضفة الغربية، (الربع الثاني، 2014)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12"/>
  <sheetViews>
    <sheetView rightToLeft="1" tabSelected="1" view="pageBreakPreview" zoomScaleNormal="100" zoomScaleSheetLayoutView="100" workbookViewId="0">
      <selection activeCell="S14" sqref="S14"/>
    </sheetView>
  </sheetViews>
  <sheetFormatPr defaultRowHeight="15"/>
  <cols>
    <col min="1" max="1" width="13.28515625" bestFit="1" customWidth="1"/>
    <col min="2" max="2" width="8.28515625" customWidth="1"/>
    <col min="3" max="3" width="8.42578125" customWidth="1"/>
    <col min="4" max="4" width="6.42578125" bestFit="1" customWidth="1"/>
    <col min="5" max="5" width="7.140625" customWidth="1"/>
    <col min="6" max="6" width="6.42578125" customWidth="1"/>
    <col min="7" max="7" width="7.7109375" customWidth="1"/>
    <col min="8" max="8" width="7.42578125" customWidth="1"/>
    <col min="9" max="9" width="8.7109375" customWidth="1"/>
    <col min="10" max="10" width="9" customWidth="1"/>
    <col min="11" max="11" width="7.85546875" customWidth="1"/>
    <col min="12" max="12" width="8.5703125" customWidth="1"/>
    <col min="13" max="13" width="8.140625" customWidth="1"/>
    <col min="14" max="14" width="20.42578125" customWidth="1"/>
  </cols>
  <sheetData>
    <row r="1" spans="1:14" ht="21" customHeight="1">
      <c r="A1" s="315" t="s">
        <v>164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326"/>
    </row>
    <row r="2" spans="1:14" ht="20.25" customHeight="1">
      <c r="A2" s="297" t="s">
        <v>184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326"/>
    </row>
    <row r="3" spans="1:14" ht="6" customHeight="1">
      <c r="A3" s="2"/>
    </row>
    <row r="4" spans="1:14" s="279" customFormat="1" ht="19.5" customHeight="1">
      <c r="A4" s="299" t="s">
        <v>0</v>
      </c>
      <c r="B4" s="277" t="s">
        <v>107</v>
      </c>
      <c r="C4" s="322" t="s">
        <v>118</v>
      </c>
      <c r="D4" s="323"/>
      <c r="E4" s="323"/>
      <c r="F4" s="323"/>
      <c r="G4" s="323"/>
      <c r="H4" s="323"/>
      <c r="I4" s="323"/>
      <c r="J4" s="327" t="s">
        <v>46</v>
      </c>
      <c r="K4" s="327"/>
      <c r="L4" s="327"/>
      <c r="M4" s="328"/>
      <c r="N4" s="329" t="s">
        <v>12</v>
      </c>
    </row>
    <row r="5" spans="1:14" s="279" customFormat="1" ht="19.5" customHeight="1">
      <c r="A5" s="300"/>
      <c r="B5" s="316" t="s">
        <v>108</v>
      </c>
      <c r="C5" s="278" t="s">
        <v>185</v>
      </c>
      <c r="D5" s="278" t="s">
        <v>47</v>
      </c>
      <c r="E5" s="278" t="s">
        <v>43</v>
      </c>
      <c r="F5" s="278" t="s">
        <v>49</v>
      </c>
      <c r="G5" s="278" t="s">
        <v>51</v>
      </c>
      <c r="H5" s="278" t="s">
        <v>53</v>
      </c>
      <c r="I5" s="278" t="s">
        <v>55</v>
      </c>
      <c r="J5" s="278" t="s">
        <v>56</v>
      </c>
      <c r="K5" s="278" t="s">
        <v>58</v>
      </c>
      <c r="L5" s="278" t="s">
        <v>60</v>
      </c>
      <c r="M5" s="278" t="s">
        <v>62</v>
      </c>
      <c r="N5" s="330"/>
    </row>
    <row r="6" spans="1:14" s="279" customFormat="1" ht="23.25" customHeight="1">
      <c r="A6" s="301"/>
      <c r="B6" s="316"/>
      <c r="C6" s="280" t="s">
        <v>188</v>
      </c>
      <c r="D6" s="51" t="s">
        <v>48</v>
      </c>
      <c r="E6" s="51" t="s">
        <v>44</v>
      </c>
      <c r="F6" s="51" t="s">
        <v>50</v>
      </c>
      <c r="G6" s="51" t="s">
        <v>52</v>
      </c>
      <c r="H6" s="52" t="s">
        <v>54</v>
      </c>
      <c r="I6" s="52" t="s">
        <v>186</v>
      </c>
      <c r="J6" s="52" t="s">
        <v>57</v>
      </c>
      <c r="K6" s="51" t="s">
        <v>59</v>
      </c>
      <c r="L6" s="51" t="s">
        <v>61</v>
      </c>
      <c r="M6" s="51" t="s">
        <v>63</v>
      </c>
      <c r="N6" s="330"/>
    </row>
    <row r="7" spans="1:14" s="281" customFormat="1" ht="20.25" customHeight="1">
      <c r="A7" s="70" t="s">
        <v>135</v>
      </c>
      <c r="B7" s="264">
        <v>113</v>
      </c>
      <c r="C7" s="265">
        <f t="shared" ref="C7:M7" si="0">C8+C9+C10+C11</f>
        <v>19</v>
      </c>
      <c r="D7" s="265">
        <f t="shared" si="0"/>
        <v>108</v>
      </c>
      <c r="E7" s="265">
        <f t="shared" si="0"/>
        <v>111</v>
      </c>
      <c r="F7" s="265">
        <f>F8+F9+F10+F11</f>
        <v>60.000100000000003</v>
      </c>
      <c r="G7" s="265">
        <f t="shared" si="0"/>
        <v>95</v>
      </c>
      <c r="H7" s="265">
        <f t="shared" si="0"/>
        <v>64</v>
      </c>
      <c r="I7" s="265">
        <f t="shared" si="0"/>
        <v>103</v>
      </c>
      <c r="J7" s="265">
        <f t="shared" si="0"/>
        <v>61</v>
      </c>
      <c r="K7" s="265">
        <f t="shared" si="0"/>
        <v>23</v>
      </c>
      <c r="L7" s="265">
        <f t="shared" si="0"/>
        <v>109</v>
      </c>
      <c r="M7" s="266">
        <f t="shared" si="0"/>
        <v>62</v>
      </c>
      <c r="N7" s="263" t="s">
        <v>136</v>
      </c>
    </row>
    <row r="8" spans="1:14" s="279" customFormat="1" ht="20.25" customHeight="1">
      <c r="A8" s="71" t="s">
        <v>45</v>
      </c>
      <c r="B8" s="267">
        <v>15</v>
      </c>
      <c r="C8" s="220">
        <v>1</v>
      </c>
      <c r="D8" s="220">
        <v>11</v>
      </c>
      <c r="E8" s="220">
        <v>13</v>
      </c>
      <c r="F8" s="220">
        <v>1E-4</v>
      </c>
      <c r="G8" s="220">
        <v>11</v>
      </c>
      <c r="H8" s="220">
        <v>9</v>
      </c>
      <c r="I8" s="220">
        <v>11</v>
      </c>
      <c r="J8" s="220">
        <v>11</v>
      </c>
      <c r="K8" s="220">
        <v>4</v>
      </c>
      <c r="L8" s="220">
        <v>15</v>
      </c>
      <c r="M8" s="268">
        <v>1</v>
      </c>
      <c r="N8" s="34" t="s">
        <v>64</v>
      </c>
    </row>
    <row r="9" spans="1:14" s="279" customFormat="1" ht="20.25" customHeight="1">
      <c r="A9" s="71" t="s">
        <v>19</v>
      </c>
      <c r="B9" s="267">
        <v>34</v>
      </c>
      <c r="C9" s="233">
        <v>5</v>
      </c>
      <c r="D9" s="233">
        <v>33</v>
      </c>
      <c r="E9" s="233">
        <v>34</v>
      </c>
      <c r="F9" s="233">
        <v>13</v>
      </c>
      <c r="G9" s="233">
        <v>26</v>
      </c>
      <c r="H9" s="233">
        <v>21</v>
      </c>
      <c r="I9" s="233">
        <v>32</v>
      </c>
      <c r="J9" s="233">
        <v>17</v>
      </c>
      <c r="K9" s="233">
        <v>7</v>
      </c>
      <c r="L9" s="233">
        <v>33</v>
      </c>
      <c r="M9" s="269">
        <v>31</v>
      </c>
      <c r="N9" s="34" t="s">
        <v>65</v>
      </c>
    </row>
    <row r="10" spans="1:14" s="279" customFormat="1" ht="20.25" customHeight="1">
      <c r="A10" s="71" t="s">
        <v>21</v>
      </c>
      <c r="B10" s="267">
        <v>28</v>
      </c>
      <c r="C10" s="233">
        <v>8</v>
      </c>
      <c r="D10" s="233">
        <v>28</v>
      </c>
      <c r="E10" s="233">
        <v>28</v>
      </c>
      <c r="F10" s="233">
        <v>17</v>
      </c>
      <c r="G10" s="233">
        <v>26</v>
      </c>
      <c r="H10" s="233">
        <v>18</v>
      </c>
      <c r="I10" s="233">
        <v>26</v>
      </c>
      <c r="J10" s="233">
        <v>12</v>
      </c>
      <c r="K10" s="233">
        <v>2</v>
      </c>
      <c r="L10" s="233">
        <v>25</v>
      </c>
      <c r="M10" s="269">
        <v>22</v>
      </c>
      <c r="N10" s="34" t="s">
        <v>22</v>
      </c>
    </row>
    <row r="11" spans="1:14" s="279" customFormat="1" ht="20.25" customHeight="1">
      <c r="A11" s="135" t="s">
        <v>23</v>
      </c>
      <c r="B11" s="270">
        <v>36</v>
      </c>
      <c r="C11" s="235">
        <v>5</v>
      </c>
      <c r="D11" s="235">
        <v>36</v>
      </c>
      <c r="E11" s="235">
        <v>36</v>
      </c>
      <c r="F11" s="235">
        <v>30</v>
      </c>
      <c r="G11" s="235">
        <v>32</v>
      </c>
      <c r="H11" s="235">
        <v>16</v>
      </c>
      <c r="I11" s="235">
        <v>34</v>
      </c>
      <c r="J11" s="235">
        <v>21</v>
      </c>
      <c r="K11" s="235">
        <v>10</v>
      </c>
      <c r="L11" s="235">
        <v>36</v>
      </c>
      <c r="M11" s="271">
        <v>8</v>
      </c>
      <c r="N11" s="114" t="s">
        <v>66</v>
      </c>
    </row>
    <row r="12" spans="1:14" s="282" customFormat="1" ht="20.25" customHeight="1">
      <c r="A12" s="325" t="s">
        <v>179</v>
      </c>
      <c r="B12" s="325"/>
      <c r="C12" s="325"/>
      <c r="D12" s="325"/>
      <c r="E12" s="325"/>
      <c r="H12" s="324" t="s">
        <v>180</v>
      </c>
      <c r="I12" s="324"/>
      <c r="J12" s="324"/>
      <c r="K12" s="324"/>
      <c r="L12" s="324"/>
      <c r="M12" s="324"/>
      <c r="N12" s="324"/>
    </row>
  </sheetData>
  <mergeCells count="9">
    <mergeCell ref="H12:N12"/>
    <mergeCell ref="A12:E12"/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7" orientation="landscape" useFirstPageNumber="1" r:id="rId1"/>
  <headerFooter>
    <oddHeader xml:space="preserve">&amp;L&amp;8PCBS: Hotel Activities in the West Bank, (Second Quarter, 2014)&amp;R&amp;8&amp;K00+000ا&amp;K01+000PCBS: النشاط الفندقي في الضفة الغربية، (الربع الثاني، 2014)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rightToLeft="1" tabSelected="1" view="pageBreakPreview" zoomScaleNormal="100" zoomScaleSheetLayoutView="100" workbookViewId="0">
      <selection activeCell="S14" sqref="S14"/>
    </sheetView>
  </sheetViews>
  <sheetFormatPr defaultRowHeight="15"/>
  <cols>
    <col min="1" max="1" width="17.42578125" customWidth="1"/>
    <col min="3" max="5" width="9.28515625" bestFit="1" customWidth="1"/>
    <col min="6" max="6" width="9.85546875" bestFit="1" customWidth="1"/>
    <col min="7" max="7" width="9.28515625" bestFit="1" customWidth="1"/>
    <col min="8" max="9" width="9.42578125" bestFit="1" customWidth="1"/>
    <col min="10" max="10" width="7.5703125" customWidth="1"/>
    <col min="11" max="11" width="8.42578125" customWidth="1"/>
    <col min="12" max="12" width="20" customWidth="1"/>
  </cols>
  <sheetData>
    <row r="1" spans="1:13" s="6" customFormat="1" ht="18.75" customHeight="1">
      <c r="A1" s="315" t="s">
        <v>165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22"/>
    </row>
    <row r="2" spans="1:13" s="6" customFormat="1" ht="18.75" customHeight="1">
      <c r="A2" s="297" t="s">
        <v>166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2"/>
    </row>
    <row r="3" spans="1:13" ht="6" customHeight="1"/>
    <row r="4" spans="1:13" ht="20.25" customHeight="1">
      <c r="A4" s="338" t="s">
        <v>0</v>
      </c>
      <c r="B4" s="26" t="s">
        <v>120</v>
      </c>
      <c r="C4" s="13" t="s">
        <v>75</v>
      </c>
      <c r="D4" s="341" t="s">
        <v>74</v>
      </c>
      <c r="E4" s="342"/>
      <c r="F4" s="12" t="s">
        <v>73</v>
      </c>
      <c r="G4" s="341" t="s">
        <v>72</v>
      </c>
      <c r="H4" s="342"/>
      <c r="I4" s="13" t="s">
        <v>71</v>
      </c>
      <c r="J4" s="341" t="s">
        <v>70</v>
      </c>
      <c r="K4" s="342"/>
      <c r="L4" s="331" t="s">
        <v>12</v>
      </c>
    </row>
    <row r="5" spans="1:13" ht="20.25" customHeight="1">
      <c r="A5" s="339"/>
      <c r="B5" s="316" t="s">
        <v>109</v>
      </c>
      <c r="C5" s="8" t="s">
        <v>78</v>
      </c>
      <c r="D5" s="92" t="s">
        <v>76</v>
      </c>
      <c r="E5" s="91" t="s">
        <v>71</v>
      </c>
      <c r="F5" s="93" t="s">
        <v>78</v>
      </c>
      <c r="G5" s="92" t="s">
        <v>76</v>
      </c>
      <c r="H5" s="91" t="s">
        <v>71</v>
      </c>
      <c r="I5" s="273" t="s">
        <v>78</v>
      </c>
      <c r="J5" s="274" t="s">
        <v>76</v>
      </c>
      <c r="K5" s="91" t="s">
        <v>71</v>
      </c>
      <c r="L5" s="332"/>
      <c r="M5" s="20"/>
    </row>
    <row r="6" spans="1:13" ht="20.25" customHeight="1">
      <c r="A6" s="340"/>
      <c r="B6" s="316"/>
      <c r="C6" s="9" t="s">
        <v>79</v>
      </c>
      <c r="D6" s="108" t="s">
        <v>77</v>
      </c>
      <c r="E6" s="10" t="s">
        <v>70</v>
      </c>
      <c r="F6" s="9" t="s">
        <v>79</v>
      </c>
      <c r="G6" s="108" t="s">
        <v>77</v>
      </c>
      <c r="H6" s="10" t="s">
        <v>70</v>
      </c>
      <c r="I6" s="10" t="s">
        <v>79</v>
      </c>
      <c r="J6" s="275" t="s">
        <v>77</v>
      </c>
      <c r="K6" s="10" t="s">
        <v>70</v>
      </c>
      <c r="L6" s="333"/>
    </row>
    <row r="7" spans="1:13" ht="20.25" customHeight="1">
      <c r="A7" s="11" t="s">
        <v>135</v>
      </c>
      <c r="B7" s="134">
        <v>113</v>
      </c>
      <c r="C7" s="122">
        <f>C8+C9+C10+C11</f>
        <v>410</v>
      </c>
      <c r="D7" s="122">
        <f>D8+D9+D10+D11</f>
        <v>194</v>
      </c>
      <c r="E7" s="122">
        <f>D7+C7</f>
        <v>604</v>
      </c>
      <c r="F7" s="122">
        <f>F8+F9+F10+F11</f>
        <v>1864</v>
      </c>
      <c r="G7" s="122">
        <f>G8+G9+G10+G11</f>
        <v>542</v>
      </c>
      <c r="H7" s="122">
        <f>G7+F7</f>
        <v>2406</v>
      </c>
      <c r="I7" s="122">
        <f>C7+F7</f>
        <v>2274</v>
      </c>
      <c r="J7" s="122">
        <f>D7+G7</f>
        <v>736</v>
      </c>
      <c r="K7" s="207">
        <f>J7+I7</f>
        <v>3010</v>
      </c>
      <c r="L7" s="224" t="s">
        <v>136</v>
      </c>
    </row>
    <row r="8" spans="1:13" ht="20.25" customHeight="1">
      <c r="A8" s="107" t="s">
        <v>45</v>
      </c>
      <c r="B8" s="205">
        <v>15</v>
      </c>
      <c r="C8" s="217">
        <v>36</v>
      </c>
      <c r="D8" s="217">
        <v>9</v>
      </c>
      <c r="E8" s="126">
        <f t="shared" ref="E8:E11" si="0">D8+C8</f>
        <v>45</v>
      </c>
      <c r="F8" s="217">
        <v>66</v>
      </c>
      <c r="G8" s="217">
        <v>10</v>
      </c>
      <c r="H8" s="126">
        <f t="shared" ref="H8:H11" si="1">G8+F8</f>
        <v>76</v>
      </c>
      <c r="I8" s="126">
        <f t="shared" ref="I8:I11" si="2">C8+F8</f>
        <v>102</v>
      </c>
      <c r="J8" s="126">
        <f t="shared" ref="J8:J11" si="3">D8+G8</f>
        <v>19</v>
      </c>
      <c r="K8" s="208">
        <f t="shared" ref="K8:K11" si="4">J8+I8</f>
        <v>121</v>
      </c>
      <c r="L8" s="225" t="s">
        <v>18</v>
      </c>
    </row>
    <row r="9" spans="1:13" ht="20.25" customHeight="1">
      <c r="A9" s="107" t="s">
        <v>19</v>
      </c>
      <c r="B9" s="205">
        <v>34</v>
      </c>
      <c r="C9" s="217">
        <v>123</v>
      </c>
      <c r="D9" s="217">
        <v>34</v>
      </c>
      <c r="E9" s="126">
        <f t="shared" si="0"/>
        <v>157</v>
      </c>
      <c r="F9" s="217">
        <v>729</v>
      </c>
      <c r="G9" s="217">
        <v>96</v>
      </c>
      <c r="H9" s="126">
        <f t="shared" si="1"/>
        <v>825</v>
      </c>
      <c r="I9" s="126">
        <f t="shared" si="2"/>
        <v>852</v>
      </c>
      <c r="J9" s="126">
        <f t="shared" si="3"/>
        <v>130</v>
      </c>
      <c r="K9" s="208">
        <f t="shared" si="4"/>
        <v>982</v>
      </c>
      <c r="L9" s="225" t="s">
        <v>80</v>
      </c>
    </row>
    <row r="10" spans="1:13" ht="20.25" customHeight="1">
      <c r="A10" s="107" t="s">
        <v>82</v>
      </c>
      <c r="B10" s="205">
        <v>28</v>
      </c>
      <c r="C10" s="217">
        <v>145</v>
      </c>
      <c r="D10" s="217">
        <v>89</v>
      </c>
      <c r="E10" s="126">
        <f t="shared" si="0"/>
        <v>234</v>
      </c>
      <c r="F10" s="217">
        <v>476</v>
      </c>
      <c r="G10" s="217">
        <v>251</v>
      </c>
      <c r="H10" s="126">
        <f t="shared" si="1"/>
        <v>727</v>
      </c>
      <c r="I10" s="126">
        <f t="shared" si="2"/>
        <v>621</v>
      </c>
      <c r="J10" s="126">
        <f t="shared" si="3"/>
        <v>340</v>
      </c>
      <c r="K10" s="208">
        <f t="shared" si="4"/>
        <v>961</v>
      </c>
      <c r="L10" s="225" t="s">
        <v>81</v>
      </c>
    </row>
    <row r="11" spans="1:13" ht="20.25" customHeight="1">
      <c r="A11" s="120" t="s">
        <v>23</v>
      </c>
      <c r="B11" s="206">
        <v>36</v>
      </c>
      <c r="C11" s="218">
        <v>106</v>
      </c>
      <c r="D11" s="218">
        <v>62</v>
      </c>
      <c r="E11" s="197">
        <f t="shared" si="0"/>
        <v>168</v>
      </c>
      <c r="F11" s="218">
        <v>593</v>
      </c>
      <c r="G11" s="218">
        <v>185</v>
      </c>
      <c r="H11" s="197">
        <f t="shared" si="1"/>
        <v>778</v>
      </c>
      <c r="I11" s="197">
        <f t="shared" si="2"/>
        <v>699</v>
      </c>
      <c r="J11" s="197">
        <f t="shared" si="3"/>
        <v>247</v>
      </c>
      <c r="K11" s="209">
        <f t="shared" si="4"/>
        <v>946</v>
      </c>
      <c r="L11" s="226" t="s">
        <v>24</v>
      </c>
    </row>
    <row r="12" spans="1:13" ht="20.25" customHeight="1">
      <c r="A12" s="312" t="s">
        <v>177</v>
      </c>
      <c r="B12" s="337"/>
      <c r="C12" s="337"/>
      <c r="D12" s="337"/>
      <c r="E12" s="337"/>
      <c r="F12" s="337"/>
      <c r="G12" s="334" t="s">
        <v>178</v>
      </c>
      <c r="H12" s="335"/>
      <c r="I12" s="334"/>
      <c r="J12" s="335"/>
      <c r="K12" s="334"/>
      <c r="L12" s="336"/>
    </row>
    <row r="13" spans="1:13">
      <c r="B13" s="24"/>
      <c r="C13" s="28"/>
      <c r="D13" s="39"/>
      <c r="E13" s="39"/>
      <c r="F13" s="39"/>
      <c r="G13" s="39"/>
      <c r="H13" s="99"/>
      <c r="I13" s="7"/>
      <c r="J13" s="99"/>
      <c r="K13" s="7"/>
    </row>
    <row r="14" spans="1:13">
      <c r="B14" s="24"/>
      <c r="H14" s="15"/>
      <c r="J14" s="15"/>
    </row>
    <row r="15" spans="1:13">
      <c r="H15" s="15"/>
      <c r="J15" s="15"/>
    </row>
    <row r="16" spans="1:13">
      <c r="B16" s="119"/>
      <c r="C16" s="69"/>
      <c r="H16" s="15"/>
      <c r="J16" s="15"/>
    </row>
    <row r="17" spans="4:10">
      <c r="H17" s="15"/>
      <c r="J17" s="15"/>
    </row>
    <row r="18" spans="4:10">
      <c r="H18" s="15"/>
      <c r="J18" s="15"/>
    </row>
    <row r="19" spans="4:10">
      <c r="H19" s="15"/>
      <c r="J19" s="15"/>
    </row>
    <row r="20" spans="4:10">
      <c r="H20" s="15"/>
      <c r="J20" s="15"/>
    </row>
    <row r="21" spans="4:10">
      <c r="H21" s="15"/>
      <c r="J21" s="15"/>
    </row>
    <row r="22" spans="4:10">
      <c r="H22" s="15"/>
      <c r="J22" s="15"/>
    </row>
    <row r="23" spans="4:10">
      <c r="H23" s="15"/>
      <c r="J23" s="15"/>
    </row>
    <row r="24" spans="4:10">
      <c r="D24" s="100"/>
      <c r="H24" s="15"/>
      <c r="J24" s="15"/>
    </row>
    <row r="25" spans="4:10" ht="27" customHeight="1">
      <c r="D25" s="100"/>
    </row>
    <row r="29" spans="4:10">
      <c r="E29" s="77"/>
      <c r="F29" s="77"/>
      <c r="G29" s="77"/>
    </row>
  </sheetData>
  <mergeCells count="10">
    <mergeCell ref="L4:L6"/>
    <mergeCell ref="G12:L12"/>
    <mergeCell ref="A12:F12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8" orientation="landscape" useFirstPageNumber="1" r:id="rId1"/>
  <headerFooter>
    <oddHeader xml:space="preserve">&amp;L&amp;8PCBS: Hotel Activities in the West Bank, (Second Quarter, 2014)&amp;R&amp;8&amp;K00+000ا&amp;K01+000PCBS: النشاط الفندقي في الضفة الغربية، (الربع الثاني، 2014)  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8"/>
  <sheetViews>
    <sheetView rightToLeft="1" tabSelected="1" view="pageBreakPreview" zoomScaleNormal="100" zoomScaleSheetLayoutView="100" workbookViewId="0">
      <selection activeCell="S14" sqref="S14"/>
    </sheetView>
  </sheetViews>
  <sheetFormatPr defaultRowHeight="15"/>
  <cols>
    <col min="1" max="1" width="12" bestFit="1" customWidth="1"/>
    <col min="2" max="2" width="6" bestFit="1" customWidth="1"/>
    <col min="3" max="3" width="8.42578125" customWidth="1"/>
    <col min="4" max="4" width="8.140625" customWidth="1"/>
    <col min="5" max="5" width="7.140625" customWidth="1"/>
    <col min="6" max="6" width="7.5703125" customWidth="1"/>
    <col min="7" max="7" width="6.5703125" bestFit="1" customWidth="1"/>
    <col min="8" max="8" width="8.85546875" customWidth="1"/>
    <col min="9" max="9" width="6.5703125" customWidth="1"/>
    <col min="10" max="10" width="8.85546875" customWidth="1"/>
    <col min="11" max="11" width="6.42578125" customWidth="1"/>
    <col min="12" max="12" width="10.140625" bestFit="1" customWidth="1"/>
    <col min="13" max="13" width="6.42578125" customWidth="1"/>
    <col min="14" max="14" width="7" customWidth="1"/>
    <col min="15" max="15" width="16.85546875" bestFit="1" customWidth="1"/>
  </cols>
  <sheetData>
    <row r="1" spans="1:19" ht="18" customHeight="1">
      <c r="A1" s="315" t="s">
        <v>168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326"/>
      <c r="O1" s="326"/>
    </row>
    <row r="2" spans="1:19" ht="23.25" customHeight="1">
      <c r="A2" s="297" t="s">
        <v>167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326"/>
      <c r="O2" s="326"/>
    </row>
    <row r="3" spans="1:19" ht="6" customHeight="1">
      <c r="A3" s="3"/>
    </row>
    <row r="4" spans="1:19" ht="18" customHeight="1">
      <c r="A4" s="299" t="s">
        <v>0</v>
      </c>
      <c r="B4" s="299" t="s">
        <v>1</v>
      </c>
      <c r="C4" s="299" t="s">
        <v>83</v>
      </c>
      <c r="D4" s="357" t="s">
        <v>123</v>
      </c>
      <c r="E4" s="358"/>
      <c r="F4" s="358"/>
      <c r="G4" s="358"/>
      <c r="H4" s="358"/>
      <c r="I4" s="358"/>
      <c r="J4" s="359" t="s">
        <v>85</v>
      </c>
      <c r="K4" s="359"/>
      <c r="L4" s="359"/>
      <c r="M4" s="360"/>
      <c r="N4" s="308" t="s">
        <v>11</v>
      </c>
      <c r="O4" s="308" t="s">
        <v>12</v>
      </c>
    </row>
    <row r="5" spans="1:19" ht="18" customHeight="1">
      <c r="A5" s="300"/>
      <c r="B5" s="300"/>
      <c r="C5" s="300"/>
      <c r="D5" s="350" t="s">
        <v>86</v>
      </c>
      <c r="E5" s="351"/>
      <c r="F5" s="350" t="s">
        <v>88</v>
      </c>
      <c r="G5" s="351"/>
      <c r="H5" s="350" t="s">
        <v>90</v>
      </c>
      <c r="I5" s="351"/>
      <c r="J5" s="350" t="s">
        <v>92</v>
      </c>
      <c r="K5" s="351"/>
      <c r="L5" s="353" t="s">
        <v>162</v>
      </c>
      <c r="M5" s="354"/>
      <c r="N5" s="309"/>
      <c r="O5" s="309"/>
    </row>
    <row r="6" spans="1:19" ht="18" customHeight="1">
      <c r="A6" s="300"/>
      <c r="B6" s="300"/>
      <c r="C6" s="316" t="s">
        <v>132</v>
      </c>
      <c r="D6" s="348" t="s">
        <v>87</v>
      </c>
      <c r="E6" s="349"/>
      <c r="F6" s="348" t="s">
        <v>89</v>
      </c>
      <c r="G6" s="349"/>
      <c r="H6" s="348" t="s">
        <v>91</v>
      </c>
      <c r="I6" s="349"/>
      <c r="J6" s="348" t="s">
        <v>93</v>
      </c>
      <c r="K6" s="349"/>
      <c r="L6" s="355"/>
      <c r="M6" s="356"/>
      <c r="N6" s="309"/>
      <c r="O6" s="309"/>
    </row>
    <row r="7" spans="1:19" ht="32.25" customHeight="1">
      <c r="A7" s="301"/>
      <c r="B7" s="300"/>
      <c r="C7" s="316"/>
      <c r="D7" s="199" t="s">
        <v>124</v>
      </c>
      <c r="E7" s="42" t="s">
        <v>13</v>
      </c>
      <c r="F7" s="143" t="s">
        <v>155</v>
      </c>
      <c r="G7" s="42" t="s">
        <v>13</v>
      </c>
      <c r="H7" s="186" t="s">
        <v>155</v>
      </c>
      <c r="I7" s="41" t="s">
        <v>13</v>
      </c>
      <c r="J7" s="186" t="s">
        <v>155</v>
      </c>
      <c r="K7" s="41" t="s">
        <v>13</v>
      </c>
      <c r="L7" s="186" t="s">
        <v>159</v>
      </c>
      <c r="M7" s="41" t="s">
        <v>13</v>
      </c>
      <c r="N7" s="309"/>
      <c r="O7" s="319"/>
    </row>
    <row r="8" spans="1:19" ht="18" customHeight="1">
      <c r="A8" s="35" t="s">
        <v>135</v>
      </c>
      <c r="B8" s="36"/>
      <c r="C8" s="212"/>
      <c r="D8" s="237">
        <v>15021</v>
      </c>
      <c r="E8" s="243">
        <v>7.3</v>
      </c>
      <c r="F8" s="237">
        <v>3760.0000000000005</v>
      </c>
      <c r="G8" s="243">
        <v>1.8</v>
      </c>
      <c r="H8" s="237">
        <v>17552</v>
      </c>
      <c r="I8" s="243">
        <v>8.5</v>
      </c>
      <c r="J8" s="237">
        <v>22661.000000000004</v>
      </c>
      <c r="K8" s="243">
        <v>10.9</v>
      </c>
      <c r="L8" s="237">
        <v>20068</v>
      </c>
      <c r="M8" s="243">
        <v>9.6999999999999993</v>
      </c>
      <c r="N8" s="73"/>
      <c r="O8" s="72" t="s">
        <v>136</v>
      </c>
    </row>
    <row r="9" spans="1:19" ht="18" customHeight="1">
      <c r="A9" s="27" t="s">
        <v>15</v>
      </c>
      <c r="B9" s="62" t="s">
        <v>125</v>
      </c>
      <c r="C9" s="213">
        <v>112</v>
      </c>
      <c r="D9" s="238">
        <v>5520.0000000000009</v>
      </c>
      <c r="E9" s="244">
        <v>7.4</v>
      </c>
      <c r="F9" s="238">
        <v>2964.0000000000005</v>
      </c>
      <c r="G9" s="244">
        <v>4</v>
      </c>
      <c r="H9" s="238">
        <v>7770</v>
      </c>
      <c r="I9" s="244">
        <v>10.5</v>
      </c>
      <c r="J9" s="238">
        <v>7161.9999999999982</v>
      </c>
      <c r="K9" s="244">
        <v>9.6999999999999993</v>
      </c>
      <c r="L9" s="238">
        <v>6160.9999999999973</v>
      </c>
      <c r="M9" s="244">
        <v>8.3000000000000007</v>
      </c>
      <c r="N9" s="65" t="s">
        <v>128</v>
      </c>
      <c r="O9" s="345" t="s">
        <v>16</v>
      </c>
    </row>
    <row r="10" spans="1:19" ht="18" customHeight="1">
      <c r="A10" s="352"/>
      <c r="B10" s="62" t="s">
        <v>126</v>
      </c>
      <c r="C10" s="213">
        <v>115</v>
      </c>
      <c r="D10" s="238">
        <v>4696.9999999999991</v>
      </c>
      <c r="E10" s="244">
        <v>5.9</v>
      </c>
      <c r="F10" s="238">
        <v>331.00000000000006</v>
      </c>
      <c r="G10" s="244">
        <v>0.4</v>
      </c>
      <c r="H10" s="238">
        <v>4802</v>
      </c>
      <c r="I10" s="244">
        <v>6</v>
      </c>
      <c r="J10" s="238">
        <v>11644.000000000005</v>
      </c>
      <c r="K10" s="244">
        <v>14.7</v>
      </c>
      <c r="L10" s="238">
        <v>7767.9999999999982</v>
      </c>
      <c r="M10" s="244">
        <v>9.8000000000000007</v>
      </c>
      <c r="N10" s="65" t="s">
        <v>129</v>
      </c>
      <c r="O10" s="345"/>
    </row>
    <row r="11" spans="1:19" ht="18" customHeight="1">
      <c r="A11" s="352"/>
      <c r="B11" s="62" t="s">
        <v>127</v>
      </c>
      <c r="C11" s="213">
        <v>113</v>
      </c>
      <c r="D11" s="238">
        <v>4804.0000000000009</v>
      </c>
      <c r="E11" s="244">
        <v>9</v>
      </c>
      <c r="F11" s="238">
        <v>465.00000000000011</v>
      </c>
      <c r="G11" s="244">
        <v>0.9</v>
      </c>
      <c r="H11" s="238">
        <v>4979.9999999999991</v>
      </c>
      <c r="I11" s="244">
        <v>9.3000000000000007</v>
      </c>
      <c r="J11" s="238">
        <v>3855.0000000000005</v>
      </c>
      <c r="K11" s="244">
        <v>7.2</v>
      </c>
      <c r="L11" s="238">
        <v>6139.0000000000018</v>
      </c>
      <c r="M11" s="244">
        <v>11.5</v>
      </c>
      <c r="N11" s="65" t="s">
        <v>130</v>
      </c>
      <c r="O11" s="345"/>
    </row>
    <row r="12" spans="1:19" ht="18" customHeight="1">
      <c r="A12" s="343" t="s">
        <v>17</v>
      </c>
      <c r="B12" s="63" t="s">
        <v>125</v>
      </c>
      <c r="C12" s="214">
        <v>15</v>
      </c>
      <c r="D12" s="239">
        <v>855.00000000000023</v>
      </c>
      <c r="E12" s="245">
        <v>20.3</v>
      </c>
      <c r="F12" s="239">
        <v>72</v>
      </c>
      <c r="G12" s="245">
        <v>1.7</v>
      </c>
      <c r="H12" s="239">
        <v>2735.9999999999995</v>
      </c>
      <c r="I12" s="245">
        <v>64.8</v>
      </c>
      <c r="J12" s="198">
        <v>0</v>
      </c>
      <c r="K12" s="247">
        <v>0</v>
      </c>
      <c r="L12" s="239">
        <v>75.999999999999986</v>
      </c>
      <c r="M12" s="245">
        <v>1.8</v>
      </c>
      <c r="N12" s="66" t="s">
        <v>128</v>
      </c>
      <c r="O12" s="346" t="s">
        <v>18</v>
      </c>
      <c r="P12" s="16"/>
      <c r="Q12" s="16"/>
      <c r="R12" s="16"/>
      <c r="S12" s="16"/>
    </row>
    <row r="13" spans="1:19" s="77" customFormat="1" ht="18" customHeight="1">
      <c r="A13" s="343"/>
      <c r="B13" s="63" t="s">
        <v>126</v>
      </c>
      <c r="C13" s="214">
        <v>15</v>
      </c>
      <c r="D13" s="240">
        <v>725.99999999999989</v>
      </c>
      <c r="E13" s="245">
        <v>30</v>
      </c>
      <c r="F13" s="240">
        <v>44</v>
      </c>
      <c r="G13" s="245">
        <v>1.7</v>
      </c>
      <c r="H13" s="240">
        <v>1215.0000000000007</v>
      </c>
      <c r="I13" s="245">
        <v>50.2</v>
      </c>
      <c r="J13" s="198">
        <v>0</v>
      </c>
      <c r="K13" s="247">
        <v>0</v>
      </c>
      <c r="L13" s="240">
        <v>53.000000000000036</v>
      </c>
      <c r="M13" s="245">
        <v>2.2000000000000002</v>
      </c>
      <c r="N13" s="66" t="s">
        <v>129</v>
      </c>
      <c r="O13" s="346"/>
      <c r="P13" s="105"/>
      <c r="Q13" s="105"/>
      <c r="R13" s="105"/>
      <c r="S13" s="105"/>
    </row>
    <row r="14" spans="1:19" ht="18" customHeight="1">
      <c r="A14" s="343"/>
      <c r="B14" s="63" t="s">
        <v>127</v>
      </c>
      <c r="C14" s="214">
        <v>15</v>
      </c>
      <c r="D14" s="239">
        <v>877.00000000000011</v>
      </c>
      <c r="E14" s="245">
        <v>36.299999999999997</v>
      </c>
      <c r="F14" s="239">
        <v>14.000000000000007</v>
      </c>
      <c r="G14" s="245">
        <v>0.6</v>
      </c>
      <c r="H14" s="239">
        <v>1223.9999999999998</v>
      </c>
      <c r="I14" s="245">
        <v>50.6</v>
      </c>
      <c r="J14" s="198">
        <v>0</v>
      </c>
      <c r="K14" s="247">
        <v>0</v>
      </c>
      <c r="L14" s="239">
        <v>65</v>
      </c>
      <c r="M14" s="245">
        <v>2.6</v>
      </c>
      <c r="N14" s="66" t="s">
        <v>130</v>
      </c>
      <c r="O14" s="346"/>
      <c r="P14" s="16"/>
      <c r="Q14" s="16"/>
      <c r="R14" s="16"/>
      <c r="S14" s="16"/>
    </row>
    <row r="15" spans="1:19" ht="18" customHeight="1">
      <c r="A15" s="343" t="s">
        <v>19</v>
      </c>
      <c r="B15" s="60" t="s">
        <v>125</v>
      </c>
      <c r="C15" s="214">
        <v>34</v>
      </c>
      <c r="D15" s="239">
        <v>3889.0000000000005</v>
      </c>
      <c r="E15" s="245">
        <v>33.6</v>
      </c>
      <c r="F15" s="239">
        <v>273</v>
      </c>
      <c r="G15" s="245">
        <v>2.2999999999999998</v>
      </c>
      <c r="H15" s="239">
        <v>2448.0000000000009</v>
      </c>
      <c r="I15" s="245">
        <v>21.2</v>
      </c>
      <c r="J15" s="239">
        <v>901</v>
      </c>
      <c r="K15" s="247">
        <v>7.8</v>
      </c>
      <c r="L15" s="239">
        <v>914.00000000000011</v>
      </c>
      <c r="M15" s="245">
        <v>7.9</v>
      </c>
      <c r="N15" s="66" t="s">
        <v>128</v>
      </c>
      <c r="O15" s="346" t="s">
        <v>20</v>
      </c>
      <c r="P15" s="16"/>
      <c r="Q15" s="16"/>
      <c r="R15" s="16"/>
      <c r="S15" s="16"/>
    </row>
    <row r="16" spans="1:19" ht="18" customHeight="1">
      <c r="A16" s="343"/>
      <c r="B16" s="60" t="s">
        <v>126</v>
      </c>
      <c r="C16" s="214">
        <v>35</v>
      </c>
      <c r="D16" s="239">
        <v>3054.9999999999995</v>
      </c>
      <c r="E16" s="245">
        <v>29.4</v>
      </c>
      <c r="F16" s="239">
        <v>190</v>
      </c>
      <c r="G16" s="245">
        <v>1.9</v>
      </c>
      <c r="H16" s="239">
        <v>1363</v>
      </c>
      <c r="I16" s="245">
        <v>13.1</v>
      </c>
      <c r="J16" s="239">
        <v>1315</v>
      </c>
      <c r="K16" s="247">
        <v>12.7</v>
      </c>
      <c r="L16" s="239">
        <v>1553</v>
      </c>
      <c r="M16" s="245">
        <v>14.9</v>
      </c>
      <c r="N16" s="66" t="s">
        <v>129</v>
      </c>
      <c r="O16" s="346"/>
      <c r="P16" s="16"/>
      <c r="Q16" s="16"/>
      <c r="R16" s="16"/>
      <c r="S16" s="16"/>
    </row>
    <row r="17" spans="1:19" ht="18" customHeight="1">
      <c r="A17" s="343"/>
      <c r="B17" s="60" t="s">
        <v>127</v>
      </c>
      <c r="C17" s="214">
        <v>34</v>
      </c>
      <c r="D17" s="239">
        <v>2850.0000000000005</v>
      </c>
      <c r="E17" s="245">
        <v>39.799999999999997</v>
      </c>
      <c r="F17" s="239">
        <v>154.00000000000006</v>
      </c>
      <c r="G17" s="245">
        <v>2.1</v>
      </c>
      <c r="H17" s="239">
        <v>1431.9999999999998</v>
      </c>
      <c r="I17" s="245">
        <v>20</v>
      </c>
      <c r="J17" s="239">
        <v>532</v>
      </c>
      <c r="K17" s="245">
        <v>7.4</v>
      </c>
      <c r="L17" s="239">
        <v>880</v>
      </c>
      <c r="M17" s="245">
        <v>12.3</v>
      </c>
      <c r="N17" s="66" t="s">
        <v>130</v>
      </c>
      <c r="O17" s="346"/>
      <c r="P17" s="16"/>
      <c r="Q17" s="16"/>
      <c r="R17" s="16"/>
      <c r="S17" s="16"/>
    </row>
    <row r="18" spans="1:19" ht="18" customHeight="1">
      <c r="A18" s="343" t="s">
        <v>21</v>
      </c>
      <c r="B18" s="60" t="s">
        <v>125</v>
      </c>
      <c r="C18" s="214">
        <v>28</v>
      </c>
      <c r="D18" s="198">
        <v>0</v>
      </c>
      <c r="E18" s="245">
        <v>0.01</v>
      </c>
      <c r="F18" s="239">
        <v>100.00000000000001</v>
      </c>
      <c r="G18" s="245">
        <v>0.5</v>
      </c>
      <c r="H18" s="239">
        <v>525.99999999999989</v>
      </c>
      <c r="I18" s="245">
        <v>2.4</v>
      </c>
      <c r="J18" s="239">
        <v>475.99999999999989</v>
      </c>
      <c r="K18" s="245">
        <v>2.2000000000000002</v>
      </c>
      <c r="L18" s="240">
        <v>4166.9999999999973</v>
      </c>
      <c r="M18" s="245">
        <v>19.3</v>
      </c>
      <c r="N18" s="66" t="s">
        <v>128</v>
      </c>
      <c r="O18" s="346" t="s">
        <v>22</v>
      </c>
      <c r="P18" s="16"/>
      <c r="Q18" s="16"/>
      <c r="R18" s="16"/>
      <c r="S18" s="16"/>
    </row>
    <row r="19" spans="1:19" ht="18" customHeight="1">
      <c r="A19" s="343"/>
      <c r="B19" s="60" t="s">
        <v>126</v>
      </c>
      <c r="C19" s="214">
        <v>29</v>
      </c>
      <c r="D19" s="239">
        <v>44.000000000000007</v>
      </c>
      <c r="E19" s="245">
        <v>0.2</v>
      </c>
      <c r="F19" s="239">
        <v>4.0000000000000009</v>
      </c>
      <c r="G19" s="294" t="s">
        <v>201</v>
      </c>
      <c r="H19" s="239">
        <v>659.99999999999989</v>
      </c>
      <c r="I19" s="245">
        <v>3.2</v>
      </c>
      <c r="J19" s="239">
        <v>676.00000000000034</v>
      </c>
      <c r="K19" s="245">
        <v>3.3</v>
      </c>
      <c r="L19" s="240">
        <v>3927.9999999999991</v>
      </c>
      <c r="M19" s="245">
        <v>19.399999999999999</v>
      </c>
      <c r="N19" s="66" t="s">
        <v>129</v>
      </c>
      <c r="O19" s="346"/>
      <c r="P19" s="16"/>
      <c r="Q19" s="16"/>
      <c r="R19" s="16"/>
      <c r="S19" s="16"/>
    </row>
    <row r="20" spans="1:19" ht="18" customHeight="1">
      <c r="A20" s="343"/>
      <c r="B20" s="60" t="s">
        <v>127</v>
      </c>
      <c r="C20" s="214">
        <v>28</v>
      </c>
      <c r="D20" s="240">
        <v>16.000000000000007</v>
      </c>
      <c r="E20" s="245">
        <v>0.1</v>
      </c>
      <c r="F20" s="239">
        <v>147</v>
      </c>
      <c r="G20" s="245">
        <v>0.8</v>
      </c>
      <c r="H20" s="239">
        <v>1497.9999999999998</v>
      </c>
      <c r="I20" s="245">
        <v>7.8</v>
      </c>
      <c r="J20" s="239">
        <v>483.99999999999994</v>
      </c>
      <c r="K20" s="245">
        <v>2.5</v>
      </c>
      <c r="L20" s="240">
        <v>4132.0000000000018</v>
      </c>
      <c r="M20" s="245">
        <v>21.5</v>
      </c>
      <c r="N20" s="66" t="s">
        <v>130</v>
      </c>
      <c r="O20" s="346"/>
      <c r="P20" s="16"/>
      <c r="Q20" s="16"/>
      <c r="R20" s="16"/>
      <c r="S20" s="16"/>
    </row>
    <row r="21" spans="1:19" ht="18" customHeight="1">
      <c r="A21" s="343" t="s">
        <v>23</v>
      </c>
      <c r="B21" s="60" t="s">
        <v>125</v>
      </c>
      <c r="C21" s="214">
        <v>35</v>
      </c>
      <c r="D21" s="239">
        <v>776.00000000000011</v>
      </c>
      <c r="E21" s="245">
        <v>2.1</v>
      </c>
      <c r="F21" s="239">
        <v>2519.0000000000005</v>
      </c>
      <c r="G21" s="245">
        <v>6.9</v>
      </c>
      <c r="H21" s="239">
        <v>2060</v>
      </c>
      <c r="I21" s="245">
        <v>5.6</v>
      </c>
      <c r="J21" s="239">
        <v>5784.9999999999982</v>
      </c>
      <c r="K21" s="245">
        <v>15.7</v>
      </c>
      <c r="L21" s="240">
        <v>1003.9999999999999</v>
      </c>
      <c r="M21" s="245">
        <v>2.7</v>
      </c>
      <c r="N21" s="66" t="s">
        <v>128</v>
      </c>
      <c r="O21" s="346" t="s">
        <v>24</v>
      </c>
      <c r="P21" s="16"/>
      <c r="Q21" s="16"/>
      <c r="R21" s="16"/>
      <c r="S21" s="16"/>
    </row>
    <row r="22" spans="1:19" ht="18" customHeight="1">
      <c r="A22" s="343"/>
      <c r="B22" s="60" t="s">
        <v>126</v>
      </c>
      <c r="C22" s="214">
        <v>36</v>
      </c>
      <c r="D22" s="239">
        <v>871.99999999999989</v>
      </c>
      <c r="E22" s="245">
        <v>1.9</v>
      </c>
      <c r="F22" s="239">
        <v>93.000000000000043</v>
      </c>
      <c r="G22" s="245">
        <v>0.2</v>
      </c>
      <c r="H22" s="239">
        <v>1563.9999999999991</v>
      </c>
      <c r="I22" s="245">
        <v>3.4</v>
      </c>
      <c r="J22" s="239">
        <v>9653.0000000000055</v>
      </c>
      <c r="K22" s="245">
        <v>20.8</v>
      </c>
      <c r="L22" s="240">
        <v>2233.9999999999991</v>
      </c>
      <c r="M22" s="245">
        <v>4.8</v>
      </c>
      <c r="N22" s="66" t="s">
        <v>129</v>
      </c>
      <c r="O22" s="346"/>
      <c r="P22" s="16"/>
      <c r="Q22" s="16"/>
      <c r="R22" s="16"/>
      <c r="S22" s="16"/>
    </row>
    <row r="23" spans="1:19" ht="18" customHeight="1">
      <c r="A23" s="344"/>
      <c r="B23" s="64" t="s">
        <v>127</v>
      </c>
      <c r="C23" s="215">
        <v>36</v>
      </c>
      <c r="D23" s="241">
        <v>1061.0000000000002</v>
      </c>
      <c r="E23" s="246">
        <v>4.3</v>
      </c>
      <c r="F23" s="241">
        <v>150.00000000000003</v>
      </c>
      <c r="G23" s="246">
        <v>0.6</v>
      </c>
      <c r="H23" s="241">
        <v>826.00000000000011</v>
      </c>
      <c r="I23" s="246">
        <v>3.3</v>
      </c>
      <c r="J23" s="241">
        <v>2839.0000000000005</v>
      </c>
      <c r="K23" s="246">
        <v>11.5</v>
      </c>
      <c r="L23" s="242">
        <v>1062.0000000000005</v>
      </c>
      <c r="M23" s="246">
        <v>4.3</v>
      </c>
      <c r="N23" s="67" t="s">
        <v>130</v>
      </c>
      <c r="O23" s="347"/>
      <c r="P23" s="16"/>
      <c r="Q23" s="16"/>
      <c r="R23" s="16"/>
      <c r="S23" s="16"/>
    </row>
    <row r="24" spans="1:19" s="116" customFormat="1" ht="15" customHeight="1">
      <c r="A24" s="325" t="s">
        <v>202</v>
      </c>
      <c r="B24" s="325"/>
      <c r="C24" s="325"/>
      <c r="D24" s="325"/>
      <c r="E24" s="325"/>
      <c r="F24" s="325"/>
      <c r="G24" s="325"/>
      <c r="H24" s="325"/>
      <c r="I24"/>
      <c r="J24"/>
      <c r="K24"/>
      <c r="L24"/>
      <c r="M24"/>
      <c r="N24"/>
      <c r="O24" s="282" t="s">
        <v>203</v>
      </c>
      <c r="P24" s="115"/>
      <c r="Q24" s="115"/>
      <c r="R24" s="115"/>
      <c r="S24" s="115"/>
    </row>
    <row r="25" spans="1:19">
      <c r="E25" s="15"/>
    </row>
    <row r="26" spans="1:19">
      <c r="E26" s="15"/>
      <c r="F26" s="16"/>
    </row>
    <row r="27" spans="1:19">
      <c r="E27" s="15"/>
      <c r="F27" s="28"/>
    </row>
    <row r="28" spans="1:19">
      <c r="E28" s="15"/>
    </row>
    <row r="29" spans="1:19">
      <c r="E29" s="16"/>
    </row>
    <row r="30" spans="1:19">
      <c r="E30" s="15"/>
      <c r="G30" s="28"/>
    </row>
    <row r="31" spans="1:19">
      <c r="E31" s="15"/>
    </row>
    <row r="32" spans="1:19">
      <c r="E32" s="15"/>
    </row>
    <row r="33" spans="5:5">
      <c r="E33" s="15"/>
    </row>
    <row r="34" spans="5:5">
      <c r="E34" s="15"/>
    </row>
    <row r="35" spans="5:5">
      <c r="E35" s="15"/>
    </row>
    <row r="36" spans="5:5">
      <c r="E36" s="15"/>
    </row>
    <row r="37" spans="5:5">
      <c r="E37" s="15"/>
    </row>
    <row r="38" spans="5:5">
      <c r="E38" s="15"/>
    </row>
    <row r="39" spans="5:5">
      <c r="E39" s="15"/>
    </row>
    <row r="40" spans="5:5">
      <c r="E40" s="15"/>
    </row>
    <row r="41" spans="5:5">
      <c r="E41" s="15"/>
    </row>
    <row r="42" spans="5:5">
      <c r="E42" s="15"/>
    </row>
    <row r="43" spans="5:5">
      <c r="E43" s="15"/>
    </row>
    <row r="44" spans="5:5">
      <c r="E44" s="15"/>
    </row>
    <row r="45" spans="5:5">
      <c r="E45" s="15"/>
    </row>
    <row r="46" spans="5:5">
      <c r="E46" s="15"/>
    </row>
    <row r="47" spans="5:5">
      <c r="E47" s="15"/>
    </row>
    <row r="48" spans="5:5">
      <c r="E48" s="15"/>
    </row>
  </sheetData>
  <mergeCells count="30"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  <mergeCell ref="F6:G6"/>
    <mergeCell ref="H5:I5"/>
    <mergeCell ref="A12:A14"/>
    <mergeCell ref="A15:A17"/>
    <mergeCell ref="H6:I6"/>
    <mergeCell ref="A10:A11"/>
    <mergeCell ref="A24:H24"/>
    <mergeCell ref="A18:A20"/>
    <mergeCell ref="A21:A23"/>
    <mergeCell ref="O9:O11"/>
    <mergeCell ref="O12:O14"/>
    <mergeCell ref="O15:O17"/>
    <mergeCell ref="O18:O20"/>
    <mergeCell ref="O21:O2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9" orientation="landscape" useFirstPageNumber="1" r:id="rId1"/>
  <headerFooter>
    <oddHeader xml:space="preserve">&amp;L&amp;8PCBS: Hotel Activities in the West Bank, (Second Quarter, 2014)&amp;R&amp;8&amp;K00+000ا&amp;K01+000PCBS: النشاط الفندقي في الضفة الغربية، (الربع الثاني، 2014)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T44"/>
  <sheetViews>
    <sheetView rightToLeft="1" tabSelected="1" view="pageBreakPreview" zoomScaleNormal="100" zoomScaleSheetLayoutView="100" workbookViewId="0">
      <selection activeCell="S14" sqref="S14"/>
    </sheetView>
  </sheetViews>
  <sheetFormatPr defaultRowHeight="15"/>
  <cols>
    <col min="1" max="1" width="12" bestFit="1" customWidth="1"/>
    <col min="2" max="2" width="6" customWidth="1"/>
    <col min="3" max="3" width="7.7109375" customWidth="1"/>
    <col min="4" max="4" width="5.7109375" customWidth="1"/>
    <col min="5" max="5" width="9.7109375" bestFit="1" customWidth="1"/>
    <col min="6" max="6" width="5.7109375" customWidth="1"/>
    <col min="7" max="7" width="9.7109375" bestFit="1" customWidth="1"/>
    <col min="8" max="8" width="6" customWidth="1"/>
    <col min="9" max="9" width="8.7109375" bestFit="1" customWidth="1"/>
    <col min="10" max="10" width="5.28515625" customWidth="1"/>
    <col min="11" max="11" width="7.28515625" customWidth="1"/>
    <col min="12" max="12" width="5.5703125" customWidth="1"/>
    <col min="13" max="13" width="10.42578125" customWidth="1"/>
    <col min="14" max="14" width="5.42578125" customWidth="1"/>
    <col min="15" max="15" width="6.42578125" customWidth="1"/>
    <col min="16" max="16" width="16.85546875" bestFit="1" customWidth="1"/>
    <col min="17" max="17" width="10.5703125" bestFit="1" customWidth="1"/>
  </cols>
  <sheetData>
    <row r="1" spans="1:20" ht="18" customHeight="1">
      <c r="A1" s="296" t="s">
        <v>170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362"/>
      <c r="O1" s="362"/>
      <c r="P1" s="362"/>
    </row>
    <row r="2" spans="1:20" ht="18" customHeight="1">
      <c r="A2" s="297" t="s">
        <v>169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363"/>
      <c r="O2" s="363"/>
      <c r="P2" s="363"/>
    </row>
    <row r="3" spans="1:20" ht="6" customHeight="1">
      <c r="A3" s="3"/>
    </row>
    <row r="4" spans="1:20" ht="18" customHeight="1">
      <c r="A4" s="299" t="s">
        <v>0</v>
      </c>
      <c r="B4" s="299" t="s">
        <v>1</v>
      </c>
      <c r="C4" s="374" t="s">
        <v>198</v>
      </c>
      <c r="D4" s="375"/>
      <c r="E4" s="375"/>
      <c r="F4" s="375"/>
      <c r="G4" s="375"/>
      <c r="H4" s="375"/>
      <c r="I4" s="327" t="s">
        <v>85</v>
      </c>
      <c r="J4" s="327"/>
      <c r="K4" s="327"/>
      <c r="L4" s="328"/>
      <c r="M4" s="304" t="s">
        <v>71</v>
      </c>
      <c r="N4" s="305"/>
      <c r="O4" s="308" t="s">
        <v>11</v>
      </c>
      <c r="P4" s="308" t="s">
        <v>12</v>
      </c>
    </row>
    <row r="5" spans="1:20" ht="18" customHeight="1">
      <c r="A5" s="300"/>
      <c r="B5" s="300"/>
      <c r="C5" s="366" t="s">
        <v>97</v>
      </c>
      <c r="D5" s="367"/>
      <c r="E5" s="350" t="s">
        <v>99</v>
      </c>
      <c r="F5" s="351"/>
      <c r="G5" s="350" t="s">
        <v>101</v>
      </c>
      <c r="H5" s="351"/>
      <c r="I5" s="350" t="s">
        <v>103</v>
      </c>
      <c r="J5" s="351"/>
      <c r="K5" s="350" t="s">
        <v>114</v>
      </c>
      <c r="L5" s="351"/>
      <c r="M5" s="317"/>
      <c r="N5" s="370"/>
      <c r="O5" s="309"/>
      <c r="P5" s="309"/>
    </row>
    <row r="6" spans="1:20" ht="26.25" customHeight="1">
      <c r="A6" s="300"/>
      <c r="B6" s="300"/>
      <c r="C6" s="348" t="s">
        <v>98</v>
      </c>
      <c r="D6" s="349"/>
      <c r="E6" s="348" t="s">
        <v>100</v>
      </c>
      <c r="F6" s="349"/>
      <c r="G6" s="368" t="s">
        <v>102</v>
      </c>
      <c r="H6" s="369"/>
      <c r="I6" s="348" t="s">
        <v>104</v>
      </c>
      <c r="J6" s="349"/>
      <c r="K6" s="371" t="s">
        <v>115</v>
      </c>
      <c r="L6" s="372"/>
      <c r="M6" s="364" t="s">
        <v>70</v>
      </c>
      <c r="N6" s="365"/>
      <c r="O6" s="309"/>
      <c r="P6" s="309"/>
    </row>
    <row r="7" spans="1:20" ht="33" customHeight="1">
      <c r="A7" s="301"/>
      <c r="B7" s="300"/>
      <c r="C7" s="278" t="s">
        <v>192</v>
      </c>
      <c r="D7" s="74" t="s">
        <v>13</v>
      </c>
      <c r="E7" s="278" t="s">
        <v>193</v>
      </c>
      <c r="F7" s="74" t="s">
        <v>13</v>
      </c>
      <c r="G7" s="278" t="s">
        <v>194</v>
      </c>
      <c r="H7" s="74" t="s">
        <v>13</v>
      </c>
      <c r="I7" s="278" t="s">
        <v>195</v>
      </c>
      <c r="J7" s="41" t="s">
        <v>13</v>
      </c>
      <c r="K7" s="278" t="s">
        <v>196</v>
      </c>
      <c r="L7" s="41" t="s">
        <v>13</v>
      </c>
      <c r="M7" s="278" t="s">
        <v>197</v>
      </c>
      <c r="N7" s="41" t="s">
        <v>13</v>
      </c>
      <c r="O7" s="309"/>
      <c r="P7" s="319"/>
    </row>
    <row r="8" spans="1:20" s="48" customFormat="1" ht="18" customHeight="1">
      <c r="A8" s="11" t="s">
        <v>135</v>
      </c>
      <c r="B8" s="14"/>
      <c r="C8" s="237">
        <v>4973</v>
      </c>
      <c r="D8" s="243">
        <v>2.4</v>
      </c>
      <c r="E8" s="237">
        <v>73317</v>
      </c>
      <c r="F8" s="243">
        <v>35.4</v>
      </c>
      <c r="G8" s="237">
        <v>43193</v>
      </c>
      <c r="H8" s="248">
        <v>20.9</v>
      </c>
      <c r="I8" s="237">
        <v>5428.0000000000009</v>
      </c>
      <c r="J8" s="243">
        <v>2.6</v>
      </c>
      <c r="K8" s="237">
        <v>1110</v>
      </c>
      <c r="L8" s="243">
        <v>0.5</v>
      </c>
      <c r="M8" s="237">
        <v>207083</v>
      </c>
      <c r="N8" s="252">
        <v>100</v>
      </c>
      <c r="O8" s="227"/>
      <c r="P8" s="272" t="s">
        <v>136</v>
      </c>
      <c r="Q8" s="53"/>
      <c r="R8" s="228"/>
      <c r="S8" s="53"/>
      <c r="T8" s="53"/>
    </row>
    <row r="9" spans="1:20" s="48" customFormat="1" ht="18" customHeight="1">
      <c r="A9" s="229" t="s">
        <v>15</v>
      </c>
      <c r="B9" s="230" t="s">
        <v>125</v>
      </c>
      <c r="C9" s="238">
        <v>1817.0000000000002</v>
      </c>
      <c r="D9" s="244">
        <v>2.5</v>
      </c>
      <c r="E9" s="238">
        <v>27998</v>
      </c>
      <c r="F9" s="244">
        <v>37.799999999999997</v>
      </c>
      <c r="G9" s="238">
        <v>12636.000000000002</v>
      </c>
      <c r="H9" s="249">
        <v>17</v>
      </c>
      <c r="I9" s="238">
        <v>1822.0000000000002</v>
      </c>
      <c r="J9" s="244">
        <v>2.5</v>
      </c>
      <c r="K9" s="238">
        <v>265.00000000000006</v>
      </c>
      <c r="L9" s="244">
        <v>0.3</v>
      </c>
      <c r="M9" s="238">
        <v>74115</v>
      </c>
      <c r="N9" s="253">
        <v>100</v>
      </c>
      <c r="O9" s="231" t="s">
        <v>128</v>
      </c>
      <c r="P9" s="345" t="s">
        <v>16</v>
      </c>
      <c r="Q9" s="53"/>
      <c r="R9" s="228"/>
      <c r="S9" s="53"/>
      <c r="T9" s="53"/>
    </row>
    <row r="10" spans="1:20" s="48" customFormat="1" ht="18" customHeight="1">
      <c r="A10" s="373"/>
      <c r="B10" s="230" t="s">
        <v>126</v>
      </c>
      <c r="C10" s="238">
        <v>1880.9999999999993</v>
      </c>
      <c r="D10" s="244">
        <v>2.4</v>
      </c>
      <c r="E10" s="238">
        <v>27549.999999999996</v>
      </c>
      <c r="F10" s="244">
        <v>34.700000000000003</v>
      </c>
      <c r="G10" s="238">
        <v>18487.999999999996</v>
      </c>
      <c r="H10" s="249">
        <v>23.3</v>
      </c>
      <c r="I10" s="238">
        <v>1839.0000000000005</v>
      </c>
      <c r="J10" s="244">
        <v>2.2999999999999998</v>
      </c>
      <c r="K10" s="238">
        <v>477</v>
      </c>
      <c r="L10" s="244">
        <v>0.5</v>
      </c>
      <c r="M10" s="238">
        <v>79477</v>
      </c>
      <c r="N10" s="253">
        <v>100</v>
      </c>
      <c r="O10" s="231" t="s">
        <v>129</v>
      </c>
      <c r="P10" s="345"/>
      <c r="Q10" s="53"/>
      <c r="R10" s="228"/>
      <c r="S10" s="53"/>
      <c r="T10" s="53"/>
    </row>
    <row r="11" spans="1:20" s="48" customFormat="1" ht="18" customHeight="1">
      <c r="A11" s="373"/>
      <c r="B11" s="230" t="s">
        <v>127</v>
      </c>
      <c r="C11" s="238">
        <v>1275.0000000000002</v>
      </c>
      <c r="D11" s="244">
        <v>2.4</v>
      </c>
      <c r="E11" s="238">
        <v>17769</v>
      </c>
      <c r="F11" s="244">
        <v>33.1</v>
      </c>
      <c r="G11" s="238">
        <v>12069</v>
      </c>
      <c r="H11" s="249">
        <v>22.6</v>
      </c>
      <c r="I11" s="238">
        <v>1767</v>
      </c>
      <c r="J11" s="244">
        <v>3.3</v>
      </c>
      <c r="K11" s="238">
        <v>368</v>
      </c>
      <c r="L11" s="244">
        <v>0.7</v>
      </c>
      <c r="M11" s="238">
        <v>53491</v>
      </c>
      <c r="N11" s="253">
        <v>100</v>
      </c>
      <c r="O11" s="231" t="s">
        <v>130</v>
      </c>
      <c r="P11" s="345"/>
      <c r="Q11" s="53"/>
      <c r="R11" s="228"/>
      <c r="S11" s="53"/>
      <c r="T11" s="53"/>
    </row>
    <row r="12" spans="1:20" s="48" customFormat="1" ht="18" customHeight="1">
      <c r="A12" s="343" t="s">
        <v>17</v>
      </c>
      <c r="B12" s="232" t="s">
        <v>125</v>
      </c>
      <c r="C12" s="240">
        <v>2</v>
      </c>
      <c r="D12" s="294" t="s">
        <v>201</v>
      </c>
      <c r="E12" s="240">
        <v>433.00000000000006</v>
      </c>
      <c r="F12" s="245">
        <v>10.4</v>
      </c>
      <c r="G12" s="240">
        <v>30</v>
      </c>
      <c r="H12" s="250">
        <v>0.7</v>
      </c>
      <c r="I12" s="240">
        <v>1.9999999999999998</v>
      </c>
      <c r="J12" s="294" t="s">
        <v>201</v>
      </c>
      <c r="K12" s="240">
        <v>14.000000000000005</v>
      </c>
      <c r="L12" s="245">
        <v>0.3</v>
      </c>
      <c r="M12" s="238">
        <v>4220</v>
      </c>
      <c r="N12" s="253">
        <v>100</v>
      </c>
      <c r="O12" s="234" t="s">
        <v>128</v>
      </c>
      <c r="P12" s="346" t="s">
        <v>18</v>
      </c>
      <c r="Q12" s="53"/>
      <c r="R12" s="228"/>
      <c r="S12" s="53"/>
      <c r="T12" s="53"/>
    </row>
    <row r="13" spans="1:20" s="48" customFormat="1" ht="18" customHeight="1">
      <c r="A13" s="343"/>
      <c r="B13" s="232" t="s">
        <v>126</v>
      </c>
      <c r="C13" s="239">
        <v>11.000000000000002</v>
      </c>
      <c r="D13" s="245">
        <v>0.5</v>
      </c>
      <c r="E13" s="240">
        <v>318.99999999999989</v>
      </c>
      <c r="F13" s="245">
        <v>13.2</v>
      </c>
      <c r="G13" s="240">
        <v>49.999999999999993</v>
      </c>
      <c r="H13" s="250">
        <v>2.1</v>
      </c>
      <c r="I13" s="240">
        <v>0</v>
      </c>
      <c r="J13" s="245">
        <v>0</v>
      </c>
      <c r="K13" s="240">
        <v>2.0000000000000004</v>
      </c>
      <c r="L13" s="245">
        <v>0.1</v>
      </c>
      <c r="M13" s="238">
        <v>2420.0000000000005</v>
      </c>
      <c r="N13" s="253">
        <v>100</v>
      </c>
      <c r="O13" s="234" t="s">
        <v>129</v>
      </c>
      <c r="P13" s="346"/>
      <c r="Q13" s="53"/>
      <c r="R13" s="228"/>
      <c r="S13" s="53"/>
      <c r="T13" s="53"/>
    </row>
    <row r="14" spans="1:20" s="48" customFormat="1" ht="18" customHeight="1">
      <c r="A14" s="343"/>
      <c r="B14" s="232" t="s">
        <v>127</v>
      </c>
      <c r="C14" s="239">
        <v>11</v>
      </c>
      <c r="D14" s="245">
        <v>0.5</v>
      </c>
      <c r="E14" s="240">
        <v>201.99999999999997</v>
      </c>
      <c r="F14" s="245">
        <v>8.4</v>
      </c>
      <c r="G14" s="240">
        <v>23</v>
      </c>
      <c r="H14" s="250">
        <v>1</v>
      </c>
      <c r="I14" s="240">
        <v>0</v>
      </c>
      <c r="J14" s="245">
        <v>0</v>
      </c>
      <c r="K14" s="240">
        <v>0</v>
      </c>
      <c r="L14" s="245">
        <v>0</v>
      </c>
      <c r="M14" s="238">
        <v>2416</v>
      </c>
      <c r="N14" s="253">
        <v>100</v>
      </c>
      <c r="O14" s="234" t="s">
        <v>130</v>
      </c>
      <c r="P14" s="346"/>
      <c r="Q14" s="53"/>
      <c r="R14" s="228"/>
      <c r="S14" s="53"/>
      <c r="T14" s="53"/>
    </row>
    <row r="15" spans="1:20" s="48" customFormat="1" ht="18" customHeight="1">
      <c r="A15" s="343" t="s">
        <v>19</v>
      </c>
      <c r="B15" s="210" t="s">
        <v>125</v>
      </c>
      <c r="C15" s="239">
        <v>230.99999999999997</v>
      </c>
      <c r="D15" s="245">
        <v>2</v>
      </c>
      <c r="E15" s="240">
        <v>2798</v>
      </c>
      <c r="F15" s="245">
        <v>24.2</v>
      </c>
      <c r="G15" s="239">
        <v>42.000000000000036</v>
      </c>
      <c r="H15" s="250">
        <v>0.4</v>
      </c>
      <c r="I15" s="240">
        <v>2.0000000000000004</v>
      </c>
      <c r="J15" s="294" t="s">
        <v>201</v>
      </c>
      <c r="K15" s="240">
        <v>69.000000000000014</v>
      </c>
      <c r="L15" s="245">
        <v>0.6</v>
      </c>
      <c r="M15" s="238">
        <v>11567.000000000002</v>
      </c>
      <c r="N15" s="253">
        <v>100</v>
      </c>
      <c r="O15" s="234" t="s">
        <v>128</v>
      </c>
      <c r="P15" s="346" t="s">
        <v>20</v>
      </c>
      <c r="Q15" s="53"/>
      <c r="R15" s="228"/>
      <c r="S15" s="53"/>
      <c r="T15" s="53"/>
    </row>
    <row r="16" spans="1:20" s="48" customFormat="1" ht="18" customHeight="1">
      <c r="A16" s="343"/>
      <c r="B16" s="210" t="s">
        <v>126</v>
      </c>
      <c r="C16" s="239">
        <v>324.99999999999994</v>
      </c>
      <c r="D16" s="245">
        <v>3.1</v>
      </c>
      <c r="E16" s="240">
        <v>2536.0000000000005</v>
      </c>
      <c r="F16" s="245">
        <v>24.4</v>
      </c>
      <c r="G16" s="240">
        <v>0</v>
      </c>
      <c r="H16" s="245">
        <v>0</v>
      </c>
      <c r="I16" s="240">
        <v>1</v>
      </c>
      <c r="J16" s="294" t="s">
        <v>201</v>
      </c>
      <c r="K16" s="240">
        <v>54</v>
      </c>
      <c r="L16" s="245">
        <v>0.5</v>
      </c>
      <c r="M16" s="238">
        <v>10392</v>
      </c>
      <c r="N16" s="253">
        <v>100</v>
      </c>
      <c r="O16" s="234" t="s">
        <v>129</v>
      </c>
      <c r="P16" s="346"/>
      <c r="Q16" s="53"/>
      <c r="R16" s="228"/>
      <c r="S16" s="53"/>
      <c r="T16" s="53"/>
    </row>
    <row r="17" spans="1:20" s="48" customFormat="1" ht="18" customHeight="1">
      <c r="A17" s="343"/>
      <c r="B17" s="210" t="s">
        <v>127</v>
      </c>
      <c r="C17" s="239">
        <v>13.999999999999995</v>
      </c>
      <c r="D17" s="245">
        <v>0.2</v>
      </c>
      <c r="E17" s="240">
        <v>1174</v>
      </c>
      <c r="F17" s="245">
        <v>16.399999999999999</v>
      </c>
      <c r="G17" s="240">
        <v>0</v>
      </c>
      <c r="H17" s="245">
        <v>0</v>
      </c>
      <c r="I17" s="240">
        <v>59.999999999999986</v>
      </c>
      <c r="J17" s="245">
        <v>0.8</v>
      </c>
      <c r="K17" s="240">
        <v>72.999999999999986</v>
      </c>
      <c r="L17" s="245">
        <v>1</v>
      </c>
      <c r="M17" s="238">
        <v>7169</v>
      </c>
      <c r="N17" s="253">
        <v>100</v>
      </c>
      <c r="O17" s="234" t="s">
        <v>130</v>
      </c>
      <c r="P17" s="346"/>
      <c r="Q17" s="53"/>
      <c r="R17" s="228"/>
      <c r="S17" s="53"/>
      <c r="T17" s="53"/>
    </row>
    <row r="18" spans="1:20" s="48" customFormat="1" ht="18" customHeight="1">
      <c r="A18" s="343" t="s">
        <v>21</v>
      </c>
      <c r="B18" s="210" t="s">
        <v>125</v>
      </c>
      <c r="C18" s="239">
        <v>846.00000000000068</v>
      </c>
      <c r="D18" s="245">
        <v>3.9</v>
      </c>
      <c r="E18" s="240">
        <v>11693</v>
      </c>
      <c r="F18" s="245">
        <v>54.2</v>
      </c>
      <c r="G18" s="239">
        <v>2448.9999999999995</v>
      </c>
      <c r="H18" s="250">
        <v>11.4</v>
      </c>
      <c r="I18" s="240">
        <v>1157.0000000000005</v>
      </c>
      <c r="J18" s="245">
        <v>5.4</v>
      </c>
      <c r="K18" s="240">
        <v>148.00000000000003</v>
      </c>
      <c r="L18" s="245">
        <v>0.7</v>
      </c>
      <c r="M18" s="238">
        <v>21561.999999999996</v>
      </c>
      <c r="N18" s="253">
        <v>100</v>
      </c>
      <c r="O18" s="234" t="s">
        <v>128</v>
      </c>
      <c r="P18" s="346" t="s">
        <v>22</v>
      </c>
      <c r="Q18" s="53"/>
      <c r="R18" s="228"/>
      <c r="S18" s="53"/>
      <c r="T18" s="53"/>
    </row>
    <row r="19" spans="1:20" s="48" customFormat="1" ht="18" customHeight="1">
      <c r="A19" s="343"/>
      <c r="B19" s="210" t="s">
        <v>126</v>
      </c>
      <c r="C19" s="239">
        <v>268</v>
      </c>
      <c r="D19" s="245">
        <v>1.3</v>
      </c>
      <c r="E19" s="240">
        <v>11196.999999999996</v>
      </c>
      <c r="F19" s="245">
        <v>55</v>
      </c>
      <c r="G19" s="239">
        <v>2438.0000000000005</v>
      </c>
      <c r="H19" s="250">
        <v>12</v>
      </c>
      <c r="I19" s="240">
        <v>1035.0000000000002</v>
      </c>
      <c r="J19" s="245">
        <v>5.0999999999999996</v>
      </c>
      <c r="K19" s="240">
        <v>101.99999999999993</v>
      </c>
      <c r="L19" s="245">
        <v>0.5</v>
      </c>
      <c r="M19" s="238">
        <v>20351.999999999996</v>
      </c>
      <c r="N19" s="253">
        <v>100</v>
      </c>
      <c r="O19" s="234" t="s">
        <v>129</v>
      </c>
      <c r="P19" s="346"/>
      <c r="Q19" s="53"/>
      <c r="R19" s="228"/>
      <c r="S19" s="53"/>
      <c r="T19" s="53"/>
    </row>
    <row r="20" spans="1:20" s="48" customFormat="1" ht="18" customHeight="1">
      <c r="A20" s="343"/>
      <c r="B20" s="210" t="s">
        <v>127</v>
      </c>
      <c r="C20" s="239">
        <v>564.00000000000011</v>
      </c>
      <c r="D20" s="245">
        <v>2.8</v>
      </c>
      <c r="E20" s="240">
        <v>8900</v>
      </c>
      <c r="F20" s="245">
        <v>46.3</v>
      </c>
      <c r="G20" s="239">
        <v>1954.9999999999989</v>
      </c>
      <c r="H20" s="250">
        <v>10.199999999999999</v>
      </c>
      <c r="I20" s="240">
        <v>1297.9999999999998</v>
      </c>
      <c r="J20" s="245">
        <v>6.8</v>
      </c>
      <c r="K20" s="240">
        <v>225.99999999999997</v>
      </c>
      <c r="L20" s="245">
        <v>1.2</v>
      </c>
      <c r="M20" s="238">
        <v>19220</v>
      </c>
      <c r="N20" s="253">
        <v>100</v>
      </c>
      <c r="O20" s="234" t="s">
        <v>130</v>
      </c>
      <c r="P20" s="346"/>
      <c r="Q20" s="53"/>
      <c r="R20" s="228"/>
      <c r="S20" s="53"/>
      <c r="T20" s="53"/>
    </row>
    <row r="21" spans="1:20" s="48" customFormat="1" ht="18" customHeight="1">
      <c r="A21" s="343" t="s">
        <v>23</v>
      </c>
      <c r="B21" s="210" t="s">
        <v>125</v>
      </c>
      <c r="C21" s="239">
        <v>737.99999999999955</v>
      </c>
      <c r="D21" s="245">
        <v>2</v>
      </c>
      <c r="E21" s="240">
        <v>13074.000000000002</v>
      </c>
      <c r="F21" s="245">
        <v>35.6</v>
      </c>
      <c r="G21" s="239">
        <v>10115.000000000002</v>
      </c>
      <c r="H21" s="250">
        <v>27.5</v>
      </c>
      <c r="I21" s="240">
        <v>660.99999999999977</v>
      </c>
      <c r="J21" s="245">
        <v>1.8</v>
      </c>
      <c r="K21" s="240">
        <v>33.999999999999986</v>
      </c>
      <c r="L21" s="245">
        <v>0.1</v>
      </c>
      <c r="M21" s="238">
        <v>36766</v>
      </c>
      <c r="N21" s="253">
        <v>100</v>
      </c>
      <c r="O21" s="234" t="s">
        <v>128</v>
      </c>
      <c r="P21" s="346" t="s">
        <v>24</v>
      </c>
      <c r="Q21" s="53"/>
      <c r="R21" s="228"/>
      <c r="S21" s="53"/>
      <c r="T21" s="53"/>
    </row>
    <row r="22" spans="1:20" s="48" customFormat="1" ht="18" customHeight="1">
      <c r="A22" s="343"/>
      <c r="B22" s="210" t="s">
        <v>126</v>
      </c>
      <c r="C22" s="239">
        <v>1276.9999999999993</v>
      </c>
      <c r="D22" s="245">
        <v>2.9</v>
      </c>
      <c r="E22" s="240">
        <v>13498</v>
      </c>
      <c r="F22" s="245">
        <v>29.1</v>
      </c>
      <c r="G22" s="239">
        <v>15999.999999999996</v>
      </c>
      <c r="H22" s="250">
        <v>34.5</v>
      </c>
      <c r="I22" s="240">
        <v>803.00000000000011</v>
      </c>
      <c r="J22" s="245">
        <v>1.7</v>
      </c>
      <c r="K22" s="240">
        <v>319.00000000000006</v>
      </c>
      <c r="L22" s="245">
        <v>0.7</v>
      </c>
      <c r="M22" s="238">
        <v>46313</v>
      </c>
      <c r="N22" s="253">
        <v>100</v>
      </c>
      <c r="O22" s="234" t="s">
        <v>129</v>
      </c>
      <c r="P22" s="346"/>
      <c r="Q22" s="53"/>
      <c r="R22" s="228"/>
      <c r="S22" s="53"/>
      <c r="T22" s="53"/>
    </row>
    <row r="23" spans="1:20" s="48" customFormat="1" ht="18" customHeight="1">
      <c r="A23" s="344"/>
      <c r="B23" s="211" t="s">
        <v>127</v>
      </c>
      <c r="C23" s="241">
        <v>686.00000000000011</v>
      </c>
      <c r="D23" s="246">
        <v>2.8</v>
      </c>
      <c r="E23" s="242">
        <v>7492.9999999999991</v>
      </c>
      <c r="F23" s="246">
        <v>30.4</v>
      </c>
      <c r="G23" s="241">
        <v>10091.000000000002</v>
      </c>
      <c r="H23" s="251">
        <v>40.9</v>
      </c>
      <c r="I23" s="242">
        <v>409.00000000000011</v>
      </c>
      <c r="J23" s="246">
        <v>1.7</v>
      </c>
      <c r="K23" s="242">
        <v>69.000000000000028</v>
      </c>
      <c r="L23" s="246">
        <v>0.2</v>
      </c>
      <c r="M23" s="255">
        <v>24686</v>
      </c>
      <c r="N23" s="254">
        <v>100</v>
      </c>
      <c r="O23" s="236" t="s">
        <v>130</v>
      </c>
      <c r="P23" s="347"/>
      <c r="Q23" s="53"/>
      <c r="R23" s="228"/>
      <c r="S23" s="53"/>
      <c r="T23" s="53"/>
    </row>
    <row r="24" spans="1:20" s="116" customFormat="1" ht="15" customHeight="1">
      <c r="A24" s="325" t="s">
        <v>202</v>
      </c>
      <c r="B24" s="325"/>
      <c r="C24" s="325"/>
      <c r="D24" s="325"/>
      <c r="E24" s="325"/>
      <c r="F24" s="325"/>
      <c r="G24" s="325"/>
      <c r="H24" s="325"/>
      <c r="I24"/>
      <c r="J24"/>
      <c r="K24"/>
      <c r="L24"/>
      <c r="M24"/>
      <c r="N24"/>
      <c r="O24" s="361" t="s">
        <v>203</v>
      </c>
      <c r="P24" s="361"/>
      <c r="Q24" s="115"/>
      <c r="R24" s="115"/>
      <c r="S24" s="115"/>
    </row>
    <row r="25" spans="1:20" ht="17.25" customHeight="1">
      <c r="D25" s="15"/>
      <c r="F25" s="15"/>
      <c r="H25" s="15"/>
      <c r="I25" s="28"/>
      <c r="J25" s="15"/>
      <c r="L25" s="15"/>
      <c r="P25" s="15"/>
      <c r="Q25" s="37"/>
    </row>
    <row r="26" spans="1:20" ht="17.25" customHeight="1">
      <c r="D26" s="15"/>
      <c r="F26" s="15"/>
      <c r="H26" s="15"/>
      <c r="J26" s="15"/>
      <c r="L26" s="15"/>
      <c r="P26" s="15"/>
    </row>
    <row r="27" spans="1:20">
      <c r="D27" s="15"/>
      <c r="F27" s="15"/>
      <c r="H27" s="15"/>
      <c r="J27" s="15"/>
      <c r="L27" s="15"/>
      <c r="P27" s="15"/>
    </row>
    <row r="28" spans="1:20">
      <c r="D28" s="15"/>
      <c r="F28" s="15"/>
      <c r="H28" s="15"/>
      <c r="J28" s="15"/>
      <c r="L28" s="15"/>
      <c r="P28" s="15"/>
    </row>
    <row r="29" spans="1:20">
      <c r="D29" s="15"/>
      <c r="F29" s="15"/>
      <c r="G29" s="109"/>
      <c r="H29" s="15"/>
      <c r="J29" s="15"/>
      <c r="L29" s="15"/>
      <c r="P29" s="15"/>
    </row>
    <row r="30" spans="1:20">
      <c r="D30" s="15"/>
      <c r="F30" s="15"/>
      <c r="H30" s="15"/>
      <c r="J30" s="15"/>
      <c r="L30" s="15"/>
    </row>
    <row r="31" spans="1:20">
      <c r="D31" s="15"/>
      <c r="F31" s="15"/>
      <c r="H31" s="15"/>
      <c r="J31" s="15"/>
      <c r="P31" s="15"/>
    </row>
    <row r="32" spans="1:20">
      <c r="D32" s="15"/>
      <c r="F32" s="15"/>
      <c r="H32" s="15"/>
      <c r="J32" s="15"/>
      <c r="L32" s="15"/>
      <c r="M32" s="15"/>
      <c r="P32" s="15"/>
    </row>
    <row r="33" spans="4:16">
      <c r="D33" s="15"/>
      <c r="F33" s="15"/>
      <c r="H33" s="15"/>
      <c r="J33" s="15"/>
      <c r="L33" s="15"/>
      <c r="P33" s="15"/>
    </row>
    <row r="34" spans="4:16">
      <c r="D34" s="15"/>
      <c r="F34" s="15"/>
      <c r="H34" s="15"/>
      <c r="J34" s="15"/>
      <c r="L34" s="15"/>
      <c r="P34" s="15"/>
    </row>
    <row r="35" spans="4:16">
      <c r="D35" s="15"/>
      <c r="F35" s="15"/>
      <c r="H35" s="15"/>
      <c r="J35" s="15"/>
      <c r="L35" s="15"/>
      <c r="P35" s="15"/>
    </row>
    <row r="36" spans="4:16">
      <c r="D36" s="15"/>
      <c r="F36" s="15"/>
      <c r="H36" s="15"/>
      <c r="J36" s="15"/>
      <c r="L36" s="15"/>
      <c r="P36" s="15"/>
    </row>
    <row r="37" spans="4:16">
      <c r="D37" s="15"/>
      <c r="F37" s="15"/>
      <c r="H37" s="15"/>
      <c r="J37" s="15"/>
      <c r="L37" s="15"/>
      <c r="P37" s="15"/>
    </row>
    <row r="38" spans="4:16">
      <c r="D38" s="15"/>
      <c r="F38" s="15"/>
      <c r="H38" s="15"/>
      <c r="J38" s="15"/>
      <c r="L38" s="15"/>
      <c r="P38" s="15"/>
    </row>
    <row r="39" spans="4:16">
      <c r="D39" s="15"/>
      <c r="F39" s="15"/>
      <c r="H39" s="15"/>
      <c r="J39" s="15"/>
      <c r="L39" s="15"/>
      <c r="P39" s="15"/>
    </row>
    <row r="40" spans="4:16">
      <c r="D40" s="15"/>
      <c r="P40" s="15"/>
    </row>
    <row r="41" spans="4:16">
      <c r="D41" s="15"/>
    </row>
    <row r="42" spans="4:16">
      <c r="D42" s="15"/>
    </row>
    <row r="43" spans="4:16">
      <c r="D43" s="15"/>
    </row>
    <row r="44" spans="4:16">
      <c r="D44" s="15"/>
    </row>
  </sheetData>
  <mergeCells count="32">
    <mergeCell ref="A10:A11"/>
    <mergeCell ref="A4:A7"/>
    <mergeCell ref="B4:B7"/>
    <mergeCell ref="C4:H4"/>
    <mergeCell ref="I4:L4"/>
    <mergeCell ref="P21:P23"/>
    <mergeCell ref="A15:A17"/>
    <mergeCell ref="P15:P17"/>
    <mergeCell ref="A18:A20"/>
    <mergeCell ref="P18:P20"/>
    <mergeCell ref="A21:A23"/>
    <mergeCell ref="O4:O7"/>
    <mergeCell ref="P4:P7"/>
    <mergeCell ref="M4:N5"/>
    <mergeCell ref="K5:L5"/>
    <mergeCell ref="K6:L6"/>
    <mergeCell ref="A24:H24"/>
    <mergeCell ref="O24:P24"/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30" orientation="landscape" useFirstPageNumber="1" r:id="rId1"/>
  <headerFooter>
    <oddHeader xml:space="preserve">&amp;L&amp;8PCBS: Hotel Activities in the West Bank, (Second Quarter, 2014)&amp;R&amp;8&amp;K00+000ا&amp;K01+000PCBS: النشاط الفندقي في الضفة الغربية، (الربع الثاني، 2014)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S48"/>
  <sheetViews>
    <sheetView rightToLeft="1" tabSelected="1" view="pageBreakPreview" zoomScaleNormal="100" zoomScaleSheetLayoutView="100" workbookViewId="0">
      <selection activeCell="S14" sqref="S14"/>
    </sheetView>
  </sheetViews>
  <sheetFormatPr defaultRowHeight="15"/>
  <cols>
    <col min="1" max="1" width="12" bestFit="1" customWidth="1"/>
    <col min="2" max="2" width="6" bestFit="1" customWidth="1"/>
    <col min="3" max="3" width="8.42578125" customWidth="1"/>
    <col min="4" max="4" width="9" customWidth="1"/>
    <col min="5" max="6" width="8.5703125" customWidth="1"/>
    <col min="7" max="7" width="6.5703125" bestFit="1" customWidth="1"/>
    <col min="8" max="8" width="8.42578125" customWidth="1"/>
    <col min="9" max="9" width="6.42578125" customWidth="1"/>
    <col min="10" max="10" width="8.85546875" customWidth="1"/>
    <col min="11" max="11" width="6.5703125" customWidth="1"/>
    <col min="12" max="12" width="8.5703125" customWidth="1"/>
    <col min="13" max="14" width="6.5703125" customWidth="1"/>
    <col min="15" max="15" width="15.42578125" customWidth="1"/>
  </cols>
  <sheetData>
    <row r="1" spans="1:19" ht="18" customHeight="1">
      <c r="A1" s="296" t="s">
        <v>172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362"/>
      <c r="O1" s="362"/>
    </row>
    <row r="2" spans="1:19" ht="23.25" customHeight="1">
      <c r="A2" s="376" t="s">
        <v>171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7"/>
      <c r="O2" s="377"/>
    </row>
    <row r="3" spans="1:19" ht="6" customHeight="1">
      <c r="A3" s="3"/>
    </row>
    <row r="4" spans="1:19" ht="18.75" customHeight="1">
      <c r="A4" s="299" t="s">
        <v>0</v>
      </c>
      <c r="B4" s="299" t="s">
        <v>1</v>
      </c>
      <c r="C4" s="299" t="s">
        <v>83</v>
      </c>
      <c r="D4" s="357" t="s">
        <v>123</v>
      </c>
      <c r="E4" s="358"/>
      <c r="F4" s="358"/>
      <c r="G4" s="358"/>
      <c r="H4" s="358"/>
      <c r="I4" s="358"/>
      <c r="J4" s="359" t="s">
        <v>85</v>
      </c>
      <c r="K4" s="359"/>
      <c r="L4" s="359"/>
      <c r="M4" s="360"/>
      <c r="N4" s="308" t="s">
        <v>11</v>
      </c>
      <c r="O4" s="308" t="s">
        <v>12</v>
      </c>
    </row>
    <row r="5" spans="1:19" ht="17.25" customHeight="1">
      <c r="A5" s="300"/>
      <c r="B5" s="300"/>
      <c r="C5" s="300"/>
      <c r="D5" s="350" t="s">
        <v>86</v>
      </c>
      <c r="E5" s="351"/>
      <c r="F5" s="350" t="s">
        <v>88</v>
      </c>
      <c r="G5" s="351"/>
      <c r="H5" s="350" t="s">
        <v>90</v>
      </c>
      <c r="I5" s="351"/>
      <c r="J5" s="350" t="s">
        <v>92</v>
      </c>
      <c r="K5" s="351"/>
      <c r="L5" s="353" t="s">
        <v>187</v>
      </c>
      <c r="M5" s="354"/>
      <c r="N5" s="309"/>
      <c r="O5" s="309"/>
    </row>
    <row r="6" spans="1:19" ht="18" customHeight="1">
      <c r="A6" s="300"/>
      <c r="B6" s="300"/>
      <c r="C6" s="316" t="s">
        <v>132</v>
      </c>
      <c r="D6" s="348" t="s">
        <v>87</v>
      </c>
      <c r="E6" s="349"/>
      <c r="F6" s="348" t="s">
        <v>89</v>
      </c>
      <c r="G6" s="349"/>
      <c r="H6" s="348" t="s">
        <v>91</v>
      </c>
      <c r="I6" s="349"/>
      <c r="J6" s="348" t="s">
        <v>93</v>
      </c>
      <c r="K6" s="349"/>
      <c r="L6" s="355"/>
      <c r="M6" s="356"/>
      <c r="N6" s="309"/>
      <c r="O6" s="309"/>
    </row>
    <row r="7" spans="1:19" ht="31.5" customHeight="1">
      <c r="A7" s="301"/>
      <c r="B7" s="300"/>
      <c r="C7" s="378"/>
      <c r="D7" s="104" t="s">
        <v>191</v>
      </c>
      <c r="E7" s="42" t="s">
        <v>13</v>
      </c>
      <c r="F7" s="196" t="s">
        <v>155</v>
      </c>
      <c r="G7" s="42" t="s">
        <v>13</v>
      </c>
      <c r="H7" s="196" t="s">
        <v>155</v>
      </c>
      <c r="I7" s="41" t="s">
        <v>13</v>
      </c>
      <c r="J7" s="196" t="s">
        <v>155</v>
      </c>
      <c r="K7" s="41" t="s">
        <v>13</v>
      </c>
      <c r="L7" s="196" t="s">
        <v>159</v>
      </c>
      <c r="M7" s="41" t="s">
        <v>13</v>
      </c>
      <c r="N7" s="309"/>
      <c r="O7" s="319"/>
    </row>
    <row r="8" spans="1:19" ht="18" customHeight="1">
      <c r="A8" s="35" t="s">
        <v>135</v>
      </c>
      <c r="B8" s="36"/>
      <c r="C8" s="221"/>
      <c r="D8" s="238">
        <v>39702</v>
      </c>
      <c r="E8" s="243">
        <v>8.1</v>
      </c>
      <c r="F8" s="237">
        <v>19049.000000000004</v>
      </c>
      <c r="G8" s="243">
        <v>3.9</v>
      </c>
      <c r="H8" s="237">
        <v>30398</v>
      </c>
      <c r="I8" s="243">
        <v>6.2</v>
      </c>
      <c r="J8" s="237">
        <v>57545</v>
      </c>
      <c r="K8" s="243">
        <v>11.7</v>
      </c>
      <c r="L8" s="237">
        <v>54852</v>
      </c>
      <c r="M8" s="243">
        <v>11.1</v>
      </c>
      <c r="N8" s="73"/>
      <c r="O8" s="72" t="s">
        <v>136</v>
      </c>
    </row>
    <row r="9" spans="1:19" ht="18" customHeight="1">
      <c r="A9" s="195" t="s">
        <v>15</v>
      </c>
      <c r="B9" s="62" t="s">
        <v>125</v>
      </c>
      <c r="C9" s="222">
        <v>112</v>
      </c>
      <c r="D9" s="238">
        <v>13414.999999999998</v>
      </c>
      <c r="E9" s="244">
        <v>7.3</v>
      </c>
      <c r="F9" s="238">
        <v>15719.000000000002</v>
      </c>
      <c r="G9" s="244">
        <v>8.5</v>
      </c>
      <c r="H9" s="238">
        <v>13698</v>
      </c>
      <c r="I9" s="244">
        <v>7.4</v>
      </c>
      <c r="J9" s="238">
        <v>17740</v>
      </c>
      <c r="K9" s="244">
        <v>9.6</v>
      </c>
      <c r="L9" s="238">
        <v>16907</v>
      </c>
      <c r="M9" s="244">
        <v>9.1999999999999993</v>
      </c>
      <c r="N9" s="65" t="s">
        <v>128</v>
      </c>
      <c r="O9" s="345" t="s">
        <v>16</v>
      </c>
      <c r="Q9" s="28"/>
    </row>
    <row r="10" spans="1:19" ht="18" customHeight="1">
      <c r="A10" s="352"/>
      <c r="B10" s="62" t="s">
        <v>126</v>
      </c>
      <c r="C10" s="216">
        <v>115</v>
      </c>
      <c r="D10" s="238">
        <v>13695</v>
      </c>
      <c r="E10" s="244">
        <v>7.4</v>
      </c>
      <c r="F10" s="238">
        <v>1660.0000000000002</v>
      </c>
      <c r="G10" s="244">
        <v>0.9</v>
      </c>
      <c r="H10" s="238">
        <v>9215</v>
      </c>
      <c r="I10" s="244">
        <v>4.9000000000000004</v>
      </c>
      <c r="J10" s="238">
        <v>28985.999999999996</v>
      </c>
      <c r="K10" s="244">
        <v>15.5</v>
      </c>
      <c r="L10" s="238">
        <v>18235</v>
      </c>
      <c r="M10" s="244">
        <v>9.8000000000000007</v>
      </c>
      <c r="N10" s="65" t="s">
        <v>129</v>
      </c>
      <c r="O10" s="345"/>
    </row>
    <row r="11" spans="1:19" ht="18" customHeight="1">
      <c r="A11" s="352"/>
      <c r="B11" s="62" t="s">
        <v>127</v>
      </c>
      <c r="C11" s="216">
        <v>113</v>
      </c>
      <c r="D11" s="238">
        <v>12591.999999999998</v>
      </c>
      <c r="E11" s="244">
        <v>10.3</v>
      </c>
      <c r="F11" s="238">
        <v>1670</v>
      </c>
      <c r="G11" s="244">
        <v>1.4</v>
      </c>
      <c r="H11" s="238">
        <v>7485.0000000000018</v>
      </c>
      <c r="I11" s="244">
        <v>6.1</v>
      </c>
      <c r="J11" s="238">
        <v>10819.000000000002</v>
      </c>
      <c r="K11" s="244">
        <v>8.8000000000000007</v>
      </c>
      <c r="L11" s="238">
        <v>19710</v>
      </c>
      <c r="M11" s="244">
        <v>16.100000000000001</v>
      </c>
      <c r="N11" s="65" t="s">
        <v>130</v>
      </c>
      <c r="O11" s="345"/>
    </row>
    <row r="12" spans="1:19" ht="18" customHeight="1">
      <c r="A12" s="343" t="s">
        <v>17</v>
      </c>
      <c r="B12" s="63" t="s">
        <v>125</v>
      </c>
      <c r="C12" s="219">
        <v>15</v>
      </c>
      <c r="D12" s="239">
        <v>948.99999999999989</v>
      </c>
      <c r="E12" s="245">
        <v>15.7</v>
      </c>
      <c r="F12" s="239">
        <v>74</v>
      </c>
      <c r="G12" s="245">
        <v>1.2</v>
      </c>
      <c r="H12" s="239">
        <v>4313.0000000000009</v>
      </c>
      <c r="I12" s="245">
        <v>71.2</v>
      </c>
      <c r="J12" s="198">
        <v>0</v>
      </c>
      <c r="K12" s="247">
        <v>0</v>
      </c>
      <c r="L12" s="239">
        <v>116</v>
      </c>
      <c r="M12" s="245">
        <v>1.9</v>
      </c>
      <c r="N12" s="66" t="s">
        <v>128</v>
      </c>
      <c r="O12" s="346" t="s">
        <v>18</v>
      </c>
      <c r="P12" s="16"/>
      <c r="Q12" s="16"/>
      <c r="R12" s="16"/>
      <c r="S12" s="16"/>
    </row>
    <row r="13" spans="1:19" ht="18" customHeight="1">
      <c r="A13" s="343"/>
      <c r="B13" s="63" t="s">
        <v>126</v>
      </c>
      <c r="C13" s="217">
        <v>15</v>
      </c>
      <c r="D13" s="239">
        <v>735</v>
      </c>
      <c r="E13" s="245">
        <v>23.5</v>
      </c>
      <c r="F13" s="239">
        <v>44</v>
      </c>
      <c r="G13" s="245">
        <v>1.4</v>
      </c>
      <c r="H13" s="239">
        <v>1875.0000000000005</v>
      </c>
      <c r="I13" s="245">
        <v>59.9</v>
      </c>
      <c r="J13" s="198">
        <v>0</v>
      </c>
      <c r="K13" s="247">
        <v>0</v>
      </c>
      <c r="L13" s="239">
        <v>71</v>
      </c>
      <c r="M13" s="245">
        <v>2.2999999999999998</v>
      </c>
      <c r="N13" s="66" t="s">
        <v>129</v>
      </c>
      <c r="O13" s="346"/>
      <c r="P13" s="16"/>
      <c r="Q13" s="16"/>
      <c r="R13" s="16"/>
      <c r="S13" s="16"/>
    </row>
    <row r="14" spans="1:19" ht="18" customHeight="1">
      <c r="A14" s="343"/>
      <c r="B14" s="63" t="s">
        <v>127</v>
      </c>
      <c r="C14" s="217">
        <v>15</v>
      </c>
      <c r="D14" s="239">
        <v>1229.0000000000002</v>
      </c>
      <c r="E14" s="245">
        <v>38.6</v>
      </c>
      <c r="F14" s="239">
        <v>14.000000000000007</v>
      </c>
      <c r="G14" s="245">
        <v>0.4</v>
      </c>
      <c r="H14" s="239">
        <v>1594.0000000000005</v>
      </c>
      <c r="I14" s="245">
        <v>50.1</v>
      </c>
      <c r="J14" s="198">
        <v>0</v>
      </c>
      <c r="K14" s="247">
        <v>0</v>
      </c>
      <c r="L14" s="239">
        <v>68.000000000000014</v>
      </c>
      <c r="M14" s="245">
        <v>2.2000000000000002</v>
      </c>
      <c r="N14" s="66" t="s">
        <v>130</v>
      </c>
      <c r="O14" s="346"/>
      <c r="P14" s="16"/>
      <c r="Q14" s="16"/>
      <c r="R14" s="16"/>
      <c r="S14" s="16"/>
    </row>
    <row r="15" spans="1:19" ht="18" customHeight="1">
      <c r="A15" s="343" t="s">
        <v>19</v>
      </c>
      <c r="B15" s="60" t="s">
        <v>125</v>
      </c>
      <c r="C15" s="217">
        <v>34</v>
      </c>
      <c r="D15" s="239">
        <v>11213.999999999998</v>
      </c>
      <c r="E15" s="245">
        <v>38.1</v>
      </c>
      <c r="F15" s="239">
        <v>1643</v>
      </c>
      <c r="G15" s="245">
        <v>5.6</v>
      </c>
      <c r="H15" s="239">
        <v>4884.9999999999991</v>
      </c>
      <c r="I15" s="245">
        <v>16.600000000000001</v>
      </c>
      <c r="J15" s="239">
        <v>1676.9999999999993</v>
      </c>
      <c r="K15" s="245">
        <v>5.7</v>
      </c>
      <c r="L15" s="239">
        <v>2252</v>
      </c>
      <c r="M15" s="245">
        <v>7.6</v>
      </c>
      <c r="N15" s="66" t="s">
        <v>128</v>
      </c>
      <c r="O15" s="346" t="s">
        <v>20</v>
      </c>
      <c r="P15" s="16"/>
      <c r="Q15" s="16"/>
      <c r="R15" s="16"/>
      <c r="S15" s="16"/>
    </row>
    <row r="16" spans="1:19" ht="18" customHeight="1">
      <c r="A16" s="343"/>
      <c r="B16" s="60" t="s">
        <v>126</v>
      </c>
      <c r="C16" s="219">
        <v>35</v>
      </c>
      <c r="D16" s="239">
        <v>11382</v>
      </c>
      <c r="E16" s="245">
        <v>39.1</v>
      </c>
      <c r="F16" s="239">
        <v>1457.0000000000002</v>
      </c>
      <c r="G16" s="245">
        <v>5</v>
      </c>
      <c r="H16" s="239">
        <v>2480.0000000000005</v>
      </c>
      <c r="I16" s="245">
        <v>8.5</v>
      </c>
      <c r="J16" s="239">
        <v>2719.0000000000005</v>
      </c>
      <c r="K16" s="245">
        <v>9.3000000000000007</v>
      </c>
      <c r="L16" s="239">
        <v>3403</v>
      </c>
      <c r="M16" s="245">
        <v>11.7</v>
      </c>
      <c r="N16" s="66" t="s">
        <v>129</v>
      </c>
      <c r="O16" s="346"/>
      <c r="P16" s="16"/>
      <c r="Q16" s="16"/>
      <c r="R16" s="16"/>
      <c r="S16" s="16"/>
    </row>
    <row r="17" spans="1:19" ht="18" customHeight="1">
      <c r="A17" s="343"/>
      <c r="B17" s="60" t="s">
        <v>127</v>
      </c>
      <c r="C17" s="217">
        <v>34</v>
      </c>
      <c r="D17" s="239">
        <v>9705.9999999999982</v>
      </c>
      <c r="E17" s="245">
        <v>40</v>
      </c>
      <c r="F17" s="239">
        <v>953.00000000000011</v>
      </c>
      <c r="G17" s="245">
        <v>3.9</v>
      </c>
      <c r="H17" s="239">
        <v>2380</v>
      </c>
      <c r="I17" s="245">
        <v>9.8000000000000007</v>
      </c>
      <c r="J17" s="239">
        <v>1325.9999999999998</v>
      </c>
      <c r="K17" s="245">
        <v>5.5</v>
      </c>
      <c r="L17" s="239">
        <v>5594.0000000000018</v>
      </c>
      <c r="M17" s="245">
        <v>23</v>
      </c>
      <c r="N17" s="66" t="s">
        <v>130</v>
      </c>
      <c r="O17" s="346"/>
      <c r="P17" s="16"/>
      <c r="Q17" s="15"/>
      <c r="R17" s="16"/>
      <c r="S17" s="16"/>
    </row>
    <row r="18" spans="1:19" ht="18" customHeight="1">
      <c r="A18" s="343" t="s">
        <v>21</v>
      </c>
      <c r="B18" s="60" t="s">
        <v>125</v>
      </c>
      <c r="C18" s="217">
        <v>28</v>
      </c>
      <c r="D18" s="198">
        <v>0</v>
      </c>
      <c r="E18" s="247">
        <v>0</v>
      </c>
      <c r="F18" s="239">
        <v>140.00000000000003</v>
      </c>
      <c r="G18" s="245">
        <v>0.3</v>
      </c>
      <c r="H18" s="239">
        <v>904.00000000000045</v>
      </c>
      <c r="I18" s="245">
        <v>1.9</v>
      </c>
      <c r="J18" s="239">
        <v>924.99999999999989</v>
      </c>
      <c r="K18" s="245">
        <v>1.8</v>
      </c>
      <c r="L18" s="240">
        <v>11559.999999999998</v>
      </c>
      <c r="M18" s="245">
        <v>23.7</v>
      </c>
      <c r="N18" s="66" t="s">
        <v>128</v>
      </c>
      <c r="O18" s="346" t="s">
        <v>22</v>
      </c>
      <c r="P18" s="16"/>
      <c r="Q18" s="16"/>
      <c r="R18" s="15"/>
      <c r="S18" s="16"/>
    </row>
    <row r="19" spans="1:19" ht="18" customHeight="1">
      <c r="A19" s="343"/>
      <c r="B19" s="60" t="s">
        <v>126</v>
      </c>
      <c r="C19" s="217">
        <v>29</v>
      </c>
      <c r="D19" s="239">
        <v>99.999999999999972</v>
      </c>
      <c r="E19" s="245">
        <v>0.2</v>
      </c>
      <c r="F19" s="239">
        <v>9.9999999999999964</v>
      </c>
      <c r="G19" s="294" t="s">
        <v>201</v>
      </c>
      <c r="H19" s="239">
        <v>1057</v>
      </c>
      <c r="I19" s="245">
        <v>2.5</v>
      </c>
      <c r="J19" s="239">
        <v>1344.0000000000007</v>
      </c>
      <c r="K19" s="245">
        <v>3.3</v>
      </c>
      <c r="L19" s="240">
        <v>8923.0000000000018</v>
      </c>
      <c r="M19" s="245">
        <v>21.4</v>
      </c>
      <c r="N19" s="66" t="s">
        <v>129</v>
      </c>
      <c r="O19" s="346"/>
      <c r="P19" s="16"/>
      <c r="Q19" s="16"/>
      <c r="R19" s="16"/>
      <c r="S19" s="16"/>
    </row>
    <row r="20" spans="1:19" ht="18" customHeight="1">
      <c r="A20" s="343"/>
      <c r="B20" s="60" t="s">
        <v>127</v>
      </c>
      <c r="C20" s="219">
        <v>28</v>
      </c>
      <c r="D20" s="240">
        <v>22.000000000000004</v>
      </c>
      <c r="E20" s="245">
        <v>0.1</v>
      </c>
      <c r="F20" s="239">
        <v>437</v>
      </c>
      <c r="G20" s="245">
        <v>1.1000000000000001</v>
      </c>
      <c r="H20" s="239">
        <v>2127.0000000000005</v>
      </c>
      <c r="I20" s="245">
        <v>5.6</v>
      </c>
      <c r="J20" s="239">
        <v>1038.0000000000002</v>
      </c>
      <c r="K20" s="245">
        <v>2.6</v>
      </c>
      <c r="L20" s="240">
        <v>10641.999999999998</v>
      </c>
      <c r="M20" s="245">
        <v>27.8</v>
      </c>
      <c r="N20" s="66" t="s">
        <v>130</v>
      </c>
      <c r="O20" s="346"/>
      <c r="P20" s="16"/>
      <c r="Q20" s="16"/>
      <c r="R20" s="16"/>
      <c r="S20" s="16"/>
    </row>
    <row r="21" spans="1:19" ht="18" customHeight="1">
      <c r="A21" s="343" t="s">
        <v>23</v>
      </c>
      <c r="B21" s="60" t="s">
        <v>125</v>
      </c>
      <c r="C21" s="217">
        <v>35</v>
      </c>
      <c r="D21" s="239">
        <v>1252.0000000000002</v>
      </c>
      <c r="E21" s="245">
        <v>1.3</v>
      </c>
      <c r="F21" s="239">
        <v>13862.000000000002</v>
      </c>
      <c r="G21" s="245">
        <v>13.9</v>
      </c>
      <c r="H21" s="239">
        <v>3595.9999999999991</v>
      </c>
      <c r="I21" s="245">
        <v>3.6</v>
      </c>
      <c r="J21" s="239">
        <v>15138</v>
      </c>
      <c r="K21" s="245">
        <v>15.2</v>
      </c>
      <c r="L21" s="240">
        <v>2979</v>
      </c>
      <c r="M21" s="245">
        <v>3</v>
      </c>
      <c r="N21" s="66" t="s">
        <v>128</v>
      </c>
      <c r="O21" s="346" t="s">
        <v>24</v>
      </c>
      <c r="P21" s="16"/>
      <c r="Q21" s="16"/>
      <c r="R21" s="16"/>
      <c r="S21" s="16"/>
    </row>
    <row r="22" spans="1:19" ht="18" customHeight="1">
      <c r="A22" s="343"/>
      <c r="B22" s="60" t="s">
        <v>126</v>
      </c>
      <c r="C22" s="217">
        <v>36</v>
      </c>
      <c r="D22" s="239">
        <v>1478</v>
      </c>
      <c r="E22" s="245">
        <v>1.3</v>
      </c>
      <c r="F22" s="239">
        <v>149</v>
      </c>
      <c r="G22" s="245">
        <v>0.1</v>
      </c>
      <c r="H22" s="239">
        <v>3802.9999999999995</v>
      </c>
      <c r="I22" s="245">
        <v>3.4</v>
      </c>
      <c r="J22" s="239">
        <v>24922.999999999996</v>
      </c>
      <c r="K22" s="245">
        <v>22.1</v>
      </c>
      <c r="L22" s="240">
        <v>5838</v>
      </c>
      <c r="M22" s="245">
        <v>5.2</v>
      </c>
      <c r="N22" s="66" t="s">
        <v>129</v>
      </c>
      <c r="O22" s="346"/>
      <c r="P22" s="16"/>
      <c r="Q22" s="16"/>
      <c r="R22" s="16"/>
      <c r="S22" s="16"/>
    </row>
    <row r="23" spans="1:19" ht="18" customHeight="1">
      <c r="A23" s="344"/>
      <c r="B23" s="64" t="s">
        <v>127</v>
      </c>
      <c r="C23" s="218">
        <v>36</v>
      </c>
      <c r="D23" s="241">
        <v>1635.0000000000005</v>
      </c>
      <c r="E23" s="246">
        <v>2.9</v>
      </c>
      <c r="F23" s="241">
        <v>265.99999999999994</v>
      </c>
      <c r="G23" s="246">
        <v>0.5</v>
      </c>
      <c r="H23" s="241">
        <v>1384.0000000000009</v>
      </c>
      <c r="I23" s="246">
        <v>2.5</v>
      </c>
      <c r="J23" s="241">
        <v>8455.0000000000018</v>
      </c>
      <c r="K23" s="246">
        <v>14.9</v>
      </c>
      <c r="L23" s="242">
        <v>3406.0000000000005</v>
      </c>
      <c r="M23" s="246">
        <v>6.1</v>
      </c>
      <c r="N23" s="67" t="s">
        <v>130</v>
      </c>
      <c r="O23" s="347"/>
      <c r="P23" s="16"/>
      <c r="Q23" s="16"/>
      <c r="R23" s="16"/>
      <c r="S23" s="16"/>
    </row>
    <row r="24" spans="1:19" s="116" customFormat="1" ht="15" customHeight="1">
      <c r="A24" s="325" t="s">
        <v>202</v>
      </c>
      <c r="B24" s="325"/>
      <c r="C24" s="325"/>
      <c r="D24" s="325"/>
      <c r="E24" s="325"/>
      <c r="F24" s="325"/>
      <c r="G24" s="325"/>
      <c r="H24" s="325"/>
      <c r="I24"/>
      <c r="J24"/>
      <c r="K24"/>
      <c r="L24"/>
      <c r="M24"/>
      <c r="N24"/>
      <c r="O24" s="282" t="s">
        <v>203</v>
      </c>
      <c r="P24" s="115"/>
      <c r="Q24" s="115"/>
      <c r="R24" s="115"/>
      <c r="S24" s="115"/>
    </row>
    <row r="25" spans="1:19">
      <c r="E25" s="15"/>
    </row>
    <row r="26" spans="1:19">
      <c r="E26" s="15"/>
    </row>
    <row r="27" spans="1:19">
      <c r="E27" s="16"/>
      <c r="H27" s="16"/>
    </row>
    <row r="28" spans="1:19">
      <c r="E28" s="15"/>
    </row>
    <row r="29" spans="1:19">
      <c r="E29" s="15"/>
    </row>
    <row r="30" spans="1:19">
      <c r="E30" s="15"/>
    </row>
    <row r="31" spans="1:19">
      <c r="E31" s="15"/>
    </row>
    <row r="32" spans="1:19">
      <c r="E32" s="15"/>
    </row>
    <row r="33" spans="5:5">
      <c r="E33" s="15"/>
    </row>
    <row r="34" spans="5:5">
      <c r="E34" s="15"/>
    </row>
    <row r="35" spans="5:5">
      <c r="E35" s="15"/>
    </row>
    <row r="36" spans="5:5">
      <c r="E36" s="15"/>
    </row>
    <row r="37" spans="5:5">
      <c r="E37" s="15"/>
    </row>
    <row r="38" spans="5:5">
      <c r="E38" s="15"/>
    </row>
    <row r="39" spans="5:5">
      <c r="E39" s="15"/>
    </row>
    <row r="40" spans="5:5">
      <c r="E40" s="15"/>
    </row>
    <row r="41" spans="5:5">
      <c r="E41" s="15"/>
    </row>
    <row r="42" spans="5:5">
      <c r="E42" s="15"/>
    </row>
    <row r="43" spans="5:5">
      <c r="E43" s="15"/>
    </row>
    <row r="44" spans="5:5">
      <c r="E44" s="15"/>
    </row>
    <row r="45" spans="5:5">
      <c r="E45" s="15"/>
    </row>
    <row r="46" spans="5:5">
      <c r="E46" s="15"/>
    </row>
    <row r="47" spans="5:5">
      <c r="E47" s="15"/>
    </row>
    <row r="48" spans="5:5">
      <c r="E48" s="15"/>
    </row>
  </sheetData>
  <mergeCells count="30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  <mergeCell ref="A18:A20"/>
    <mergeCell ref="O18:O20"/>
    <mergeCell ref="A24:H24"/>
    <mergeCell ref="A21:A23"/>
    <mergeCell ref="O21:O23"/>
    <mergeCell ref="O9:O11"/>
    <mergeCell ref="A10:A11"/>
    <mergeCell ref="A12:A14"/>
    <mergeCell ref="O12:O14"/>
    <mergeCell ref="A15:A17"/>
    <mergeCell ref="O15:O1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useFirstPageNumber="1" r:id="rId1"/>
  <headerFooter>
    <oddHeader xml:space="preserve">&amp;L&amp;8PCBS: Hotel Activities in the West Bank, (Second Quarter, 2014)&amp;R&amp;8&amp;K00+000ا&amp;K01+000PCBS: النشاط الفندقي في الضفة الغربية، (الربع الثاني، 2014)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U46"/>
  <sheetViews>
    <sheetView rightToLeft="1" tabSelected="1" view="pageBreakPreview" topLeftCell="A2" zoomScaleNormal="100" zoomScaleSheetLayoutView="100" zoomScalePageLayoutView="70" workbookViewId="0">
      <selection activeCell="S14" sqref="S14"/>
    </sheetView>
  </sheetViews>
  <sheetFormatPr defaultRowHeight="15"/>
  <cols>
    <col min="1" max="1" width="12.28515625" bestFit="1" customWidth="1"/>
    <col min="2" max="2" width="5.85546875" customWidth="1"/>
    <col min="3" max="3" width="8.85546875" customWidth="1"/>
    <col min="4" max="4" width="5.42578125" customWidth="1"/>
    <col min="5" max="5" width="9" customWidth="1"/>
    <col min="6" max="6" width="6" customWidth="1"/>
    <col min="7" max="7" width="9.28515625" customWidth="1"/>
    <col min="8" max="8" width="6.28515625" customWidth="1"/>
    <col min="9" max="9" width="9.7109375" bestFit="1" customWidth="1"/>
    <col min="10" max="10" width="5.5703125" customWidth="1"/>
    <col min="11" max="11" width="7.85546875" customWidth="1"/>
    <col min="12" max="12" width="5.5703125" customWidth="1"/>
    <col min="13" max="13" width="9.140625" customWidth="1"/>
    <col min="14" max="14" width="5.85546875" customWidth="1"/>
    <col min="15" max="15" width="6.85546875" customWidth="1"/>
    <col min="16" max="16" width="17" customWidth="1"/>
    <col min="17" max="18" width="9" hidden="1" customWidth="1"/>
    <col min="19" max="19" width="11.85546875" bestFit="1" customWidth="1"/>
    <col min="20" max="20" width="11.5703125" bestFit="1" customWidth="1"/>
  </cols>
  <sheetData>
    <row r="1" spans="1:21" ht="18" customHeight="1">
      <c r="A1" s="296" t="s">
        <v>174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</row>
    <row r="2" spans="1:21" ht="18" customHeight="1">
      <c r="A2" s="376" t="s">
        <v>173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7"/>
      <c r="O2" s="377"/>
      <c r="P2" s="377"/>
    </row>
    <row r="3" spans="1:21" ht="6" customHeight="1">
      <c r="A3" s="3"/>
      <c r="Q3" s="4"/>
    </row>
    <row r="4" spans="1:21" ht="17.25" customHeight="1">
      <c r="A4" s="299" t="s">
        <v>0</v>
      </c>
      <c r="B4" s="299" t="s">
        <v>1</v>
      </c>
      <c r="C4" s="357" t="s">
        <v>84</v>
      </c>
      <c r="D4" s="358"/>
      <c r="E4" s="358"/>
      <c r="F4" s="358"/>
      <c r="G4" s="358"/>
      <c r="H4" s="358"/>
      <c r="I4" s="327" t="s">
        <v>85</v>
      </c>
      <c r="J4" s="327"/>
      <c r="K4" s="327"/>
      <c r="L4" s="328"/>
      <c r="M4" s="304" t="s">
        <v>119</v>
      </c>
      <c r="N4" s="305"/>
      <c r="O4" s="308" t="s">
        <v>11</v>
      </c>
      <c r="P4" s="308" t="s">
        <v>12</v>
      </c>
      <c r="Q4" s="5"/>
    </row>
    <row r="5" spans="1:21" ht="21" customHeight="1">
      <c r="A5" s="300"/>
      <c r="B5" s="300"/>
      <c r="C5" s="350" t="s">
        <v>97</v>
      </c>
      <c r="D5" s="351"/>
      <c r="E5" s="350" t="s">
        <v>99</v>
      </c>
      <c r="F5" s="351"/>
      <c r="G5" s="350" t="s">
        <v>101</v>
      </c>
      <c r="H5" s="351"/>
      <c r="I5" s="350" t="s">
        <v>103</v>
      </c>
      <c r="J5" s="351"/>
      <c r="K5" s="350" t="s">
        <v>121</v>
      </c>
      <c r="L5" s="351"/>
      <c r="M5" s="317"/>
      <c r="N5" s="370"/>
      <c r="O5" s="309"/>
      <c r="P5" s="309"/>
    </row>
    <row r="6" spans="1:21" ht="31.5" customHeight="1">
      <c r="A6" s="300"/>
      <c r="B6" s="300"/>
      <c r="C6" s="380" t="s">
        <v>98</v>
      </c>
      <c r="D6" s="380"/>
      <c r="E6" s="348" t="s">
        <v>100</v>
      </c>
      <c r="F6" s="349"/>
      <c r="G6" s="348" t="s">
        <v>102</v>
      </c>
      <c r="H6" s="349"/>
      <c r="I6" s="348" t="s">
        <v>104</v>
      </c>
      <c r="J6" s="349"/>
      <c r="K6" s="348" t="s">
        <v>122</v>
      </c>
      <c r="L6" s="349"/>
      <c r="M6" s="318"/>
      <c r="N6" s="379"/>
      <c r="O6" s="309"/>
      <c r="P6" s="309"/>
    </row>
    <row r="7" spans="1:21" ht="31.5" customHeight="1">
      <c r="A7" s="301"/>
      <c r="B7" s="300"/>
      <c r="C7" s="185" t="s">
        <v>156</v>
      </c>
      <c r="D7" s="97" t="s">
        <v>13</v>
      </c>
      <c r="E7" s="278" t="s">
        <v>190</v>
      </c>
      <c r="F7" s="97" t="s">
        <v>13</v>
      </c>
      <c r="G7" s="258" t="s">
        <v>181</v>
      </c>
      <c r="H7" s="97" t="s">
        <v>13</v>
      </c>
      <c r="I7" s="259" t="s">
        <v>156</v>
      </c>
      <c r="J7" s="142" t="s">
        <v>13</v>
      </c>
      <c r="K7" s="121" t="s">
        <v>96</v>
      </c>
      <c r="L7" s="41" t="s">
        <v>13</v>
      </c>
      <c r="M7" s="258" t="s">
        <v>189</v>
      </c>
      <c r="N7" s="98" t="s">
        <v>13</v>
      </c>
      <c r="O7" s="309"/>
      <c r="P7" s="319"/>
    </row>
    <row r="8" spans="1:21" s="48" customFormat="1" ht="17.25" customHeight="1">
      <c r="A8" s="29" t="s">
        <v>135</v>
      </c>
      <c r="B8" s="183"/>
      <c r="C8" s="237">
        <v>14416</v>
      </c>
      <c r="D8" s="243">
        <v>2.9</v>
      </c>
      <c r="E8" s="237">
        <v>175609</v>
      </c>
      <c r="F8" s="243">
        <v>35.6</v>
      </c>
      <c r="G8" s="237">
        <v>88093.999999999985</v>
      </c>
      <c r="H8" s="243">
        <v>17.899999999999999</v>
      </c>
      <c r="I8" s="237">
        <v>10749</v>
      </c>
      <c r="J8" s="243">
        <v>2.2000000000000002</v>
      </c>
      <c r="K8" s="237">
        <v>2690</v>
      </c>
      <c r="L8" s="243">
        <v>0.4</v>
      </c>
      <c r="M8" s="237">
        <f>K8+I8+G8+E8+C8+'tab6-1'!L8+'tab6-1'!J8+'tab6-1'!H8+'tab6-1'!F8+'tab6-1'!D8</f>
        <v>493104</v>
      </c>
      <c r="N8" s="252">
        <f>L8+J8+H8+F8+D8+'tab6-1'!M8+'tab6-1'!K8+'tab6-1'!I8+'tab6-1'!G8+'tab6-1'!E8</f>
        <v>100</v>
      </c>
      <c r="O8" s="184"/>
      <c r="P8" s="117" t="s">
        <v>136</v>
      </c>
      <c r="R8" s="53"/>
      <c r="S8" s="53"/>
      <c r="T8" s="53"/>
      <c r="U8" s="256"/>
    </row>
    <row r="9" spans="1:21" s="48" customFormat="1" ht="17.25" customHeight="1">
      <c r="A9" s="56" t="s">
        <v>15</v>
      </c>
      <c r="B9" s="62" t="s">
        <v>125</v>
      </c>
      <c r="C9" s="238">
        <v>5564</v>
      </c>
      <c r="D9" s="244">
        <v>3</v>
      </c>
      <c r="E9" s="238">
        <v>67394.999999999985</v>
      </c>
      <c r="F9" s="244">
        <v>36.6</v>
      </c>
      <c r="G9" s="238">
        <v>28857</v>
      </c>
      <c r="H9" s="244">
        <v>15.7</v>
      </c>
      <c r="I9" s="238">
        <v>4172</v>
      </c>
      <c r="J9" s="244">
        <v>2.2999999999999998</v>
      </c>
      <c r="K9" s="238">
        <v>540</v>
      </c>
      <c r="L9" s="244">
        <v>0.4</v>
      </c>
      <c r="M9" s="238">
        <f>K9+I9+G9+E9+C9+'tab6-1'!L9+'tab6-1'!J9+'tab6-1'!H9+'tab6-1'!F9+'tab6-1'!D9</f>
        <v>184007</v>
      </c>
      <c r="N9" s="253">
        <f>L9+J9+H9+F9+D9+'tab6-1'!M9+'tab6-1'!K9+'tab6-1'!I9+'tab6-1'!G9+'tab6-1'!E9</f>
        <v>100</v>
      </c>
      <c r="O9" s="65" t="s">
        <v>128</v>
      </c>
      <c r="P9" s="54" t="s">
        <v>16</v>
      </c>
      <c r="R9" s="53"/>
      <c r="S9" s="53"/>
      <c r="T9" s="53"/>
      <c r="U9" s="78"/>
    </row>
    <row r="10" spans="1:21" s="48" customFormat="1" ht="17.25" customHeight="1">
      <c r="A10" s="56"/>
      <c r="B10" s="62" t="s">
        <v>126</v>
      </c>
      <c r="C10" s="238">
        <v>4887.9999999999991</v>
      </c>
      <c r="D10" s="244">
        <v>2.6</v>
      </c>
      <c r="E10" s="238">
        <v>66713.000000000029</v>
      </c>
      <c r="F10" s="244">
        <v>35.700000000000003</v>
      </c>
      <c r="G10" s="238">
        <v>38830.999999999985</v>
      </c>
      <c r="H10" s="244">
        <v>20.8</v>
      </c>
      <c r="I10" s="238">
        <v>3227.9999999999995</v>
      </c>
      <c r="J10" s="244">
        <v>1.7</v>
      </c>
      <c r="K10" s="238">
        <v>1263.0000000000002</v>
      </c>
      <c r="L10" s="244">
        <v>0.7</v>
      </c>
      <c r="M10" s="238">
        <f>K10+I10+G10+E10+C10+'tab6-1'!L10+'tab6-1'!J10+'tab6-1'!H10+'tab6-1'!F10+'tab6-1'!D10</f>
        <v>186714</v>
      </c>
      <c r="N10" s="253">
        <f>L10+J10+H10+F10+D10+'tab6-1'!M10+'tab6-1'!K10+'tab6-1'!I10+'tab6-1'!G10+'tab6-1'!E10</f>
        <v>100.00000000000003</v>
      </c>
      <c r="O10" s="65" t="s">
        <v>129</v>
      </c>
      <c r="P10" s="54"/>
      <c r="R10" s="53"/>
      <c r="S10" s="53"/>
      <c r="T10" s="53"/>
      <c r="U10" s="78"/>
    </row>
    <row r="11" spans="1:21" s="48" customFormat="1" ht="17.25" customHeight="1">
      <c r="A11" s="56"/>
      <c r="B11" s="62" t="s">
        <v>127</v>
      </c>
      <c r="C11" s="238">
        <v>3963.9999999999991</v>
      </c>
      <c r="D11" s="244">
        <v>3.3</v>
      </c>
      <c r="E11" s="238">
        <v>41500.999999999993</v>
      </c>
      <c r="F11" s="244">
        <v>33.9</v>
      </c>
      <c r="G11" s="238">
        <v>20406</v>
      </c>
      <c r="H11" s="244">
        <v>16.7</v>
      </c>
      <c r="I11" s="238">
        <v>3348.9999999999991</v>
      </c>
      <c r="J11" s="244">
        <v>2.7</v>
      </c>
      <c r="K11" s="238">
        <v>887</v>
      </c>
      <c r="L11" s="244">
        <v>0.7</v>
      </c>
      <c r="M11" s="238">
        <f>K11+I11+G11+E11+C11+'tab6-1'!L11+'tab6-1'!J11+'tab6-1'!H11+'tab6-1'!F11+'tab6-1'!D11</f>
        <v>122383</v>
      </c>
      <c r="N11" s="253">
        <f>L11+J11+H11+F11+D11+'tab6-1'!M11+'tab6-1'!K11+'tab6-1'!I11+'tab6-1'!G11+'tab6-1'!E11</f>
        <v>100</v>
      </c>
      <c r="O11" s="65" t="s">
        <v>130</v>
      </c>
      <c r="P11" s="54"/>
      <c r="R11" s="53"/>
      <c r="S11" s="53"/>
      <c r="T11" s="53"/>
      <c r="U11" s="78"/>
    </row>
    <row r="12" spans="1:21" s="48" customFormat="1" ht="17.25" customHeight="1">
      <c r="A12" s="57" t="s">
        <v>17</v>
      </c>
      <c r="B12" s="63" t="s">
        <v>125</v>
      </c>
      <c r="C12" s="257">
        <v>2</v>
      </c>
      <c r="D12" s="294" t="s">
        <v>201</v>
      </c>
      <c r="E12" s="257">
        <v>557.99999999999989</v>
      </c>
      <c r="F12" s="250">
        <v>9.1999999999999993</v>
      </c>
      <c r="G12" s="257">
        <v>31.999999999999993</v>
      </c>
      <c r="H12" s="250">
        <v>0.6</v>
      </c>
      <c r="I12" s="257">
        <v>1.9999999999999998</v>
      </c>
      <c r="J12" s="294" t="s">
        <v>201</v>
      </c>
      <c r="K12" s="257">
        <v>14.000000000000005</v>
      </c>
      <c r="L12" s="245">
        <v>0.2</v>
      </c>
      <c r="M12" s="238">
        <f>K12+I12+G12+E12+C12+'tab6-1'!L12+'tab6-1'!J12+'tab6-1'!H12+'tab6-1'!F12+'tab6-1'!D12</f>
        <v>6060.0000000000009</v>
      </c>
      <c r="N12" s="253">
        <v>100</v>
      </c>
      <c r="O12" s="66" t="s">
        <v>128</v>
      </c>
      <c r="P12" s="55" t="s">
        <v>18</v>
      </c>
      <c r="R12" s="53"/>
      <c r="S12" s="53"/>
      <c r="T12" s="53"/>
      <c r="U12" s="78"/>
    </row>
    <row r="13" spans="1:21" s="48" customFormat="1" ht="17.25" customHeight="1">
      <c r="A13" s="57"/>
      <c r="B13" s="63" t="s">
        <v>126</v>
      </c>
      <c r="C13" s="240">
        <v>11.000000000000002</v>
      </c>
      <c r="D13" s="245">
        <v>0.4</v>
      </c>
      <c r="E13" s="240">
        <v>338.99999999999989</v>
      </c>
      <c r="F13" s="245">
        <v>10.8</v>
      </c>
      <c r="G13" s="240">
        <v>54.000000000000014</v>
      </c>
      <c r="H13" s="245">
        <v>1.6</v>
      </c>
      <c r="I13" s="198">
        <v>0</v>
      </c>
      <c r="J13" s="247">
        <v>0</v>
      </c>
      <c r="K13" s="240">
        <v>2.0000000000000004</v>
      </c>
      <c r="L13" s="245">
        <v>0.1</v>
      </c>
      <c r="M13" s="238">
        <f>K13+I13+G13+E13+C13+'tab6-1'!L13+'tab6-1'!J13+'tab6-1'!H13+'tab6-1'!F13+'tab6-1'!D13</f>
        <v>3131.0000000000005</v>
      </c>
      <c r="N13" s="253">
        <f>L13+J13+H13+F13+D13+'tab6-1'!M13+'tab6-1'!K13+'tab6-1'!I13+'tab6-1'!G13+'tab6-1'!E13</f>
        <v>100</v>
      </c>
      <c r="O13" s="66" t="s">
        <v>129</v>
      </c>
      <c r="P13" s="55"/>
      <c r="R13" s="53"/>
      <c r="S13" s="53">
        <f>S12/M8*100</f>
        <v>0</v>
      </c>
      <c r="T13" s="53"/>
      <c r="U13" s="78"/>
    </row>
    <row r="14" spans="1:21" s="48" customFormat="1" ht="17.25" customHeight="1">
      <c r="A14" s="57"/>
      <c r="B14" s="63" t="s">
        <v>127</v>
      </c>
      <c r="C14" s="240">
        <v>11</v>
      </c>
      <c r="D14" s="245">
        <v>0.3</v>
      </c>
      <c r="E14" s="240">
        <v>243.00000000000011</v>
      </c>
      <c r="F14" s="245">
        <v>7.7</v>
      </c>
      <c r="G14" s="240">
        <v>23</v>
      </c>
      <c r="H14" s="245">
        <v>0.7</v>
      </c>
      <c r="I14" s="198">
        <v>0</v>
      </c>
      <c r="J14" s="247">
        <v>0</v>
      </c>
      <c r="K14" s="198">
        <v>0</v>
      </c>
      <c r="L14" s="247">
        <v>0</v>
      </c>
      <c r="M14" s="238">
        <f>K14+I14+G14+E14+C14+'tab6-1'!L14+'tab6-1'!J14+'tab6-1'!H14+'tab6-1'!F14+'tab6-1'!D14</f>
        <v>3182.0000000000009</v>
      </c>
      <c r="N14" s="253">
        <f>L14+J14+H14+F14+D14+'tab6-1'!M14+'tab6-1'!K14+'tab6-1'!I14+'tab6-1'!G14+'tab6-1'!E14</f>
        <v>100</v>
      </c>
      <c r="O14" s="66" t="s">
        <v>130</v>
      </c>
      <c r="P14" s="55"/>
      <c r="R14" s="53"/>
      <c r="S14" s="53"/>
      <c r="T14" s="53"/>
      <c r="U14" s="78"/>
    </row>
    <row r="15" spans="1:21" s="48" customFormat="1" ht="17.25" customHeight="1">
      <c r="A15" s="57" t="s">
        <v>19</v>
      </c>
      <c r="B15" s="60" t="s">
        <v>125</v>
      </c>
      <c r="C15" s="240">
        <v>722</v>
      </c>
      <c r="D15" s="245">
        <v>2.5</v>
      </c>
      <c r="E15" s="240">
        <v>6754</v>
      </c>
      <c r="F15" s="245">
        <v>22.9</v>
      </c>
      <c r="G15" s="240">
        <v>196.99999999999994</v>
      </c>
      <c r="H15" s="245">
        <v>0.6</v>
      </c>
      <c r="I15" s="240">
        <v>6.0000000000000009</v>
      </c>
      <c r="J15" s="294" t="s">
        <v>201</v>
      </c>
      <c r="K15" s="240">
        <v>118.00000000000001</v>
      </c>
      <c r="L15" s="245">
        <v>0.4</v>
      </c>
      <c r="M15" s="238">
        <f>K15+I15+G15+E15+C15+'tab6-1'!L15+'tab6-1'!J15+'tab6-1'!H15+'tab6-1'!F15+'tab6-1'!D15</f>
        <v>29468</v>
      </c>
      <c r="N15" s="253">
        <v>100</v>
      </c>
      <c r="O15" s="66" t="s">
        <v>128</v>
      </c>
      <c r="P15" s="55" t="s">
        <v>20</v>
      </c>
      <c r="R15" s="53"/>
      <c r="S15" s="53"/>
      <c r="T15" s="53"/>
      <c r="U15" s="78"/>
    </row>
    <row r="16" spans="1:21" s="48" customFormat="1" ht="17.25" customHeight="1">
      <c r="A16" s="57"/>
      <c r="B16" s="60" t="s">
        <v>126</v>
      </c>
      <c r="C16" s="257">
        <v>627</v>
      </c>
      <c r="D16" s="250">
        <v>2.1</v>
      </c>
      <c r="E16" s="257">
        <v>6884</v>
      </c>
      <c r="F16" s="250">
        <v>23.7</v>
      </c>
      <c r="G16" s="257">
        <v>0.01</v>
      </c>
      <c r="H16" s="247">
        <v>0</v>
      </c>
      <c r="I16" s="257">
        <v>15.000000000000004</v>
      </c>
      <c r="J16" s="250">
        <v>0.1</v>
      </c>
      <c r="K16" s="257">
        <v>138</v>
      </c>
      <c r="L16" s="245">
        <v>0.5</v>
      </c>
      <c r="M16" s="238">
        <f>K16+I16+G16+E16+C16+'tab6-1'!L16+'tab6-1'!J16+'tab6-1'!H16+'tab6-1'!F16+'tab6-1'!D16</f>
        <v>29105.010000000002</v>
      </c>
      <c r="N16" s="253">
        <f>L16+J16+H16+F16+D16+'tab6-1'!M16+'tab6-1'!K16+'tab6-1'!I16+'tab6-1'!G16+'tab6-1'!E16</f>
        <v>100</v>
      </c>
      <c r="O16" s="66" t="s">
        <v>129</v>
      </c>
      <c r="P16" s="55"/>
      <c r="R16" s="53"/>
      <c r="S16" s="53"/>
      <c r="T16" s="53"/>
      <c r="U16" s="78"/>
    </row>
    <row r="17" spans="1:21" s="48" customFormat="1" ht="17.25" customHeight="1">
      <c r="A17" s="57"/>
      <c r="B17" s="60" t="s">
        <v>127</v>
      </c>
      <c r="C17" s="240">
        <v>19.000000000000007</v>
      </c>
      <c r="D17" s="245">
        <v>0.1</v>
      </c>
      <c r="E17" s="240">
        <v>4079.9999999999991</v>
      </c>
      <c r="F17" s="245">
        <v>16.8</v>
      </c>
      <c r="G17" s="257">
        <v>0.01</v>
      </c>
      <c r="H17" s="247">
        <v>0</v>
      </c>
      <c r="I17" s="240">
        <v>65</v>
      </c>
      <c r="J17" s="245">
        <v>0.2</v>
      </c>
      <c r="K17" s="240">
        <v>166.00000000000006</v>
      </c>
      <c r="L17" s="245">
        <v>0.7</v>
      </c>
      <c r="M17" s="238">
        <f>K17+I17+G17+E17+C17+'tab6-1'!L17+'tab6-1'!J17+'tab6-1'!H17+'tab6-1'!F17+'tab6-1'!D17</f>
        <v>24289.010000000002</v>
      </c>
      <c r="N17" s="253">
        <f>L17+J17+H17+F17+D17+'tab6-1'!M17+'tab6-1'!K17+'tab6-1'!I17+'tab6-1'!G17+'tab6-1'!E17</f>
        <v>100</v>
      </c>
      <c r="O17" s="66" t="s">
        <v>130</v>
      </c>
      <c r="P17" s="55"/>
      <c r="R17" s="53"/>
      <c r="S17" s="53"/>
      <c r="T17" s="53"/>
      <c r="U17" s="78"/>
    </row>
    <row r="18" spans="1:21" s="48" customFormat="1" ht="17.25" customHeight="1">
      <c r="A18" s="57" t="s">
        <v>21</v>
      </c>
      <c r="B18" s="60" t="s">
        <v>125</v>
      </c>
      <c r="C18" s="240">
        <v>2612.9999999999986</v>
      </c>
      <c r="D18" s="245">
        <v>5.4</v>
      </c>
      <c r="E18" s="240">
        <v>24377.999999999996</v>
      </c>
      <c r="F18" s="245">
        <v>50</v>
      </c>
      <c r="G18" s="240">
        <v>5755.9999999999982</v>
      </c>
      <c r="H18" s="245">
        <v>11.8</v>
      </c>
      <c r="I18" s="240">
        <v>2233</v>
      </c>
      <c r="J18" s="245">
        <v>4.5999999999999996</v>
      </c>
      <c r="K18" s="240">
        <v>265</v>
      </c>
      <c r="L18" s="245">
        <v>0.5</v>
      </c>
      <c r="M18" s="238">
        <f>K18+I18+G18+E18+C18+'tab6-1'!L18+'tab6-1'!J18+'tab6-1'!H18+'tab6-1'!F18+'tab6-1'!D18</f>
        <v>48773.999999999993</v>
      </c>
      <c r="N18" s="253">
        <f>L18+J18+H18+F18+D18+'tab6-1'!M18+'tab6-1'!K18+'tab6-1'!I18+'tab6-1'!G18+'tab6-1'!E18</f>
        <v>100.00000000000001</v>
      </c>
      <c r="O18" s="66" t="s">
        <v>128</v>
      </c>
      <c r="P18" s="55" t="s">
        <v>22</v>
      </c>
      <c r="R18" s="53"/>
      <c r="S18" s="53"/>
      <c r="T18" s="53"/>
      <c r="U18" s="78"/>
    </row>
    <row r="19" spans="1:21" s="48" customFormat="1" ht="17.25" customHeight="1">
      <c r="A19" s="57"/>
      <c r="B19" s="60" t="s">
        <v>126</v>
      </c>
      <c r="C19" s="240">
        <v>867.00000000000011</v>
      </c>
      <c r="D19" s="245">
        <v>2.1</v>
      </c>
      <c r="E19" s="240">
        <v>21970.999999999996</v>
      </c>
      <c r="F19" s="245">
        <v>52.7</v>
      </c>
      <c r="G19" s="240">
        <v>5700</v>
      </c>
      <c r="H19" s="245">
        <v>13.8</v>
      </c>
      <c r="I19" s="240">
        <v>1501</v>
      </c>
      <c r="J19" s="245">
        <v>3.6</v>
      </c>
      <c r="K19" s="240">
        <v>179</v>
      </c>
      <c r="L19" s="245">
        <v>0.4</v>
      </c>
      <c r="M19" s="238">
        <f>K19+I19+G19+E19+C19+'tab6-1'!L19+'tab6-1'!J19+'tab6-1'!H19+'tab6-1'!F19+'tab6-1'!D19</f>
        <v>41652</v>
      </c>
      <c r="N19" s="253">
        <v>100</v>
      </c>
      <c r="O19" s="66" t="s">
        <v>129</v>
      </c>
      <c r="P19" s="55"/>
      <c r="R19" s="53"/>
      <c r="S19" s="53"/>
      <c r="T19" s="53"/>
      <c r="U19" s="78"/>
    </row>
    <row r="20" spans="1:21" s="48" customFormat="1" ht="17.25" customHeight="1">
      <c r="A20" s="57"/>
      <c r="B20" s="60" t="s">
        <v>127</v>
      </c>
      <c r="C20" s="257">
        <v>1223.9999999999998</v>
      </c>
      <c r="D20" s="250">
        <v>3.2</v>
      </c>
      <c r="E20" s="257">
        <v>15530.999999999996</v>
      </c>
      <c r="F20" s="250">
        <v>40.5</v>
      </c>
      <c r="G20" s="257">
        <v>4852.9999999999991</v>
      </c>
      <c r="H20" s="250">
        <v>12.7</v>
      </c>
      <c r="I20" s="257">
        <v>1913</v>
      </c>
      <c r="J20" s="250">
        <v>5</v>
      </c>
      <c r="K20" s="257">
        <v>531</v>
      </c>
      <c r="L20" s="245">
        <v>1.4</v>
      </c>
      <c r="M20" s="238">
        <f>K20+I20+G20+E20+C20+'tab6-1'!L20+'tab6-1'!J20+'tab6-1'!H20+'tab6-1'!F20+'tab6-1'!D20</f>
        <v>38317.999999999993</v>
      </c>
      <c r="N20" s="253">
        <f>L20+J20+H20+F20+D20+'tab6-1'!M20+'tab6-1'!K20+'tab6-1'!I20+'tab6-1'!G20+'tab6-1'!E20</f>
        <v>99.999999999999986</v>
      </c>
      <c r="O20" s="66" t="s">
        <v>130</v>
      </c>
      <c r="P20" s="55"/>
      <c r="R20" s="53"/>
      <c r="S20" s="53"/>
      <c r="T20" s="53"/>
      <c r="U20" s="78"/>
    </row>
    <row r="21" spans="1:21" s="48" customFormat="1" ht="17.25" customHeight="1">
      <c r="A21" s="57" t="s">
        <v>23</v>
      </c>
      <c r="B21" s="60" t="s">
        <v>125</v>
      </c>
      <c r="C21" s="240">
        <v>2227.0000000000009</v>
      </c>
      <c r="D21" s="245">
        <v>2.2000000000000002</v>
      </c>
      <c r="E21" s="240">
        <v>35704.999999999993</v>
      </c>
      <c r="F21" s="245">
        <v>35.799999999999997</v>
      </c>
      <c r="G21" s="240">
        <v>22872.000000000004</v>
      </c>
      <c r="H21" s="245">
        <v>22.9</v>
      </c>
      <c r="I21" s="240">
        <v>1931.0000000000005</v>
      </c>
      <c r="J21" s="245">
        <v>1.9</v>
      </c>
      <c r="K21" s="240">
        <v>143.00000000000003</v>
      </c>
      <c r="L21" s="245">
        <v>0.2</v>
      </c>
      <c r="M21" s="238">
        <f>K21+I21+G21+E21+C21+'tab6-1'!L21+'tab6-1'!J21+'tab6-1'!H21+'tab6-1'!F21+'tab6-1'!D21</f>
        <v>99705</v>
      </c>
      <c r="N21" s="253">
        <f>L21+J21+H21+F21+D21+'tab6-1'!M21+'tab6-1'!K21+'tab6-1'!I21+'tab6-1'!G21+'tab6-1'!E21</f>
        <v>100</v>
      </c>
      <c r="O21" s="66" t="s">
        <v>128</v>
      </c>
      <c r="P21" s="55" t="s">
        <v>24</v>
      </c>
      <c r="R21" s="53"/>
      <c r="S21" s="53"/>
      <c r="T21" s="53"/>
      <c r="U21" s="78"/>
    </row>
    <row r="22" spans="1:21" s="48" customFormat="1" ht="17.25" customHeight="1">
      <c r="A22" s="57"/>
      <c r="B22" s="60" t="s">
        <v>126</v>
      </c>
      <c r="C22" s="240">
        <v>3382.9999999999991</v>
      </c>
      <c r="D22" s="245">
        <v>3</v>
      </c>
      <c r="E22" s="240">
        <v>37519.000000000029</v>
      </c>
      <c r="F22" s="245">
        <v>33.299999999999997</v>
      </c>
      <c r="G22" s="240">
        <v>33076.999999999985</v>
      </c>
      <c r="H22" s="245">
        <v>29.3</v>
      </c>
      <c r="I22" s="240">
        <v>1711.9999999999995</v>
      </c>
      <c r="J22" s="245">
        <v>1.5</v>
      </c>
      <c r="K22" s="240">
        <v>944.00000000000023</v>
      </c>
      <c r="L22" s="245">
        <v>0.8</v>
      </c>
      <c r="M22" s="238">
        <f>K22+I22+G22+E22+C22+'tab6-1'!L22+'tab6-1'!J22+'tab6-1'!H22+'tab6-1'!F22+'tab6-1'!D22</f>
        <v>112826.00000000001</v>
      </c>
      <c r="N22" s="253">
        <f>L22+J22+H22+F22+D22+'tab6-1'!M22+'tab6-1'!K22+'tab6-1'!I22+'tab6-1'!G22+'tab6-1'!E22</f>
        <v>100.00000000000001</v>
      </c>
      <c r="O22" s="66" t="s">
        <v>129</v>
      </c>
      <c r="P22" s="55"/>
      <c r="R22" s="53"/>
      <c r="S22" s="53"/>
      <c r="T22" s="53"/>
      <c r="U22" s="78"/>
    </row>
    <row r="23" spans="1:21" s="48" customFormat="1" ht="17.25" customHeight="1">
      <c r="A23" s="141"/>
      <c r="B23" s="64" t="s">
        <v>127</v>
      </c>
      <c r="C23" s="242">
        <v>2709.9999999999995</v>
      </c>
      <c r="D23" s="246">
        <v>4.8</v>
      </c>
      <c r="E23" s="242">
        <v>21646.999999999996</v>
      </c>
      <c r="F23" s="246">
        <v>38.200000000000003</v>
      </c>
      <c r="G23" s="242">
        <v>15530</v>
      </c>
      <c r="H23" s="246">
        <v>27.4</v>
      </c>
      <c r="I23" s="242">
        <v>1370.9999999999993</v>
      </c>
      <c r="J23" s="246">
        <v>2.4</v>
      </c>
      <c r="K23" s="242">
        <v>189.99999999999997</v>
      </c>
      <c r="L23" s="246">
        <v>0.3</v>
      </c>
      <c r="M23" s="255">
        <f>K23+I23+G23+E23+C23+'tab6-1'!L23+'tab6-1'!J23+'tab6-1'!H23+'tab6-1'!F23+'tab6-1'!D23</f>
        <v>56594</v>
      </c>
      <c r="N23" s="254">
        <f>L23+J23+H23+F23+D23+'tab6-1'!M23+'tab6-1'!K23+'tab6-1'!I23+'tab6-1'!G23+'tab6-1'!E23</f>
        <v>100</v>
      </c>
      <c r="O23" s="67" t="s">
        <v>130</v>
      </c>
      <c r="P23" s="112"/>
      <c r="R23" s="53"/>
      <c r="S23" s="53"/>
      <c r="T23" s="53"/>
      <c r="U23" s="78"/>
    </row>
    <row r="24" spans="1:21" s="116" customFormat="1" ht="15" customHeight="1">
      <c r="A24" s="325" t="s">
        <v>202</v>
      </c>
      <c r="B24" s="325"/>
      <c r="C24" s="325"/>
      <c r="D24" s="325"/>
      <c r="E24" s="325"/>
      <c r="F24" s="325"/>
      <c r="G24" s="325"/>
      <c r="H24" s="325"/>
      <c r="I24"/>
      <c r="J24"/>
      <c r="K24"/>
      <c r="L24"/>
      <c r="M24"/>
      <c r="N24"/>
      <c r="O24" s="361" t="s">
        <v>203</v>
      </c>
      <c r="P24" s="361"/>
      <c r="Q24" s="115"/>
      <c r="R24" s="115"/>
      <c r="S24" s="115"/>
    </row>
    <row r="25" spans="1:21">
      <c r="D25" s="15"/>
      <c r="F25" s="15"/>
      <c r="H25" s="15"/>
      <c r="J25" s="15"/>
      <c r="L25" s="28"/>
      <c r="M25" s="111"/>
      <c r="P25" s="110"/>
      <c r="S25" s="110"/>
    </row>
    <row r="26" spans="1:21">
      <c r="D26" s="15"/>
      <c r="F26" s="15"/>
      <c r="H26" s="15"/>
      <c r="J26" s="15"/>
      <c r="L26" s="295"/>
      <c r="M26" s="111"/>
      <c r="P26" s="110"/>
      <c r="S26" s="110"/>
    </row>
    <row r="27" spans="1:21">
      <c r="D27" s="15"/>
      <c r="F27" s="15"/>
      <c r="H27" s="15"/>
      <c r="J27" s="15"/>
      <c r="L27" s="28"/>
      <c r="M27" s="111"/>
      <c r="P27" s="110"/>
      <c r="S27" s="110"/>
    </row>
    <row r="28" spans="1:21">
      <c r="D28" s="15"/>
      <c r="F28" s="15"/>
      <c r="H28" s="15"/>
      <c r="J28" s="16"/>
      <c r="L28" s="28"/>
      <c r="M28" s="111"/>
      <c r="P28" s="110"/>
      <c r="S28" s="110"/>
    </row>
    <row r="29" spans="1:21">
      <c r="D29" s="15"/>
      <c r="F29" s="15"/>
      <c r="H29" s="15"/>
      <c r="J29" s="16"/>
      <c r="L29" s="28"/>
      <c r="M29" s="111"/>
      <c r="P29" s="110"/>
      <c r="S29" s="110"/>
    </row>
    <row r="30" spans="1:21">
      <c r="D30" s="15"/>
      <c r="F30" s="15"/>
      <c r="H30" s="15"/>
      <c r="J30" s="15"/>
      <c r="L30" s="28"/>
      <c r="M30" s="111"/>
      <c r="S30" s="110"/>
    </row>
    <row r="31" spans="1:21">
      <c r="D31" s="15"/>
      <c r="F31" s="15"/>
      <c r="H31" s="15"/>
      <c r="J31" s="16"/>
      <c r="M31" s="111"/>
      <c r="P31" s="110"/>
      <c r="S31" s="110"/>
    </row>
    <row r="32" spans="1:21">
      <c r="D32" s="15"/>
      <c r="F32" s="15"/>
      <c r="H32" s="16"/>
      <c r="J32" s="15"/>
      <c r="L32" s="28"/>
      <c r="M32" s="28"/>
      <c r="P32" s="110"/>
      <c r="S32" s="110"/>
    </row>
    <row r="33" spans="4:19">
      <c r="D33" s="15"/>
      <c r="F33" s="15"/>
      <c r="H33" s="16"/>
      <c r="J33" s="16"/>
      <c r="L33" s="28"/>
      <c r="M33" s="111"/>
      <c r="P33" s="110"/>
      <c r="S33" s="110"/>
    </row>
    <row r="34" spans="4:19">
      <c r="D34" s="15"/>
      <c r="F34" s="15"/>
      <c r="H34" s="15"/>
      <c r="J34" s="15"/>
      <c r="L34" s="28"/>
      <c r="M34" s="111"/>
      <c r="P34" s="110"/>
      <c r="S34" s="110"/>
    </row>
    <row r="35" spans="4:19">
      <c r="D35" s="15"/>
      <c r="F35" s="15"/>
      <c r="H35" s="15"/>
      <c r="J35" s="15"/>
      <c r="L35" s="28"/>
      <c r="M35" s="111"/>
      <c r="P35" s="110"/>
      <c r="S35" s="110"/>
    </row>
    <row r="36" spans="4:19">
      <c r="D36" s="15"/>
      <c r="F36" s="15"/>
      <c r="H36" s="15"/>
      <c r="J36" s="15"/>
      <c r="L36" s="28"/>
      <c r="M36" s="111"/>
      <c r="P36" s="110"/>
      <c r="S36" s="110"/>
    </row>
    <row r="37" spans="4:19">
      <c r="D37" s="15"/>
      <c r="F37" s="15"/>
      <c r="H37" s="15"/>
      <c r="J37" s="15"/>
      <c r="L37" s="28"/>
      <c r="M37" s="111"/>
      <c r="P37" s="110"/>
      <c r="S37" s="110"/>
    </row>
    <row r="38" spans="4:19">
      <c r="D38" s="15"/>
      <c r="F38" s="15"/>
      <c r="H38" s="15"/>
      <c r="J38" s="15"/>
      <c r="L38" s="28"/>
      <c r="M38" s="111"/>
      <c r="P38" s="110"/>
      <c r="S38" s="110"/>
    </row>
    <row r="39" spans="4:19">
      <c r="D39" s="15"/>
      <c r="F39" s="15"/>
      <c r="H39" s="15"/>
      <c r="J39" s="15"/>
      <c r="L39" s="28"/>
      <c r="M39" s="111"/>
      <c r="P39" s="110"/>
      <c r="S39" s="110"/>
    </row>
    <row r="40" spans="4:19">
      <c r="D40" s="15"/>
    </row>
    <row r="41" spans="4:19">
      <c r="D41" s="15"/>
    </row>
    <row r="42" spans="4:19">
      <c r="D42" s="15"/>
    </row>
    <row r="43" spans="4:19">
      <c r="D43" s="15"/>
    </row>
    <row r="44" spans="4:19">
      <c r="D44" s="15"/>
    </row>
    <row r="45" spans="4:19">
      <c r="D45" s="15"/>
    </row>
    <row r="46" spans="4:19">
      <c r="D46" s="15"/>
    </row>
  </sheetData>
  <mergeCells count="21"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  <mergeCell ref="M4:N6"/>
    <mergeCell ref="K5:L5"/>
    <mergeCell ref="K6:L6"/>
    <mergeCell ref="A24:H24"/>
    <mergeCell ref="O24:P2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32" orientation="landscape" useFirstPageNumber="1" r:id="rId1"/>
  <headerFooter>
    <oddHeader xml:space="preserve">&amp;L&amp;8PCBS: Hotel Activities in the West Bank, (Second Quarter, 2014)&amp;R&amp;8&amp;K00+000ا&amp;K01+000PCBS: النشاط الفندقي في الضفة الغربية، (الربع الثاني، 2014)  </oddHeader>
    <oddFooter>&amp;C&amp;P</oddFooter>
  </headerFooter>
  <colBreaks count="1" manualBreakCount="1">
    <brk id="16" max="23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S39"/>
  <sheetViews>
    <sheetView rightToLeft="1" view="pageBreakPreview" zoomScale="105" zoomScaleNormal="106" zoomScaleSheetLayoutView="105" zoomScalePageLayoutView="85" workbookViewId="0">
      <selection activeCell="G34" sqref="G34"/>
    </sheetView>
  </sheetViews>
  <sheetFormatPr defaultRowHeight="15"/>
  <cols>
    <col min="1" max="1" width="12.28515625" bestFit="1" customWidth="1"/>
    <col min="2" max="2" width="8" customWidth="1"/>
    <col min="3" max="3" width="7.7109375" customWidth="1"/>
    <col min="4" max="5" width="8.140625" customWidth="1"/>
    <col min="6" max="6" width="8.42578125" customWidth="1"/>
    <col min="7" max="7" width="8.140625" customWidth="1"/>
    <col min="8" max="8" width="8.42578125" customWidth="1"/>
    <col min="9" max="9" width="9.42578125" bestFit="1" customWidth="1"/>
    <col min="10" max="10" width="8.7109375" customWidth="1"/>
    <col min="11" max="11" width="6.42578125" bestFit="1" customWidth="1"/>
    <col min="12" max="12" width="8.140625" bestFit="1" customWidth="1"/>
    <col min="13" max="13" width="8" customWidth="1"/>
    <col min="14" max="14" width="8.140625" customWidth="1"/>
    <col min="15" max="15" width="16.85546875" bestFit="1" customWidth="1"/>
  </cols>
  <sheetData>
    <row r="1" spans="1:19" ht="22.5" customHeight="1">
      <c r="A1" s="381" t="s">
        <v>139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362"/>
      <c r="O1" s="362"/>
    </row>
    <row r="2" spans="1:19" ht="20.25" customHeight="1">
      <c r="A2" s="376" t="s">
        <v>140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7"/>
      <c r="O2" s="377"/>
    </row>
    <row r="3" spans="1:19" ht="5.0999999999999996" customHeight="1">
      <c r="A3" s="3"/>
    </row>
    <row r="4" spans="1:19" ht="15.75" customHeight="1">
      <c r="A4" s="299" t="s">
        <v>0</v>
      </c>
      <c r="B4" s="299" t="s">
        <v>1</v>
      </c>
      <c r="C4" s="299" t="s">
        <v>83</v>
      </c>
      <c r="D4" s="382" t="s">
        <v>84</v>
      </c>
      <c r="E4" s="383"/>
      <c r="F4" s="383"/>
      <c r="G4" s="383"/>
      <c r="H4" s="383"/>
      <c r="I4" s="383"/>
      <c r="J4" s="320" t="s">
        <v>85</v>
      </c>
      <c r="K4" s="320"/>
      <c r="L4" s="320"/>
      <c r="M4" s="321"/>
      <c r="N4" s="308" t="s">
        <v>11</v>
      </c>
      <c r="O4" s="308" t="s">
        <v>12</v>
      </c>
    </row>
    <row r="5" spans="1:19" ht="15.75" customHeight="1">
      <c r="A5" s="300"/>
      <c r="B5" s="300"/>
      <c r="C5" s="300"/>
      <c r="D5" s="350" t="s">
        <v>86</v>
      </c>
      <c r="E5" s="351"/>
      <c r="F5" s="350" t="s">
        <v>88</v>
      </c>
      <c r="G5" s="351"/>
      <c r="H5" s="350" t="s">
        <v>90</v>
      </c>
      <c r="I5" s="351"/>
      <c r="J5" s="350" t="s">
        <v>92</v>
      </c>
      <c r="K5" s="351"/>
      <c r="L5" s="353" t="s">
        <v>94</v>
      </c>
      <c r="M5" s="354"/>
      <c r="N5" s="309"/>
      <c r="O5" s="309"/>
    </row>
    <row r="6" spans="1:19" ht="15.75" customHeight="1">
      <c r="A6" s="300"/>
      <c r="B6" s="300"/>
      <c r="C6" s="316" t="s">
        <v>131</v>
      </c>
      <c r="D6" s="348" t="s">
        <v>87</v>
      </c>
      <c r="E6" s="349"/>
      <c r="F6" s="348" t="s">
        <v>89</v>
      </c>
      <c r="G6" s="349"/>
      <c r="H6" s="348" t="s">
        <v>91</v>
      </c>
      <c r="I6" s="349"/>
      <c r="J6" s="348" t="s">
        <v>93</v>
      </c>
      <c r="K6" s="349"/>
      <c r="L6" s="355"/>
      <c r="M6" s="356"/>
      <c r="N6" s="309"/>
      <c r="O6" s="309"/>
    </row>
    <row r="7" spans="1:19" ht="32.25">
      <c r="A7" s="301"/>
      <c r="B7" s="300"/>
      <c r="C7" s="316"/>
      <c r="D7" s="104" t="s">
        <v>95</v>
      </c>
      <c r="E7" s="42" t="s">
        <v>13</v>
      </c>
      <c r="F7" s="191" t="s">
        <v>155</v>
      </c>
      <c r="G7" s="42" t="s">
        <v>13</v>
      </c>
      <c r="H7" s="191" t="s">
        <v>134</v>
      </c>
      <c r="I7" s="41" t="s">
        <v>13</v>
      </c>
      <c r="J7" s="191" t="s">
        <v>133</v>
      </c>
      <c r="K7" s="41" t="s">
        <v>13</v>
      </c>
      <c r="L7" s="191" t="s">
        <v>96</v>
      </c>
      <c r="M7" s="41" t="s">
        <v>13</v>
      </c>
      <c r="N7" s="309"/>
      <c r="O7" s="319"/>
    </row>
    <row r="8" spans="1:19" ht="17.25" customHeight="1">
      <c r="A8" s="29" t="s">
        <v>135</v>
      </c>
      <c r="B8" s="179"/>
      <c r="C8" s="122"/>
      <c r="D8" s="126">
        <v>35960</v>
      </c>
      <c r="E8" s="137">
        <v>9.5</v>
      </c>
      <c r="F8" s="123">
        <v>16918</v>
      </c>
      <c r="G8" s="137">
        <v>4.5</v>
      </c>
      <c r="H8" s="123">
        <v>25350</v>
      </c>
      <c r="I8" s="137">
        <v>6.7</v>
      </c>
      <c r="J8" s="123">
        <v>51701.999999999985</v>
      </c>
      <c r="K8" s="137">
        <v>13.7</v>
      </c>
      <c r="L8" s="123">
        <v>32445</v>
      </c>
      <c r="M8" s="137">
        <v>8.6</v>
      </c>
      <c r="N8" s="33"/>
      <c r="O8" s="33" t="s">
        <v>136</v>
      </c>
      <c r="P8" s="16"/>
      <c r="R8" s="15"/>
      <c r="S8" s="16"/>
    </row>
    <row r="9" spans="1:19" ht="17.25" customHeight="1">
      <c r="A9" s="81" t="s">
        <v>15</v>
      </c>
      <c r="B9" s="180" t="s">
        <v>125</v>
      </c>
      <c r="C9" s="125">
        <f>C12+C15+C18+C21</f>
        <v>104</v>
      </c>
      <c r="D9" s="126">
        <v>10391.999999999996</v>
      </c>
      <c r="E9" s="138">
        <v>6.9</v>
      </c>
      <c r="F9" s="126">
        <v>8657</v>
      </c>
      <c r="G9" s="138">
        <v>5.8</v>
      </c>
      <c r="H9" s="126">
        <v>7638.0000000000009</v>
      </c>
      <c r="I9" s="138">
        <v>5.0999999999999996</v>
      </c>
      <c r="J9" s="126">
        <v>21421.999999999996</v>
      </c>
      <c r="K9" s="138">
        <v>14.3</v>
      </c>
      <c r="L9" s="126">
        <v>10345</v>
      </c>
      <c r="M9" s="138">
        <v>6.9</v>
      </c>
      <c r="N9" s="82" t="s">
        <v>128</v>
      </c>
      <c r="O9" s="83" t="s">
        <v>16</v>
      </c>
      <c r="P9" s="16"/>
      <c r="R9" s="15"/>
      <c r="S9" s="16"/>
    </row>
    <row r="10" spans="1:19" ht="17.25" customHeight="1">
      <c r="A10" s="81"/>
      <c r="B10" s="180" t="s">
        <v>126</v>
      </c>
      <c r="C10" s="126">
        <f>C13+C16+C19+C22</f>
        <v>107</v>
      </c>
      <c r="D10" s="126">
        <v>12287</v>
      </c>
      <c r="E10" s="138">
        <v>8.5</v>
      </c>
      <c r="F10" s="126">
        <v>5647.0000000000009</v>
      </c>
      <c r="G10" s="138">
        <v>3.9</v>
      </c>
      <c r="H10" s="126">
        <v>7554.9999999999982</v>
      </c>
      <c r="I10" s="138">
        <v>5.2</v>
      </c>
      <c r="J10" s="126">
        <v>23356.999999999989</v>
      </c>
      <c r="K10" s="138">
        <v>16.100000000000001</v>
      </c>
      <c r="L10" s="126">
        <v>11811</v>
      </c>
      <c r="M10" s="138">
        <v>8.1999999999999993</v>
      </c>
      <c r="N10" s="82" t="s">
        <v>129</v>
      </c>
      <c r="O10" s="83"/>
      <c r="P10" s="16"/>
      <c r="R10" s="15"/>
      <c r="S10" s="16"/>
    </row>
    <row r="11" spans="1:19" ht="17.25" customHeight="1">
      <c r="A11" s="81"/>
      <c r="B11" s="180" t="s">
        <v>127</v>
      </c>
      <c r="C11" s="126">
        <f>C14+C17+C20+C23</f>
        <v>107</v>
      </c>
      <c r="D11" s="126">
        <v>13281.000000000004</v>
      </c>
      <c r="E11" s="138">
        <v>16.2</v>
      </c>
      <c r="F11" s="126">
        <v>2614</v>
      </c>
      <c r="G11" s="138">
        <v>3.2</v>
      </c>
      <c r="H11" s="126">
        <v>10157</v>
      </c>
      <c r="I11" s="138">
        <v>12.4</v>
      </c>
      <c r="J11" s="126">
        <v>6922.9999999999964</v>
      </c>
      <c r="K11" s="138">
        <v>8.4</v>
      </c>
      <c r="L11" s="126">
        <v>10289.000000000002</v>
      </c>
      <c r="M11" s="138">
        <v>12.5</v>
      </c>
      <c r="N11" s="82" t="s">
        <v>130</v>
      </c>
      <c r="O11" s="83"/>
      <c r="P11" s="16"/>
      <c r="R11" s="15"/>
      <c r="S11" s="16"/>
    </row>
    <row r="12" spans="1:19" s="77" customFormat="1" ht="17.25" customHeight="1">
      <c r="A12" s="84" t="s">
        <v>17</v>
      </c>
      <c r="B12" s="181" t="s">
        <v>125</v>
      </c>
      <c r="C12" s="128">
        <v>13</v>
      </c>
      <c r="D12" s="139">
        <v>762</v>
      </c>
      <c r="E12" s="131">
        <v>16.5</v>
      </c>
      <c r="F12" s="139">
        <v>42.000000000000007</v>
      </c>
      <c r="G12" s="131">
        <v>0.9</v>
      </c>
      <c r="H12" s="139">
        <v>2972.9999999999995</v>
      </c>
      <c r="I12" s="131">
        <v>64.2</v>
      </c>
      <c r="J12" s="139">
        <v>5.0000000000000018</v>
      </c>
      <c r="K12" s="131">
        <v>0.1</v>
      </c>
      <c r="L12" s="139">
        <v>219</v>
      </c>
      <c r="M12" s="131">
        <v>4.7</v>
      </c>
      <c r="N12" s="85" t="s">
        <v>128</v>
      </c>
      <c r="O12" s="86" t="s">
        <v>18</v>
      </c>
      <c r="P12" s="16"/>
      <c r="Q12"/>
      <c r="R12" s="15"/>
    </row>
    <row r="13" spans="1:19" s="77" customFormat="1" ht="17.25" customHeight="1">
      <c r="A13" s="84"/>
      <c r="B13" s="181" t="s">
        <v>126</v>
      </c>
      <c r="C13" s="130">
        <v>14</v>
      </c>
      <c r="D13" s="139">
        <v>692.00000000000023</v>
      </c>
      <c r="E13" s="131">
        <v>19.8</v>
      </c>
      <c r="F13" s="139">
        <v>43.999999999999993</v>
      </c>
      <c r="G13" s="131">
        <v>1.3</v>
      </c>
      <c r="H13" s="139">
        <v>2120.9999999999995</v>
      </c>
      <c r="I13" s="131">
        <v>60.6</v>
      </c>
      <c r="J13" s="139">
        <v>15.000000000000009</v>
      </c>
      <c r="K13" s="131">
        <v>0.4</v>
      </c>
      <c r="L13" s="139">
        <v>36</v>
      </c>
      <c r="M13" s="131">
        <v>1</v>
      </c>
      <c r="N13" s="85" t="s">
        <v>129</v>
      </c>
      <c r="O13" s="86"/>
      <c r="P13" s="16"/>
      <c r="Q13"/>
      <c r="R13" s="15"/>
    </row>
    <row r="14" spans="1:19" s="77" customFormat="1" ht="17.25" customHeight="1">
      <c r="A14" s="84"/>
      <c r="B14" s="181" t="s">
        <v>127</v>
      </c>
      <c r="C14" s="130">
        <v>14</v>
      </c>
      <c r="D14" s="139">
        <v>734.99999999999977</v>
      </c>
      <c r="E14" s="131">
        <v>12.9</v>
      </c>
      <c r="F14" s="139">
        <v>25.999999999999996</v>
      </c>
      <c r="G14" s="131">
        <v>0.5</v>
      </c>
      <c r="H14" s="139">
        <v>4322</v>
      </c>
      <c r="I14" s="131">
        <v>76</v>
      </c>
      <c r="J14" s="139">
        <v>3.0000000000000004</v>
      </c>
      <c r="K14" s="131">
        <v>0.1</v>
      </c>
      <c r="L14" s="139">
        <v>131</v>
      </c>
      <c r="M14" s="131">
        <v>2.2999999999999998</v>
      </c>
      <c r="N14" s="85" t="s">
        <v>130</v>
      </c>
      <c r="O14" s="86"/>
      <c r="P14" s="16"/>
      <c r="Q14" s="105"/>
      <c r="R14" s="15"/>
    </row>
    <row r="15" spans="1:19" ht="17.25" customHeight="1">
      <c r="A15" s="84" t="s">
        <v>19</v>
      </c>
      <c r="B15" s="182" t="s">
        <v>125</v>
      </c>
      <c r="C15" s="130">
        <v>31</v>
      </c>
      <c r="D15" s="139">
        <v>7793.9999999999964</v>
      </c>
      <c r="E15" s="131">
        <v>32.799999999999997</v>
      </c>
      <c r="F15" s="139">
        <v>1385.9999999999998</v>
      </c>
      <c r="G15" s="131">
        <v>5.8</v>
      </c>
      <c r="H15" s="139">
        <v>2535</v>
      </c>
      <c r="I15" s="131">
        <v>10.7</v>
      </c>
      <c r="J15" s="139">
        <v>2129</v>
      </c>
      <c r="K15" s="131">
        <v>9</v>
      </c>
      <c r="L15" s="139">
        <v>2352</v>
      </c>
      <c r="M15" s="131">
        <v>9.9</v>
      </c>
      <c r="N15" s="85" t="s">
        <v>128</v>
      </c>
      <c r="O15" s="86" t="s">
        <v>20</v>
      </c>
      <c r="P15" s="16"/>
      <c r="Q15" s="105"/>
      <c r="R15" s="15"/>
    </row>
    <row r="16" spans="1:19" ht="17.25" customHeight="1">
      <c r="A16" s="31"/>
      <c r="B16" s="60" t="s">
        <v>126</v>
      </c>
      <c r="C16" s="128">
        <v>32</v>
      </c>
      <c r="D16" s="139">
        <v>9623</v>
      </c>
      <c r="E16" s="131">
        <v>40.700000000000003</v>
      </c>
      <c r="F16" s="139">
        <v>1437.0000000000007</v>
      </c>
      <c r="G16" s="131">
        <v>6.1</v>
      </c>
      <c r="H16" s="139">
        <v>2375.9999999999995</v>
      </c>
      <c r="I16" s="131">
        <v>10</v>
      </c>
      <c r="J16" s="139">
        <v>1935</v>
      </c>
      <c r="K16" s="131">
        <v>8.1999999999999993</v>
      </c>
      <c r="L16" s="139">
        <v>3326.9999999999995</v>
      </c>
      <c r="M16" s="131">
        <v>14.1</v>
      </c>
      <c r="N16" s="66" t="s">
        <v>129</v>
      </c>
      <c r="O16" s="34"/>
      <c r="P16" s="16"/>
      <c r="Q16" s="105"/>
      <c r="R16" s="15"/>
    </row>
    <row r="17" spans="1:18" ht="17.25" customHeight="1">
      <c r="A17" s="31"/>
      <c r="B17" s="60" t="s">
        <v>127</v>
      </c>
      <c r="C17" s="130">
        <v>32</v>
      </c>
      <c r="D17" s="139">
        <v>10955.000000000004</v>
      </c>
      <c r="E17" s="131">
        <v>46.2</v>
      </c>
      <c r="F17" s="139">
        <v>1034.0000000000005</v>
      </c>
      <c r="G17" s="131">
        <v>4.4000000000000004</v>
      </c>
      <c r="H17" s="139">
        <v>2665</v>
      </c>
      <c r="I17" s="131">
        <v>11.2</v>
      </c>
      <c r="J17" s="139">
        <v>1364</v>
      </c>
      <c r="K17" s="131">
        <v>5.8</v>
      </c>
      <c r="L17" s="139">
        <v>3331</v>
      </c>
      <c r="M17" s="131">
        <v>14.1</v>
      </c>
      <c r="N17" s="66" t="s">
        <v>130</v>
      </c>
      <c r="O17" s="34"/>
      <c r="P17" s="16"/>
      <c r="Q17" s="105"/>
      <c r="R17" s="15"/>
    </row>
    <row r="18" spans="1:18" ht="17.25" customHeight="1">
      <c r="A18" s="31" t="s">
        <v>21</v>
      </c>
      <c r="B18" s="60" t="s">
        <v>125</v>
      </c>
      <c r="C18" s="130">
        <v>28</v>
      </c>
      <c r="D18" s="139">
        <v>66.000000000000028</v>
      </c>
      <c r="E18" s="131">
        <v>0.2</v>
      </c>
      <c r="F18" s="139">
        <v>96.000000000000014</v>
      </c>
      <c r="G18" s="131">
        <v>0.2</v>
      </c>
      <c r="H18" s="139">
        <v>1110.9999999999998</v>
      </c>
      <c r="I18" s="131">
        <v>2.9</v>
      </c>
      <c r="J18" s="139">
        <v>2737.0000000000005</v>
      </c>
      <c r="K18" s="131">
        <v>7.1</v>
      </c>
      <c r="L18" s="130">
        <v>6321.0000000000009</v>
      </c>
      <c r="M18" s="131">
        <v>16.3</v>
      </c>
      <c r="N18" s="66" t="s">
        <v>128</v>
      </c>
      <c r="O18" s="34" t="s">
        <v>22</v>
      </c>
      <c r="P18" s="16"/>
      <c r="Q18" s="105"/>
      <c r="R18" s="15"/>
    </row>
    <row r="19" spans="1:18" ht="17.25" customHeight="1">
      <c r="A19" s="31"/>
      <c r="B19" s="60" t="s">
        <v>126</v>
      </c>
      <c r="C19" s="130">
        <v>29</v>
      </c>
      <c r="D19" s="139">
        <v>210</v>
      </c>
      <c r="E19" s="131">
        <v>0.6</v>
      </c>
      <c r="F19" s="139">
        <v>187</v>
      </c>
      <c r="G19" s="131">
        <v>0.5</v>
      </c>
      <c r="H19" s="139">
        <v>1657.9999999999993</v>
      </c>
      <c r="I19" s="131">
        <v>4.5999999999999996</v>
      </c>
      <c r="J19" s="139">
        <v>1721.9999999999995</v>
      </c>
      <c r="K19" s="131">
        <v>4.8</v>
      </c>
      <c r="L19" s="130">
        <v>6087.0000000000009</v>
      </c>
      <c r="M19" s="131">
        <v>17</v>
      </c>
      <c r="N19" s="66" t="s">
        <v>129</v>
      </c>
      <c r="O19" s="34"/>
      <c r="P19" s="16"/>
      <c r="Q19" s="105"/>
      <c r="R19" s="15"/>
    </row>
    <row r="20" spans="1:18" ht="17.25" customHeight="1">
      <c r="A20" s="31"/>
      <c r="B20" s="60" t="s">
        <v>127</v>
      </c>
      <c r="C20" s="128">
        <v>29</v>
      </c>
      <c r="D20" s="130">
        <v>0.01</v>
      </c>
      <c r="E20" s="131">
        <v>0.01</v>
      </c>
      <c r="F20" s="139">
        <v>308.00000000000006</v>
      </c>
      <c r="G20" s="131">
        <v>1.4</v>
      </c>
      <c r="H20" s="139">
        <v>1114</v>
      </c>
      <c r="I20" s="131">
        <v>5</v>
      </c>
      <c r="J20" s="139">
        <v>1217.0000000000005</v>
      </c>
      <c r="K20" s="131">
        <v>5.4</v>
      </c>
      <c r="L20" s="130">
        <v>4702.0000000000018</v>
      </c>
      <c r="M20" s="131">
        <v>21</v>
      </c>
      <c r="N20" s="66" t="s">
        <v>130</v>
      </c>
      <c r="O20" s="34"/>
      <c r="P20" s="16"/>
      <c r="Q20" s="105"/>
      <c r="R20" s="15"/>
    </row>
    <row r="21" spans="1:18" ht="17.25" customHeight="1">
      <c r="A21" s="31" t="s">
        <v>23</v>
      </c>
      <c r="B21" s="60" t="s">
        <v>125</v>
      </c>
      <c r="C21" s="130">
        <v>32</v>
      </c>
      <c r="D21" s="139">
        <v>1770.0000000000007</v>
      </c>
      <c r="E21" s="131">
        <v>2.1</v>
      </c>
      <c r="F21" s="139">
        <v>7133.0000000000009</v>
      </c>
      <c r="G21" s="131">
        <v>8.6</v>
      </c>
      <c r="H21" s="139">
        <v>1019.0000000000006</v>
      </c>
      <c r="I21" s="131">
        <v>1.2</v>
      </c>
      <c r="J21" s="139">
        <v>16550.999999999996</v>
      </c>
      <c r="K21" s="131">
        <v>20</v>
      </c>
      <c r="L21" s="130">
        <v>1453</v>
      </c>
      <c r="M21" s="131">
        <v>1.8</v>
      </c>
      <c r="N21" s="66" t="s">
        <v>128</v>
      </c>
      <c r="O21" s="34" t="s">
        <v>24</v>
      </c>
      <c r="P21" s="16"/>
      <c r="Q21" s="105"/>
      <c r="R21" s="15"/>
    </row>
    <row r="22" spans="1:18" ht="17.25" customHeight="1">
      <c r="A22" s="31"/>
      <c r="B22" s="60" t="s">
        <v>126</v>
      </c>
      <c r="C22" s="130">
        <v>32</v>
      </c>
      <c r="D22" s="139">
        <v>1761.9999999999995</v>
      </c>
      <c r="E22" s="131">
        <v>2.2000000000000002</v>
      </c>
      <c r="F22" s="139">
        <v>3979.0000000000005</v>
      </c>
      <c r="G22" s="131">
        <v>4.9000000000000004</v>
      </c>
      <c r="H22" s="139">
        <v>1400.0000000000002</v>
      </c>
      <c r="I22" s="131">
        <v>1.7</v>
      </c>
      <c r="J22" s="139">
        <v>19684.999999999989</v>
      </c>
      <c r="K22" s="131">
        <v>24.1</v>
      </c>
      <c r="L22" s="130">
        <v>2361</v>
      </c>
      <c r="M22" s="131">
        <v>2.9</v>
      </c>
      <c r="N22" s="66" t="s">
        <v>129</v>
      </c>
      <c r="O22" s="34"/>
      <c r="P22" s="16"/>
      <c r="Q22" s="105"/>
      <c r="R22" s="15"/>
    </row>
    <row r="23" spans="1:18" ht="17.25" customHeight="1">
      <c r="A23" s="32"/>
      <c r="B23" s="64" t="s">
        <v>127</v>
      </c>
      <c r="C23" s="132">
        <v>32</v>
      </c>
      <c r="D23" s="140">
        <v>1591.0000000000009</v>
      </c>
      <c r="E23" s="133">
        <v>5.2</v>
      </c>
      <c r="F23" s="140">
        <v>1245.9999999999998</v>
      </c>
      <c r="G23" s="133">
        <v>4.0999999999999996</v>
      </c>
      <c r="H23" s="140">
        <v>2056.0000000000009</v>
      </c>
      <c r="I23" s="133">
        <v>6.8</v>
      </c>
      <c r="J23" s="140">
        <v>4338.9999999999964</v>
      </c>
      <c r="K23" s="133">
        <v>14.3</v>
      </c>
      <c r="L23" s="132">
        <v>2125</v>
      </c>
      <c r="M23" s="133">
        <v>7</v>
      </c>
      <c r="N23" s="67" t="s">
        <v>130</v>
      </c>
      <c r="O23" s="114"/>
      <c r="P23" s="16"/>
      <c r="Q23" s="105"/>
      <c r="R23" s="15"/>
    </row>
    <row r="24" spans="1:18">
      <c r="E24" s="15"/>
      <c r="G24" s="28"/>
      <c r="I24" s="15"/>
      <c r="K24" s="15"/>
      <c r="M24" s="28"/>
      <c r="O24" s="28"/>
    </row>
    <row r="25" spans="1:18">
      <c r="E25" s="15"/>
      <c r="G25" s="28"/>
      <c r="I25" s="15"/>
      <c r="K25" s="15"/>
      <c r="M25" s="28"/>
      <c r="O25" s="28"/>
    </row>
    <row r="26" spans="1:18">
      <c r="E26" s="15"/>
      <c r="G26" s="28"/>
      <c r="I26" s="15"/>
      <c r="K26" s="15"/>
      <c r="M26" s="28"/>
      <c r="O26" s="28"/>
    </row>
    <row r="27" spans="1:18">
      <c r="E27" s="15"/>
      <c r="G27" s="28"/>
      <c r="I27" s="15"/>
      <c r="K27" s="15"/>
      <c r="M27" s="28"/>
      <c r="O27" s="28"/>
    </row>
    <row r="28" spans="1:18">
      <c r="E28" s="15"/>
      <c r="G28" s="28"/>
      <c r="I28" s="15"/>
      <c r="K28" s="15"/>
      <c r="M28" s="28"/>
      <c r="O28" s="28"/>
    </row>
    <row r="29" spans="1:18">
      <c r="E29" s="15"/>
      <c r="G29" s="28"/>
      <c r="I29" s="15"/>
      <c r="K29" s="15"/>
      <c r="M29" s="28"/>
      <c r="O29" s="28"/>
    </row>
    <row r="30" spans="1:18">
      <c r="E30" s="15"/>
      <c r="G30" s="28"/>
      <c r="I30" s="15"/>
      <c r="K30" s="15"/>
      <c r="M30" s="28"/>
      <c r="P30" s="28"/>
    </row>
    <row r="31" spans="1:18">
      <c r="E31" s="15"/>
      <c r="G31" s="28"/>
      <c r="I31" s="15"/>
      <c r="K31" s="15"/>
      <c r="M31" s="28"/>
      <c r="O31" s="28"/>
    </row>
    <row r="32" spans="1:18">
      <c r="E32" s="15"/>
      <c r="G32" s="28"/>
      <c r="I32" s="15"/>
      <c r="K32" s="15"/>
      <c r="O32" s="28"/>
    </row>
    <row r="33" spans="5:15">
      <c r="E33" s="15"/>
      <c r="G33" s="28"/>
      <c r="I33" s="15"/>
      <c r="K33" s="15"/>
      <c r="M33" s="28"/>
      <c r="O33" s="28"/>
    </row>
    <row r="34" spans="5:15">
      <c r="E34" s="15"/>
      <c r="G34" s="28"/>
      <c r="I34" s="15"/>
      <c r="K34" s="15"/>
      <c r="M34" s="28"/>
      <c r="O34" s="28"/>
    </row>
    <row r="35" spans="5:15">
      <c r="E35" s="15"/>
      <c r="G35" s="28"/>
      <c r="I35" s="15"/>
      <c r="K35" s="15"/>
      <c r="M35" s="28"/>
      <c r="O35" s="28"/>
    </row>
    <row r="36" spans="5:15">
      <c r="E36" s="15"/>
      <c r="G36" s="28"/>
      <c r="I36" s="15"/>
      <c r="K36" s="15"/>
      <c r="M36" s="28"/>
      <c r="O36" s="28"/>
    </row>
    <row r="37" spans="5:15">
      <c r="E37" s="15"/>
      <c r="G37" s="28"/>
      <c r="I37" s="15"/>
      <c r="K37" s="15"/>
      <c r="M37" s="28"/>
      <c r="O37" s="28"/>
    </row>
    <row r="38" spans="5:15">
      <c r="E38" s="15"/>
      <c r="G38" s="28"/>
      <c r="I38" s="15"/>
      <c r="K38" s="15"/>
      <c r="M38" s="28"/>
      <c r="O38" s="28"/>
    </row>
    <row r="39" spans="5:15">
      <c r="E39" s="15"/>
      <c r="G39" s="28"/>
      <c r="I39" s="15"/>
      <c r="K39" s="15"/>
      <c r="M39" s="28"/>
      <c r="O39" s="28"/>
    </row>
  </sheetData>
  <mergeCells count="19">
    <mergeCell ref="F6:G6"/>
    <mergeCell ref="H6:I6"/>
    <mergeCell ref="J6:K6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4" firstPageNumber="31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P50"/>
  <sheetViews>
    <sheetView rightToLeft="1" tabSelected="1" view="pageBreakPreview" zoomScaleNormal="100" zoomScaleSheetLayoutView="100" workbookViewId="0">
      <selection activeCell="S14" sqref="S14"/>
    </sheetView>
  </sheetViews>
  <sheetFormatPr defaultRowHeight="15"/>
  <cols>
    <col min="1" max="1" width="11.7109375" customWidth="1"/>
    <col min="2" max="2" width="6" bestFit="1" customWidth="1"/>
    <col min="3" max="3" width="6.85546875" customWidth="1"/>
    <col min="4" max="5" width="7.85546875" customWidth="1"/>
    <col min="6" max="7" width="5.7109375" customWidth="1"/>
    <col min="8" max="8" width="7" customWidth="1"/>
    <col min="9" max="11" width="8.42578125" customWidth="1"/>
    <col min="12" max="12" width="6.140625" customWidth="1"/>
    <col min="13" max="13" width="8.85546875" customWidth="1"/>
    <col min="14" max="14" width="6.42578125" customWidth="1"/>
    <col min="15" max="15" width="6.140625" customWidth="1"/>
    <col min="16" max="16" width="16" customWidth="1"/>
  </cols>
  <sheetData>
    <row r="1" spans="1:16" ht="19.5" customHeight="1">
      <c r="A1" s="296" t="s">
        <v>175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362"/>
      <c r="O1" s="362"/>
      <c r="P1" s="362"/>
    </row>
    <row r="2" spans="1:16" ht="19.5" customHeight="1">
      <c r="A2" s="376" t="s">
        <v>176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7"/>
      <c r="O2" s="377"/>
      <c r="P2" s="377"/>
    </row>
    <row r="3" spans="1:16" ht="6" customHeight="1">
      <c r="A3" s="3"/>
    </row>
    <row r="4" spans="1:16" ht="21" customHeight="1">
      <c r="A4" s="299" t="s">
        <v>0</v>
      </c>
      <c r="B4" s="299" t="s">
        <v>1</v>
      </c>
      <c r="C4" s="304" t="s">
        <v>83</v>
      </c>
      <c r="D4" s="322" t="s">
        <v>112</v>
      </c>
      <c r="E4" s="323"/>
      <c r="F4" s="323"/>
      <c r="G4" s="323"/>
      <c r="H4" s="323"/>
      <c r="I4" s="327" t="s">
        <v>113</v>
      </c>
      <c r="J4" s="327"/>
      <c r="K4" s="327"/>
      <c r="L4" s="327"/>
      <c r="M4" s="328"/>
      <c r="N4" s="308" t="s">
        <v>111</v>
      </c>
      <c r="O4" s="308" t="s">
        <v>11</v>
      </c>
      <c r="P4" s="308" t="s">
        <v>12</v>
      </c>
    </row>
    <row r="5" spans="1:16" ht="36.75" customHeight="1">
      <c r="A5" s="300"/>
      <c r="B5" s="300"/>
      <c r="C5" s="317"/>
      <c r="D5" s="58" t="s">
        <v>86</v>
      </c>
      <c r="E5" s="58" t="s">
        <v>88</v>
      </c>
      <c r="F5" s="58" t="s">
        <v>90</v>
      </c>
      <c r="G5" s="58" t="s">
        <v>92</v>
      </c>
      <c r="H5" s="58" t="s">
        <v>110</v>
      </c>
      <c r="I5" s="58" t="s">
        <v>97</v>
      </c>
      <c r="J5" s="87" t="s">
        <v>99</v>
      </c>
      <c r="K5" s="87" t="s">
        <v>101</v>
      </c>
      <c r="L5" s="87" t="s">
        <v>103</v>
      </c>
      <c r="M5" s="90" t="s">
        <v>116</v>
      </c>
      <c r="N5" s="309"/>
      <c r="O5" s="309"/>
      <c r="P5" s="309"/>
    </row>
    <row r="6" spans="1:16" ht="47.25" customHeight="1">
      <c r="A6" s="301"/>
      <c r="B6" s="300"/>
      <c r="C6" s="43" t="s">
        <v>67</v>
      </c>
      <c r="D6" s="51" t="s">
        <v>87</v>
      </c>
      <c r="E6" s="51" t="s">
        <v>89</v>
      </c>
      <c r="F6" s="51" t="s">
        <v>91</v>
      </c>
      <c r="G6" s="51" t="s">
        <v>93</v>
      </c>
      <c r="H6" s="52" t="s">
        <v>105</v>
      </c>
      <c r="I6" s="52" t="s">
        <v>182</v>
      </c>
      <c r="J6" s="75" t="s">
        <v>100</v>
      </c>
      <c r="K6" s="75" t="s">
        <v>102</v>
      </c>
      <c r="L6" s="75" t="s">
        <v>104</v>
      </c>
      <c r="M6" s="76" t="s">
        <v>117</v>
      </c>
      <c r="N6" s="118" t="s">
        <v>70</v>
      </c>
      <c r="O6" s="309"/>
      <c r="P6" s="319"/>
    </row>
    <row r="7" spans="1:16" s="48" customFormat="1" ht="18" customHeight="1">
      <c r="A7" s="44" t="s">
        <v>135</v>
      </c>
      <c r="B7" s="44"/>
      <c r="C7" s="223"/>
      <c r="D7" s="243">
        <v>2.6430996604753347</v>
      </c>
      <c r="E7" s="243">
        <v>5.0662234042553198</v>
      </c>
      <c r="F7" s="243">
        <v>1.7318824065633547</v>
      </c>
      <c r="G7" s="243">
        <v>2.5393848462115525</v>
      </c>
      <c r="H7" s="243">
        <v>2.7333067570261114</v>
      </c>
      <c r="I7" s="243">
        <v>2.8988538105771164</v>
      </c>
      <c r="J7" s="243">
        <v>2.3952016585512226</v>
      </c>
      <c r="K7" s="243">
        <v>2.0395434445396243</v>
      </c>
      <c r="L7" s="243">
        <v>1.9802873986735443</v>
      </c>
      <c r="M7" s="243">
        <v>2.4234234234234235</v>
      </c>
      <c r="N7" s="243">
        <v>2.381190150809096</v>
      </c>
      <c r="O7" s="45"/>
      <c r="P7" s="45" t="s">
        <v>136</v>
      </c>
    </row>
    <row r="8" spans="1:16" s="48" customFormat="1" ht="18" customHeight="1">
      <c r="A8" s="200" t="s">
        <v>15</v>
      </c>
      <c r="B8" s="62" t="s">
        <v>125</v>
      </c>
      <c r="C8" s="216">
        <v>112</v>
      </c>
      <c r="D8" s="244">
        <v>2.4302536231884049</v>
      </c>
      <c r="E8" s="244">
        <v>5.3033063427800267</v>
      </c>
      <c r="F8" s="244">
        <v>1.762934362934363</v>
      </c>
      <c r="G8" s="244">
        <v>2.4769617425300203</v>
      </c>
      <c r="H8" s="244">
        <v>2.7441973705567291</v>
      </c>
      <c r="I8" s="244">
        <v>3.0621904237754536</v>
      </c>
      <c r="J8" s="244">
        <v>2.4071362240160008</v>
      </c>
      <c r="K8" s="244">
        <v>2.2837132003798666</v>
      </c>
      <c r="L8" s="244">
        <v>2.2897914379802411</v>
      </c>
      <c r="M8" s="244">
        <v>2.0377358490566033</v>
      </c>
      <c r="N8" s="244">
        <v>2.4827227956554005</v>
      </c>
      <c r="O8" s="65" t="s">
        <v>128</v>
      </c>
      <c r="P8" s="46" t="s">
        <v>16</v>
      </c>
    </row>
    <row r="9" spans="1:16" s="48" customFormat="1" ht="18" customHeight="1">
      <c r="A9" s="200"/>
      <c r="B9" s="62" t="s">
        <v>126</v>
      </c>
      <c r="C9" s="216">
        <v>115</v>
      </c>
      <c r="D9" s="244">
        <v>2.915690866510539</v>
      </c>
      <c r="E9" s="244">
        <v>5.0151057401812684</v>
      </c>
      <c r="F9" s="244">
        <v>1.9189920866305705</v>
      </c>
      <c r="G9" s="244">
        <v>2.4893507385778069</v>
      </c>
      <c r="H9" s="244">
        <v>2.347451081359424</v>
      </c>
      <c r="I9" s="244">
        <v>2.5986177565124939</v>
      </c>
      <c r="J9" s="244">
        <v>2.4215245009074424</v>
      </c>
      <c r="K9" s="244">
        <v>2.1003353526611854</v>
      </c>
      <c r="L9" s="244">
        <v>1.7553017944535068</v>
      </c>
      <c r="M9" s="244">
        <v>2.6477987421383653</v>
      </c>
      <c r="N9" s="244">
        <v>2.349283440492218</v>
      </c>
      <c r="O9" s="65" t="s">
        <v>129</v>
      </c>
      <c r="P9" s="46"/>
    </row>
    <row r="10" spans="1:16" s="48" customFormat="1" ht="18" customHeight="1">
      <c r="A10" s="200"/>
      <c r="B10" s="62" t="s">
        <v>127</v>
      </c>
      <c r="C10" s="216">
        <v>113</v>
      </c>
      <c r="D10" s="244">
        <v>2.6211490424646118</v>
      </c>
      <c r="E10" s="244">
        <v>3.5913978494623646</v>
      </c>
      <c r="F10" s="244">
        <v>1.5030120481927718</v>
      </c>
      <c r="G10" s="244">
        <v>2.8064850843060962</v>
      </c>
      <c r="H10" s="244">
        <v>3.2106206222511799</v>
      </c>
      <c r="I10" s="244">
        <v>3.1090196078431358</v>
      </c>
      <c r="J10" s="244">
        <v>2.3355844448196295</v>
      </c>
      <c r="K10" s="244">
        <v>1.6907780263484962</v>
      </c>
      <c r="L10" s="244">
        <v>1.895302773061686</v>
      </c>
      <c r="M10" s="244">
        <v>2.410326086956522</v>
      </c>
      <c r="N10" s="244">
        <v>2.2879175936138791</v>
      </c>
      <c r="O10" s="65" t="s">
        <v>130</v>
      </c>
      <c r="P10" s="46"/>
    </row>
    <row r="11" spans="1:16" s="48" customFormat="1" ht="18" customHeight="1">
      <c r="A11" s="49" t="s">
        <v>17</v>
      </c>
      <c r="B11" s="63" t="s">
        <v>125</v>
      </c>
      <c r="C11" s="217">
        <v>15</v>
      </c>
      <c r="D11" s="250">
        <v>1.1099415204678358</v>
      </c>
      <c r="E11" s="250">
        <v>1.0277777777777777</v>
      </c>
      <c r="F11" s="250">
        <v>1.5763888888888895</v>
      </c>
      <c r="G11" s="245">
        <v>0</v>
      </c>
      <c r="H11" s="250">
        <v>1.5263157894736845</v>
      </c>
      <c r="I11" s="250">
        <v>1</v>
      </c>
      <c r="J11" s="250">
        <v>1.2886836027713622</v>
      </c>
      <c r="K11" s="250">
        <v>1.0666666666666664</v>
      </c>
      <c r="L11" s="250">
        <v>1</v>
      </c>
      <c r="M11" s="250">
        <v>1</v>
      </c>
      <c r="N11" s="249">
        <v>1.4360189573459718</v>
      </c>
      <c r="O11" s="66" t="s">
        <v>128</v>
      </c>
      <c r="P11" s="47" t="s">
        <v>18</v>
      </c>
    </row>
    <row r="12" spans="1:16" s="48" customFormat="1" ht="18" customHeight="1">
      <c r="A12" s="49"/>
      <c r="B12" s="63" t="s">
        <v>126</v>
      </c>
      <c r="C12" s="217">
        <v>15</v>
      </c>
      <c r="D12" s="245">
        <v>1.0123966942148761</v>
      </c>
      <c r="E12" s="245">
        <v>1</v>
      </c>
      <c r="F12" s="245">
        <v>1.5432098765432094</v>
      </c>
      <c r="G12" s="245">
        <v>0</v>
      </c>
      <c r="H12" s="245">
        <v>1.339622641509433</v>
      </c>
      <c r="I12" s="245">
        <v>1</v>
      </c>
      <c r="J12" s="245">
        <v>1.0626959247648904</v>
      </c>
      <c r="K12" s="245">
        <v>1.0800000000000005</v>
      </c>
      <c r="L12" s="250">
        <v>0</v>
      </c>
      <c r="M12" s="245">
        <v>1</v>
      </c>
      <c r="N12" s="244">
        <v>1.293801652892562</v>
      </c>
      <c r="O12" s="66" t="s">
        <v>129</v>
      </c>
      <c r="P12" s="47"/>
    </row>
    <row r="13" spans="1:16" s="48" customFormat="1" ht="18" customHeight="1">
      <c r="A13" s="49"/>
      <c r="B13" s="63" t="s">
        <v>127</v>
      </c>
      <c r="C13" s="217">
        <v>15</v>
      </c>
      <c r="D13" s="245">
        <v>1.4013683010262259</v>
      </c>
      <c r="E13" s="245">
        <v>1</v>
      </c>
      <c r="F13" s="245">
        <v>1.3022875816993471</v>
      </c>
      <c r="G13" s="245">
        <v>0</v>
      </c>
      <c r="H13" s="245">
        <v>1.0461538461538464</v>
      </c>
      <c r="I13" s="245">
        <v>1</v>
      </c>
      <c r="J13" s="245">
        <v>1.2029702970297036</v>
      </c>
      <c r="K13" s="245">
        <v>1</v>
      </c>
      <c r="L13" s="250">
        <v>0</v>
      </c>
      <c r="M13" s="245">
        <v>0</v>
      </c>
      <c r="N13" s="244">
        <v>1.3170529801324506</v>
      </c>
      <c r="O13" s="66" t="s">
        <v>130</v>
      </c>
      <c r="P13" s="47"/>
    </row>
    <row r="14" spans="1:16" s="48" customFormat="1" ht="18" customHeight="1">
      <c r="A14" s="49" t="s">
        <v>19</v>
      </c>
      <c r="B14" s="60" t="s">
        <v>125</v>
      </c>
      <c r="C14" s="217">
        <v>34</v>
      </c>
      <c r="D14" s="245">
        <v>2.8835176137824625</v>
      </c>
      <c r="E14" s="245">
        <v>6.0183150183150182</v>
      </c>
      <c r="F14" s="245">
        <v>1.9955065359477113</v>
      </c>
      <c r="G14" s="245">
        <v>1.8612652608213089</v>
      </c>
      <c r="H14" s="245">
        <v>2.4638949671772425</v>
      </c>
      <c r="I14" s="245">
        <v>3.1255411255411261</v>
      </c>
      <c r="J14" s="245">
        <v>2.4138670478913511</v>
      </c>
      <c r="K14" s="245">
        <v>4.6904761904761854</v>
      </c>
      <c r="L14" s="245">
        <v>3</v>
      </c>
      <c r="M14" s="245">
        <v>1.7101449275362299</v>
      </c>
      <c r="N14" s="244">
        <v>2.5475922884066735</v>
      </c>
      <c r="O14" s="66" t="s">
        <v>128</v>
      </c>
      <c r="P14" s="47" t="s">
        <v>20</v>
      </c>
    </row>
    <row r="15" spans="1:16" s="48" customFormat="1" ht="18" customHeight="1">
      <c r="A15" s="49"/>
      <c r="B15" s="60" t="s">
        <v>126</v>
      </c>
      <c r="C15" s="217">
        <v>35</v>
      </c>
      <c r="D15" s="250">
        <v>3.7256955810147305</v>
      </c>
      <c r="E15" s="250">
        <v>7.6684210526315804</v>
      </c>
      <c r="F15" s="250">
        <v>1.81951577402788</v>
      </c>
      <c r="G15" s="250">
        <v>2.0676806083650194</v>
      </c>
      <c r="H15" s="250">
        <v>2.191242755956214</v>
      </c>
      <c r="I15" s="250">
        <v>1.9292307692307695</v>
      </c>
      <c r="J15" s="250">
        <v>2.7145110410094633</v>
      </c>
      <c r="K15" s="245">
        <v>0</v>
      </c>
      <c r="L15" s="250">
        <v>15.000000000000004</v>
      </c>
      <c r="M15" s="250">
        <v>2.5555555555555554</v>
      </c>
      <c r="N15" s="249">
        <v>2.8007120862201695</v>
      </c>
      <c r="O15" s="66" t="s">
        <v>129</v>
      </c>
      <c r="P15" s="47"/>
    </row>
    <row r="16" spans="1:16" s="48" customFormat="1" ht="18" customHeight="1">
      <c r="A16" s="49"/>
      <c r="B16" s="60" t="s">
        <v>127</v>
      </c>
      <c r="C16" s="217">
        <v>34</v>
      </c>
      <c r="D16" s="245">
        <v>3.405614035087718</v>
      </c>
      <c r="E16" s="245">
        <v>6.1883116883116864</v>
      </c>
      <c r="F16" s="245">
        <v>1.6620111731843579</v>
      </c>
      <c r="G16" s="245">
        <v>2.4924812030075185</v>
      </c>
      <c r="H16" s="245">
        <v>6.3568181818181841</v>
      </c>
      <c r="I16" s="245">
        <v>1.3571428571428581</v>
      </c>
      <c r="J16" s="245">
        <v>3.4752981260647351</v>
      </c>
      <c r="K16" s="245">
        <v>0</v>
      </c>
      <c r="L16" s="245">
        <v>1.0833333333333335</v>
      </c>
      <c r="M16" s="245">
        <v>2.2739726027397271</v>
      </c>
      <c r="N16" s="244">
        <v>3.3880597014925371</v>
      </c>
      <c r="O16" s="66" t="s">
        <v>130</v>
      </c>
      <c r="P16" s="47"/>
    </row>
    <row r="17" spans="1:16" s="48" customFormat="1" ht="18" customHeight="1">
      <c r="A17" s="49" t="s">
        <v>21</v>
      </c>
      <c r="B17" s="60" t="s">
        <v>125</v>
      </c>
      <c r="C17" s="217">
        <v>28</v>
      </c>
      <c r="D17" s="245">
        <v>0</v>
      </c>
      <c r="E17" s="245">
        <v>1.4000000000000001</v>
      </c>
      <c r="F17" s="245">
        <v>1.7186311787072255</v>
      </c>
      <c r="G17" s="245">
        <v>1.9432773109243699</v>
      </c>
      <c r="H17" s="245">
        <v>2.7741780657547408</v>
      </c>
      <c r="I17" s="245">
        <v>3.0886524822694996</v>
      </c>
      <c r="J17" s="245">
        <v>2.0848370820148805</v>
      </c>
      <c r="K17" s="245">
        <v>2.3503470804409958</v>
      </c>
      <c r="L17" s="245">
        <v>1.9299913569576483</v>
      </c>
      <c r="M17" s="245">
        <v>1.7905405405405401</v>
      </c>
      <c r="N17" s="244">
        <v>2.2620350616825897</v>
      </c>
      <c r="O17" s="66" t="s">
        <v>128</v>
      </c>
      <c r="P17" s="47" t="s">
        <v>22</v>
      </c>
    </row>
    <row r="18" spans="1:16" s="48" customFormat="1" ht="18" customHeight="1">
      <c r="A18" s="49"/>
      <c r="B18" s="60" t="s">
        <v>126</v>
      </c>
      <c r="C18" s="217">
        <v>29</v>
      </c>
      <c r="D18" s="245">
        <v>2.2727272727272716</v>
      </c>
      <c r="E18" s="245">
        <v>2.4999999999999987</v>
      </c>
      <c r="F18" s="245">
        <v>1.6015151515151518</v>
      </c>
      <c r="G18" s="245">
        <v>1.9881656804733727</v>
      </c>
      <c r="H18" s="245">
        <v>2.2716395112016303</v>
      </c>
      <c r="I18" s="245">
        <v>3.2350746268656723</v>
      </c>
      <c r="J18" s="245">
        <v>1.9622220237563637</v>
      </c>
      <c r="K18" s="245">
        <v>2.3379819524200158</v>
      </c>
      <c r="L18" s="245">
        <v>1.4502415458937195</v>
      </c>
      <c r="M18" s="245">
        <v>1.754901960784315</v>
      </c>
      <c r="N18" s="244">
        <v>2.0465801886792456</v>
      </c>
      <c r="O18" s="66" t="s">
        <v>129</v>
      </c>
      <c r="P18" s="47"/>
    </row>
    <row r="19" spans="1:16" s="48" customFormat="1" ht="18" customHeight="1">
      <c r="A19" s="49"/>
      <c r="B19" s="60" t="s">
        <v>127</v>
      </c>
      <c r="C19" s="217">
        <v>28</v>
      </c>
      <c r="D19" s="250">
        <v>1.3749999999999996</v>
      </c>
      <c r="E19" s="250">
        <v>2.9727891156462585</v>
      </c>
      <c r="F19" s="250">
        <v>1.4198931909212289</v>
      </c>
      <c r="G19" s="250">
        <v>2.1446280991735542</v>
      </c>
      <c r="H19" s="250">
        <v>2.5755082284607922</v>
      </c>
      <c r="I19" s="250">
        <v>2.1702127659574462</v>
      </c>
      <c r="J19" s="250">
        <v>1.7450561797752804</v>
      </c>
      <c r="K19" s="250">
        <v>2.4823529411764715</v>
      </c>
      <c r="L19" s="250">
        <v>1.4738058551617876</v>
      </c>
      <c r="M19" s="250">
        <v>2.3495575221238942</v>
      </c>
      <c r="N19" s="249">
        <v>1.9936524453694064</v>
      </c>
      <c r="O19" s="66" t="s">
        <v>130</v>
      </c>
      <c r="P19" s="47"/>
    </row>
    <row r="20" spans="1:16" s="48" customFormat="1" ht="18" customHeight="1">
      <c r="A20" s="49" t="s">
        <v>23</v>
      </c>
      <c r="B20" s="60" t="s">
        <v>125</v>
      </c>
      <c r="C20" s="217">
        <v>35</v>
      </c>
      <c r="D20" s="245">
        <v>1.6134020618556701</v>
      </c>
      <c r="E20" s="245">
        <v>5.5029773719730048</v>
      </c>
      <c r="F20" s="245">
        <v>1.7456310679611646</v>
      </c>
      <c r="G20" s="245">
        <v>2.6167675021607613</v>
      </c>
      <c r="H20" s="245">
        <v>2.9671314741035859</v>
      </c>
      <c r="I20" s="245">
        <v>3.0176151761517644</v>
      </c>
      <c r="J20" s="245">
        <v>2.7309928101575638</v>
      </c>
      <c r="K20" s="245">
        <v>2.2611962432031634</v>
      </c>
      <c r="L20" s="245">
        <v>2.9213313161875964</v>
      </c>
      <c r="M20" s="245">
        <v>4.2058823529411793</v>
      </c>
      <c r="N20" s="244">
        <v>2.7118805418049283</v>
      </c>
      <c r="O20" s="66" t="s">
        <v>128</v>
      </c>
      <c r="P20" s="47" t="s">
        <v>24</v>
      </c>
    </row>
    <row r="21" spans="1:16" s="48" customFormat="1" ht="18" customHeight="1">
      <c r="A21" s="49"/>
      <c r="B21" s="60" t="s">
        <v>126</v>
      </c>
      <c r="C21" s="217">
        <v>36</v>
      </c>
      <c r="D21" s="245">
        <v>1.6949541284403673</v>
      </c>
      <c r="E21" s="245">
        <v>1.6021505376344078</v>
      </c>
      <c r="F21" s="245">
        <v>2.4315856777493616</v>
      </c>
      <c r="G21" s="245">
        <v>2.5818916399046912</v>
      </c>
      <c r="H21" s="245">
        <v>2.6132497761862141</v>
      </c>
      <c r="I21" s="245">
        <v>2.6491777603758817</v>
      </c>
      <c r="J21" s="245">
        <v>2.7795969773299771</v>
      </c>
      <c r="K21" s="245">
        <v>2.0673124999999994</v>
      </c>
      <c r="L21" s="245">
        <v>2.132004981320049</v>
      </c>
      <c r="M21" s="245">
        <v>2.9592476489028217</v>
      </c>
      <c r="N21" s="244">
        <v>2.4361626325221861</v>
      </c>
      <c r="O21" s="66" t="s">
        <v>129</v>
      </c>
      <c r="P21" s="47"/>
    </row>
    <row r="22" spans="1:16" s="48" customFormat="1" ht="18" customHeight="1">
      <c r="A22" s="113"/>
      <c r="B22" s="64" t="s">
        <v>127</v>
      </c>
      <c r="C22" s="218">
        <v>36</v>
      </c>
      <c r="D22" s="246">
        <v>1.5409990574929313</v>
      </c>
      <c r="E22" s="246">
        <v>1.7733333333333325</v>
      </c>
      <c r="F22" s="246">
        <v>1.6755447941888628</v>
      </c>
      <c r="G22" s="246">
        <v>2.9781613244100038</v>
      </c>
      <c r="H22" s="246">
        <v>3.2071563088512232</v>
      </c>
      <c r="I22" s="246">
        <v>3.9504373177842553</v>
      </c>
      <c r="J22" s="246">
        <v>2.8889630321633524</v>
      </c>
      <c r="K22" s="246">
        <v>1.53899514418789</v>
      </c>
      <c r="L22" s="246">
        <v>3.3520782396087991</v>
      </c>
      <c r="M22" s="246">
        <v>2.7536231884057956</v>
      </c>
      <c r="N22" s="276">
        <v>2.2925544843230981</v>
      </c>
      <c r="O22" s="67" t="s">
        <v>130</v>
      </c>
      <c r="P22" s="201"/>
    </row>
    <row r="23" spans="1:16" ht="27" customHeight="1">
      <c r="A23" s="24"/>
      <c r="B23" s="24"/>
      <c r="C23" s="24"/>
      <c r="D23" s="38"/>
      <c r="E23" s="24"/>
      <c r="F23" s="24"/>
      <c r="G23" s="24"/>
      <c r="H23" s="15"/>
      <c r="N23" s="37"/>
    </row>
    <row r="24" spans="1:16">
      <c r="C24" s="15"/>
      <c r="E24" s="15"/>
      <c r="L24" s="15"/>
    </row>
    <row r="25" spans="1:16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6"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6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6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6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6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6">
      <c r="B31" s="28"/>
      <c r="C31" s="28"/>
      <c r="D31" s="28"/>
      <c r="E31" s="28"/>
      <c r="F31" s="28"/>
      <c r="G31" s="28"/>
      <c r="H31" s="28"/>
      <c r="I31" s="28"/>
      <c r="J31" s="28"/>
      <c r="K31" s="28"/>
      <c r="M31" s="28"/>
      <c r="N31" s="28"/>
    </row>
    <row r="32" spans="1:16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2:14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2:14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2:14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2:14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2:14"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2:14"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2:14"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2:14"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2:14"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2:14"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spans="2:14"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2:14"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2:14"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2:14"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2:14"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2:14"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4:14"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4:14"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3" orientation="landscape" useFirstPageNumber="1" r:id="rId1"/>
  <headerFooter>
    <oddHeader xml:space="preserve">&amp;L&amp;8PCBS: Hotel Activities in the West Bank, (Second Quarter, 2014)&amp;R&amp;8&amp;K00+000ا&amp;K01+000PCBS: النشاط الفندقي في الضفة الغربية، (الربع الثاني، 2014) 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rightToLeft="1" workbookViewId="0">
      <selection activeCell="C11" sqref="C11:C22"/>
    </sheetView>
  </sheetViews>
  <sheetFormatPr defaultRowHeight="15"/>
  <sheetData>
    <row r="1" spans="1:7" ht="15.75" thickBot="1">
      <c r="A1" s="384" t="s">
        <v>141</v>
      </c>
      <c r="B1" s="385"/>
      <c r="C1" s="385"/>
      <c r="D1" s="385"/>
      <c r="E1" s="385"/>
      <c r="F1" s="385"/>
      <c r="G1" s="144"/>
    </row>
    <row r="2" spans="1:7" ht="25.5" thickBot="1">
      <c r="A2" s="386" t="s">
        <v>142</v>
      </c>
      <c r="B2" s="387"/>
      <c r="C2" s="145" t="s">
        <v>143</v>
      </c>
      <c r="D2" s="146" t="s">
        <v>144</v>
      </c>
      <c r="E2" s="146" t="s">
        <v>145</v>
      </c>
      <c r="F2" s="147" t="s">
        <v>146</v>
      </c>
      <c r="G2" s="144"/>
    </row>
    <row r="3" spans="1:7" ht="15.75" thickBot="1">
      <c r="A3" s="388" t="s">
        <v>147</v>
      </c>
      <c r="B3" s="148" t="s">
        <v>148</v>
      </c>
      <c r="C3" s="149">
        <v>107</v>
      </c>
      <c r="D3" s="150">
        <v>94.690265486725664</v>
      </c>
      <c r="E3" s="150">
        <v>94.690265486725664</v>
      </c>
      <c r="F3" s="151">
        <v>94.690265486725664</v>
      </c>
      <c r="G3" s="144"/>
    </row>
    <row r="4" spans="1:7">
      <c r="A4" s="389"/>
      <c r="B4" s="152" t="s">
        <v>149</v>
      </c>
      <c r="C4" s="153">
        <v>1</v>
      </c>
      <c r="D4" s="154">
        <v>0.88495575221238942</v>
      </c>
      <c r="E4" s="154">
        <v>0.88495575221238942</v>
      </c>
      <c r="F4" s="155">
        <v>95.575221238938056</v>
      </c>
      <c r="G4" s="144"/>
    </row>
    <row r="5" spans="1:7">
      <c r="A5" s="389"/>
      <c r="B5" s="152" t="s">
        <v>150</v>
      </c>
      <c r="C5" s="153">
        <v>3</v>
      </c>
      <c r="D5" s="154">
        <v>2.6548672566371683</v>
      </c>
      <c r="E5" s="154">
        <v>2.6548672566371683</v>
      </c>
      <c r="F5" s="155">
        <v>98.230088495575217</v>
      </c>
      <c r="G5" s="144"/>
    </row>
    <row r="6" spans="1:7">
      <c r="A6" s="389"/>
      <c r="B6" s="152" t="s">
        <v>151</v>
      </c>
      <c r="C6" s="153">
        <v>1</v>
      </c>
      <c r="D6" s="154">
        <v>0.88495575221238942</v>
      </c>
      <c r="E6" s="154">
        <v>0.88495575221238942</v>
      </c>
      <c r="F6" s="155">
        <v>99.115044247787608</v>
      </c>
      <c r="G6" s="144"/>
    </row>
    <row r="7" spans="1:7">
      <c r="A7" s="389"/>
      <c r="B7" s="152" t="s">
        <v>152</v>
      </c>
      <c r="C7" s="153">
        <v>1</v>
      </c>
      <c r="D7" s="154">
        <v>0.88495575221238942</v>
      </c>
      <c r="E7" s="154">
        <v>0.88495575221238942</v>
      </c>
      <c r="F7" s="155">
        <v>100</v>
      </c>
      <c r="G7" s="144"/>
    </row>
    <row r="8" spans="1:7" ht="15.75" thickBot="1">
      <c r="A8" s="390"/>
      <c r="B8" s="156" t="s">
        <v>70</v>
      </c>
      <c r="C8" s="157">
        <v>113</v>
      </c>
      <c r="D8" s="158">
        <v>100</v>
      </c>
      <c r="E8" s="158">
        <v>100</v>
      </c>
      <c r="F8" s="159"/>
      <c r="G8" s="144"/>
    </row>
    <row r="13" spans="1:7" ht="15.75" thickBot="1">
      <c r="A13" s="161" t="s">
        <v>153</v>
      </c>
      <c r="B13" s="161" t="s">
        <v>154</v>
      </c>
      <c r="C13" s="160"/>
      <c r="D13" s="160"/>
      <c r="E13" s="160"/>
    </row>
    <row r="14" spans="1:7">
      <c r="A14" s="162">
        <v>107</v>
      </c>
      <c r="B14" s="167">
        <v>101</v>
      </c>
      <c r="C14" s="172">
        <v>5.9405940594059405</v>
      </c>
      <c r="D14" s="173">
        <v>98</v>
      </c>
      <c r="E14" s="172">
        <v>9.183673469387756</v>
      </c>
    </row>
    <row r="15" spans="1:7">
      <c r="A15" s="163">
        <v>2793</v>
      </c>
      <c r="B15" s="168">
        <v>2635</v>
      </c>
      <c r="C15" s="172">
        <v>5.9962049335863377</v>
      </c>
      <c r="D15" s="174">
        <v>2672</v>
      </c>
      <c r="E15" s="172">
        <v>4.5284431137724557</v>
      </c>
    </row>
    <row r="16" spans="1:7">
      <c r="A16" s="163">
        <v>153085</v>
      </c>
      <c r="B16" s="168">
        <v>120441</v>
      </c>
      <c r="C16" s="172">
        <v>27.103727136108134</v>
      </c>
      <c r="D16" s="174">
        <v>158167</v>
      </c>
      <c r="E16" s="172">
        <v>-3.213059614205239</v>
      </c>
    </row>
    <row r="17" spans="1:5">
      <c r="A17" s="163">
        <v>376848</v>
      </c>
      <c r="B17" s="168">
        <v>279591</v>
      </c>
      <c r="C17" s="172">
        <v>34.785454467418482</v>
      </c>
      <c r="D17" s="174">
        <v>373071</v>
      </c>
      <c r="E17" s="172">
        <v>1.0124078258562044</v>
      </c>
    </row>
    <row r="18" spans="1:5">
      <c r="A18" s="164">
        <v>1539.2</v>
      </c>
      <c r="B18" s="169">
        <v>1212</v>
      </c>
      <c r="C18" s="172">
        <v>26.996699669967001</v>
      </c>
      <c r="D18" s="175">
        <v>1778.9</v>
      </c>
      <c r="E18" s="172">
        <v>-13.474619146663672</v>
      </c>
    </row>
    <row r="19" spans="1:5">
      <c r="A19" s="164">
        <v>4141.2</v>
      </c>
      <c r="B19" s="169">
        <v>3106.6</v>
      </c>
      <c r="C19" s="172">
        <v>33.303289770166735</v>
      </c>
      <c r="D19" s="176">
        <v>4099.7</v>
      </c>
      <c r="E19" s="172">
        <v>1.0122691904285681</v>
      </c>
    </row>
    <row r="20" spans="1:5">
      <c r="A20" s="165">
        <v>26.2</v>
      </c>
      <c r="B20" s="170">
        <v>22</v>
      </c>
      <c r="C20" s="172">
        <v>19.09090909090909</v>
      </c>
      <c r="D20" s="177">
        <v>31.2</v>
      </c>
      <c r="E20" s="172">
        <v>-16.025641025641026</v>
      </c>
    </row>
    <row r="21" spans="1:5" ht="15.75" thickBot="1">
      <c r="A21" s="166">
        <v>30.7</v>
      </c>
      <c r="B21" s="171">
        <v>24.6</v>
      </c>
      <c r="C21" s="172">
        <v>24.796747967479664</v>
      </c>
      <c r="D21" s="178">
        <v>32.1</v>
      </c>
      <c r="E21" s="172">
        <v>-4.3613707165109101</v>
      </c>
    </row>
  </sheetData>
  <mergeCells count="3">
    <mergeCell ref="A1:F1"/>
    <mergeCell ref="A2:B2"/>
    <mergeCell ref="A3:A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3"/>
  <sheetViews>
    <sheetView rightToLeft="1" view="pageBreakPreview" zoomScale="106" zoomScaleNormal="100" zoomScaleSheetLayoutView="106" workbookViewId="0">
      <selection activeCell="M28" sqref="M28"/>
    </sheetView>
  </sheetViews>
  <sheetFormatPr defaultRowHeight="15"/>
  <cols>
    <col min="15" max="15" width="10.7109375" customWidth="1"/>
  </cols>
  <sheetData>
    <row r="1" spans="1:15" ht="14.25" customHeight="1">
      <c r="A1" s="381" t="s">
        <v>139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362"/>
      <c r="O1" s="362"/>
    </row>
    <row r="2" spans="1:15" ht="14.25" customHeight="1">
      <c r="A2" s="376" t="s">
        <v>140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7"/>
      <c r="O2" s="377"/>
    </row>
    <row r="3" spans="1:15" ht="5.0999999999999996" customHeight="1">
      <c r="A3" s="3"/>
    </row>
    <row r="4" spans="1:15" ht="20.25">
      <c r="A4" s="299" t="s">
        <v>0</v>
      </c>
      <c r="B4" s="299" t="s">
        <v>1</v>
      </c>
      <c r="C4" s="299" t="s">
        <v>83</v>
      </c>
      <c r="D4" s="357" t="s">
        <v>123</v>
      </c>
      <c r="E4" s="358"/>
      <c r="F4" s="358"/>
      <c r="G4" s="358"/>
      <c r="H4" s="358"/>
      <c r="I4" s="358"/>
      <c r="J4" s="359" t="s">
        <v>85</v>
      </c>
      <c r="K4" s="359"/>
      <c r="L4" s="359"/>
      <c r="M4" s="360"/>
      <c r="N4" s="308" t="s">
        <v>11</v>
      </c>
      <c r="O4" s="308" t="s">
        <v>12</v>
      </c>
    </row>
    <row r="5" spans="1:15" ht="20.25">
      <c r="A5" s="300"/>
      <c r="B5" s="300"/>
      <c r="C5" s="300"/>
      <c r="D5" s="350" t="s">
        <v>86</v>
      </c>
      <c r="E5" s="351"/>
      <c r="F5" s="350" t="s">
        <v>88</v>
      </c>
      <c r="G5" s="351"/>
      <c r="H5" s="350" t="s">
        <v>90</v>
      </c>
      <c r="I5" s="351"/>
      <c r="J5" s="350" t="s">
        <v>92</v>
      </c>
      <c r="K5" s="351"/>
      <c r="L5" s="353" t="s">
        <v>94</v>
      </c>
      <c r="M5" s="354"/>
      <c r="N5" s="309"/>
      <c r="O5" s="309"/>
    </row>
    <row r="6" spans="1:15">
      <c r="A6" s="300"/>
      <c r="B6" s="300"/>
      <c r="C6" s="316" t="s">
        <v>132</v>
      </c>
      <c r="D6" s="380" t="s">
        <v>87</v>
      </c>
      <c r="E6" s="380"/>
      <c r="F6" s="348" t="s">
        <v>89</v>
      </c>
      <c r="G6" s="349"/>
      <c r="H6" s="348" t="s">
        <v>91</v>
      </c>
      <c r="I6" s="349"/>
      <c r="J6" s="348" t="s">
        <v>93</v>
      </c>
      <c r="K6" s="349"/>
      <c r="L6" s="355"/>
      <c r="M6" s="356"/>
      <c r="N6" s="309"/>
      <c r="O6" s="309"/>
    </row>
    <row r="7" spans="1:15" ht="32.25">
      <c r="A7" s="301"/>
      <c r="B7" s="300"/>
      <c r="C7" s="378"/>
      <c r="D7" s="104" t="s">
        <v>124</v>
      </c>
      <c r="E7" s="42" t="s">
        <v>13</v>
      </c>
      <c r="F7" s="190" t="s">
        <v>155</v>
      </c>
      <c r="G7" s="42" t="s">
        <v>13</v>
      </c>
      <c r="H7" s="190" t="s">
        <v>155</v>
      </c>
      <c r="I7" s="41" t="s">
        <v>13</v>
      </c>
      <c r="J7" s="190" t="s">
        <v>155</v>
      </c>
      <c r="K7" s="41" t="s">
        <v>13</v>
      </c>
      <c r="L7" s="190" t="s">
        <v>159</v>
      </c>
      <c r="M7" s="41" t="s">
        <v>13</v>
      </c>
      <c r="N7" s="309"/>
      <c r="O7" s="319"/>
    </row>
    <row r="8" spans="1:15" ht="40.5">
      <c r="A8" s="35" t="s">
        <v>135</v>
      </c>
      <c r="B8" s="36"/>
      <c r="C8" s="122"/>
      <c r="D8" s="122">
        <v>35960</v>
      </c>
      <c r="E8" s="124">
        <v>9.5</v>
      </c>
      <c r="F8" s="123">
        <v>16918</v>
      </c>
      <c r="G8" s="124">
        <v>4.5</v>
      </c>
      <c r="H8" s="122">
        <v>25350</v>
      </c>
      <c r="I8" s="124">
        <v>6.7</v>
      </c>
      <c r="J8" s="122">
        <v>51701.999999999985</v>
      </c>
      <c r="K8" s="124">
        <v>13.7</v>
      </c>
      <c r="L8" s="122">
        <v>32445</v>
      </c>
      <c r="M8" s="124">
        <v>8.6</v>
      </c>
      <c r="N8" s="73"/>
      <c r="O8" s="72" t="s">
        <v>136</v>
      </c>
    </row>
    <row r="9" spans="1:15" ht="40.5">
      <c r="A9" s="189" t="s">
        <v>15</v>
      </c>
      <c r="B9" s="62" t="s">
        <v>125</v>
      </c>
      <c r="C9" s="125">
        <f>C12+C15+C18+C21</f>
        <v>104</v>
      </c>
      <c r="D9" s="126">
        <v>10391.999999999996</v>
      </c>
      <c r="E9" s="138">
        <v>6.9</v>
      </c>
      <c r="F9" s="126">
        <v>8657</v>
      </c>
      <c r="G9" s="127">
        <v>5.8</v>
      </c>
      <c r="H9" s="125">
        <v>7638.0000000000009</v>
      </c>
      <c r="I9" s="127">
        <v>5.0999999999999996</v>
      </c>
      <c r="J9" s="125">
        <v>21421.999999999996</v>
      </c>
      <c r="K9" s="127">
        <v>14.3</v>
      </c>
      <c r="L9" s="125">
        <v>10345</v>
      </c>
      <c r="M9" s="138">
        <v>6.9</v>
      </c>
      <c r="N9" s="65" t="s">
        <v>128</v>
      </c>
      <c r="O9" s="345" t="s">
        <v>16</v>
      </c>
    </row>
    <row r="10" spans="1:15" ht="20.25">
      <c r="A10" s="352"/>
      <c r="B10" s="62" t="s">
        <v>126</v>
      </c>
      <c r="C10" s="126">
        <f>C13+C16+C19+C22</f>
        <v>107</v>
      </c>
      <c r="D10" s="126">
        <v>12287</v>
      </c>
      <c r="E10" s="138">
        <v>8.5</v>
      </c>
      <c r="F10" s="126">
        <v>5647.0000000000009</v>
      </c>
      <c r="G10" s="127">
        <v>3.9</v>
      </c>
      <c r="H10" s="125">
        <v>7554.9999999999982</v>
      </c>
      <c r="I10" s="127">
        <v>5.2</v>
      </c>
      <c r="J10" s="125">
        <v>23356.999999999989</v>
      </c>
      <c r="K10" s="127">
        <v>16.100000000000001</v>
      </c>
      <c r="L10" s="126">
        <v>11811</v>
      </c>
      <c r="M10" s="138">
        <v>8.1999999999999993</v>
      </c>
      <c r="N10" s="65" t="s">
        <v>129</v>
      </c>
      <c r="O10" s="345"/>
    </row>
    <row r="11" spans="1:15" ht="20.25">
      <c r="A11" s="352"/>
      <c r="B11" s="62" t="s">
        <v>127</v>
      </c>
      <c r="C11" s="126">
        <f>C14+C17+C20+C23</f>
        <v>107</v>
      </c>
      <c r="D11" s="126">
        <v>13281.000000000004</v>
      </c>
      <c r="E11" s="138">
        <v>16.2</v>
      </c>
      <c r="F11" s="126">
        <v>2614</v>
      </c>
      <c r="G11" s="127">
        <v>3.2</v>
      </c>
      <c r="H11" s="125">
        <v>10157</v>
      </c>
      <c r="I11" s="127">
        <v>12.4</v>
      </c>
      <c r="J11" s="127">
        <v>6922.9999999999964</v>
      </c>
      <c r="K11" s="127">
        <v>8.4</v>
      </c>
      <c r="L11" s="126">
        <v>10289.000000000002</v>
      </c>
      <c r="M11" s="138">
        <v>12.5</v>
      </c>
      <c r="N11" s="65" t="s">
        <v>130</v>
      </c>
      <c r="O11" s="345"/>
    </row>
    <row r="12" spans="1:15" ht="20.25">
      <c r="A12" s="343" t="s">
        <v>17</v>
      </c>
      <c r="B12" s="63" t="s">
        <v>125</v>
      </c>
      <c r="C12" s="128">
        <v>13</v>
      </c>
      <c r="D12" s="128">
        <v>762</v>
      </c>
      <c r="E12" s="129">
        <v>16.5</v>
      </c>
      <c r="F12" s="128">
        <v>42.000000000000007</v>
      </c>
      <c r="G12" s="129">
        <v>0.9</v>
      </c>
      <c r="H12" s="128">
        <v>2972.9999999999995</v>
      </c>
      <c r="I12" s="129">
        <v>64.2</v>
      </c>
      <c r="J12" s="128">
        <v>5.0000000000000018</v>
      </c>
      <c r="K12" s="129">
        <v>0.1</v>
      </c>
      <c r="L12" s="128">
        <v>219</v>
      </c>
      <c r="M12" s="129">
        <v>4.7</v>
      </c>
      <c r="N12" s="66" t="s">
        <v>128</v>
      </c>
      <c r="O12" s="346" t="s">
        <v>18</v>
      </c>
    </row>
    <row r="13" spans="1:15" ht="20.25">
      <c r="A13" s="343"/>
      <c r="B13" s="63" t="s">
        <v>126</v>
      </c>
      <c r="C13" s="130">
        <v>14</v>
      </c>
      <c r="D13" s="130">
        <v>692.00000000000023</v>
      </c>
      <c r="E13" s="131">
        <v>19.8</v>
      </c>
      <c r="F13" s="130">
        <v>43.999999999999993</v>
      </c>
      <c r="G13" s="131">
        <v>1.3</v>
      </c>
      <c r="H13" s="130">
        <v>2120.9999999999995</v>
      </c>
      <c r="I13" s="131">
        <v>60.6</v>
      </c>
      <c r="J13" s="130">
        <v>15.000000000000009</v>
      </c>
      <c r="K13" s="131">
        <v>0.4</v>
      </c>
      <c r="L13" s="130">
        <v>36</v>
      </c>
      <c r="M13" s="131">
        <v>1</v>
      </c>
      <c r="N13" s="66" t="s">
        <v>129</v>
      </c>
      <c r="O13" s="346"/>
    </row>
    <row r="14" spans="1:15" ht="20.25">
      <c r="A14" s="343"/>
      <c r="B14" s="63" t="s">
        <v>127</v>
      </c>
      <c r="C14" s="130">
        <v>14</v>
      </c>
      <c r="D14" s="130">
        <v>734.99999999999977</v>
      </c>
      <c r="E14" s="131">
        <v>12.9</v>
      </c>
      <c r="F14" s="130">
        <v>25.999999999999996</v>
      </c>
      <c r="G14" s="131">
        <v>0.5</v>
      </c>
      <c r="H14" s="130">
        <v>4322</v>
      </c>
      <c r="I14" s="131">
        <v>76</v>
      </c>
      <c r="J14" s="130">
        <v>3.0000000000000004</v>
      </c>
      <c r="K14" s="131">
        <v>0.1</v>
      </c>
      <c r="L14" s="130">
        <v>131</v>
      </c>
      <c r="M14" s="131">
        <v>2.2999999999999998</v>
      </c>
      <c r="N14" s="66" t="s">
        <v>130</v>
      </c>
      <c r="O14" s="346"/>
    </row>
    <row r="15" spans="1:15" ht="20.25">
      <c r="A15" s="343" t="s">
        <v>19</v>
      </c>
      <c r="B15" s="60" t="s">
        <v>125</v>
      </c>
      <c r="C15" s="130">
        <v>31</v>
      </c>
      <c r="D15" s="130">
        <v>7793.9999999999964</v>
      </c>
      <c r="E15" s="131">
        <v>32.799999999999997</v>
      </c>
      <c r="F15" s="130">
        <v>1385.9999999999998</v>
      </c>
      <c r="G15" s="131">
        <v>5.8</v>
      </c>
      <c r="H15" s="130">
        <v>2535</v>
      </c>
      <c r="I15" s="131">
        <v>10.7</v>
      </c>
      <c r="J15" s="130">
        <v>2129</v>
      </c>
      <c r="K15" s="131">
        <v>9</v>
      </c>
      <c r="L15" s="130">
        <v>2352</v>
      </c>
      <c r="M15" s="131">
        <v>9.9</v>
      </c>
      <c r="N15" s="66" t="s">
        <v>128</v>
      </c>
      <c r="O15" s="346" t="s">
        <v>20</v>
      </c>
    </row>
    <row r="16" spans="1:15" ht="20.25">
      <c r="A16" s="343"/>
      <c r="B16" s="60" t="s">
        <v>126</v>
      </c>
      <c r="C16" s="128">
        <v>32</v>
      </c>
      <c r="D16" s="128">
        <v>9623</v>
      </c>
      <c r="E16" s="129">
        <v>40.700000000000003</v>
      </c>
      <c r="F16" s="128">
        <v>1437.0000000000007</v>
      </c>
      <c r="G16" s="129">
        <v>6.1</v>
      </c>
      <c r="H16" s="130">
        <v>2375.9999999999995</v>
      </c>
      <c r="I16" s="131">
        <v>10</v>
      </c>
      <c r="J16" s="128">
        <v>1935</v>
      </c>
      <c r="K16" s="129">
        <v>8.1999999999999993</v>
      </c>
      <c r="L16" s="128">
        <v>3326.9999999999995</v>
      </c>
      <c r="M16" s="129">
        <v>14.1</v>
      </c>
      <c r="N16" s="66" t="s">
        <v>129</v>
      </c>
      <c r="O16" s="346"/>
    </row>
    <row r="17" spans="1:15" ht="20.25">
      <c r="A17" s="343"/>
      <c r="B17" s="60" t="s">
        <v>127</v>
      </c>
      <c r="C17" s="130">
        <v>32</v>
      </c>
      <c r="D17" s="130">
        <v>10955.000000000004</v>
      </c>
      <c r="E17" s="131">
        <v>46.2</v>
      </c>
      <c r="F17" s="130">
        <v>1034.0000000000005</v>
      </c>
      <c r="G17" s="131">
        <v>4.4000000000000004</v>
      </c>
      <c r="H17" s="130">
        <v>2665</v>
      </c>
      <c r="I17" s="131">
        <v>11.2</v>
      </c>
      <c r="J17" s="130">
        <v>1364</v>
      </c>
      <c r="K17" s="131">
        <v>5.8</v>
      </c>
      <c r="L17" s="130">
        <v>3331</v>
      </c>
      <c r="M17" s="131">
        <v>14.1</v>
      </c>
      <c r="N17" s="66" t="s">
        <v>130</v>
      </c>
      <c r="O17" s="346"/>
    </row>
    <row r="18" spans="1:15" ht="20.25">
      <c r="A18" s="343" t="s">
        <v>21</v>
      </c>
      <c r="B18" s="60" t="s">
        <v>125</v>
      </c>
      <c r="C18" s="130">
        <v>28</v>
      </c>
      <c r="D18" s="130">
        <v>66.000000000000028</v>
      </c>
      <c r="E18" s="131">
        <v>0.2</v>
      </c>
      <c r="F18" s="130">
        <v>96.000000000000014</v>
      </c>
      <c r="G18" s="131">
        <v>0.2</v>
      </c>
      <c r="H18" s="130">
        <v>1110.9999999999998</v>
      </c>
      <c r="I18" s="131">
        <v>2.9</v>
      </c>
      <c r="J18" s="130">
        <v>2737.0000000000005</v>
      </c>
      <c r="K18" s="131">
        <v>7.1</v>
      </c>
      <c r="L18" s="130">
        <v>6321.0000000000009</v>
      </c>
      <c r="M18" s="131">
        <v>16.3</v>
      </c>
      <c r="N18" s="66" t="s">
        <v>128</v>
      </c>
      <c r="O18" s="346" t="s">
        <v>22</v>
      </c>
    </row>
    <row r="19" spans="1:15" ht="20.25">
      <c r="A19" s="343"/>
      <c r="B19" s="60" t="s">
        <v>126</v>
      </c>
      <c r="C19" s="130">
        <v>29</v>
      </c>
      <c r="D19" s="130">
        <v>210</v>
      </c>
      <c r="E19" s="131">
        <v>0.6</v>
      </c>
      <c r="F19" s="130">
        <v>187</v>
      </c>
      <c r="G19" s="131">
        <v>0.5</v>
      </c>
      <c r="H19" s="130">
        <v>1657.9999999999993</v>
      </c>
      <c r="I19" s="131">
        <v>4.5999999999999996</v>
      </c>
      <c r="J19" s="130">
        <v>1721.9999999999995</v>
      </c>
      <c r="K19" s="131">
        <v>4.8</v>
      </c>
      <c r="L19" s="130">
        <v>6087.0000000000009</v>
      </c>
      <c r="M19" s="131">
        <v>17</v>
      </c>
      <c r="N19" s="66" t="s">
        <v>129</v>
      </c>
      <c r="O19" s="346"/>
    </row>
    <row r="20" spans="1:15" ht="20.25">
      <c r="A20" s="343"/>
      <c r="B20" s="60" t="s">
        <v>127</v>
      </c>
      <c r="C20" s="128">
        <v>29</v>
      </c>
      <c r="D20" s="128">
        <v>0.01</v>
      </c>
      <c r="E20" s="129">
        <v>0.01</v>
      </c>
      <c r="F20" s="128">
        <v>308.00000000000006</v>
      </c>
      <c r="G20" s="129">
        <v>1.4</v>
      </c>
      <c r="H20" s="128">
        <v>1114</v>
      </c>
      <c r="I20" s="129">
        <v>5</v>
      </c>
      <c r="J20" s="128">
        <v>1217.0000000000005</v>
      </c>
      <c r="K20" s="129">
        <v>5.4</v>
      </c>
      <c r="L20" s="128">
        <v>4702.0000000000018</v>
      </c>
      <c r="M20" s="129">
        <v>21</v>
      </c>
      <c r="N20" s="66" t="s">
        <v>130</v>
      </c>
      <c r="O20" s="346"/>
    </row>
    <row r="21" spans="1:15" ht="20.25">
      <c r="A21" s="343" t="s">
        <v>23</v>
      </c>
      <c r="B21" s="60" t="s">
        <v>125</v>
      </c>
      <c r="C21" s="130">
        <v>32</v>
      </c>
      <c r="D21" s="130">
        <v>1770.0000000000007</v>
      </c>
      <c r="E21" s="131">
        <v>2.1</v>
      </c>
      <c r="F21" s="130">
        <v>7133.0000000000009</v>
      </c>
      <c r="G21" s="131">
        <v>8.6</v>
      </c>
      <c r="H21" s="130">
        <v>1019.0000000000006</v>
      </c>
      <c r="I21" s="131">
        <v>1.2</v>
      </c>
      <c r="J21" s="130">
        <v>16550.999999999996</v>
      </c>
      <c r="K21" s="131">
        <v>20</v>
      </c>
      <c r="L21" s="130">
        <v>1453</v>
      </c>
      <c r="M21" s="131">
        <v>1.8</v>
      </c>
      <c r="N21" s="66" t="s">
        <v>128</v>
      </c>
      <c r="O21" s="346" t="s">
        <v>24</v>
      </c>
    </row>
    <row r="22" spans="1:15" ht="20.25">
      <c r="A22" s="343"/>
      <c r="B22" s="60" t="s">
        <v>126</v>
      </c>
      <c r="C22" s="130">
        <v>32</v>
      </c>
      <c r="D22" s="130">
        <v>1761.9999999999995</v>
      </c>
      <c r="E22" s="131">
        <v>2.2000000000000002</v>
      </c>
      <c r="F22" s="130">
        <v>3979.0000000000005</v>
      </c>
      <c r="G22" s="131">
        <v>4.9000000000000004</v>
      </c>
      <c r="H22" s="130">
        <v>1400.0000000000002</v>
      </c>
      <c r="I22" s="131">
        <v>1.7</v>
      </c>
      <c r="J22" s="130">
        <v>19684.999999999989</v>
      </c>
      <c r="K22" s="131">
        <v>24.1</v>
      </c>
      <c r="L22" s="130">
        <v>2361</v>
      </c>
      <c r="M22" s="131">
        <v>2.9</v>
      </c>
      <c r="N22" s="66" t="s">
        <v>129</v>
      </c>
      <c r="O22" s="346"/>
    </row>
    <row r="23" spans="1:15" ht="20.25">
      <c r="A23" s="344"/>
      <c r="B23" s="64" t="s">
        <v>127</v>
      </c>
      <c r="C23" s="132">
        <v>32</v>
      </c>
      <c r="D23" s="132">
        <v>1591.0000000000009</v>
      </c>
      <c r="E23" s="133">
        <v>5.2</v>
      </c>
      <c r="F23" s="132">
        <v>1245.9999999999998</v>
      </c>
      <c r="G23" s="133">
        <v>4.0999999999999996</v>
      </c>
      <c r="H23" s="132">
        <v>2056.0000000000009</v>
      </c>
      <c r="I23" s="133">
        <v>6.8</v>
      </c>
      <c r="J23" s="132">
        <v>4338.9999999999964</v>
      </c>
      <c r="K23" s="133">
        <v>14.3</v>
      </c>
      <c r="L23" s="132">
        <v>2125</v>
      </c>
      <c r="M23" s="133">
        <v>7</v>
      </c>
      <c r="N23" s="67" t="s">
        <v>130</v>
      </c>
      <c r="O23" s="347"/>
    </row>
  </sheetData>
  <mergeCells count="2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  <mergeCell ref="A18:A20"/>
    <mergeCell ref="O18:O20"/>
    <mergeCell ref="A21:A23"/>
    <mergeCell ref="O21:O23"/>
    <mergeCell ref="O9:O11"/>
    <mergeCell ref="A10:A11"/>
    <mergeCell ref="A12:A14"/>
    <mergeCell ref="O12:O14"/>
    <mergeCell ref="A15:A17"/>
    <mergeCell ref="O15:O17"/>
  </mergeCells>
  <pageMargins left="0.59" right="0.59" top="0.78700000000000003" bottom="0.59" header="0.39300000000000002" footer="0.39300000000000002"/>
  <pageSetup paperSize="9" scale="59" firstPageNumber="31" orientation="landscape" useFirstPageNumber="1" horizontalDpi="4294967294" verticalDpi="4294967294" r:id="rId1"/>
  <headerFooter>
    <oddHeader>&amp;L&amp;8PCBS: Hotel Activities in the West Bank, (Second Quarter, 2013)&amp;Rا&amp;8PCBS: النشاط الفندقي في الضفة الغربية، (الربع الثاني، 2013)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S14" sqref="S14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tab1</vt:lpstr>
      <vt:lpstr>tab2</vt:lpstr>
      <vt:lpstr>tap3</vt:lpstr>
      <vt:lpstr>tab4</vt:lpstr>
      <vt:lpstr>tab5-1</vt:lpstr>
      <vt:lpstr>tab5-2 </vt:lpstr>
      <vt:lpstr>tab6-1</vt:lpstr>
      <vt:lpstr>tab6-2  </vt:lpstr>
      <vt:lpstr>tab6-1 </vt:lpstr>
      <vt:lpstr>tab7</vt:lpstr>
      <vt:lpstr>Sheet1</vt:lpstr>
      <vt:lpstr>Sheet2</vt:lpstr>
      <vt:lpstr>Sheet3</vt:lpstr>
      <vt:lpstr>'tab1'!Print_Area</vt:lpstr>
      <vt:lpstr>'tab2'!Print_Area</vt:lpstr>
      <vt:lpstr>'tab4'!Print_Area</vt:lpstr>
      <vt:lpstr>'tab5-1'!Print_Area</vt:lpstr>
      <vt:lpstr>'tab5-2 '!Print_Area</vt:lpstr>
      <vt:lpstr>'tab6-1'!Print_Area</vt:lpstr>
      <vt:lpstr>'tab6-1 '!Print_Area</vt:lpstr>
      <vt:lpstr>'tab6-2  '!Print_Area</vt:lpstr>
      <vt:lpstr>'tab7'!Print_Area</vt:lpstr>
      <vt:lpstr>'tap3'!Print_Area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2014-09-02T07:00:44Z</cp:lastPrinted>
  <dcterms:created xsi:type="dcterms:W3CDTF">2011-06-14T05:33:59Z</dcterms:created>
  <dcterms:modified xsi:type="dcterms:W3CDTF">2014-09-02T07:00:58Z</dcterms:modified>
</cp:coreProperties>
</file>