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 activeTab="1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C18" i="3"/>
  <c r="E18"/>
  <c r="O14" i="1"/>
  <c r="B18" i="3"/>
  <c r="J13" i="1"/>
  <c r="D18" i="3"/>
</calcChain>
</file>

<file path=xl/sharedStrings.xml><?xml version="1.0" encoding="utf-8"?>
<sst xmlns="http://schemas.openxmlformats.org/spreadsheetml/2006/main" count="79" uniqueCount="58">
  <si>
    <t>DATA_SOURCE</t>
  </si>
  <si>
    <t>Expr1</t>
  </si>
  <si>
    <t>5</t>
  </si>
  <si>
    <t>63</t>
  </si>
  <si>
    <t>67</t>
  </si>
  <si>
    <t>69</t>
  </si>
  <si>
    <t>exp</t>
  </si>
  <si>
    <t>4</t>
  </si>
  <si>
    <t>61</t>
  </si>
  <si>
    <t>62</t>
  </si>
  <si>
    <t>65</t>
  </si>
  <si>
    <t>66</t>
  </si>
  <si>
    <t>68</t>
  </si>
  <si>
    <t>القيمة بالألف دولار أمريكي</t>
  </si>
  <si>
    <t>Data Source</t>
  </si>
  <si>
    <t>إجمالي قيمة الصادرات</t>
  </si>
  <si>
    <t xml:space="preserve">Total Value of Exports </t>
  </si>
  <si>
    <t>إجمالي قيمة الواردات</t>
  </si>
  <si>
    <t xml:space="preserve">Total Value of Imports </t>
  </si>
  <si>
    <t>General Custom Data for Direct Imports</t>
  </si>
  <si>
    <t>بيانات الإدارة العامة للجمارك/ الاستيراد المباشر</t>
  </si>
  <si>
    <t xml:space="preserve">General Custom Data for Euro-1 Certificates </t>
  </si>
  <si>
    <t>بيانات الإدارة العامة للجمارك/ شهادات المنشأ للشراكة الأوروبية</t>
  </si>
  <si>
    <t>VAT Department Data for Clearance Vouchers</t>
  </si>
  <si>
    <t>بيانات مديرية الضريبة المضافة/ فواتير المقاصة</t>
  </si>
  <si>
    <t>بيانات مديرية الضريبة المضافة/ الشركات الإسرائيلية الكبرى</t>
  </si>
  <si>
    <t>Electricity Data</t>
  </si>
  <si>
    <t>بيانات الكهرباء</t>
  </si>
  <si>
    <t>Water Authority Data</t>
  </si>
  <si>
    <t xml:space="preserve">بيانات سلطة المياه  </t>
  </si>
  <si>
    <t>بيانات وزارة الاقتصاد الوطني/ شهادات المنشأ الفلسطينية</t>
  </si>
  <si>
    <t>General Petroleum Corporation Data</t>
  </si>
  <si>
    <t>بيانات الهيئة العامة للبترول</t>
  </si>
  <si>
    <t>Ministry of Agriculture Data</t>
  </si>
  <si>
    <t>بيانات وزارة الزراعـــة</t>
  </si>
  <si>
    <t>بيانات وزارة الاتصالات وتكنولوجيا المعلومات</t>
  </si>
  <si>
    <t>Total</t>
  </si>
  <si>
    <t>المجموع</t>
  </si>
  <si>
    <t>مصدر البيان</t>
  </si>
  <si>
    <t>مقاصة</t>
  </si>
  <si>
    <t>شهتدات منشا</t>
  </si>
  <si>
    <t>زراعة</t>
  </si>
  <si>
    <t>يورو1</t>
  </si>
  <si>
    <t>جمارك</t>
  </si>
  <si>
    <t>بترول</t>
  </si>
  <si>
    <t>شركات</t>
  </si>
  <si>
    <t>بريد</t>
  </si>
  <si>
    <t>كهرباء</t>
  </si>
  <si>
    <t>مياة</t>
  </si>
  <si>
    <t>-</t>
  </si>
  <si>
    <r>
      <rPr>
        <b/>
        <sz val="9"/>
        <color indexed="8"/>
        <rFont val="Simplified Arabic"/>
        <family val="1"/>
      </rPr>
      <t xml:space="preserve"> 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عام 1967.</t>
    </r>
  </si>
  <si>
    <t>Value in Thousand USD</t>
  </si>
  <si>
    <r>
      <rPr>
        <b/>
        <sz val="9"/>
        <color theme="1"/>
        <rFont val="Arial"/>
        <family val="2"/>
      </rPr>
      <t>(*):</t>
    </r>
    <r>
      <rPr>
        <sz val="9"/>
        <color theme="1"/>
        <rFont val="Arial"/>
        <family val="2"/>
      </rPr>
      <t xml:space="preserve"> The data excludes those parts of Jerusalem which were annexed by Israel in 1967.</t>
    </r>
  </si>
  <si>
    <t xml:space="preserve">جدول 9: إجمالي قيمة الواردات والصادرات السلعية في فلسطين* حسب مصادر البيانات 2012، 2013    </t>
  </si>
  <si>
    <r>
      <t>Table 9: Total Value of Imports and Exports in Goods in Palestine*</t>
    </r>
    <r>
      <rPr>
        <sz val="12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by Data Source 2012, 2013</t>
    </r>
  </si>
  <si>
    <t>Ministry of Telecommunications and Information Technology Data</t>
  </si>
  <si>
    <t>VAT Department Data for Great Israeli Companies</t>
  </si>
  <si>
    <t xml:space="preserve">Ministry of National Economy Data for Certificate of Origin 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</si>
</sst>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Times New Roman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color theme="1"/>
      <name val="Calibri"/>
      <family val="2"/>
      <charset val="178"/>
      <scheme val="minor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9" fontId="14" fillId="0" borderId="0" applyFont="0" applyFill="0" applyBorder="0" applyAlignment="0" applyProtection="0"/>
  </cellStyleXfs>
  <cellXfs count="3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3" fontId="1" fillId="0" borderId="2" xfId="1" applyNumberFormat="1" applyFont="1" applyFill="1" applyBorder="1" applyAlignment="1">
      <alignment horizontal="right" wrapText="1"/>
    </xf>
    <xf numFmtId="0" fontId="10" fillId="0" borderId="4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right" vertical="top" wrapText="1" indent="1" readingOrder="2"/>
    </xf>
    <xf numFmtId="0" fontId="11" fillId="0" borderId="0" xfId="0" applyFont="1"/>
    <xf numFmtId="0" fontId="8" fillId="0" borderId="3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readingOrder="1"/>
    </xf>
    <xf numFmtId="0" fontId="9" fillId="0" borderId="3" xfId="0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left" vertical="top" wrapText="1" indent="1" readingOrder="1"/>
    </xf>
    <xf numFmtId="0" fontId="8" fillId="0" borderId="10" xfId="0" applyFont="1" applyBorder="1" applyAlignment="1">
      <alignment horizontal="left" vertical="top" wrapText="1" indent="1" readingOrder="1"/>
    </xf>
    <xf numFmtId="0" fontId="8" fillId="0" borderId="10" xfId="0" applyFont="1" applyBorder="1" applyAlignment="1">
      <alignment horizontal="left" vertical="top" indent="1" readingOrder="1"/>
    </xf>
    <xf numFmtId="0" fontId="8" fillId="0" borderId="0" xfId="0" applyFont="1" applyBorder="1" applyAlignment="1">
      <alignment horizontal="right" vertical="top" wrapText="1" indent="1" readingOrder="2"/>
    </xf>
    <xf numFmtId="0" fontId="7" fillId="0" borderId="11" xfId="0" applyFont="1" applyBorder="1" applyAlignment="1">
      <alignment horizontal="left" vertical="center" wrapText="1" indent="1" readingOrder="1"/>
    </xf>
    <xf numFmtId="3" fontId="0" fillId="0" borderId="0" xfId="0" applyNumberFormat="1"/>
    <xf numFmtId="3" fontId="8" fillId="0" borderId="0" xfId="2" applyNumberFormat="1" applyFont="1" applyFill="1" applyBorder="1" applyAlignment="1">
      <alignment horizontal="left" vertical="top" wrapText="1" indent="1"/>
    </xf>
    <xf numFmtId="3" fontId="8" fillId="0" borderId="10" xfId="2" applyNumberFormat="1" applyFont="1" applyFill="1" applyBorder="1" applyAlignment="1">
      <alignment horizontal="left" vertical="top" wrapText="1" indent="1"/>
    </xf>
    <xf numFmtId="3" fontId="8" fillId="0" borderId="0" xfId="2" applyNumberFormat="1" applyFont="1" applyFill="1" applyBorder="1" applyAlignment="1">
      <alignment horizontal="right" vertical="top" wrapText="1" indent="1"/>
    </xf>
    <xf numFmtId="3" fontId="7" fillId="0" borderId="3" xfId="1" applyNumberFormat="1" applyFont="1" applyFill="1" applyBorder="1" applyAlignment="1">
      <alignment horizontal="left" vertical="top" wrapText="1" indent="1"/>
    </xf>
    <xf numFmtId="164" fontId="0" fillId="0" borderId="0" xfId="3" applyNumberFormat="1" applyFont="1"/>
    <xf numFmtId="0" fontId="8" fillId="0" borderId="12" xfId="0" applyFont="1" applyBorder="1" applyAlignment="1">
      <alignment horizontal="right" vertical="top" wrapText="1" indent="1" readingOrder="2"/>
    </xf>
    <xf numFmtId="0" fontId="8" fillId="0" borderId="7" xfId="0" applyFont="1" applyBorder="1" applyAlignment="1">
      <alignment horizontal="right" vertical="top" wrapText="1" indent="1" readingOrder="2"/>
    </xf>
    <xf numFmtId="0" fontId="8" fillId="0" borderId="8" xfId="0" applyFont="1" applyBorder="1" applyAlignment="1">
      <alignment horizontal="right" vertical="top" wrapText="1" indent="1" readingOrder="2"/>
    </xf>
    <xf numFmtId="3" fontId="8" fillId="0" borderId="10" xfId="2" applyNumberFormat="1" applyFont="1" applyFill="1" applyBorder="1" applyAlignment="1">
      <alignment horizontal="right" vertical="top" wrapText="1" indent="1"/>
    </xf>
    <xf numFmtId="0" fontId="8" fillId="0" borderId="8" xfId="0" applyFont="1" applyBorder="1" applyAlignment="1">
      <alignment horizontal="left" vertical="top" wrapText="1" indent="1" readingOrder="1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 readingOrder="2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readingOrder="1"/>
    </xf>
    <xf numFmtId="0" fontId="10" fillId="0" borderId="7" xfId="0" applyFont="1" applyBorder="1" applyAlignment="1">
      <alignment horizontal="right" readingOrder="2"/>
    </xf>
    <xf numFmtId="0" fontId="8" fillId="0" borderId="7" xfId="0" applyFont="1" applyBorder="1" applyAlignment="1">
      <alignment horizontal="left"/>
    </xf>
    <xf numFmtId="0" fontId="9" fillId="0" borderId="4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1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0" fontId="9" fillId="0" borderId="3" xfId="0" applyFont="1" applyBorder="1" applyAlignment="1">
      <alignment horizontal="center" vertical="center"/>
    </xf>
  </cellXfs>
  <cellStyles count="4">
    <cellStyle name="Normal" xfId="0" builtinId="0"/>
    <cellStyle name="Normal_Sheet1" xfId="1"/>
    <cellStyle name="Normal_Sheet1_1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rightToLeft="1" workbookViewId="0">
      <selection activeCell="O14" sqref="O14"/>
    </sheetView>
  </sheetViews>
  <sheetFormatPr defaultRowHeight="15"/>
  <cols>
    <col min="7" max="7" width="5.42578125" customWidth="1"/>
  </cols>
  <sheetData>
    <row r="1" spans="1:15">
      <c r="A1" t="s">
        <v>6</v>
      </c>
    </row>
    <row r="2" spans="1:15">
      <c r="A2" s="1" t="s">
        <v>0</v>
      </c>
      <c r="B2" s="1" t="s">
        <v>1</v>
      </c>
    </row>
    <row r="3" spans="1:15">
      <c r="A3" s="2" t="s">
        <v>2</v>
      </c>
      <c r="B3" s="3">
        <v>486362.18598587625</v>
      </c>
      <c r="C3" t="s">
        <v>39</v>
      </c>
    </row>
    <row r="4" spans="1:15">
      <c r="A4" s="2" t="s">
        <v>3</v>
      </c>
      <c r="B4" s="3">
        <v>76307.442315430933</v>
      </c>
      <c r="C4" t="s">
        <v>40</v>
      </c>
      <c r="I4" s="1" t="s">
        <v>0</v>
      </c>
      <c r="J4" s="1" t="s">
        <v>1</v>
      </c>
    </row>
    <row r="5" spans="1:15">
      <c r="A5" s="2" t="s">
        <v>4</v>
      </c>
      <c r="B5" s="3">
        <v>2034.7734155165454</v>
      </c>
      <c r="C5" t="s">
        <v>41</v>
      </c>
      <c r="I5" s="2" t="s">
        <v>7</v>
      </c>
      <c r="J5" s="3">
        <v>1326156.909031678</v>
      </c>
      <c r="K5" t="s">
        <v>43</v>
      </c>
    </row>
    <row r="6" spans="1:15">
      <c r="A6" s="2" t="s">
        <v>5</v>
      </c>
      <c r="B6" s="3">
        <v>10808.71552994987</v>
      </c>
      <c r="C6" t="s">
        <v>42</v>
      </c>
      <c r="I6" s="2" t="s">
        <v>2</v>
      </c>
      <c r="J6" s="3">
        <v>1474731.4674136005</v>
      </c>
      <c r="K6" t="s">
        <v>39</v>
      </c>
    </row>
    <row r="7" spans="1:15">
      <c r="I7" s="2" t="s">
        <v>8</v>
      </c>
      <c r="J7" s="3">
        <v>463993.37189696764</v>
      </c>
      <c r="K7" t="s">
        <v>47</v>
      </c>
    </row>
    <row r="8" spans="1:15">
      <c r="I8" s="2" t="s">
        <v>9</v>
      </c>
      <c r="J8" s="3">
        <v>41895.62086586636</v>
      </c>
      <c r="K8" t="s">
        <v>48</v>
      </c>
    </row>
    <row r="9" spans="1:15">
      <c r="I9" s="2" t="s">
        <v>10</v>
      </c>
      <c r="J9" s="3">
        <v>953213.2344167711</v>
      </c>
      <c r="K9" t="s">
        <v>44</v>
      </c>
    </row>
    <row r="10" spans="1:15">
      <c r="I10" s="2" t="s">
        <v>11</v>
      </c>
      <c r="J10" s="3">
        <v>375916.37467255729</v>
      </c>
      <c r="K10" t="s">
        <v>45</v>
      </c>
    </row>
    <row r="11" spans="1:15">
      <c r="I11" s="2" t="s">
        <v>4</v>
      </c>
      <c r="J11" s="3">
        <v>61195.552644547941</v>
      </c>
      <c r="K11" t="s">
        <v>41</v>
      </c>
    </row>
    <row r="12" spans="1:15">
      <c r="I12" s="2" t="s">
        <v>12</v>
      </c>
      <c r="J12" s="3">
        <v>253.3244273819025</v>
      </c>
      <c r="K12" t="s">
        <v>46</v>
      </c>
    </row>
    <row r="13" spans="1:15">
      <c r="J13" s="16">
        <f>SUM(J5:J12)</f>
        <v>4697355.8553693714</v>
      </c>
    </row>
    <row r="14" spans="1:15">
      <c r="M14" s="17">
        <v>86473.328303156959</v>
      </c>
      <c r="N14" s="18">
        <v>127710.22359967667</v>
      </c>
      <c r="O14" s="21">
        <f>(N14-M14)/M14</f>
        <v>0.47687415421263757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0"/>
  <sheetViews>
    <sheetView rightToLeft="1" tabSelected="1" view="pageBreakPreview" zoomScale="130" zoomScaleNormal="100" zoomScaleSheetLayoutView="130" workbookViewId="0">
      <selection activeCell="F14" sqref="F14"/>
    </sheetView>
  </sheetViews>
  <sheetFormatPr defaultRowHeight="15.95" customHeight="1"/>
  <cols>
    <col min="1" max="1" width="38.85546875" customWidth="1"/>
    <col min="2" max="2" width="12" customWidth="1"/>
    <col min="3" max="3" width="12.28515625" customWidth="1"/>
    <col min="4" max="4" width="13" customWidth="1"/>
    <col min="5" max="5" width="12.140625" customWidth="1"/>
    <col min="6" max="6" width="47.7109375" customWidth="1"/>
    <col min="7" max="7" width="8.7109375" customWidth="1"/>
  </cols>
  <sheetData>
    <row r="1" spans="1:6" ht="20.25" customHeight="1">
      <c r="A1" s="29" t="s">
        <v>53</v>
      </c>
      <c r="B1" s="29"/>
      <c r="C1" s="29"/>
      <c r="D1" s="29"/>
      <c r="E1" s="29"/>
      <c r="F1" s="29"/>
    </row>
    <row r="2" spans="1:6" ht="20.25" customHeight="1">
      <c r="A2" s="30" t="s">
        <v>54</v>
      </c>
      <c r="B2" s="30"/>
      <c r="C2" s="30"/>
      <c r="D2" s="30"/>
      <c r="E2" s="30"/>
      <c r="F2" s="30"/>
    </row>
    <row r="3" spans="1:6" ht="6" customHeight="1">
      <c r="A3" s="9"/>
      <c r="B3" s="9"/>
      <c r="C3" s="9"/>
      <c r="D3" s="9"/>
      <c r="E3" s="9"/>
      <c r="F3" s="9"/>
    </row>
    <row r="4" spans="1:6" ht="15.95" customHeight="1">
      <c r="A4" s="31" t="s">
        <v>13</v>
      </c>
      <c r="B4" s="31"/>
      <c r="C4" s="32" t="s">
        <v>51</v>
      </c>
      <c r="D4" s="32"/>
      <c r="E4" s="32"/>
      <c r="F4" s="32"/>
    </row>
    <row r="5" spans="1:6" ht="18" customHeight="1">
      <c r="A5" s="37" t="s">
        <v>38</v>
      </c>
      <c r="B5" s="33" t="s">
        <v>17</v>
      </c>
      <c r="C5" s="33"/>
      <c r="D5" s="33" t="s">
        <v>15</v>
      </c>
      <c r="E5" s="33"/>
      <c r="F5" s="35" t="s">
        <v>14</v>
      </c>
    </row>
    <row r="6" spans="1:6" ht="18" customHeight="1">
      <c r="A6" s="37"/>
      <c r="B6" s="34" t="s">
        <v>18</v>
      </c>
      <c r="C6" s="34"/>
      <c r="D6" s="34" t="s">
        <v>16</v>
      </c>
      <c r="E6" s="34"/>
      <c r="F6" s="36"/>
    </row>
    <row r="7" spans="1:6" ht="18" customHeight="1">
      <c r="A7" s="37"/>
      <c r="B7" s="8">
        <v>2012</v>
      </c>
      <c r="C7" s="8">
        <v>2013</v>
      </c>
      <c r="D7" s="8">
        <v>2012</v>
      </c>
      <c r="E7" s="8">
        <v>2013</v>
      </c>
      <c r="F7" s="36"/>
    </row>
    <row r="8" spans="1:6" ht="18" customHeight="1">
      <c r="A8" s="4" t="s">
        <v>20</v>
      </c>
      <c r="B8" s="17">
        <v>1326156.909031678</v>
      </c>
      <c r="C8" s="17">
        <v>1445215.9720291467</v>
      </c>
      <c r="D8" s="22" t="s">
        <v>49</v>
      </c>
      <c r="E8" s="25" t="s">
        <v>49</v>
      </c>
      <c r="F8" s="11" t="s">
        <v>19</v>
      </c>
    </row>
    <row r="9" spans="1:6" ht="18" customHeight="1">
      <c r="A9" s="5" t="s">
        <v>22</v>
      </c>
      <c r="B9" s="14" t="s">
        <v>49</v>
      </c>
      <c r="C9" s="14" t="s">
        <v>49</v>
      </c>
      <c r="D9" s="17">
        <v>15478.172810042945</v>
      </c>
      <c r="E9" s="18">
        <v>16254.927146816726</v>
      </c>
      <c r="F9" s="12" t="s">
        <v>21</v>
      </c>
    </row>
    <row r="10" spans="1:6" ht="18" customHeight="1">
      <c r="A10" s="5" t="s">
        <v>24</v>
      </c>
      <c r="B10" s="17">
        <v>1474731.5674135999</v>
      </c>
      <c r="C10" s="17">
        <v>1610016.6326904874</v>
      </c>
      <c r="D10" s="17">
        <v>638341.74496497959</v>
      </c>
      <c r="E10" s="18">
        <v>734028.21801070415</v>
      </c>
      <c r="F10" s="12" t="s">
        <v>23</v>
      </c>
    </row>
    <row r="11" spans="1:6" ht="18" customHeight="1">
      <c r="A11" s="5" t="s">
        <v>25</v>
      </c>
      <c r="B11" s="17">
        <v>375916.37467255729</v>
      </c>
      <c r="C11" s="17">
        <v>365210.38587261556</v>
      </c>
      <c r="D11" s="14" t="s">
        <v>49</v>
      </c>
      <c r="E11" s="25" t="s">
        <v>49</v>
      </c>
      <c r="F11" s="13" t="s">
        <v>56</v>
      </c>
    </row>
    <row r="12" spans="1:6" ht="18" customHeight="1">
      <c r="A12" s="5" t="s">
        <v>27</v>
      </c>
      <c r="B12" s="17">
        <v>463993.37189696764</v>
      </c>
      <c r="C12" s="17">
        <v>504450.94875346089</v>
      </c>
      <c r="D12" s="14" t="s">
        <v>49</v>
      </c>
      <c r="E12" s="25" t="s">
        <v>49</v>
      </c>
      <c r="F12" s="12" t="s">
        <v>26</v>
      </c>
    </row>
    <row r="13" spans="1:6" ht="18" customHeight="1">
      <c r="A13" s="5" t="s">
        <v>29</v>
      </c>
      <c r="B13" s="17">
        <v>41895.62086586636</v>
      </c>
      <c r="C13" s="17">
        <v>48286.563988920032</v>
      </c>
      <c r="D13" s="14" t="s">
        <v>49</v>
      </c>
      <c r="E13" s="25" t="s">
        <v>49</v>
      </c>
      <c r="F13" s="12" t="s">
        <v>28</v>
      </c>
    </row>
    <row r="14" spans="1:6" ht="18" customHeight="1">
      <c r="A14" s="5" t="s">
        <v>30</v>
      </c>
      <c r="B14" s="19" t="s">
        <v>49</v>
      </c>
      <c r="C14" s="19" t="s">
        <v>49</v>
      </c>
      <c r="D14" s="17">
        <v>127710.22359967667</v>
      </c>
      <c r="E14" s="18">
        <v>98006.673407232156</v>
      </c>
      <c r="F14" s="12" t="s">
        <v>57</v>
      </c>
    </row>
    <row r="15" spans="1:6" ht="18" customHeight="1">
      <c r="A15" s="5" t="s">
        <v>32</v>
      </c>
      <c r="B15" s="17">
        <v>953213.2344167711</v>
      </c>
      <c r="C15" s="17">
        <v>1076393.8484764481</v>
      </c>
      <c r="D15" s="14" t="s">
        <v>49</v>
      </c>
      <c r="E15" s="25" t="s">
        <v>49</v>
      </c>
      <c r="F15" s="12" t="s">
        <v>31</v>
      </c>
    </row>
    <row r="16" spans="1:6" ht="18" customHeight="1">
      <c r="A16" s="5" t="s">
        <v>34</v>
      </c>
      <c r="B16" s="17">
        <v>61195.552644547941</v>
      </c>
      <c r="C16" s="17">
        <v>114061.28310254122</v>
      </c>
      <c r="D16" s="17">
        <v>838.61222795777076</v>
      </c>
      <c r="E16" s="18">
        <v>52328.037396126754</v>
      </c>
      <c r="F16" s="12" t="s">
        <v>33</v>
      </c>
    </row>
    <row r="17" spans="1:6" ht="24.75" customHeight="1">
      <c r="A17" s="6" t="s">
        <v>35</v>
      </c>
      <c r="B17" s="17">
        <v>253.3244273819025</v>
      </c>
      <c r="C17" s="17">
        <v>261.82437673130624</v>
      </c>
      <c r="D17" s="23" t="s">
        <v>49</v>
      </c>
      <c r="E17" s="24" t="s">
        <v>49</v>
      </c>
      <c r="F17" s="26" t="s">
        <v>55</v>
      </c>
    </row>
    <row r="18" spans="1:6" s="7" customFormat="1" ht="18" customHeight="1">
      <c r="A18" s="10" t="s">
        <v>37</v>
      </c>
      <c r="B18" s="20">
        <f>SUM(B8:B17)</f>
        <v>4697355.955369371</v>
      </c>
      <c r="C18" s="20">
        <f>SUM(C8:C17)</f>
        <v>5163897.4592903508</v>
      </c>
      <c r="D18" s="20">
        <f>SUM(D8:D17)</f>
        <v>782368.753602657</v>
      </c>
      <c r="E18" s="20">
        <f>SUM(E9:E17)</f>
        <v>900617.85596087982</v>
      </c>
      <c r="F18" s="15" t="s">
        <v>36</v>
      </c>
    </row>
    <row r="19" spans="1:6" ht="6" customHeight="1"/>
    <row r="20" spans="1:6" ht="33.75" customHeight="1">
      <c r="A20" s="28" t="s">
        <v>50</v>
      </c>
      <c r="B20" s="28"/>
      <c r="C20" s="28"/>
      <c r="D20" s="27" t="s">
        <v>52</v>
      </c>
      <c r="E20" s="27"/>
      <c r="F20" s="27"/>
    </row>
  </sheetData>
  <mergeCells count="12">
    <mergeCell ref="D20:F20"/>
    <mergeCell ref="A20:C20"/>
    <mergeCell ref="A1:F1"/>
    <mergeCell ref="A2:F2"/>
    <mergeCell ref="A4:B4"/>
    <mergeCell ref="C4:F4"/>
    <mergeCell ref="D5:E5"/>
    <mergeCell ref="D6:E6"/>
    <mergeCell ref="F5:F7"/>
    <mergeCell ref="A5:A7"/>
    <mergeCell ref="B5:C5"/>
    <mergeCell ref="B6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37" orientation="landscape" useFirstPageNumber="1" r:id="rId1"/>
  <headerFooter>
    <oddHeader>&amp;L&amp;8PCBS: Regiestered Foreign Trade, 2013&amp;R&amp;1&amp;K00+000ء&amp;K01+000 &amp;8PCBS: &amp;"Simplified Arabic,Regular"التجارة الخارجية المرصودة،&amp;"-,Regular"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adweikat</cp:lastModifiedBy>
  <cp:lastPrinted>2014-08-19T11:17:11Z</cp:lastPrinted>
  <dcterms:created xsi:type="dcterms:W3CDTF">2011-12-19T10:47:41Z</dcterms:created>
  <dcterms:modified xsi:type="dcterms:W3CDTF">2014-08-19T11:17:24Z</dcterms:modified>
</cp:coreProperties>
</file>