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Area" localSheetId="2">Sheet3!$A$1:$G$18</definedName>
  </definedNames>
  <calcPr calcId="125725"/>
</workbook>
</file>

<file path=xl/calcChain.xml><?xml version="1.0" encoding="utf-8"?>
<calcChain xmlns="http://schemas.openxmlformats.org/spreadsheetml/2006/main">
  <c r="C14" i="3"/>
  <c r="F14"/>
  <c r="B14"/>
  <c r="B6" i="4"/>
  <c r="E14" i="3"/>
  <c r="I23" i="2"/>
  <c r="N10"/>
</calcChain>
</file>

<file path=xl/sharedStrings.xml><?xml version="1.0" encoding="utf-8"?>
<sst xmlns="http://schemas.openxmlformats.org/spreadsheetml/2006/main" count="121" uniqueCount="54">
  <si>
    <r>
      <t xml:space="preserve">جدول 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Simplified Arabic"/>
        <family val="1"/>
      </rPr>
      <t>: إجمالي قيمة الواردات والصادرات السلعية في الأراضي الفلسطينية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مركز العبور والخروج, </t>
    </r>
    <r>
      <rPr>
        <b/>
        <sz val="11"/>
        <color theme="1"/>
        <rFont val="Arial"/>
        <family val="2"/>
      </rPr>
      <t>2009 - 2008</t>
    </r>
  </si>
  <si>
    <t>Table 5: Total Value of Imports and Exports in Goods in the Palestinian Territory* by Entry and Exit Passage, 2008 - 2009</t>
  </si>
  <si>
    <t>Value in Thousand US $</t>
  </si>
  <si>
    <t>القيمة بالألف دولار أمريكي</t>
  </si>
  <si>
    <t>Entry/ Exit passage</t>
  </si>
  <si>
    <t>إجمالي قيمة الصادرات</t>
  </si>
  <si>
    <t>Total Value of Exports</t>
  </si>
  <si>
    <t>إجمالي قيمة الواردات</t>
  </si>
  <si>
    <t>Total Value of Imports</t>
  </si>
  <si>
    <t>مركز العبور/ الخروج</t>
  </si>
  <si>
    <t>Al - Muntar (Karni)</t>
  </si>
  <si>
    <t>-</t>
  </si>
  <si>
    <t>المنطار (كارني)</t>
  </si>
  <si>
    <t>AL- Karamah ( Commercial Allenby)</t>
  </si>
  <si>
    <t>الكرامة (اللنبي التجاري)</t>
  </si>
  <si>
    <t>Damya</t>
  </si>
  <si>
    <t xml:space="preserve">دامية </t>
  </si>
  <si>
    <t>AL-Shija'eyah (Nahal Auz)</t>
  </si>
  <si>
    <t xml:space="preserve">الشجاعية (نحال عوز) </t>
  </si>
  <si>
    <t xml:space="preserve">Networks and Pipe lines**         </t>
  </si>
  <si>
    <r>
      <t xml:space="preserve">شبكات وخطوط </t>
    </r>
    <r>
      <rPr>
        <sz val="9"/>
        <color theme="1"/>
        <rFont val="Arial"/>
        <family val="2"/>
      </rPr>
      <t>**</t>
    </r>
    <r>
      <rPr>
        <sz val="9"/>
        <color theme="1"/>
        <rFont val="Simplified Arabic"/>
        <family val="1"/>
      </rPr>
      <t xml:space="preserve">  </t>
    </r>
  </si>
  <si>
    <t>Undefined***</t>
  </si>
  <si>
    <r>
      <t>غير محدد</t>
    </r>
    <r>
      <rPr>
        <sz val="9"/>
        <color theme="1"/>
        <rFont val="Arial"/>
        <family val="2"/>
      </rPr>
      <t>***</t>
    </r>
  </si>
  <si>
    <t>Total</t>
  </si>
  <si>
    <t>المجموع</t>
  </si>
  <si>
    <t>11</t>
  </si>
  <si>
    <t>12</t>
  </si>
  <si>
    <t>16</t>
  </si>
  <si>
    <t>30</t>
  </si>
  <si>
    <t>60</t>
  </si>
  <si>
    <t>99</t>
  </si>
  <si>
    <t>exp</t>
  </si>
  <si>
    <t>center</t>
  </si>
  <si>
    <t>Expr1</t>
  </si>
  <si>
    <t>18</t>
  </si>
  <si>
    <t>IMP</t>
  </si>
  <si>
    <t>كرم ابو سالم</t>
  </si>
  <si>
    <t>_</t>
  </si>
  <si>
    <t>Karm Abu-Salem</t>
  </si>
  <si>
    <t>15</t>
  </si>
  <si>
    <t>AL- Karamah</t>
  </si>
  <si>
    <t xml:space="preserve">AL-Shija'eyah </t>
  </si>
  <si>
    <t>Al - Muntar</t>
  </si>
  <si>
    <t>Value in Thousand USD</t>
  </si>
  <si>
    <t>CENTER</t>
  </si>
  <si>
    <r>
      <rPr>
        <b/>
        <sz val="9"/>
        <color theme="1"/>
        <rFont val="Arial"/>
        <family val="2"/>
      </rPr>
      <t>(*):</t>
    </r>
    <r>
      <rPr>
        <sz val="9"/>
        <color theme="1"/>
        <rFont val="Arial"/>
        <family val="2"/>
      </rPr>
      <t xml:space="preserve"> The data excludes those parts of Jerusalem which were annexed by Israel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</si>
  <si>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عام 1967.</t>
    </r>
  </si>
  <si>
    <r>
      <t xml:space="preserve">جدول 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Simplified Arabic"/>
        <family val="1"/>
      </rPr>
      <t>: إجمالي قيمة الواردات والصادرات 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مركز العبور والخروج </t>
    </r>
    <r>
      <rPr>
        <b/>
        <sz val="11"/>
        <color theme="1"/>
        <rFont val="Arial"/>
        <family val="2"/>
      </rPr>
      <t>2012، 2013</t>
    </r>
  </si>
  <si>
    <t>Table 5: Total Value of Imports and Exports in Goods in Palestine* by Passage of Entry and Exit 2012, 2013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</si>
  <si>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 إلى فلسطين، بالإضافة للمنتجات النفطية إلى قطاع غزة فقط.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</si>
  <si>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Including Water and Electricity to Palestine, and Petroleom Products to Gaza Strip only.</t>
    </r>
  </si>
  <si>
    <r>
      <t>(***):</t>
    </r>
    <r>
      <rPr>
        <sz val="9"/>
        <color indexed="8"/>
        <rFont val="Simplified Arabic"/>
        <family val="1"/>
      </rPr>
      <t xml:space="preserve"> يغطي التبادل التجاري بين الضفة الغربية وإسرائيل.</t>
    </r>
  </si>
  <si>
    <r>
      <rPr>
        <b/>
        <sz val="9"/>
        <color theme="1"/>
        <rFont val="Arial"/>
        <family val="2"/>
      </rPr>
      <t>(***):</t>
    </r>
    <r>
      <rPr>
        <sz val="9"/>
        <color theme="1"/>
        <rFont val="Arial"/>
        <family val="2"/>
      </rPr>
      <t xml:space="preserve"> Include Trade Transaction between the West Bank and Israel.</t>
    </r>
  </si>
  <si>
    <t xml:space="preserve">Networks and Pipelines**        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</si>
</sst>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4" fillId="0" borderId="0"/>
    <xf numFmtId="0" fontId="18" fillId="0" borderId="0"/>
    <xf numFmtId="0" fontId="11" fillId="0" borderId="0"/>
    <xf numFmtId="0" fontId="11" fillId="0" borderId="0"/>
  </cellStyleXfs>
  <cellXfs count="111">
    <xf numFmtId="0" fontId="0" fillId="0" borderId="0" xfId="0"/>
    <xf numFmtId="0" fontId="5" fillId="0" borderId="1" xfId="0" applyFont="1" applyBorder="1" applyAlignment="1">
      <alignment horizontal="left" readingOrder="2"/>
    </xf>
    <xf numFmtId="0" fontId="8" fillId="0" borderId="1" xfId="0" applyFont="1" applyBorder="1" applyAlignment="1">
      <alignment horizontal="right" readingOrder="2"/>
    </xf>
    <xf numFmtId="0" fontId="8" fillId="0" borderId="10" xfId="0" applyFont="1" applyBorder="1" applyAlignment="1">
      <alignment horizontal="center" readingOrder="2"/>
    </xf>
    <xf numFmtId="0" fontId="8" fillId="0" borderId="6" xfId="0" applyFont="1" applyBorder="1" applyAlignment="1">
      <alignment horizontal="center" readingOrder="2"/>
    </xf>
    <xf numFmtId="0" fontId="8" fillId="0" borderId="11" xfId="0" applyFont="1" applyBorder="1" applyAlignment="1">
      <alignment horizontal="center" readingOrder="2"/>
    </xf>
    <xf numFmtId="0" fontId="5" fillId="0" borderId="3" xfId="0" applyFont="1" applyBorder="1" applyAlignment="1">
      <alignment horizontal="left" wrapText="1" readingOrder="1"/>
    </xf>
    <xf numFmtId="0" fontId="5" fillId="0" borderId="0" xfId="0" applyFont="1" applyAlignment="1">
      <alignment horizontal="right" vertical="top" wrapText="1" readingOrder="2"/>
    </xf>
    <xf numFmtId="3" fontId="5" fillId="0" borderId="0" xfId="0" applyNumberFormat="1" applyFont="1" applyAlignment="1">
      <alignment horizontal="right" vertical="top" wrapText="1" readingOrder="2"/>
    </xf>
    <xf numFmtId="3" fontId="5" fillId="0" borderId="9" xfId="0" applyNumberFormat="1" applyFont="1" applyBorder="1" applyAlignment="1">
      <alignment horizontal="right" vertical="top" wrapText="1" readingOrder="2"/>
    </xf>
    <xf numFmtId="0" fontId="8" fillId="0" borderId="9" xfId="0" applyFont="1" applyBorder="1" applyAlignment="1">
      <alignment horizontal="right" wrapText="1" readingOrder="2"/>
    </xf>
    <xf numFmtId="0" fontId="9" fillId="0" borderId="9" xfId="0" applyFont="1" applyBorder="1" applyAlignment="1">
      <alignment horizontal="right" wrapText="1" readingOrder="2"/>
    </xf>
    <xf numFmtId="3" fontId="10" fillId="0" borderId="0" xfId="0" applyNumberFormat="1" applyFont="1" applyAlignment="1">
      <alignment horizontal="right" vertical="top" wrapText="1" readingOrder="2"/>
    </xf>
    <xf numFmtId="0" fontId="5" fillId="0" borderId="9" xfId="0" applyFont="1" applyBorder="1" applyAlignment="1">
      <alignment horizontal="right" vertical="top" wrapText="1" readingOrder="2"/>
    </xf>
    <xf numFmtId="0" fontId="5" fillId="0" borderId="11" xfId="0" applyFont="1" applyBorder="1" applyAlignment="1">
      <alignment horizontal="left" wrapText="1" readingOrder="1"/>
    </xf>
    <xf numFmtId="0" fontId="8" fillId="0" borderId="10" xfId="0" applyFont="1" applyBorder="1" applyAlignment="1">
      <alignment horizontal="right" wrapText="1" readingOrder="2"/>
    </xf>
    <xf numFmtId="0" fontId="6" fillId="0" borderId="12" xfId="0" applyFont="1" applyBorder="1" applyAlignment="1">
      <alignment horizontal="left" readingOrder="1"/>
    </xf>
    <xf numFmtId="3" fontId="6" fillId="0" borderId="13" xfId="0" applyNumberFormat="1" applyFont="1" applyBorder="1" applyAlignment="1">
      <alignment horizontal="right" wrapText="1" readingOrder="2"/>
    </xf>
    <xf numFmtId="3" fontId="6" fillId="0" borderId="15" xfId="0" applyNumberFormat="1" applyFont="1" applyBorder="1" applyAlignment="1">
      <alignment horizontal="right" wrapText="1" readingOrder="2"/>
    </xf>
    <xf numFmtId="3" fontId="6" fillId="0" borderId="14" xfId="0" applyNumberFormat="1" applyFont="1" applyBorder="1" applyAlignment="1">
      <alignment horizontal="right" wrapText="1" readingOrder="2"/>
    </xf>
    <xf numFmtId="0" fontId="7" fillId="0" borderId="10" xfId="0" applyFont="1" applyBorder="1" applyAlignment="1">
      <alignment horizontal="right" readingOrder="2"/>
    </xf>
    <xf numFmtId="0" fontId="0" fillId="0" borderId="0" xfId="0"/>
    <xf numFmtId="3" fontId="0" fillId="0" borderId="0" xfId="0" applyNumberFormat="1"/>
    <xf numFmtId="0" fontId="13" fillId="2" borderId="22" xfId="3" applyFont="1" applyFill="1" applyBorder="1" applyAlignment="1">
      <alignment horizontal="center"/>
    </xf>
    <xf numFmtId="0" fontId="13" fillId="0" borderId="23" xfId="3" applyFont="1" applyFill="1" applyBorder="1" applyAlignment="1">
      <alignment wrapText="1"/>
    </xf>
    <xf numFmtId="3" fontId="13" fillId="0" borderId="23" xfId="3" applyNumberFormat="1" applyFont="1" applyFill="1" applyBorder="1" applyAlignment="1">
      <alignment horizontal="right" wrapText="1"/>
    </xf>
    <xf numFmtId="0" fontId="0" fillId="0" borderId="0" xfId="0"/>
    <xf numFmtId="0" fontId="12" fillId="2" borderId="22" xfId="2" applyFont="1" applyFill="1" applyBorder="1" applyAlignment="1">
      <alignment horizontal="center"/>
    </xf>
    <xf numFmtId="0" fontId="12" fillId="0" borderId="23" xfId="2" applyFont="1" applyFill="1" applyBorder="1" applyAlignment="1">
      <alignment wrapText="1"/>
    </xf>
    <xf numFmtId="3" fontId="12" fillId="0" borderId="23" xfId="2" applyNumberFormat="1" applyFont="1" applyFill="1" applyBorder="1" applyAlignment="1">
      <alignment horizontal="right" wrapText="1"/>
    </xf>
    <xf numFmtId="3" fontId="0" fillId="0" borderId="0" xfId="0" applyNumberFormat="1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8" fillId="0" borderId="25" xfId="0" applyFont="1" applyBorder="1" applyAlignment="1">
      <alignment horizontal="right" vertical="top" wrapText="1" indent="1" readingOrder="2"/>
    </xf>
    <xf numFmtId="0" fontId="9" fillId="0" borderId="25" xfId="0" applyFont="1" applyBorder="1" applyAlignment="1">
      <alignment horizontal="right" vertical="top" wrapText="1" indent="1" readingOrder="2"/>
    </xf>
    <xf numFmtId="0" fontId="5" fillId="0" borderId="25" xfId="0" applyFont="1" applyBorder="1" applyAlignment="1">
      <alignment horizontal="left" vertical="top" wrapText="1" indent="1" readingOrder="1"/>
    </xf>
    <xf numFmtId="0" fontId="12" fillId="0" borderId="25" xfId="1" applyFont="1" applyFill="1" applyBorder="1" applyAlignment="1">
      <alignment horizontal="left" vertical="top" wrapText="1" indent="1"/>
    </xf>
    <xf numFmtId="0" fontId="6" fillId="0" borderId="24" xfId="0" applyFont="1" applyBorder="1" applyAlignment="1">
      <alignment horizontal="left" vertical="top" indent="1" readingOrder="1"/>
    </xf>
    <xf numFmtId="3" fontId="5" fillId="0" borderId="0" xfId="0" applyNumberFormat="1" applyFont="1" applyBorder="1" applyAlignment="1">
      <alignment horizontal="left" vertical="top" wrapText="1" indent="1" readingOrder="2"/>
    </xf>
    <xf numFmtId="0" fontId="7" fillId="0" borderId="24" xfId="0" applyFont="1" applyBorder="1" applyAlignment="1">
      <alignment horizontal="right" indent="1" readingOrder="2"/>
    </xf>
    <xf numFmtId="0" fontId="5" fillId="0" borderId="26" xfId="0" applyFont="1" applyBorder="1" applyAlignment="1">
      <alignment vertical="center" readingOrder="2"/>
    </xf>
    <xf numFmtId="3" fontId="5" fillId="0" borderId="32" xfId="0" applyNumberFormat="1" applyFont="1" applyBorder="1" applyAlignment="1">
      <alignment horizontal="right" vertical="top" wrapText="1" indent="1" readingOrder="2"/>
    </xf>
    <xf numFmtId="3" fontId="5" fillId="0" borderId="25" xfId="0" applyNumberFormat="1" applyFont="1" applyBorder="1" applyAlignment="1">
      <alignment horizontal="left" vertical="top" wrapText="1" indent="1" readingOrder="2"/>
    </xf>
    <xf numFmtId="3" fontId="5" fillId="0" borderId="25" xfId="0" applyNumberFormat="1" applyFont="1" applyBorder="1" applyAlignment="1">
      <alignment horizontal="right" vertical="top" wrapText="1" indent="1" readingOrder="2"/>
    </xf>
    <xf numFmtId="3" fontId="5" fillId="0" borderId="33" xfId="0" applyNumberFormat="1" applyFont="1" applyBorder="1" applyAlignment="1">
      <alignment horizontal="left" vertical="top" wrapText="1" indent="1" readingOrder="2"/>
    </xf>
    <xf numFmtId="0" fontId="17" fillId="2" borderId="22" xfId="4" applyFont="1" applyFill="1" applyBorder="1" applyAlignment="1">
      <alignment horizontal="center"/>
    </xf>
    <xf numFmtId="0" fontId="17" fillId="0" borderId="23" xfId="4" applyFont="1" applyFill="1" applyBorder="1" applyAlignment="1">
      <alignment wrapText="1"/>
    </xf>
    <xf numFmtId="0" fontId="0" fillId="0" borderId="0" xfId="0" applyAlignment="1">
      <alignment vertical="top"/>
    </xf>
    <xf numFmtId="0" fontId="12" fillId="2" borderId="22" xfId="5" applyFont="1" applyFill="1" applyBorder="1" applyAlignment="1">
      <alignment horizontal="center"/>
    </xf>
    <xf numFmtId="0" fontId="12" fillId="0" borderId="23" xfId="5" applyFont="1" applyFill="1" applyBorder="1" applyAlignment="1">
      <alignment wrapText="1"/>
    </xf>
    <xf numFmtId="3" fontId="12" fillId="0" borderId="23" xfId="5" applyNumberFormat="1" applyFont="1" applyFill="1" applyBorder="1" applyAlignment="1">
      <alignment horizontal="right" wrapText="1"/>
    </xf>
    <xf numFmtId="0" fontId="12" fillId="2" borderId="22" xfId="6" applyFont="1" applyFill="1" applyBorder="1" applyAlignment="1">
      <alignment horizontal="center"/>
    </xf>
    <xf numFmtId="0" fontId="12" fillId="0" borderId="23" xfId="6" applyFont="1" applyFill="1" applyBorder="1" applyAlignment="1">
      <alignment wrapText="1"/>
    </xf>
    <xf numFmtId="3" fontId="12" fillId="0" borderId="23" xfId="6" applyNumberFormat="1" applyFont="1" applyFill="1" applyBorder="1" applyAlignment="1">
      <alignment horizontal="right" wrapText="1"/>
    </xf>
    <xf numFmtId="0" fontId="19" fillId="0" borderId="24" xfId="0" applyFont="1" applyBorder="1" applyAlignment="1">
      <alignment horizontal="center" readingOrder="2"/>
    </xf>
    <xf numFmtId="0" fontId="19" fillId="0" borderId="24" xfId="0" applyFont="1" applyBorder="1" applyAlignment="1">
      <alignment horizontal="center" readingOrder="2"/>
    </xf>
    <xf numFmtId="3" fontId="19" fillId="0" borderId="25" xfId="0" applyNumberFormat="1" applyFont="1" applyBorder="1" applyAlignment="1">
      <alignment horizontal="left" vertical="top" wrapText="1" indent="1" readingOrder="2"/>
    </xf>
    <xf numFmtId="3" fontId="19" fillId="0" borderId="32" xfId="0" applyNumberFormat="1" applyFont="1" applyBorder="1" applyAlignment="1">
      <alignment horizontal="right" vertical="top" wrapText="1" indent="1" readingOrder="2"/>
    </xf>
    <xf numFmtId="3" fontId="19" fillId="0" borderId="25" xfId="0" applyNumberFormat="1" applyFont="1" applyBorder="1" applyAlignment="1">
      <alignment horizontal="right" vertical="top" wrapText="1" indent="1" readingOrder="2"/>
    </xf>
    <xf numFmtId="3" fontId="19" fillId="0" borderId="25" xfId="0" applyNumberFormat="1" applyFont="1" applyBorder="1" applyAlignment="1">
      <alignment vertical="top" wrapText="1" readingOrder="2"/>
    </xf>
    <xf numFmtId="0" fontId="19" fillId="0" borderId="25" xfId="0" applyFont="1" applyBorder="1" applyAlignment="1">
      <alignment vertical="top" wrapText="1" readingOrder="2"/>
    </xf>
    <xf numFmtId="3" fontId="19" fillId="0" borderId="33" xfId="0" applyNumberFormat="1" applyFont="1" applyBorder="1" applyAlignment="1">
      <alignment vertical="top" wrapText="1" readingOrder="2"/>
    </xf>
    <xf numFmtId="3" fontId="20" fillId="0" borderId="24" xfId="0" applyNumberFormat="1" applyFont="1" applyBorder="1" applyAlignment="1">
      <alignment horizontal="left" vertical="top" wrapText="1" indent="1" readingOrder="2"/>
    </xf>
    <xf numFmtId="3" fontId="19" fillId="0" borderId="24" xfId="0" applyNumberFormat="1" applyFont="1" applyBorder="1" applyAlignment="1">
      <alignment horizontal="left" vertical="top" wrapText="1" indent="1" readingOrder="2"/>
    </xf>
    <xf numFmtId="0" fontId="5" fillId="3" borderId="26" xfId="0" applyFont="1" applyFill="1" applyBorder="1" applyAlignment="1">
      <alignment vertical="center"/>
    </xf>
    <xf numFmtId="0" fontId="21" fillId="0" borderId="25" xfId="1" applyFont="1" applyFill="1" applyBorder="1" applyAlignment="1">
      <alignment horizontal="left" vertical="top" wrapText="1" indent="1"/>
    </xf>
    <xf numFmtId="0" fontId="19" fillId="0" borderId="24" xfId="0" applyFont="1" applyBorder="1" applyAlignment="1">
      <alignment horizontal="center" readingOrder="2"/>
    </xf>
    <xf numFmtId="0" fontId="5" fillId="0" borderId="0" xfId="0" applyFont="1" applyAlignment="1">
      <alignment horizontal="right" vertical="top" wrapText="1" readingOrder="2"/>
    </xf>
    <xf numFmtId="0" fontId="5" fillId="0" borderId="9" xfId="0" applyFont="1" applyBorder="1" applyAlignment="1">
      <alignment horizontal="right" vertical="top" wrapText="1" readingOrder="2"/>
    </xf>
    <xf numFmtId="3" fontId="5" fillId="0" borderId="6" xfId="0" applyNumberFormat="1" applyFont="1" applyBorder="1" applyAlignment="1">
      <alignment horizontal="right" vertical="top" wrapText="1" readingOrder="2"/>
    </xf>
    <xf numFmtId="3" fontId="5" fillId="0" borderId="10" xfId="0" applyNumberFormat="1" applyFont="1" applyBorder="1" applyAlignment="1">
      <alignment horizontal="right" vertical="top" wrapText="1" readingOrder="2"/>
    </xf>
    <xf numFmtId="3" fontId="6" fillId="0" borderId="15" xfId="0" applyNumberFormat="1" applyFont="1" applyBorder="1" applyAlignment="1">
      <alignment horizontal="right" wrapText="1" readingOrder="2"/>
    </xf>
    <xf numFmtId="3" fontId="6" fillId="0" borderId="14" xfId="0" applyNumberFormat="1" applyFont="1" applyBorder="1" applyAlignment="1">
      <alignment horizontal="right" wrapText="1" readingOrder="2"/>
    </xf>
    <xf numFmtId="0" fontId="7" fillId="0" borderId="20" xfId="0" applyFont="1" applyBorder="1" applyAlignment="1">
      <alignment horizontal="center" readingOrder="2"/>
    </xf>
    <xf numFmtId="0" fontId="7" fillId="0" borderId="9" xfId="0" applyFont="1" applyBorder="1" applyAlignment="1">
      <alignment horizontal="center" readingOrder="2"/>
    </xf>
    <xf numFmtId="0" fontId="7" fillId="0" borderId="8" xfId="0" applyFont="1" applyBorder="1" applyAlignment="1">
      <alignment horizontal="center" readingOrder="2"/>
    </xf>
    <xf numFmtId="0" fontId="8" fillId="0" borderId="13" xfId="0" applyFont="1" applyBorder="1" applyAlignment="1">
      <alignment horizontal="center" readingOrder="2"/>
    </xf>
    <xf numFmtId="0" fontId="8" fillId="0" borderId="14" xfId="0" applyFont="1" applyBorder="1" applyAlignment="1">
      <alignment horizontal="center" readingOrder="2"/>
    </xf>
    <xf numFmtId="0" fontId="5" fillId="0" borderId="4" xfId="0" applyFont="1" applyBorder="1" applyAlignment="1">
      <alignment horizontal="right" vertical="top" wrapText="1" readingOrder="2"/>
    </xf>
    <xf numFmtId="0" fontId="5" fillId="0" borderId="21" xfId="0" applyFont="1" applyBorder="1" applyAlignment="1">
      <alignment horizontal="right" vertical="top" wrapText="1" readingOrder="2"/>
    </xf>
    <xf numFmtId="3" fontId="10" fillId="0" borderId="0" xfId="0" applyNumberFormat="1" applyFont="1" applyAlignment="1">
      <alignment horizontal="right" vertical="top" wrapText="1" readingOrder="2"/>
    </xf>
    <xf numFmtId="3" fontId="10" fillId="0" borderId="9" xfId="0" applyNumberFormat="1" applyFont="1" applyBorder="1" applyAlignment="1">
      <alignment horizontal="right" vertical="top" wrapText="1" readingOrder="2"/>
    </xf>
    <xf numFmtId="0" fontId="1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7" fillId="0" borderId="6" xfId="0" applyFont="1" applyBorder="1" applyAlignment="1">
      <alignment horizontal="center" wrapText="1" readingOrder="2"/>
    </xf>
    <xf numFmtId="0" fontId="6" fillId="0" borderId="16" xfId="0" applyFont="1" applyBorder="1" applyAlignment="1">
      <alignment horizontal="center" readingOrder="2"/>
    </xf>
    <xf numFmtId="0" fontId="6" fillId="0" borderId="3" xfId="0" applyFont="1" applyBorder="1" applyAlignment="1">
      <alignment horizontal="center" readingOrder="2"/>
    </xf>
    <xf numFmtId="0" fontId="6" fillId="0" borderId="2" xfId="0" applyFont="1" applyBorder="1" applyAlignment="1">
      <alignment horizontal="center" readingOrder="2"/>
    </xf>
    <xf numFmtId="0" fontId="7" fillId="0" borderId="17" xfId="0" applyFont="1" applyBorder="1" applyAlignment="1">
      <alignment horizontal="center" wrapText="1" readingOrder="2"/>
    </xf>
    <xf numFmtId="0" fontId="7" fillId="0" borderId="5" xfId="0" applyFont="1" applyBorder="1" applyAlignment="1">
      <alignment horizontal="center" wrapText="1" readingOrder="2"/>
    </xf>
    <xf numFmtId="0" fontId="6" fillId="0" borderId="12" xfId="0" applyFont="1" applyBorder="1" applyAlignment="1">
      <alignment horizontal="center" wrapText="1" readingOrder="2"/>
    </xf>
    <xf numFmtId="0" fontId="6" fillId="0" borderId="7" xfId="0" applyFont="1" applyBorder="1" applyAlignment="1">
      <alignment horizontal="center" wrapText="1" readingOrder="2"/>
    </xf>
    <xf numFmtId="0" fontId="7" fillId="0" borderId="18" xfId="0" applyFont="1" applyBorder="1" applyAlignment="1">
      <alignment horizontal="center" wrapText="1" readingOrder="2"/>
    </xf>
    <xf numFmtId="0" fontId="7" fillId="0" borderId="4" xfId="0" applyFont="1" applyBorder="1" applyAlignment="1">
      <alignment horizontal="center" wrapText="1" readingOrder="2"/>
    </xf>
    <xf numFmtId="0" fontId="6" fillId="0" borderId="19" xfId="0" applyFont="1" applyBorder="1" applyAlignment="1">
      <alignment horizontal="center" wrapText="1" readingOrder="2"/>
    </xf>
    <xf numFmtId="0" fontId="6" fillId="0" borderId="6" xfId="0" applyFont="1" applyBorder="1" applyAlignment="1">
      <alignment horizontal="center" wrapText="1" readingOrder="2"/>
    </xf>
    <xf numFmtId="0" fontId="16" fillId="0" borderId="0" xfId="0" applyFont="1" applyAlignment="1">
      <alignment horizontal="right" vertical="top" wrapText="1" readingOrder="2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26" xfId="0" applyFont="1" applyBorder="1" applyAlignment="1">
      <alignment horizontal="right" vertical="center" readingOrder="2"/>
    </xf>
    <xf numFmtId="0" fontId="7" fillId="0" borderId="24" xfId="0" applyFont="1" applyBorder="1" applyAlignment="1">
      <alignment horizontal="center" vertical="center" readingOrder="2"/>
    </xf>
    <xf numFmtId="0" fontId="7" fillId="0" borderId="27" xfId="0" applyFont="1" applyBorder="1" applyAlignment="1">
      <alignment horizontal="center" vertical="center" wrapText="1" readingOrder="2"/>
    </xf>
    <xf numFmtId="0" fontId="7" fillId="0" borderId="30" xfId="0" applyFont="1" applyBorder="1" applyAlignment="1">
      <alignment horizontal="center" vertical="center" wrapText="1" readingOrder="2"/>
    </xf>
    <xf numFmtId="0" fontId="7" fillId="0" borderId="31" xfId="0" applyFont="1" applyBorder="1" applyAlignment="1">
      <alignment horizontal="center" vertical="center" wrapText="1" readingOrder="2"/>
    </xf>
    <xf numFmtId="0" fontId="6" fillId="0" borderId="29" xfId="0" applyFont="1" applyBorder="1" applyAlignment="1">
      <alignment horizontal="center" vertical="center" wrapText="1" readingOrder="2"/>
    </xf>
    <xf numFmtId="0" fontId="6" fillId="0" borderId="28" xfId="0" applyFont="1" applyBorder="1" applyAlignment="1">
      <alignment horizontal="center" vertical="center" wrapText="1" readingOrder="2"/>
    </xf>
    <xf numFmtId="0" fontId="6" fillId="0" borderId="26" xfId="0" applyFont="1" applyBorder="1" applyAlignment="1">
      <alignment horizontal="center" vertical="center" wrapText="1" readingOrder="2"/>
    </xf>
    <xf numFmtId="0" fontId="19" fillId="0" borderId="24" xfId="0" applyFont="1" applyBorder="1" applyAlignment="1">
      <alignment horizontal="center" readingOrder="2"/>
    </xf>
    <xf numFmtId="0" fontId="10" fillId="0" borderId="0" xfId="0" applyFont="1" applyAlignment="1">
      <alignment horizontal="left" vertical="top" wrapText="1" readingOrder="1"/>
    </xf>
    <xf numFmtId="0" fontId="6" fillId="0" borderId="24" xfId="0" applyFont="1" applyBorder="1" applyAlignment="1">
      <alignment horizontal="center" vertical="center" readingOrder="2"/>
    </xf>
  </cellXfs>
  <cellStyles count="7">
    <cellStyle name="Normal" xfId="0" builtinId="0"/>
    <cellStyle name="Normal_Sheet1" xfId="2"/>
    <cellStyle name="Normal_Sheet1_1" xfId="3"/>
    <cellStyle name="Normal_Sheet2" xfId="4"/>
    <cellStyle name="Normal_Sheet2_1" xfId="5"/>
    <cellStyle name="Normal_Sheet3" xfId="1"/>
    <cellStyle name="Normal_Sheet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view3D>
      <c:rotX val="30"/>
      <c:rotY val="360"/>
      <c:perspective val="30"/>
    </c:view3D>
    <c:plotArea>
      <c:layout/>
      <c:pie3DChart>
        <c:varyColors val="1"/>
        <c:ser>
          <c:idx val="0"/>
          <c:order val="0"/>
          <c:dLbls>
            <c:dLbl>
              <c:idx val="2"/>
              <c:layout>
                <c:manualLayout>
                  <c:x val="0.19154997812773444"/>
                  <c:y val="1.1574074074074073E-3"/>
                </c:manualLayout>
              </c:layout>
              <c:showCatName val="1"/>
              <c:showPercent val="1"/>
            </c:dLbl>
            <c:showCatName val="1"/>
            <c:showPercent val="1"/>
            <c:showLeaderLines val="1"/>
          </c:dLbls>
          <c:cat>
            <c:strRef>
              <c:f>Sheet5!$A$5:$A$7</c:f>
              <c:strCache>
                <c:ptCount val="3"/>
                <c:pt idx="0">
                  <c:v>Undefined***</c:v>
                </c:pt>
                <c:pt idx="1">
                  <c:v>Karm Abu-Salem</c:v>
                </c:pt>
                <c:pt idx="2">
                  <c:v>AL- Karamah ( Commercial Allenby)</c:v>
                </c:pt>
              </c:strCache>
            </c:strRef>
          </c:cat>
          <c:val>
            <c:numRef>
              <c:f>Sheet5!$B$5:$B$7</c:f>
              <c:numCache>
                <c:formatCode>#,##0</c:formatCode>
                <c:ptCount val="3"/>
                <c:pt idx="0">
                  <c:v>629469.43159400113</c:v>
                </c:pt>
                <c:pt idx="1">
                  <c:v>3646.4878157837124</c:v>
                </c:pt>
                <c:pt idx="2">
                  <c:v>86473.328303146962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view3D>
      <c:rotX val="30"/>
      <c:rotY val="360"/>
      <c:perspective val="30"/>
    </c:view3D>
    <c:plotArea>
      <c:layout/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-0.23333431758530329"/>
                  <c:y val="2.0606060606060642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1.008902012248469E-2"/>
                  <c:y val="1.2121212121212119E-3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0.22224486001749952"/>
                  <c:y val="1.2121212121212119E-3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0.14961854768153984"/>
                  <c:y val="0.1309090909090920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-0.11731496062992088"/>
                  <c:y val="-6.7103030303030872E-2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-0.29487609361330147"/>
                  <c:y val="2.5454545454545455E-2"/>
                </c:manualLayout>
              </c:layout>
              <c:showCatName val="1"/>
              <c:showPercent val="1"/>
            </c:dLbl>
            <c:numFmt formatCode="0.00%" sourceLinked="0"/>
            <c:showCatName val="1"/>
            <c:showPercent val="1"/>
            <c:showLeaderLines val="1"/>
          </c:dLbls>
          <c:cat>
            <c:strRef>
              <c:f>Sheet5!$A$17:$A$22</c:f>
              <c:strCache>
                <c:ptCount val="6"/>
                <c:pt idx="0">
                  <c:v>Al - Muntar</c:v>
                </c:pt>
                <c:pt idx="1">
                  <c:v>AL- Karamah</c:v>
                </c:pt>
                <c:pt idx="2">
                  <c:v>AL-Shija'eyah </c:v>
                </c:pt>
                <c:pt idx="3">
                  <c:v>Networks and Pipe lines**         </c:v>
                </c:pt>
                <c:pt idx="4">
                  <c:v>Undefined***</c:v>
                </c:pt>
                <c:pt idx="5">
                  <c:v>Karm Abu-Salem</c:v>
                </c:pt>
              </c:strCache>
            </c:strRef>
          </c:cat>
          <c:val>
            <c:numRef>
              <c:f>Sheet5!$B$17:$B$22</c:f>
              <c:numCache>
                <c:formatCode>#,##0</c:formatCode>
                <c:ptCount val="6"/>
                <c:pt idx="0">
                  <c:v>9757.1028951486442</c:v>
                </c:pt>
                <c:pt idx="1">
                  <c:v>103647.52570983712</c:v>
                </c:pt>
                <c:pt idx="2">
                  <c:v>55565.353230494205</c:v>
                </c:pt>
                <c:pt idx="3">
                  <c:v>428330.40325285576</c:v>
                </c:pt>
                <c:pt idx="4">
                  <c:v>3446233.4501396334</c:v>
                </c:pt>
                <c:pt idx="5">
                  <c:v>177572.95618150401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0</xdr:row>
      <xdr:rowOff>161925</xdr:rowOff>
    </xdr:from>
    <xdr:to>
      <xdr:col>9</xdr:col>
      <xdr:colOff>276225</xdr:colOff>
      <xdr:row>14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304800</xdr:colOff>
      <xdr:row>9</xdr:row>
      <xdr:rowOff>161925</xdr:rowOff>
    </xdr:from>
    <xdr:to>
      <xdr:col>10</xdr:col>
      <xdr:colOff>76200</xdr:colOff>
      <xdr:row>24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B27" sqref="B27"/>
    </sheetView>
  </sheetViews>
  <sheetFormatPr defaultRowHeight="15"/>
  <cols>
    <col min="7" max="7" width="11.7109375" customWidth="1"/>
  </cols>
  <sheetData>
    <row r="1" spans="1:7" ht="23.25">
      <c r="A1" s="82" t="s">
        <v>0</v>
      </c>
      <c r="B1" s="82"/>
      <c r="C1" s="82"/>
      <c r="D1" s="82"/>
      <c r="E1" s="82"/>
      <c r="F1" s="82"/>
      <c r="G1" s="82"/>
    </row>
    <row r="2" spans="1:7">
      <c r="A2" s="83" t="s">
        <v>1</v>
      </c>
      <c r="B2" s="83"/>
      <c r="C2" s="83"/>
      <c r="D2" s="83"/>
      <c r="E2" s="83"/>
      <c r="F2" s="83"/>
      <c r="G2" s="83"/>
    </row>
    <row r="3" spans="1:7" ht="21" thickBot="1">
      <c r="A3" s="1" t="s">
        <v>2</v>
      </c>
      <c r="B3" s="84"/>
      <c r="C3" s="84"/>
      <c r="D3" s="84"/>
      <c r="E3" s="84"/>
      <c r="F3" s="84"/>
      <c r="G3" s="2" t="s">
        <v>3</v>
      </c>
    </row>
    <row r="4" spans="1:7" ht="20.25">
      <c r="A4" s="85" t="s">
        <v>4</v>
      </c>
      <c r="B4" s="88" t="s">
        <v>5</v>
      </c>
      <c r="C4" s="89"/>
      <c r="D4" s="92" t="s">
        <v>7</v>
      </c>
      <c r="E4" s="93"/>
      <c r="F4" s="89"/>
      <c r="G4" s="73" t="s">
        <v>9</v>
      </c>
    </row>
    <row r="5" spans="1:7" ht="15.75" thickBot="1">
      <c r="A5" s="86"/>
      <c r="B5" s="90" t="s">
        <v>6</v>
      </c>
      <c r="C5" s="91"/>
      <c r="D5" s="94" t="s">
        <v>8</v>
      </c>
      <c r="E5" s="95"/>
      <c r="F5" s="91"/>
      <c r="G5" s="74"/>
    </row>
    <row r="6" spans="1:7" ht="21" thickBot="1">
      <c r="A6" s="87"/>
      <c r="B6" s="3">
        <v>2009</v>
      </c>
      <c r="C6" s="76">
        <v>2008</v>
      </c>
      <c r="D6" s="77"/>
      <c r="E6" s="5">
        <v>2009</v>
      </c>
      <c r="F6" s="4">
        <v>2008</v>
      </c>
      <c r="G6" s="75"/>
    </row>
    <row r="7" spans="1:7" ht="41.25">
      <c r="A7" s="6" t="s">
        <v>10</v>
      </c>
      <c r="B7" s="7" t="s">
        <v>11</v>
      </c>
      <c r="C7" s="78" t="s">
        <v>11</v>
      </c>
      <c r="D7" s="79"/>
      <c r="E7" s="8">
        <v>60189</v>
      </c>
      <c r="F7" s="9">
        <v>70299</v>
      </c>
      <c r="G7" s="10" t="s">
        <v>12</v>
      </c>
    </row>
    <row r="8" spans="1:7" ht="77.25">
      <c r="A8" s="6" t="s">
        <v>13</v>
      </c>
      <c r="B8" s="7" t="s">
        <v>11</v>
      </c>
      <c r="C8" s="67" t="s">
        <v>11</v>
      </c>
      <c r="D8" s="68"/>
      <c r="E8" s="8">
        <v>50566</v>
      </c>
      <c r="F8" s="9">
        <v>8779</v>
      </c>
      <c r="G8" s="11" t="s">
        <v>14</v>
      </c>
    </row>
    <row r="9" spans="1:7" ht="20.25">
      <c r="A9" s="6" t="s">
        <v>15</v>
      </c>
      <c r="B9" s="12">
        <v>64861</v>
      </c>
      <c r="C9" s="80">
        <v>59023</v>
      </c>
      <c r="D9" s="81"/>
      <c r="E9" s="7" t="s">
        <v>11</v>
      </c>
      <c r="F9" s="13" t="s">
        <v>11</v>
      </c>
      <c r="G9" s="10" t="s">
        <v>16</v>
      </c>
    </row>
    <row r="10" spans="1:7" ht="53.25">
      <c r="A10" s="6" t="s">
        <v>17</v>
      </c>
      <c r="B10" s="7" t="s">
        <v>11</v>
      </c>
      <c r="C10" s="67" t="s">
        <v>11</v>
      </c>
      <c r="D10" s="68"/>
      <c r="E10" s="8">
        <v>117741</v>
      </c>
      <c r="F10" s="9">
        <v>249374</v>
      </c>
      <c r="G10" s="10" t="s">
        <v>18</v>
      </c>
    </row>
    <row r="11" spans="1:7" ht="41.25">
      <c r="A11" s="6" t="s">
        <v>19</v>
      </c>
      <c r="B11" s="7" t="s">
        <v>11</v>
      </c>
      <c r="C11" s="67" t="s">
        <v>11</v>
      </c>
      <c r="D11" s="68"/>
      <c r="E11" s="8">
        <v>391046</v>
      </c>
      <c r="F11" s="9">
        <v>400140</v>
      </c>
      <c r="G11" s="10" t="s">
        <v>20</v>
      </c>
    </row>
    <row r="12" spans="1:7" ht="30" thickBot="1">
      <c r="A12" s="14" t="s">
        <v>21</v>
      </c>
      <c r="B12" s="8">
        <v>453494</v>
      </c>
      <c r="C12" s="69">
        <v>499423</v>
      </c>
      <c r="D12" s="70"/>
      <c r="E12" s="8">
        <v>2981243</v>
      </c>
      <c r="F12" s="9">
        <v>2737576</v>
      </c>
      <c r="G12" s="15" t="s">
        <v>22</v>
      </c>
    </row>
    <row r="13" spans="1:7" ht="21" thickBot="1">
      <c r="A13" s="16" t="s">
        <v>23</v>
      </c>
      <c r="B13" s="17">
        <v>518355</v>
      </c>
      <c r="C13" s="71">
        <v>558446</v>
      </c>
      <c r="D13" s="72"/>
      <c r="E13" s="18">
        <v>3600785</v>
      </c>
      <c r="F13" s="19">
        <v>3466168</v>
      </c>
      <c r="G13" s="20" t="s">
        <v>24</v>
      </c>
    </row>
  </sheetData>
  <mergeCells count="18">
    <mergeCell ref="A1:G1"/>
    <mergeCell ref="A2:G2"/>
    <mergeCell ref="B3:C3"/>
    <mergeCell ref="D3:F3"/>
    <mergeCell ref="A4:A6"/>
    <mergeCell ref="B4:C4"/>
    <mergeCell ref="B5:C5"/>
    <mergeCell ref="D4:F4"/>
    <mergeCell ref="D5:F5"/>
    <mergeCell ref="C11:D11"/>
    <mergeCell ref="C12:D12"/>
    <mergeCell ref="C13:D13"/>
    <mergeCell ref="G4:G6"/>
    <mergeCell ref="C6:D6"/>
    <mergeCell ref="C7:D7"/>
    <mergeCell ref="C8:D8"/>
    <mergeCell ref="C9:D9"/>
    <mergeCell ref="C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N23"/>
  <sheetViews>
    <sheetView rightToLeft="1" workbookViewId="0">
      <selection activeCell="I22" sqref="I22"/>
    </sheetView>
  </sheetViews>
  <sheetFormatPr defaultRowHeight="15"/>
  <sheetData>
    <row r="2" spans="3:14">
      <c r="C2" s="21" t="s">
        <v>31</v>
      </c>
      <c r="D2" s="21"/>
    </row>
    <row r="3" spans="3:14">
      <c r="C3" s="23" t="s">
        <v>32</v>
      </c>
      <c r="D3" s="23" t="s">
        <v>33</v>
      </c>
    </row>
    <row r="4" spans="3:14">
      <c r="C4" s="24" t="s">
        <v>25</v>
      </c>
      <c r="D4" s="25">
        <v>226.54294519630159</v>
      </c>
    </row>
    <row r="5" spans="3:14">
      <c r="C5" s="24" t="s">
        <v>27</v>
      </c>
      <c r="D5" s="25">
        <v>74551.278306320353</v>
      </c>
    </row>
    <row r="6" spans="3:14">
      <c r="C6" s="24" t="s">
        <v>34</v>
      </c>
      <c r="D6" s="25">
        <v>3337.3557550583178</v>
      </c>
      <c r="H6" s="26" t="s">
        <v>35</v>
      </c>
      <c r="I6" s="26"/>
      <c r="M6" s="45" t="s">
        <v>32</v>
      </c>
      <c r="N6" s="45" t="s">
        <v>33</v>
      </c>
    </row>
    <row r="7" spans="3:14">
      <c r="C7" s="24" t="s">
        <v>30</v>
      </c>
      <c r="D7" s="25">
        <v>495868.31917630631</v>
      </c>
      <c r="H7" s="27" t="s">
        <v>32</v>
      </c>
      <c r="I7" s="27" t="s">
        <v>33</v>
      </c>
      <c r="M7" s="46" t="s">
        <v>39</v>
      </c>
      <c r="N7" s="29">
        <v>86473.328303146962</v>
      </c>
    </row>
    <row r="8" spans="3:14">
      <c r="C8" s="21"/>
      <c r="D8" s="22">
        <v>573983.4961828813</v>
      </c>
      <c r="H8" s="28" t="s">
        <v>26</v>
      </c>
      <c r="I8" s="29">
        <v>81803.365938630945</v>
      </c>
      <c r="M8" s="46" t="s">
        <v>34</v>
      </c>
      <c r="N8" s="29">
        <v>3646.4878157837029</v>
      </c>
    </row>
    <row r="9" spans="3:14">
      <c r="H9" s="28" t="s">
        <v>34</v>
      </c>
      <c r="I9" s="29">
        <v>99172.27013265666</v>
      </c>
      <c r="M9" s="46" t="s">
        <v>30</v>
      </c>
      <c r="N9" s="29">
        <v>629469.43159400113</v>
      </c>
    </row>
    <row r="10" spans="3:14">
      <c r="H10" s="28" t="s">
        <v>28</v>
      </c>
      <c r="I10" s="29">
        <v>112021.37505024679</v>
      </c>
      <c r="N10" s="30">
        <f>SUM(N7:N9)</f>
        <v>719589.24771293183</v>
      </c>
    </row>
    <row r="11" spans="3:14">
      <c r="H11" s="28" t="s">
        <v>29</v>
      </c>
      <c r="I11" s="29">
        <v>385792.79458663339</v>
      </c>
    </row>
    <row r="12" spans="3:14">
      <c r="H12" s="28" t="s">
        <v>30</v>
      </c>
      <c r="I12" s="29">
        <v>3279722.0787916663</v>
      </c>
    </row>
    <row r="13" spans="3:14">
      <c r="H13" s="26"/>
      <c r="I13" s="30">
        <v>3958511.8844998339</v>
      </c>
    </row>
    <row r="19" spans="8:9">
      <c r="H19" s="48" t="s">
        <v>44</v>
      </c>
      <c r="I19" s="48" t="s">
        <v>33</v>
      </c>
    </row>
    <row r="20" spans="8:9">
      <c r="H20" s="49" t="s">
        <v>39</v>
      </c>
      <c r="I20" s="50">
        <v>127710.22359967667</v>
      </c>
    </row>
    <row r="21" spans="8:9">
      <c r="H21" s="49" t="s">
        <v>34</v>
      </c>
      <c r="I21" s="50">
        <v>4683.2909652148337</v>
      </c>
    </row>
    <row r="22" spans="8:9">
      <c r="H22" s="49" t="s">
        <v>30</v>
      </c>
      <c r="I22" s="50">
        <v>649975.23903796251</v>
      </c>
    </row>
    <row r="23" spans="8:9">
      <c r="I23" s="30">
        <f>SUM(I20:I22)</f>
        <v>782368.75360285398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rightToLeft="1" tabSelected="1" view="pageBreakPreview" zoomScaleNormal="100" zoomScaleSheetLayoutView="100" workbookViewId="0">
      <selection activeCell="F24" sqref="F24"/>
    </sheetView>
  </sheetViews>
  <sheetFormatPr defaultRowHeight="15"/>
  <cols>
    <col min="1" max="1" width="26.5703125" customWidth="1"/>
    <col min="2" max="2" width="17" customWidth="1"/>
    <col min="3" max="3" width="17.42578125" customWidth="1"/>
    <col min="4" max="4" width="9" hidden="1" customWidth="1"/>
    <col min="5" max="5" width="19.140625" customWidth="1"/>
    <col min="6" max="6" width="20" customWidth="1"/>
    <col min="7" max="7" width="32" customWidth="1"/>
  </cols>
  <sheetData>
    <row r="1" spans="1:9" s="26" customFormat="1" ht="23.25">
      <c r="A1" s="98" t="s">
        <v>47</v>
      </c>
      <c r="B1" s="98"/>
      <c r="C1" s="98"/>
      <c r="D1" s="98"/>
      <c r="E1" s="98"/>
      <c r="F1" s="98"/>
      <c r="G1" s="98"/>
    </row>
    <row r="2" spans="1:9" s="26" customFormat="1">
      <c r="A2" s="99" t="s">
        <v>48</v>
      </c>
      <c r="B2" s="99"/>
      <c r="C2" s="99"/>
      <c r="D2" s="99"/>
      <c r="E2" s="99"/>
      <c r="F2" s="99"/>
      <c r="G2" s="99"/>
      <c r="H2" s="31"/>
      <c r="I2" s="31"/>
    </row>
    <row r="3" spans="1:9" s="26" customFormat="1" ht="6" customHeight="1">
      <c r="A3" s="32"/>
      <c r="B3" s="32"/>
      <c r="C3" s="32"/>
      <c r="D3" s="32"/>
      <c r="E3" s="32"/>
      <c r="F3" s="32"/>
      <c r="G3" s="32"/>
      <c r="H3" s="31"/>
      <c r="I3" s="31"/>
    </row>
    <row r="4" spans="1:9" s="26" customFormat="1" ht="20.25">
      <c r="A4" s="100" t="s">
        <v>3</v>
      </c>
      <c r="B4" s="100"/>
      <c r="C4" s="100"/>
      <c r="E4" s="40"/>
      <c r="F4" s="40"/>
      <c r="G4" s="64" t="s">
        <v>43</v>
      </c>
    </row>
    <row r="5" spans="1:9" ht="19.5" customHeight="1">
      <c r="A5" s="101" t="s">
        <v>9</v>
      </c>
      <c r="B5" s="102" t="s">
        <v>7</v>
      </c>
      <c r="C5" s="103"/>
      <c r="D5" s="102" t="s">
        <v>5</v>
      </c>
      <c r="E5" s="104"/>
      <c r="F5" s="103"/>
      <c r="G5" s="110" t="s">
        <v>4</v>
      </c>
    </row>
    <row r="6" spans="1:9" ht="19.5" customHeight="1">
      <c r="A6" s="101"/>
      <c r="B6" s="105" t="s">
        <v>8</v>
      </c>
      <c r="C6" s="106"/>
      <c r="D6" s="105" t="s">
        <v>6</v>
      </c>
      <c r="E6" s="107"/>
      <c r="F6" s="106"/>
      <c r="G6" s="110"/>
    </row>
    <row r="7" spans="1:9" ht="19.5" customHeight="1">
      <c r="A7" s="101"/>
      <c r="B7" s="55">
        <v>2012</v>
      </c>
      <c r="C7" s="108">
        <v>2013</v>
      </c>
      <c r="D7" s="108"/>
      <c r="E7" s="54">
        <v>2012</v>
      </c>
      <c r="F7" s="66">
        <v>2013</v>
      </c>
      <c r="G7" s="110"/>
    </row>
    <row r="8" spans="1:9" ht="19.5" customHeight="1">
      <c r="A8" s="33" t="s">
        <v>12</v>
      </c>
      <c r="B8" s="57" t="s">
        <v>37</v>
      </c>
      <c r="C8" s="57" t="s">
        <v>37</v>
      </c>
      <c r="D8" s="57" t="s">
        <v>37</v>
      </c>
      <c r="E8" s="58" t="s">
        <v>37</v>
      </c>
      <c r="F8" s="58" t="s">
        <v>37</v>
      </c>
      <c r="G8" s="35" t="s">
        <v>10</v>
      </c>
    </row>
    <row r="9" spans="1:9" ht="19.5" customHeight="1">
      <c r="A9" s="34" t="s">
        <v>14</v>
      </c>
      <c r="B9" s="56">
        <v>116761.214235705</v>
      </c>
      <c r="C9" s="56">
        <v>150947.67700837314</v>
      </c>
      <c r="D9" s="59"/>
      <c r="E9" s="56">
        <v>127710.22359967667</v>
      </c>
      <c r="F9" s="56">
        <v>98006.673407232156</v>
      </c>
      <c r="G9" s="35" t="s">
        <v>13</v>
      </c>
    </row>
    <row r="10" spans="1:9" ht="19.5" customHeight="1">
      <c r="A10" s="33" t="s">
        <v>18</v>
      </c>
      <c r="B10" s="56">
        <v>24649.495992321965</v>
      </c>
      <c r="C10" s="58" t="s">
        <v>37</v>
      </c>
      <c r="D10" s="60" t="e">
        <v>#REF!</v>
      </c>
      <c r="E10" s="58" t="s">
        <v>37</v>
      </c>
      <c r="F10" s="58" t="s">
        <v>37</v>
      </c>
      <c r="G10" s="35" t="s">
        <v>17</v>
      </c>
    </row>
    <row r="11" spans="1:9" ht="19.5" customHeight="1">
      <c r="A11" s="33" t="s">
        <v>20</v>
      </c>
      <c r="B11" s="56">
        <v>505888.99276283762</v>
      </c>
      <c r="C11" s="56">
        <v>552737.51274238864</v>
      </c>
      <c r="D11" s="60" t="e">
        <v>#REF!</v>
      </c>
      <c r="E11" s="58" t="s">
        <v>37</v>
      </c>
      <c r="F11" s="58" t="s">
        <v>37</v>
      </c>
      <c r="G11" s="35" t="s">
        <v>53</v>
      </c>
    </row>
    <row r="12" spans="1:9" ht="19.5" customHeight="1">
      <c r="A12" s="33" t="s">
        <v>22</v>
      </c>
      <c r="B12" s="56">
        <v>3769809.5596902901</v>
      </c>
      <c r="C12" s="56">
        <v>4044374.0653798939</v>
      </c>
      <c r="D12" s="59" t="e">
        <v>#REF!</v>
      </c>
      <c r="E12" s="56">
        <v>649975.53903796303</v>
      </c>
      <c r="F12" s="56">
        <v>801064.32826036401</v>
      </c>
      <c r="G12" s="35" t="s">
        <v>21</v>
      </c>
    </row>
    <row r="13" spans="1:9" s="26" customFormat="1" ht="19.5" customHeight="1">
      <c r="A13" s="33" t="s">
        <v>36</v>
      </c>
      <c r="B13" s="56">
        <v>280246.89268772473</v>
      </c>
      <c r="C13" s="56">
        <v>415838.20415514207</v>
      </c>
      <c r="D13" s="61" t="e">
        <v>#REF!</v>
      </c>
      <c r="E13" s="56">
        <v>4683.2909652148337</v>
      </c>
      <c r="F13" s="56">
        <v>1546.8542936288254</v>
      </c>
      <c r="G13" s="65" t="s">
        <v>38</v>
      </c>
    </row>
    <row r="14" spans="1:9" ht="19.5" customHeight="1">
      <c r="A14" s="39" t="s">
        <v>24</v>
      </c>
      <c r="B14" s="62">
        <f>SUM(B9:B13)</f>
        <v>4697356.1553688794</v>
      </c>
      <c r="C14" s="62">
        <f>SUM(C9:C13)</f>
        <v>5163897.4592857985</v>
      </c>
      <c r="D14" s="63"/>
      <c r="E14" s="62">
        <f>SUM(E9:E13)</f>
        <v>782369.05360285449</v>
      </c>
      <c r="F14" s="62">
        <f>SUM(F9:F13)</f>
        <v>900617.855961225</v>
      </c>
      <c r="G14" s="37" t="s">
        <v>23</v>
      </c>
    </row>
    <row r="15" spans="1:9" ht="6" customHeight="1"/>
    <row r="16" spans="1:9" s="26" customFormat="1" ht="17.25" customHeight="1">
      <c r="A16" s="96" t="s">
        <v>46</v>
      </c>
      <c r="B16" s="96"/>
      <c r="C16" s="96"/>
      <c r="E16" s="109" t="s">
        <v>45</v>
      </c>
      <c r="F16" s="109"/>
      <c r="G16" s="109"/>
    </row>
    <row r="17" spans="1:7" ht="24" customHeight="1">
      <c r="A17" s="96" t="s">
        <v>49</v>
      </c>
      <c r="B17" s="96"/>
      <c r="C17" s="96"/>
      <c r="D17" s="26"/>
      <c r="E17" s="97" t="s">
        <v>50</v>
      </c>
      <c r="F17" s="97"/>
      <c r="G17" s="97"/>
    </row>
    <row r="18" spans="1:7" s="26" customFormat="1" ht="17.25" customHeight="1">
      <c r="A18" s="96" t="s">
        <v>51</v>
      </c>
      <c r="B18" s="96"/>
      <c r="C18" s="96"/>
      <c r="E18" s="97" t="s">
        <v>52</v>
      </c>
      <c r="F18" s="97"/>
      <c r="G18" s="97"/>
    </row>
    <row r="19" spans="1:7">
      <c r="B19" s="38"/>
      <c r="C19" s="38"/>
      <c r="E19" s="30"/>
    </row>
  </sheetData>
  <mergeCells count="16">
    <mergeCell ref="A18:C18"/>
    <mergeCell ref="E18:G18"/>
    <mergeCell ref="A1:G1"/>
    <mergeCell ref="A2:G2"/>
    <mergeCell ref="A4:C4"/>
    <mergeCell ref="A5:A7"/>
    <mergeCell ref="B5:C5"/>
    <mergeCell ref="D5:F5"/>
    <mergeCell ref="B6:C6"/>
    <mergeCell ref="D6:F6"/>
    <mergeCell ref="C7:D7"/>
    <mergeCell ref="A16:C16"/>
    <mergeCell ref="E16:G16"/>
    <mergeCell ref="A17:C17"/>
    <mergeCell ref="E17:G17"/>
    <mergeCell ref="G5:G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4" orientation="landscape" useFirstPageNumber="1" r:id="rId1"/>
  <headerFooter>
    <oddHeader>&amp;L&amp;8PCBS: Registered Foreign Trade, 2013&amp;R&amp;1&amp;K00+000ء&amp;8&amp;K01+000PCBS:&amp;"Simplified Arabic,Regular" التجارة الخارجية المرصودة،&amp;"-,Regular" 2013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rightToLeft="1" workbookViewId="0">
      <selection activeCell="B3" sqref="B3"/>
    </sheetView>
  </sheetViews>
  <sheetFormatPr defaultRowHeight="15"/>
  <sheetData>
    <row r="1" spans="1:2">
      <c r="A1" s="51" t="s">
        <v>44</v>
      </c>
      <c r="B1" s="51" t="s">
        <v>33</v>
      </c>
    </row>
    <row r="2" spans="1:2">
      <c r="A2" s="52" t="s">
        <v>34</v>
      </c>
      <c r="B2" s="53">
        <v>280246.89268772473</v>
      </c>
    </row>
    <row r="3" spans="1:2">
      <c r="A3" s="52" t="s">
        <v>28</v>
      </c>
      <c r="B3" s="53">
        <v>24649.495992321965</v>
      </c>
    </row>
    <row r="4" spans="1:2">
      <c r="A4" s="52" t="s">
        <v>29</v>
      </c>
      <c r="B4" s="53">
        <v>505888.99276283762</v>
      </c>
    </row>
    <row r="5" spans="1:2">
      <c r="A5" s="52" t="s">
        <v>30</v>
      </c>
      <c r="B5" s="53">
        <v>3886570.4739259901</v>
      </c>
    </row>
    <row r="6" spans="1:2">
      <c r="B6" s="30">
        <f>SUM(B2:B5)</f>
        <v>4697355.855368874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D19" sqref="D19"/>
    </sheetView>
  </sheetViews>
  <sheetFormatPr defaultRowHeight="15"/>
  <cols>
    <col min="1" max="1" width="26.7109375" customWidth="1"/>
  </cols>
  <sheetData>
    <row r="1" spans="1:3">
      <c r="A1" s="35" t="s">
        <v>10</v>
      </c>
      <c r="B1" s="41" t="s">
        <v>37</v>
      </c>
    </row>
    <row r="2" spans="1:3" ht="24">
      <c r="A2" s="35" t="s">
        <v>13</v>
      </c>
      <c r="B2" s="42">
        <v>86473.328303146962</v>
      </c>
      <c r="C2" s="47"/>
    </row>
    <row r="3" spans="1:3">
      <c r="A3" s="35" t="s">
        <v>17</v>
      </c>
      <c r="B3" s="43" t="s">
        <v>37</v>
      </c>
    </row>
    <row r="4" spans="1:3">
      <c r="A4" s="35" t="s">
        <v>19</v>
      </c>
      <c r="B4" s="43" t="s">
        <v>37</v>
      </c>
    </row>
    <row r="5" spans="1:3">
      <c r="A5" s="35" t="s">
        <v>21</v>
      </c>
      <c r="B5" s="42">
        <v>629469.43159400113</v>
      </c>
    </row>
    <row r="6" spans="1:3">
      <c r="A6" s="36" t="s">
        <v>38</v>
      </c>
      <c r="B6" s="44">
        <v>3646.4878157837124</v>
      </c>
    </row>
    <row r="7" spans="1:3" s="26" customFormat="1" ht="24">
      <c r="A7" s="35" t="s">
        <v>13</v>
      </c>
      <c r="B7" s="42">
        <v>86473.328303146962</v>
      </c>
      <c r="C7" s="47"/>
    </row>
    <row r="17" spans="1:2">
      <c r="A17" s="35" t="s">
        <v>42</v>
      </c>
      <c r="B17" s="42">
        <v>9757.1028951486442</v>
      </c>
    </row>
    <row r="18" spans="1:2">
      <c r="A18" s="35" t="s">
        <v>40</v>
      </c>
      <c r="B18" s="42">
        <v>103647.52570983712</v>
      </c>
    </row>
    <row r="19" spans="1:2">
      <c r="A19" s="35" t="s">
        <v>41</v>
      </c>
      <c r="B19" s="42">
        <v>55565.353230494205</v>
      </c>
    </row>
    <row r="20" spans="1:2">
      <c r="A20" s="35" t="s">
        <v>19</v>
      </c>
      <c r="B20" s="42">
        <v>428330.40325285576</v>
      </c>
    </row>
    <row r="21" spans="1:2">
      <c r="A21" s="35" t="s">
        <v>21</v>
      </c>
      <c r="B21" s="42">
        <v>3446233.4501396334</v>
      </c>
    </row>
    <row r="22" spans="1:2">
      <c r="A22" s="36" t="s">
        <v>38</v>
      </c>
      <c r="B22" s="42">
        <v>177572.95618150401</v>
      </c>
    </row>
    <row r="23" spans="1:2">
      <c r="A23" s="3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Sheet3!Print_Area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2014-08-17T05:38:50Z</cp:lastPrinted>
  <dcterms:created xsi:type="dcterms:W3CDTF">2011-12-17T10:05:11Z</dcterms:created>
  <dcterms:modified xsi:type="dcterms:W3CDTF">2014-08-18T07:22:49Z</dcterms:modified>
</cp:coreProperties>
</file>