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Sheet1" sheetId="1" r:id="rId1"/>
    <sheet name="Sheet4" sheetId="5" r:id="rId2"/>
  </sheets>
  <calcPr calcId="125725"/>
</workbook>
</file>

<file path=xl/calcChain.xml><?xml version="1.0" encoding="utf-8"?>
<calcChain xmlns="http://schemas.openxmlformats.org/spreadsheetml/2006/main">
  <c r="C24" i="1"/>
  <c r="I24" l="1"/>
  <c r="H24"/>
  <c r="G24"/>
  <c r="E24"/>
  <c r="H23"/>
  <c r="F23"/>
  <c r="F24" s="1"/>
  <c r="D19"/>
  <c r="D24" s="1"/>
  <c r="B15"/>
  <c r="B24" s="1"/>
  <c r="E20" i="5"/>
  <c r="E16"/>
  <c r="E11"/>
  <c r="E6"/>
</calcChain>
</file>

<file path=xl/sharedStrings.xml><?xml version="1.0" encoding="utf-8"?>
<sst xmlns="http://schemas.openxmlformats.org/spreadsheetml/2006/main" count="78" uniqueCount="64">
  <si>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</si>
  <si>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</si>
  <si>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</si>
  <si>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</si>
  <si>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</si>
  <si>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</si>
  <si>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</si>
  <si>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</si>
  <si>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</si>
  <si>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</si>
  <si>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</si>
  <si>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</si>
  <si>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Total First Quarter</t>
  </si>
  <si>
    <t>مجموع الربع الأول</t>
  </si>
  <si>
    <t>April</t>
  </si>
  <si>
    <t>نيسان</t>
  </si>
  <si>
    <t>May</t>
  </si>
  <si>
    <t>أيار</t>
  </si>
  <si>
    <t>June</t>
  </si>
  <si>
    <t>حزيران</t>
  </si>
  <si>
    <t>Total Second Quarter</t>
  </si>
  <si>
    <t>مجموع الربع الثاني</t>
  </si>
  <si>
    <t>July</t>
  </si>
  <si>
    <t>تموز</t>
  </si>
  <si>
    <t>August</t>
  </si>
  <si>
    <t>آب</t>
  </si>
  <si>
    <t>September</t>
  </si>
  <si>
    <t>أيلول</t>
  </si>
  <si>
    <t>Total Third Quarter</t>
  </si>
  <si>
    <t>مجموع الربع الثالث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</si>
  <si>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</si>
  <si>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</si>
  <si>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</si>
  <si>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</si>
  <si>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</si>
  <si>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</si>
  <si>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 Fourth Quarter</t>
  </si>
  <si>
    <t>مجموع الربع الرابع</t>
  </si>
  <si>
    <t>Total</t>
  </si>
  <si>
    <t>المجموع</t>
  </si>
  <si>
    <t>اجمالي قيمة الواردات</t>
  </si>
  <si>
    <t>اجمالي قيمة الصادرات</t>
  </si>
  <si>
    <t>Expr1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</si>
  <si>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</si>
  <si>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</si>
  <si>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</si>
  <si>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</si>
  <si>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</si>
  <si>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</si>
  <si>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</si>
  <si>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</si>
  <si>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</si>
  <si>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</si>
  <si>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</si>
  <si>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</si>
  <si>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rPr>
        <b/>
        <sz val="9"/>
        <color indexed="8"/>
        <rFont val="Arial"/>
        <family val="2"/>
      </rPr>
      <t>(*):</t>
    </r>
    <r>
      <rPr>
        <sz val="9"/>
        <color indexed="8"/>
        <rFont val="Arial"/>
        <family val="2"/>
      </rPr>
      <t xml:space="preserve"> </t>
    </r>
    <r>
      <rPr>
        <sz val="9"/>
        <rFont val="Arial"/>
        <family val="2"/>
      </rPr>
      <t>The data excludes those parts of Jerusalem which were annexed by Israel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</si>
  <si>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عام 1967.</t>
    </r>
  </si>
  <si>
    <t>Value in Thousund USD</t>
  </si>
  <si>
    <t>Month</t>
  </si>
  <si>
    <t>Table 2: Total Value of Imports, Exports in Goods, National Exports and Re- Exports in Palestine* by Month and Quarter 2012, 2013</t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</si>
  <si>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2012،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2013</t>
    </r>
  </si>
  <si>
    <t>القيمة بالألف دولار امريكي</t>
  </si>
  <si>
    <t>Total Value of Exports</t>
  </si>
  <si>
    <t>Total Value of Imports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</si>
</sst>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0" fillId="0" borderId="0" xfId="0" applyBorder="1"/>
    <xf numFmtId="3" fontId="0" fillId="0" borderId="0" xfId="0" applyNumberFormat="1"/>
    <xf numFmtId="0" fontId="12" fillId="3" borderId="2" xfId="0" applyFont="1" applyFill="1" applyBorder="1" applyAlignment="1">
      <alignment horizontal="right" vertical="top" wrapText="1" indent="1" readingOrder="2"/>
    </xf>
    <xf numFmtId="0" fontId="12" fillId="3" borderId="3" xfId="0" applyFont="1" applyFill="1" applyBorder="1" applyAlignment="1">
      <alignment horizontal="right" vertical="top" wrapText="1" indent="1" readingOrder="2"/>
    </xf>
    <xf numFmtId="0" fontId="13" fillId="3" borderId="3" xfId="0" applyFont="1" applyFill="1" applyBorder="1" applyAlignment="1">
      <alignment horizontal="right" vertical="top" wrapText="1" indent="1" readingOrder="2"/>
    </xf>
    <xf numFmtId="0" fontId="13" fillId="3" borderId="4" xfId="0" applyFont="1" applyFill="1" applyBorder="1" applyAlignment="1">
      <alignment horizontal="right" vertical="top" wrapText="1" indent="1" readingOrder="2"/>
    </xf>
    <xf numFmtId="0" fontId="11" fillId="0" borderId="0" xfId="0" applyFont="1"/>
    <xf numFmtId="0" fontId="11" fillId="0" borderId="0" xfId="0" applyFont="1" applyBorder="1"/>
    <xf numFmtId="0" fontId="14" fillId="0" borderId="0" xfId="0" applyFont="1" applyAlignment="1">
      <alignment horizontal="center" vertical="center"/>
    </xf>
    <xf numFmtId="0" fontId="2" fillId="2" borderId="5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 applyAlignment="1">
      <alignment wrapText="1"/>
    </xf>
    <xf numFmtId="0" fontId="2" fillId="2" borderId="5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3" fontId="2" fillId="0" borderId="1" xfId="1" applyNumberFormat="1" applyFont="1" applyFill="1" applyBorder="1" applyAlignment="1">
      <alignment horizontal="right" wrapText="1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left" vertical="top" wrapText="1" indent="1" readingOrder="1"/>
    </xf>
    <xf numFmtId="3" fontId="7" fillId="3" borderId="3" xfId="0" applyNumberFormat="1" applyFont="1" applyFill="1" applyBorder="1" applyAlignment="1">
      <alignment horizontal="left" vertical="top" wrapText="1" indent="1" readingOrder="1"/>
    </xf>
    <xf numFmtId="3" fontId="10" fillId="3" borderId="3" xfId="0" applyNumberFormat="1" applyFont="1" applyFill="1" applyBorder="1" applyAlignment="1">
      <alignment horizontal="left" vertical="top" wrapText="1" indent="1" readingOrder="1"/>
    </xf>
    <xf numFmtId="3" fontId="10" fillId="3" borderId="7" xfId="0" applyNumberFormat="1" applyFont="1" applyFill="1" applyBorder="1" applyAlignment="1">
      <alignment horizontal="left" vertical="top" wrapText="1" indent="1" readingOrder="1"/>
    </xf>
    <xf numFmtId="3" fontId="10" fillId="3" borderId="4" xfId="0" applyNumberFormat="1" applyFont="1" applyFill="1" applyBorder="1" applyAlignment="1">
      <alignment horizontal="left" vertical="top" wrapText="1" indent="1" readingOrder="1"/>
    </xf>
    <xf numFmtId="0" fontId="7" fillId="3" borderId="15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left" vertical="top" indent="1" readingOrder="2"/>
    </xf>
    <xf numFmtId="0" fontId="17" fillId="3" borderId="3" xfId="0" applyFont="1" applyFill="1" applyBorder="1" applyAlignment="1">
      <alignment horizontal="left" vertical="top" indent="1" readingOrder="2"/>
    </xf>
    <xf numFmtId="0" fontId="16" fillId="3" borderId="11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left" vertical="top" indent="1" readingOrder="2"/>
    </xf>
    <xf numFmtId="0" fontId="20" fillId="3" borderId="3" xfId="0" applyFont="1" applyFill="1" applyBorder="1" applyAlignment="1">
      <alignment horizontal="left" vertical="top" indent="1" readingOrder="2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right"/>
    </xf>
    <xf numFmtId="0" fontId="20" fillId="0" borderId="8" xfId="0" applyFont="1" applyBorder="1" applyAlignment="1">
      <alignment horizontal="left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 readingOrder="2"/>
    </xf>
    <xf numFmtId="0" fontId="18" fillId="0" borderId="0" xfId="0" applyFont="1" applyAlignment="1">
      <alignment horizontal="left" vertical="top" wrapText="1" readingOrder="1"/>
    </xf>
    <xf numFmtId="0" fontId="19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readingOrder="2"/>
    </xf>
    <xf numFmtId="0" fontId="17" fillId="3" borderId="14" xfId="0" applyFont="1" applyFill="1" applyBorder="1" applyAlignment="1">
      <alignment horizontal="center" vertical="center" readingOrder="2"/>
    </xf>
    <xf numFmtId="0" fontId="17" fillId="3" borderId="14" xfId="0" applyFont="1" applyFill="1" applyBorder="1" applyAlignment="1">
      <alignment horizontal="left" vertical="top" indent="1" readingOrder="1"/>
    </xf>
    <xf numFmtId="0" fontId="17" fillId="3" borderId="4" xfId="0" applyFont="1" applyFill="1" applyBorder="1" applyAlignment="1">
      <alignment horizontal="left" vertical="top" indent="1" readingOrder="1"/>
    </xf>
    <xf numFmtId="0" fontId="20" fillId="3" borderId="10" xfId="0" applyFont="1" applyFill="1" applyBorder="1" applyAlignment="1">
      <alignment horizontal="left" vertical="top" indent="1" readingOrder="2"/>
    </xf>
    <xf numFmtId="0" fontId="20" fillId="3" borderId="2" xfId="0" applyFont="1" applyFill="1" applyBorder="1" applyAlignment="1">
      <alignment horizontal="left" vertical="top" indent="1" readingOrder="2"/>
    </xf>
  </cellXfs>
  <cellStyles count="3">
    <cellStyle name="Normal" xfId="0" builtinId="0"/>
    <cellStyle name="Normal_Sheet4" xfId="1"/>
    <cellStyle name="Normal_Sheet4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view="pageBreakPreview" zoomScaleNormal="100" zoomScaleSheetLayoutView="100" workbookViewId="0">
      <selection activeCell="D8" sqref="D8"/>
    </sheetView>
  </sheetViews>
  <sheetFormatPr defaultRowHeight="15"/>
  <cols>
    <col min="1" max="1" width="23.5703125" customWidth="1"/>
    <col min="2" max="3" width="10.5703125" bestFit="1" customWidth="1"/>
    <col min="5" max="5" width="11.5703125" customWidth="1"/>
    <col min="6" max="6" width="10.140625" customWidth="1"/>
    <col min="7" max="7" width="12.140625" customWidth="1"/>
    <col min="8" max="8" width="9.140625" bestFit="1" customWidth="1"/>
    <col min="9" max="9" width="10.7109375" customWidth="1"/>
    <col min="10" max="10" width="20.5703125" customWidth="1"/>
    <col min="11" max="11" width="8" customWidth="1"/>
    <col min="12" max="12" width="23.140625" customWidth="1"/>
    <col min="13" max="13" width="9" hidden="1" customWidth="1"/>
    <col min="14" max="14" width="9" style="1" customWidth="1"/>
  </cols>
  <sheetData>
    <row r="1" spans="1:14" ht="23.25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ht="21.75" customHeight="1">
      <c r="A2" s="31" t="s">
        <v>59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20.25">
      <c r="A4" s="32" t="s">
        <v>61</v>
      </c>
      <c r="B4" s="32"/>
      <c r="C4" s="32"/>
      <c r="D4" s="32"/>
      <c r="E4" s="32"/>
      <c r="F4" s="33" t="s">
        <v>57</v>
      </c>
      <c r="G4" s="33"/>
      <c r="H4" s="33"/>
      <c r="I4" s="33"/>
      <c r="J4" s="33"/>
      <c r="K4" s="33"/>
    </row>
    <row r="5" spans="1:14" ht="18" customHeight="1">
      <c r="A5" s="38" t="s">
        <v>5</v>
      </c>
      <c r="B5" s="34" t="s">
        <v>40</v>
      </c>
      <c r="C5" s="35"/>
      <c r="D5" s="34" t="s">
        <v>41</v>
      </c>
      <c r="E5" s="35"/>
      <c r="F5" s="34" t="s">
        <v>3</v>
      </c>
      <c r="G5" s="35"/>
      <c r="H5" s="34" t="s">
        <v>1</v>
      </c>
      <c r="I5" s="35"/>
      <c r="J5" s="39" t="s">
        <v>0</v>
      </c>
      <c r="K5" s="39"/>
    </row>
    <row r="6" spans="1:14" ht="18" customHeight="1">
      <c r="A6" s="38"/>
      <c r="B6" s="26" t="s">
        <v>63</v>
      </c>
      <c r="C6" s="27"/>
      <c r="D6" s="26" t="s">
        <v>62</v>
      </c>
      <c r="E6" s="27"/>
      <c r="F6" s="26" t="s">
        <v>4</v>
      </c>
      <c r="G6" s="27"/>
      <c r="H6" s="26" t="s">
        <v>2</v>
      </c>
      <c r="I6" s="27"/>
      <c r="J6" s="39"/>
      <c r="K6" s="39"/>
    </row>
    <row r="7" spans="1:14" ht="18" customHeight="1">
      <c r="A7" s="38"/>
      <c r="B7" s="16">
        <v>2012</v>
      </c>
      <c r="C7" s="17">
        <v>2013</v>
      </c>
      <c r="D7" s="23">
        <v>2012</v>
      </c>
      <c r="E7" s="17">
        <v>2013</v>
      </c>
      <c r="F7" s="16">
        <v>2012</v>
      </c>
      <c r="G7" s="16">
        <v>2013</v>
      </c>
      <c r="H7" s="16">
        <v>2012</v>
      </c>
      <c r="I7" s="17">
        <v>2013</v>
      </c>
      <c r="J7" s="40"/>
      <c r="K7" s="39"/>
    </row>
    <row r="8" spans="1:14" ht="18" customHeight="1">
      <c r="A8" s="3" t="s">
        <v>7</v>
      </c>
      <c r="B8" s="18">
        <v>371620.838889462</v>
      </c>
      <c r="C8" s="18">
        <v>429196.32548522134</v>
      </c>
      <c r="D8" s="18">
        <v>67675.097387881702</v>
      </c>
      <c r="E8" s="18">
        <v>70356.168698060297</v>
      </c>
      <c r="F8" s="18">
        <v>50183.769811421356</v>
      </c>
      <c r="G8" s="18">
        <v>49933.367036008683</v>
      </c>
      <c r="H8" s="18">
        <v>17491.927576458231</v>
      </c>
      <c r="I8" s="18">
        <v>20422.801662047499</v>
      </c>
      <c r="J8" s="43" t="s">
        <v>6</v>
      </c>
      <c r="K8" s="44"/>
    </row>
    <row r="9" spans="1:14" ht="18" customHeight="1">
      <c r="A9" s="4" t="s">
        <v>9</v>
      </c>
      <c r="B9" s="19">
        <v>367585.24396311707</v>
      </c>
      <c r="C9" s="19">
        <v>394958.37229942961</v>
      </c>
      <c r="D9" s="19">
        <v>58140.934087314323</v>
      </c>
      <c r="E9" s="19">
        <v>68870.929916904424</v>
      </c>
      <c r="F9" s="19">
        <v>42129.998184222117</v>
      </c>
      <c r="G9" s="19">
        <v>46740.808864267128</v>
      </c>
      <c r="H9" s="19">
        <v>16010.935903087682</v>
      </c>
      <c r="I9" s="19">
        <v>22130.121052629325</v>
      </c>
      <c r="J9" s="28" t="s">
        <v>8</v>
      </c>
      <c r="K9" s="29"/>
    </row>
    <row r="10" spans="1:14" ht="18" customHeight="1">
      <c r="A10" s="4" t="s">
        <v>11</v>
      </c>
      <c r="B10" s="19">
        <v>360374.82866917452</v>
      </c>
      <c r="C10" s="19">
        <v>350795.62022179365</v>
      </c>
      <c r="D10" s="19">
        <v>62369.736193615048</v>
      </c>
      <c r="E10" s="19">
        <v>65013.952908595202</v>
      </c>
      <c r="F10" s="19">
        <v>43811.18648024607</v>
      </c>
      <c r="G10" s="19">
        <v>43972.141274241221</v>
      </c>
      <c r="H10" s="19">
        <v>18558.549713365948</v>
      </c>
      <c r="I10" s="19">
        <v>21041.8116343498</v>
      </c>
      <c r="J10" s="28" t="s">
        <v>10</v>
      </c>
      <c r="K10" s="29"/>
    </row>
    <row r="11" spans="1:14" s="7" customFormat="1" ht="18" customHeight="1">
      <c r="A11" s="5" t="s">
        <v>13</v>
      </c>
      <c r="B11" s="20">
        <v>1099580.9115217535</v>
      </c>
      <c r="C11" s="20">
        <v>1174950.3180064447</v>
      </c>
      <c r="D11" s="20">
        <v>188185.76766881108</v>
      </c>
      <c r="E11" s="20">
        <v>204241.05152355993</v>
      </c>
      <c r="F11" s="20">
        <v>136124.95447588954</v>
      </c>
      <c r="G11" s="20">
        <v>140646.31717451703</v>
      </c>
      <c r="H11" s="20">
        <v>52061.413192911859</v>
      </c>
      <c r="I11" s="20">
        <v>63594.734349026621</v>
      </c>
      <c r="J11" s="24" t="s">
        <v>12</v>
      </c>
      <c r="K11" s="25"/>
      <c r="N11" s="8"/>
    </row>
    <row r="12" spans="1:14" ht="18" customHeight="1">
      <c r="A12" s="4" t="s">
        <v>15</v>
      </c>
      <c r="B12" s="19">
        <v>383908.053996676</v>
      </c>
      <c r="C12" s="19">
        <v>435080.83047133841</v>
      </c>
      <c r="D12" s="19">
        <v>63482.831314369607</v>
      </c>
      <c r="E12" s="19">
        <v>84924.240443219489</v>
      </c>
      <c r="F12" s="19">
        <v>44396.550024647207</v>
      </c>
      <c r="G12" s="19">
        <v>60293.313019395493</v>
      </c>
      <c r="H12" s="19">
        <v>19086.281289720075</v>
      </c>
      <c r="I12" s="19">
        <v>24630.927423818699</v>
      </c>
      <c r="J12" s="28" t="s">
        <v>14</v>
      </c>
      <c r="K12" s="29"/>
    </row>
    <row r="13" spans="1:14" ht="18" customHeight="1">
      <c r="A13" s="4" t="s">
        <v>17</v>
      </c>
      <c r="B13" s="19">
        <v>422841.06250517099</v>
      </c>
      <c r="C13" s="19">
        <v>448640.50941882841</v>
      </c>
      <c r="D13" s="19">
        <v>67525.00972738181</v>
      </c>
      <c r="E13" s="19">
        <v>71113.856786707998</v>
      </c>
      <c r="F13" s="19">
        <v>48668.69419730192</v>
      </c>
      <c r="G13" s="19">
        <v>48478.704986148841</v>
      </c>
      <c r="H13" s="19">
        <v>18856.31553007639</v>
      </c>
      <c r="I13" s="19">
        <v>22635.151800551699</v>
      </c>
      <c r="J13" s="28" t="s">
        <v>16</v>
      </c>
      <c r="K13" s="29"/>
    </row>
    <row r="14" spans="1:14" ht="18" customHeight="1">
      <c r="A14" s="4" t="s">
        <v>19</v>
      </c>
      <c r="B14" s="19">
        <v>390598.081238585</v>
      </c>
      <c r="C14" s="19">
        <v>449520.36371231329</v>
      </c>
      <c r="D14" s="19">
        <v>61328.755155520463</v>
      </c>
      <c r="E14" s="19">
        <v>68882.839612191106</v>
      </c>
      <c r="F14" s="19">
        <v>42668.339342700063</v>
      </c>
      <c r="G14" s="19">
        <v>46752.945152354041</v>
      </c>
      <c r="H14" s="19">
        <v>18660.415812818148</v>
      </c>
      <c r="I14" s="19">
        <v>22129.894459831001</v>
      </c>
      <c r="J14" s="28" t="s">
        <v>18</v>
      </c>
      <c r="K14" s="29"/>
    </row>
    <row r="15" spans="1:14" s="7" customFormat="1" ht="18" customHeight="1">
      <c r="A15" s="5" t="s">
        <v>21</v>
      </c>
      <c r="B15" s="20">
        <f>SUM(B12:B14)</f>
        <v>1197347.1977404321</v>
      </c>
      <c r="C15" s="20">
        <v>1333241.7036024802</v>
      </c>
      <c r="D15" s="20">
        <v>192336.59619727187</v>
      </c>
      <c r="E15" s="20">
        <v>224920.93684211859</v>
      </c>
      <c r="F15" s="20">
        <v>135733.58356464919</v>
      </c>
      <c r="G15" s="20">
        <v>155524.96315789837</v>
      </c>
      <c r="H15" s="20">
        <v>56603.012632614613</v>
      </c>
      <c r="I15" s="20">
        <v>69395.973684201395</v>
      </c>
      <c r="J15" s="24" t="s">
        <v>20</v>
      </c>
      <c r="K15" s="25"/>
      <c r="N15" s="8"/>
    </row>
    <row r="16" spans="1:14" ht="18" customHeight="1">
      <c r="A16" s="4" t="s">
        <v>23</v>
      </c>
      <c r="B16" s="19">
        <v>434866.78218562633</v>
      </c>
      <c r="C16" s="19">
        <v>515136.23130261549</v>
      </c>
      <c r="D16" s="19">
        <v>62503.426365093103</v>
      </c>
      <c r="E16" s="19">
        <v>70323.087811642879</v>
      </c>
      <c r="F16" s="19">
        <v>43522.766724607121</v>
      </c>
      <c r="G16" s="19">
        <v>47221.384487535179</v>
      </c>
      <c r="H16" s="19">
        <v>18980.859640476978</v>
      </c>
      <c r="I16" s="19">
        <v>23101.703324098075</v>
      </c>
      <c r="J16" s="28" t="s">
        <v>22</v>
      </c>
      <c r="K16" s="29"/>
    </row>
    <row r="17" spans="1:14" ht="18" customHeight="1">
      <c r="A17" s="4" t="s">
        <v>25</v>
      </c>
      <c r="B17" s="19">
        <v>439339.79611513781</v>
      </c>
      <c r="C17" s="19">
        <v>427385.09196708043</v>
      </c>
      <c r="D17" s="19">
        <v>58707.736504894383</v>
      </c>
      <c r="E17" s="19">
        <v>63408.929362887153</v>
      </c>
      <c r="F17" s="19">
        <v>39905.729553061479</v>
      </c>
      <c r="G17" s="19">
        <v>41974.344598340853</v>
      </c>
      <c r="H17" s="19">
        <v>18802.006951827836</v>
      </c>
      <c r="I17" s="19">
        <v>21434.584764540643</v>
      </c>
      <c r="J17" s="28" t="s">
        <v>24</v>
      </c>
      <c r="K17" s="29"/>
    </row>
    <row r="18" spans="1:14" ht="18" customHeight="1">
      <c r="A18" s="4" t="s">
        <v>27</v>
      </c>
      <c r="B18" s="19">
        <v>354556.42525549815</v>
      </c>
      <c r="C18" s="19">
        <v>395617.81828279822</v>
      </c>
      <c r="D18" s="19">
        <v>65296.046042905298</v>
      </c>
      <c r="E18" s="19">
        <v>80831.448476453399</v>
      </c>
      <c r="F18" s="19">
        <v>46499.470571450693</v>
      </c>
      <c r="G18" s="19">
        <v>60317.622714678801</v>
      </c>
      <c r="H18" s="19">
        <v>18795.575471450775</v>
      </c>
      <c r="I18" s="19">
        <v>20513.8257617692</v>
      </c>
      <c r="J18" s="28" t="s">
        <v>26</v>
      </c>
      <c r="K18" s="29"/>
    </row>
    <row r="19" spans="1:14" s="7" customFormat="1" ht="18" customHeight="1">
      <c r="A19" s="5" t="s">
        <v>29</v>
      </c>
      <c r="B19" s="20">
        <v>1228763.0035562622</v>
      </c>
      <c r="C19" s="20">
        <v>1338139.1415524941</v>
      </c>
      <c r="D19" s="20">
        <f>SUM(D16:D18)</f>
        <v>186507.20891289279</v>
      </c>
      <c r="E19" s="20">
        <v>214563.46565098342</v>
      </c>
      <c r="F19" s="20">
        <v>129927.96684911929</v>
      </c>
      <c r="G19" s="20">
        <v>149513.35180055484</v>
      </c>
      <c r="H19" s="20">
        <v>56578.442063755589</v>
      </c>
      <c r="I19" s="20">
        <v>65050.113850407914</v>
      </c>
      <c r="J19" s="24" t="s">
        <v>28</v>
      </c>
      <c r="K19" s="25"/>
      <c r="N19" s="8"/>
    </row>
    <row r="20" spans="1:14" ht="18" customHeight="1">
      <c r="A20" s="4" t="s">
        <v>31</v>
      </c>
      <c r="B20" s="19">
        <v>403783.61287721898</v>
      </c>
      <c r="C20" s="19">
        <v>455275.97728582344</v>
      </c>
      <c r="D20" s="19">
        <v>67089.25112189482</v>
      </c>
      <c r="E20" s="19">
        <v>87910.383102489795</v>
      </c>
      <c r="F20" s="19">
        <v>46276.022411867627</v>
      </c>
      <c r="G20" s="19">
        <v>67636.58088641864</v>
      </c>
      <c r="H20" s="19">
        <v>20813.228710020143</v>
      </c>
      <c r="I20" s="19">
        <v>20273.8022160654</v>
      </c>
      <c r="J20" s="28" t="s">
        <v>30</v>
      </c>
      <c r="K20" s="29"/>
    </row>
    <row r="21" spans="1:14" ht="18" customHeight="1">
      <c r="A21" s="4" t="s">
        <v>33</v>
      </c>
      <c r="B21" s="19">
        <v>377412.80693164351</v>
      </c>
      <c r="C21" s="19">
        <v>416986.0218840203</v>
      </c>
      <c r="D21" s="19">
        <v>75061.317216162555</v>
      </c>
      <c r="E21" s="19">
        <v>82254.317174517797</v>
      </c>
      <c r="F21" s="19">
        <v>55194.326736014562</v>
      </c>
      <c r="G21" s="19">
        <v>61024.514127419454</v>
      </c>
      <c r="H21" s="19">
        <v>19866.990480141609</v>
      </c>
      <c r="I21" s="19">
        <v>21229.8030470905</v>
      </c>
      <c r="J21" s="28" t="s">
        <v>32</v>
      </c>
      <c r="K21" s="29"/>
    </row>
    <row r="22" spans="1:14" ht="18" customHeight="1">
      <c r="A22" s="4" t="s">
        <v>35</v>
      </c>
      <c r="B22" s="19">
        <v>390468.32274200697</v>
      </c>
      <c r="C22" s="19">
        <v>445304.29695331125</v>
      </c>
      <c r="D22" s="19">
        <v>73188.812482166264</v>
      </c>
      <c r="E22" s="19">
        <v>86727.701662050749</v>
      </c>
      <c r="F22" s="19">
        <v>52768.070088967834</v>
      </c>
      <c r="G22" s="19">
        <v>61608.983379494952</v>
      </c>
      <c r="H22" s="19">
        <v>20420.742393193366</v>
      </c>
      <c r="I22" s="19">
        <v>25118.718282544247</v>
      </c>
      <c r="J22" s="28" t="s">
        <v>34</v>
      </c>
      <c r="K22" s="29"/>
    </row>
    <row r="23" spans="1:14" s="7" customFormat="1" ht="18" customHeight="1">
      <c r="A23" s="5" t="s">
        <v>37</v>
      </c>
      <c r="B23" s="21">
        <v>1171664.7425508695</v>
      </c>
      <c r="C23" s="21">
        <v>1317566.2961231549</v>
      </c>
      <c r="D23" s="20">
        <v>215339.38082022365</v>
      </c>
      <c r="E23" s="21">
        <v>256892.40193905833</v>
      </c>
      <c r="F23" s="21">
        <f>SUM(F20:F22)</f>
        <v>154238.41923685002</v>
      </c>
      <c r="G23" s="21">
        <v>190270.07839333304</v>
      </c>
      <c r="H23" s="21">
        <f>SUM(H20:H22)</f>
        <v>61100.961583355114</v>
      </c>
      <c r="I23" s="21">
        <v>66622.323545700143</v>
      </c>
      <c r="J23" s="24" t="s">
        <v>36</v>
      </c>
      <c r="K23" s="25"/>
      <c r="N23" s="8"/>
    </row>
    <row r="24" spans="1:14" ht="18" customHeight="1">
      <c r="A24" s="6" t="s">
        <v>39</v>
      </c>
      <c r="B24" s="22">
        <f>B11+B15+B19+B23</f>
        <v>4697355.8553693173</v>
      </c>
      <c r="C24" s="22">
        <f>C11+C15+C19+C23</f>
        <v>5163897.4592845738</v>
      </c>
      <c r="D24" s="22">
        <f>D11+D15+D19+D23</f>
        <v>782368.95359919942</v>
      </c>
      <c r="E24" s="22">
        <f>E11+E15+E19+E23</f>
        <v>900617.8559557203</v>
      </c>
      <c r="F24" s="22">
        <f>F23+F19+F15+F11</f>
        <v>556024.92412650806</v>
      </c>
      <c r="G24" s="22">
        <f>G11+G15+G19+G23</f>
        <v>635954.71052630327</v>
      </c>
      <c r="H24" s="22">
        <f>H11+H15+H19+H23</f>
        <v>226343.82947263718</v>
      </c>
      <c r="I24" s="22">
        <f>I11+I15+I19+I23</f>
        <v>264663.14542933606</v>
      </c>
      <c r="J24" s="41" t="s">
        <v>38</v>
      </c>
      <c r="K24" s="42"/>
    </row>
    <row r="25" spans="1:14" ht="6" customHeight="1"/>
    <row r="26" spans="1:14" ht="16.899999999999999" customHeight="1">
      <c r="A26" s="36" t="s">
        <v>56</v>
      </c>
      <c r="B26" s="36"/>
      <c r="C26" s="36"/>
      <c r="D26" s="36"/>
      <c r="E26" s="36"/>
      <c r="F26" s="37" t="s">
        <v>55</v>
      </c>
      <c r="G26" s="37"/>
      <c r="H26" s="37"/>
      <c r="I26" s="37"/>
      <c r="J26" s="37"/>
      <c r="K26" s="37"/>
    </row>
    <row r="28" spans="1:14">
      <c r="G28" s="2"/>
    </row>
    <row r="29" spans="1:14">
      <c r="G29" s="2"/>
    </row>
  </sheetData>
  <mergeCells count="33"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  <mergeCell ref="A1:K1"/>
    <mergeCell ref="A2:K2"/>
    <mergeCell ref="A4:E4"/>
    <mergeCell ref="F4:K4"/>
    <mergeCell ref="B5:C5"/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r:id="rId1"/>
  <headerFooter>
    <oddHeader xml:space="preserve">&amp;L&amp;8PCBS: Registered Foreign Trade, 2013&amp;R&amp;1&amp;K00+000ء &amp;8&amp;K01+000PCBS: &amp;"Simplified Arabic,Regular"التجارة الخارجية المرصودة، &amp;"-,Regular"2013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D1:J20"/>
  <sheetViews>
    <sheetView rightToLeft="1" workbookViewId="0">
      <selection activeCell="J2" sqref="J2:J17"/>
    </sheetView>
  </sheetViews>
  <sheetFormatPr defaultRowHeight="15"/>
  <sheetData>
    <row r="1" spans="4:10">
      <c r="D1" s="10" t="s">
        <v>58</v>
      </c>
      <c r="E1" s="10" t="s">
        <v>42</v>
      </c>
      <c r="I1" s="13" t="s">
        <v>58</v>
      </c>
      <c r="J1" s="13" t="s">
        <v>42</v>
      </c>
    </row>
    <row r="2" spans="4:10">
      <c r="D2" s="11" t="s">
        <v>43</v>
      </c>
      <c r="E2" s="12">
        <v>67675.697387881664</v>
      </c>
      <c r="I2" s="14" t="s">
        <v>43</v>
      </c>
      <c r="J2" s="15">
        <v>371620.838889462</v>
      </c>
    </row>
    <row r="3" spans="4:10">
      <c r="D3" s="11" t="s">
        <v>44</v>
      </c>
      <c r="E3" s="12">
        <v>58140.934087314323</v>
      </c>
      <c r="I3" s="14" t="s">
        <v>44</v>
      </c>
      <c r="J3" s="15">
        <v>367585.24396311707</v>
      </c>
    </row>
    <row r="4" spans="4:10">
      <c r="D4" s="11" t="s">
        <v>45</v>
      </c>
      <c r="E4" s="12">
        <v>62369.736193615048</v>
      </c>
      <c r="I4" s="14" t="s">
        <v>45</v>
      </c>
      <c r="J4" s="15">
        <v>360374.82866917452</v>
      </c>
    </row>
    <row r="5" spans="4:10">
      <c r="D5" s="11"/>
      <c r="E5" s="12"/>
      <c r="I5" s="14"/>
      <c r="J5" s="15">
        <v>1099580.9115217535</v>
      </c>
    </row>
    <row r="6" spans="4:10">
      <c r="D6" s="11"/>
      <c r="E6" s="12">
        <f>SUM(E2:E4)</f>
        <v>188186.36766881103</v>
      </c>
      <c r="I6" s="14" t="s">
        <v>46</v>
      </c>
      <c r="J6" s="15">
        <v>383908.45399667643</v>
      </c>
    </row>
    <row r="7" spans="4:10">
      <c r="D7" s="11" t="s">
        <v>46</v>
      </c>
      <c r="E7" s="12">
        <v>63482.831314369607</v>
      </c>
      <c r="I7" s="14" t="s">
        <v>47</v>
      </c>
      <c r="J7" s="15">
        <v>422840.46250517108</v>
      </c>
    </row>
    <row r="8" spans="4:10">
      <c r="D8" s="11" t="s">
        <v>47</v>
      </c>
      <c r="E8" s="12">
        <v>67525.00972738181</v>
      </c>
      <c r="I8" s="14" t="s">
        <v>48</v>
      </c>
      <c r="J8" s="15">
        <v>390598.28123858513</v>
      </c>
    </row>
    <row r="9" spans="4:10">
      <c r="D9" s="11"/>
      <c r="E9" s="12"/>
      <c r="I9" s="14"/>
      <c r="J9" s="15">
        <v>1197347.1977404328</v>
      </c>
    </row>
    <row r="10" spans="4:10">
      <c r="D10" s="11" t="s">
        <v>48</v>
      </c>
      <c r="E10" s="12">
        <v>61328.755155520463</v>
      </c>
      <c r="I10" s="14" t="s">
        <v>49</v>
      </c>
      <c r="J10" s="15">
        <v>434866.78218562633</v>
      </c>
    </row>
    <row r="11" spans="4:10">
      <c r="D11" s="11"/>
      <c r="E11" s="12">
        <f>SUM(E7:E10)</f>
        <v>192336.59619727187</v>
      </c>
      <c r="I11" s="14" t="s">
        <v>50</v>
      </c>
      <c r="J11" s="15">
        <v>439339.79611513781</v>
      </c>
    </row>
    <row r="12" spans="4:10">
      <c r="D12" s="11" t="s">
        <v>49</v>
      </c>
      <c r="E12" s="12">
        <v>62503.626365093121</v>
      </c>
      <c r="I12" s="14" t="s">
        <v>51</v>
      </c>
      <c r="J12" s="15">
        <v>354556.42525549815</v>
      </c>
    </row>
    <row r="13" spans="4:10">
      <c r="D13" s="11"/>
      <c r="E13" s="12"/>
      <c r="I13" s="14"/>
      <c r="J13" s="15">
        <v>1228763.0035562622</v>
      </c>
    </row>
    <row r="14" spans="4:10">
      <c r="D14" s="11" t="s">
        <v>50</v>
      </c>
      <c r="E14" s="12">
        <v>58707.736504894383</v>
      </c>
      <c r="I14" s="14" t="s">
        <v>52</v>
      </c>
      <c r="J14" s="15">
        <v>403783.61287721898</v>
      </c>
    </row>
    <row r="15" spans="4:10">
      <c r="D15" s="11" t="s">
        <v>51</v>
      </c>
      <c r="E15" s="12">
        <v>65295.046042905298</v>
      </c>
      <c r="I15" s="14" t="s">
        <v>53</v>
      </c>
      <c r="J15" s="15">
        <v>377412.80693164351</v>
      </c>
    </row>
    <row r="16" spans="4:10">
      <c r="D16" s="11"/>
      <c r="E16" s="12">
        <f>SUM(E12:E15)</f>
        <v>186506.4089128928</v>
      </c>
      <c r="I16" s="14" t="s">
        <v>54</v>
      </c>
      <c r="J16" s="15">
        <v>390468.32274200697</v>
      </c>
    </row>
    <row r="17" spans="4:10">
      <c r="D17" s="11" t="s">
        <v>52</v>
      </c>
      <c r="E17" s="12">
        <v>67089.25112189482</v>
      </c>
      <c r="J17" s="2">
        <v>1171664.7425508695</v>
      </c>
    </row>
    <row r="18" spans="4:10">
      <c r="D18" s="11" t="s">
        <v>53</v>
      </c>
      <c r="E18" s="12">
        <v>75061.317216162555</v>
      </c>
    </row>
    <row r="19" spans="4:10">
      <c r="D19" s="11" t="s">
        <v>54</v>
      </c>
      <c r="E19" s="12">
        <v>73188.812482166264</v>
      </c>
    </row>
    <row r="20" spans="4:10">
      <c r="E20" s="2">
        <f>SUM(E17:E19)</f>
        <v>215339.38082022365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2014-08-17T05:40:09Z</cp:lastPrinted>
  <dcterms:created xsi:type="dcterms:W3CDTF">2011-12-15T12:33:04Z</dcterms:created>
  <dcterms:modified xsi:type="dcterms:W3CDTF">2014-08-19T10:07:19Z</dcterms:modified>
</cp:coreProperties>
</file>