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3920" windowHeight="8190" activeTab="1"/>
  </bookViews>
  <sheets>
    <sheet name="Sheet1" sheetId="1" r:id="rId1"/>
    <sheet name="Sheet3" sheetId="3" r:id="rId2"/>
  </sheets>
  <definedNames>
    <definedName name="_xlnm.Print_Area" localSheetId="1">Sheet3!$A$1:$G$28</definedName>
  </definedNames>
  <calcPr calcId="125725"/>
</workbook>
</file>

<file path=xl/calcChain.xml><?xml version="1.0" encoding="utf-8"?>
<calcChain xmlns="http://schemas.openxmlformats.org/spreadsheetml/2006/main">
  <c r="C26" i="3"/>
  <c r="D26"/>
  <c r="B26"/>
  <c r="O14" i="1"/>
  <c r="J13"/>
</calcChain>
</file>

<file path=xl/sharedStrings.xml><?xml version="1.0" encoding="utf-8"?>
<sst xmlns="http://schemas.openxmlformats.org/spreadsheetml/2006/main" count="82" uniqueCount="75">
  <si>
    <t>DATA_SOURCE</t>
  </si>
  <si>
    <t>Expr1</t>
  </si>
  <si>
    <t>5</t>
  </si>
  <si>
    <t>63</t>
  </si>
  <si>
    <t>67</t>
  </si>
  <si>
    <t>69</t>
  </si>
  <si>
    <t>exp</t>
  </si>
  <si>
    <t>4</t>
  </si>
  <si>
    <t>61</t>
  </si>
  <si>
    <t>62</t>
  </si>
  <si>
    <t>65</t>
  </si>
  <si>
    <t>66</t>
  </si>
  <si>
    <t>68</t>
  </si>
  <si>
    <t>القيمة بالألف دولار أمريكي</t>
  </si>
  <si>
    <t>المجموع</t>
  </si>
  <si>
    <t>مقاصة</t>
  </si>
  <si>
    <t>شهتدات منشا</t>
  </si>
  <si>
    <t>زراعة</t>
  </si>
  <si>
    <t>يورو1</t>
  </si>
  <si>
    <t>جمارك</t>
  </si>
  <si>
    <t>بترول</t>
  </si>
  <si>
    <t>شركات</t>
  </si>
  <si>
    <t>بريد</t>
  </si>
  <si>
    <t>كهرباء</t>
  </si>
  <si>
    <t>مياة</t>
  </si>
  <si>
    <t>-</t>
  </si>
  <si>
    <t>Value in Thousand USD</t>
  </si>
  <si>
    <t>وصف الاستخدام الاقتصادي</t>
  </si>
  <si>
    <r>
      <t xml:space="preserve">Imports                 </t>
    </r>
    <r>
      <rPr>
        <b/>
        <sz val="9"/>
        <color theme="1"/>
        <rFont val="Simplified Arabic"/>
        <family val="1"/>
      </rPr>
      <t xml:space="preserve">الواردات    </t>
    </r>
  </si>
  <si>
    <r>
      <t xml:space="preserve">Exports             </t>
    </r>
    <r>
      <rPr>
        <b/>
        <sz val="9"/>
        <color theme="1"/>
        <rFont val="Simplified Arabic"/>
        <family val="1"/>
      </rPr>
      <t>الصادرات</t>
    </r>
  </si>
  <si>
    <t>BEC Description</t>
  </si>
  <si>
    <t>BEC Code</t>
  </si>
  <si>
    <t xml:space="preserve"> الأغذية والمشروبات في أشكالها الأولية للصناعة.</t>
  </si>
  <si>
    <t>Food and beverages primary mainly for industry.</t>
  </si>
  <si>
    <t xml:space="preserve"> الأغذية والمشروبات في أشكالها الأولية للاستهلاك النهائي.</t>
  </si>
  <si>
    <t>Food and beverages primary mainly for household consumption.</t>
  </si>
  <si>
    <t xml:space="preserve"> الأغذية والمشروبات المعالجة أساساً للصناعة.</t>
  </si>
  <si>
    <t>Food and beverages processed mainly for industry.</t>
  </si>
  <si>
    <t xml:space="preserve"> الأغذية والمشروبات المعالجة أساساً للاستهلاك النهائي</t>
  </si>
  <si>
    <t>Food and beverages processed mainly for household consumption.</t>
  </si>
  <si>
    <t>منتجات صناعية في أشكالها الأولية غ.م.ا.</t>
  </si>
  <si>
    <t>Industrial supplies n.e.s primary.</t>
  </si>
  <si>
    <t xml:space="preserve"> منتجات صناعية معالجة غ.م.ا.</t>
  </si>
  <si>
    <t>Industrial supplies n.e.s processed.</t>
  </si>
  <si>
    <t xml:space="preserve"> وقود ومزلقات معدنية أولية.</t>
  </si>
  <si>
    <t>Fuels and lubricants, primary.</t>
  </si>
  <si>
    <t xml:space="preserve"> وقود ومزلقات معدنية معالجة لمحركات النفاثات.</t>
  </si>
  <si>
    <t>Fuels and lubricants, processed for motor spirit.</t>
  </si>
  <si>
    <t xml:space="preserve"> وقود ومزلقات معدنية معالجة لللاستخدامات الأخرى.</t>
  </si>
  <si>
    <t>Fuels and lubricants, processed for other uses.</t>
  </si>
  <si>
    <t xml:space="preserve"> السلع الرأسمالية ( عدا معدات النقل ).</t>
  </si>
  <si>
    <t>Capital goods (except transport equipment).</t>
  </si>
  <si>
    <t xml:space="preserve"> قطع غيار ولوازم السلع الرأسمالية (عدا قطع غيار معدات النقل).</t>
  </si>
  <si>
    <t xml:space="preserve">Parts and accessories of capital goods (except transport equipment). </t>
  </si>
  <si>
    <t xml:space="preserve"> وسائط النقل، قطع ومحركات وسائط النقل.</t>
  </si>
  <si>
    <t>Transport equipment, and parts and accessories of passenger motor cars.</t>
  </si>
  <si>
    <t xml:space="preserve"> وسائط نقل  للإسخدام الصناعي</t>
  </si>
  <si>
    <t>Transport equipment for industrial uses.</t>
  </si>
  <si>
    <t>وسائط نقل لغير الإستخدامات الصناعية.</t>
  </si>
  <si>
    <t>Transport equipment non - industrial uses.</t>
  </si>
  <si>
    <t>أجزاء وملحقات وسائط النقل.</t>
  </si>
  <si>
    <t>Parts and accessories of all kinds of transport equipment.</t>
  </si>
  <si>
    <t>سلع استهلاكية معمرة.</t>
  </si>
  <si>
    <t>Durable consumer goods n.e.s.</t>
  </si>
  <si>
    <t>سلع استهلاكية شبه معمرة.</t>
  </si>
  <si>
    <t>Semi - durable consumer goods n.e.s.</t>
  </si>
  <si>
    <t>سلع استهلاكية غير معمرة.</t>
  </si>
  <si>
    <t>Non - durable consumer goods n.e.s.</t>
  </si>
  <si>
    <t>سلع أخرى غ.م.ا في تصنيف الاستخدام الاقتصادي.</t>
  </si>
  <si>
    <t>Goods n.e.s.in broad economic categories.</t>
  </si>
  <si>
    <r>
      <t xml:space="preserve"> (*):</t>
    </r>
    <r>
      <rPr>
        <sz val="9"/>
        <color indexed="8"/>
        <rFont val="Simplified Arabic"/>
        <family val="1"/>
      </rPr>
      <t xml:space="preserve"> البيانات باستثناء ذلك الجزء من محافظة القدس الذي ضمته إسرائيل عنوة بعيد احتلالها للضفة  الغربية عام 1967.</t>
    </r>
  </si>
  <si>
    <r>
      <rPr>
        <b/>
        <sz val="9"/>
        <color rgb="FF000000"/>
        <rFont val="Arial"/>
        <family val="2"/>
      </rPr>
      <t>(*):</t>
    </r>
    <r>
      <rPr>
        <sz val="9"/>
        <color rgb="FF000000"/>
        <rFont val="Arial"/>
        <family val="2"/>
      </rPr>
      <t xml:space="preserve"> </t>
    </r>
    <r>
      <rPr>
        <sz val="9"/>
        <rFont val="Arial"/>
        <family val="2"/>
      </rPr>
      <t>The data excludes those parts of Jerusalem which were annexed by Israel in 1967.</t>
    </r>
  </si>
  <si>
    <t xml:space="preserve">جدول 10: إجمالي قيمة الواردات والصادرات السلعية في فلسطين* حسب الاستخدام الاقتصادي 2012، 2013   </t>
  </si>
  <si>
    <t>Table 10: Total Value of Imports and Exports in Goods in Palestine* by Broad Economic Categories 2012, 2013</t>
  </si>
  <si>
    <t xml:space="preserve"> Total</t>
  </si>
</sst>
</file>

<file path=xl/styles.xml><?xml version="1.0" encoding="utf-8"?>
<styleSheet xmlns="http://schemas.openxmlformats.org/spreadsheetml/2006/main">
  <numFmts count="1">
    <numFmt numFmtId="164" formatCode="0.0%"/>
  </numFmts>
  <fonts count="17">
    <font>
      <sz val="11"/>
      <color theme="1"/>
      <name val="Calibri"/>
      <family val="2"/>
      <charset val="178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sz val="9"/>
      <color indexed="8"/>
      <name val="Simplified Arabic"/>
      <family val="1"/>
    </font>
    <font>
      <b/>
      <sz val="9"/>
      <color indexed="8"/>
      <name val="Simplified Arabic"/>
      <family val="1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9" fontId="13" fillId="0" borderId="0" applyFont="0" applyFill="0" applyBorder="0" applyAlignment="0" applyProtection="0"/>
  </cellStyleXfs>
  <cellXfs count="40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3" fontId="1" fillId="0" borderId="2" xfId="1" applyNumberFormat="1" applyFont="1" applyFill="1" applyBorder="1" applyAlignment="1">
      <alignment horizontal="right" wrapText="1"/>
    </xf>
    <xf numFmtId="3" fontId="0" fillId="0" borderId="0" xfId="0" applyNumberFormat="1"/>
    <xf numFmtId="3" fontId="7" fillId="0" borderId="0" xfId="2" applyNumberFormat="1" applyFont="1" applyFill="1" applyBorder="1" applyAlignment="1">
      <alignment horizontal="left" vertical="top" wrapText="1" indent="1"/>
    </xf>
    <xf numFmtId="3" fontId="7" fillId="0" borderId="8" xfId="2" applyNumberFormat="1" applyFont="1" applyFill="1" applyBorder="1" applyAlignment="1">
      <alignment horizontal="left" vertical="top" wrapText="1" indent="1"/>
    </xf>
    <xf numFmtId="164" fontId="0" fillId="0" borderId="0" xfId="3" applyNumberFormat="1" applyFont="1"/>
    <xf numFmtId="0" fontId="12" fillId="0" borderId="0" xfId="0" applyFont="1" applyAlignment="1">
      <alignment horizontal="center"/>
    </xf>
    <xf numFmtId="0" fontId="7" fillId="0" borderId="3" xfId="0" applyFont="1" applyBorder="1" applyAlignment="1">
      <alignment horizontal="center" wrapText="1" readingOrder="2"/>
    </xf>
    <xf numFmtId="0" fontId="7" fillId="0" borderId="4" xfId="0" applyFont="1" applyBorder="1" applyAlignment="1">
      <alignment horizontal="center" vertical="top" wrapText="1" readingOrder="1"/>
    </xf>
    <xf numFmtId="0" fontId="7" fillId="0" borderId="5" xfId="0" applyFont="1" applyBorder="1" applyAlignment="1">
      <alignment horizontal="center" vertical="top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8" fillId="0" borderId="3" xfId="0" applyFont="1" applyBorder="1" applyAlignment="1">
      <alignment horizontal="right" vertical="top" wrapText="1" readingOrder="2"/>
    </xf>
    <xf numFmtId="0" fontId="0" fillId="0" borderId="0" xfId="0" applyAlignment="1">
      <alignment horizontal="right"/>
    </xf>
    <xf numFmtId="0" fontId="7" fillId="0" borderId="4" xfId="0" applyFont="1" applyBorder="1" applyAlignment="1">
      <alignment horizontal="left" vertical="top" wrapText="1" indent="1" readingOrder="1"/>
    </xf>
    <xf numFmtId="0" fontId="7" fillId="0" borderId="5" xfId="0" applyFont="1" applyBorder="1" applyAlignment="1">
      <alignment horizontal="left" vertical="top" wrapText="1" indent="1" readingOrder="1"/>
    </xf>
    <xf numFmtId="0" fontId="7" fillId="0" borderId="6" xfId="0" applyFont="1" applyBorder="1" applyAlignment="1">
      <alignment horizontal="left" vertical="top" wrapText="1" indent="1" readingOrder="1"/>
    </xf>
    <xf numFmtId="0" fontId="9" fillId="0" borderId="4" xfId="0" applyFont="1" applyBorder="1" applyAlignment="1">
      <alignment horizontal="right" vertical="top" wrapText="1" indent="1" readingOrder="2"/>
    </xf>
    <xf numFmtId="0" fontId="9" fillId="0" borderId="5" xfId="0" applyFont="1" applyBorder="1" applyAlignment="1">
      <alignment horizontal="right" vertical="top" wrapText="1" indent="1" readingOrder="2"/>
    </xf>
    <xf numFmtId="0" fontId="9" fillId="0" borderId="6" xfId="0" applyFont="1" applyBorder="1" applyAlignment="1">
      <alignment horizontal="right" vertical="top" wrapText="1" indent="1" readingOrder="2"/>
    </xf>
    <xf numFmtId="3" fontId="7" fillId="0" borderId="5" xfId="0" applyNumberFormat="1" applyFont="1" applyBorder="1" applyAlignment="1">
      <alignment horizontal="left" vertical="top" wrapText="1" indent="1" readingOrder="2"/>
    </xf>
    <xf numFmtId="3" fontId="7" fillId="0" borderId="4" xfId="0" applyNumberFormat="1" applyFont="1" applyBorder="1" applyAlignment="1">
      <alignment horizontal="left" vertical="top" wrapText="1" indent="1" readingOrder="2"/>
    </xf>
    <xf numFmtId="3" fontId="7" fillId="0" borderId="6" xfId="0" applyNumberFormat="1" applyFont="1" applyBorder="1" applyAlignment="1">
      <alignment horizontal="left" vertical="top" wrapText="1" indent="1" readingOrder="2"/>
    </xf>
    <xf numFmtId="3" fontId="6" fillId="0" borderId="3" xfId="0" applyNumberFormat="1" applyFont="1" applyBorder="1" applyAlignment="1">
      <alignment horizontal="left" vertical="top" wrapText="1" indent="1" readingOrder="2"/>
    </xf>
    <xf numFmtId="3" fontId="7" fillId="0" borderId="5" xfId="0" applyNumberFormat="1" applyFont="1" applyBorder="1" applyAlignment="1">
      <alignment horizontal="right" vertical="top" wrapText="1" indent="1" readingOrder="2"/>
    </xf>
    <xf numFmtId="0" fontId="6" fillId="0" borderId="10" xfId="0" applyFont="1" applyBorder="1" applyAlignment="1">
      <alignment horizontal="left" vertical="top"/>
    </xf>
    <xf numFmtId="0" fontId="6" fillId="0" borderId="9" xfId="0" applyFont="1" applyBorder="1" applyAlignment="1">
      <alignment horizontal="left" vertical="top"/>
    </xf>
    <xf numFmtId="0" fontId="11" fillId="0" borderId="0" xfId="0" applyFont="1" applyAlignment="1">
      <alignment horizontal="right" vertical="top" wrapText="1" readingOrder="2"/>
    </xf>
    <xf numFmtId="0" fontId="14" fillId="0" borderId="0" xfId="0" applyFont="1" applyAlignment="1">
      <alignment horizontal="left" vertical="top" wrapText="1" readingOrder="1"/>
    </xf>
    <xf numFmtId="0" fontId="4" fillId="0" borderId="0" xfId="0" applyFont="1" applyAlignment="1">
      <alignment horizontal="center" readingOrder="2"/>
    </xf>
    <xf numFmtId="0" fontId="5" fillId="0" borderId="0" xfId="0" applyFont="1" applyAlignment="1">
      <alignment horizontal="center"/>
    </xf>
    <xf numFmtId="0" fontId="9" fillId="0" borderId="7" xfId="0" applyFont="1" applyBorder="1" applyAlignment="1">
      <alignment horizontal="right" vertical="center"/>
    </xf>
    <xf numFmtId="0" fontId="7" fillId="0" borderId="7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 wrapText="1" readingOrder="2"/>
    </xf>
    <xf numFmtId="0" fontId="8" fillId="0" borderId="6" xfId="0" applyFont="1" applyBorder="1" applyAlignment="1">
      <alignment horizontal="center" vertical="center" wrapText="1" readingOrder="2"/>
    </xf>
    <xf numFmtId="0" fontId="6" fillId="0" borderId="10" xfId="0" applyFont="1" applyBorder="1" applyAlignment="1">
      <alignment horizontal="center" vertical="center" wrapText="1" readingOrder="1"/>
    </xf>
    <xf numFmtId="0" fontId="6" fillId="0" borderId="9" xfId="0" applyFont="1" applyBorder="1" applyAlignment="1">
      <alignment horizontal="center" vertical="center" wrapText="1" readingOrder="1"/>
    </xf>
    <xf numFmtId="0" fontId="6" fillId="0" borderId="4" xfId="0" applyFont="1" applyBorder="1" applyAlignment="1">
      <alignment horizontal="center" vertical="center" wrapText="1" readingOrder="2"/>
    </xf>
    <xf numFmtId="0" fontId="6" fillId="0" borderId="6" xfId="0" applyFont="1" applyBorder="1" applyAlignment="1">
      <alignment horizontal="center" vertical="center" wrapText="1" readingOrder="2"/>
    </xf>
  </cellXfs>
  <cellStyles count="4">
    <cellStyle name="Normal" xfId="0" builtinId="0"/>
    <cellStyle name="Normal_Sheet1" xfId="1"/>
    <cellStyle name="Normal_Sheet1_1" xfId="2"/>
    <cellStyle name="Percent" xfId="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"/>
  <sheetViews>
    <sheetView rightToLeft="1" workbookViewId="0">
      <selection activeCell="O14" sqref="O14"/>
    </sheetView>
  </sheetViews>
  <sheetFormatPr defaultRowHeight="15"/>
  <cols>
    <col min="7" max="7" width="5.42578125" customWidth="1"/>
  </cols>
  <sheetData>
    <row r="1" spans="1:15">
      <c r="A1" t="s">
        <v>6</v>
      </c>
    </row>
    <row r="2" spans="1:15">
      <c r="A2" s="1" t="s">
        <v>0</v>
      </c>
      <c r="B2" s="1" t="s">
        <v>1</v>
      </c>
    </row>
    <row r="3" spans="1:15">
      <c r="A3" s="2" t="s">
        <v>2</v>
      </c>
      <c r="B3" s="3">
        <v>486362.18598587625</v>
      </c>
      <c r="C3" t="s">
        <v>15</v>
      </c>
    </row>
    <row r="4" spans="1:15">
      <c r="A4" s="2" t="s">
        <v>3</v>
      </c>
      <c r="B4" s="3">
        <v>76307.442315430933</v>
      </c>
      <c r="C4" t="s">
        <v>16</v>
      </c>
      <c r="I4" s="1" t="s">
        <v>0</v>
      </c>
      <c r="J4" s="1" t="s">
        <v>1</v>
      </c>
    </row>
    <row r="5" spans="1:15">
      <c r="A5" s="2" t="s">
        <v>4</v>
      </c>
      <c r="B5" s="3">
        <v>2034.7734155165454</v>
      </c>
      <c r="C5" t="s">
        <v>17</v>
      </c>
      <c r="I5" s="2" t="s">
        <v>7</v>
      </c>
      <c r="J5" s="3">
        <v>1326156.909031678</v>
      </c>
      <c r="K5" t="s">
        <v>19</v>
      </c>
    </row>
    <row r="6" spans="1:15">
      <c r="A6" s="2" t="s">
        <v>5</v>
      </c>
      <c r="B6" s="3">
        <v>10808.71552994987</v>
      </c>
      <c r="C6" t="s">
        <v>18</v>
      </c>
      <c r="I6" s="2" t="s">
        <v>2</v>
      </c>
      <c r="J6" s="3">
        <v>1474731.4674136005</v>
      </c>
      <c r="K6" t="s">
        <v>15</v>
      </c>
    </row>
    <row r="7" spans="1:15">
      <c r="I7" s="2" t="s">
        <v>8</v>
      </c>
      <c r="J7" s="3">
        <v>463993.37189696764</v>
      </c>
      <c r="K7" t="s">
        <v>23</v>
      </c>
    </row>
    <row r="8" spans="1:15">
      <c r="I8" s="2" t="s">
        <v>9</v>
      </c>
      <c r="J8" s="3">
        <v>41895.62086586636</v>
      </c>
      <c r="K8" t="s">
        <v>24</v>
      </c>
    </row>
    <row r="9" spans="1:15">
      <c r="I9" s="2" t="s">
        <v>10</v>
      </c>
      <c r="J9" s="3">
        <v>953213.2344167711</v>
      </c>
      <c r="K9" t="s">
        <v>20</v>
      </c>
    </row>
    <row r="10" spans="1:15">
      <c r="I10" s="2" t="s">
        <v>11</v>
      </c>
      <c r="J10" s="3">
        <v>375916.37467255729</v>
      </c>
      <c r="K10" t="s">
        <v>21</v>
      </c>
    </row>
    <row r="11" spans="1:15">
      <c r="I11" s="2" t="s">
        <v>4</v>
      </c>
      <c r="J11" s="3">
        <v>61195.552644547941</v>
      </c>
      <c r="K11" t="s">
        <v>17</v>
      </c>
    </row>
    <row r="12" spans="1:15">
      <c r="I12" s="2" t="s">
        <v>12</v>
      </c>
      <c r="J12" s="3">
        <v>253.3244273819025</v>
      </c>
      <c r="K12" t="s">
        <v>22</v>
      </c>
    </row>
    <row r="13" spans="1:15">
      <c r="J13" s="4">
        <f>SUM(J5:J12)</f>
        <v>4697355.8553693714</v>
      </c>
    </row>
    <row r="14" spans="1:15">
      <c r="M14" s="5">
        <v>86473.328303156959</v>
      </c>
      <c r="N14" s="6">
        <v>127710.22359967667</v>
      </c>
      <c r="O14" s="7">
        <f>(N14-M14)/M14</f>
        <v>0.47687415421263757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8"/>
  <sheetViews>
    <sheetView rightToLeft="1" tabSelected="1" view="pageBreakPreview" topLeftCell="A7" zoomScaleNormal="100" zoomScaleSheetLayoutView="100" workbookViewId="0">
      <selection activeCell="I23" sqref="I23"/>
    </sheetView>
  </sheetViews>
  <sheetFormatPr defaultRowHeight="15.95" customHeight="1"/>
  <cols>
    <col min="1" max="1" width="35.28515625" customWidth="1"/>
    <col min="2" max="5" width="11.28515625" customWidth="1"/>
    <col min="6" max="6" width="43.5703125" customWidth="1"/>
    <col min="7" max="7" width="8.7109375" customWidth="1"/>
  </cols>
  <sheetData>
    <row r="1" spans="1:7" ht="19.5" customHeight="1">
      <c r="A1" s="30" t="s">
        <v>72</v>
      </c>
      <c r="B1" s="30"/>
      <c r="C1" s="30"/>
      <c r="D1" s="30"/>
      <c r="E1" s="30"/>
      <c r="F1" s="30"/>
      <c r="G1" s="30"/>
    </row>
    <row r="2" spans="1:7" ht="15.95" customHeight="1">
      <c r="A2" s="31" t="s">
        <v>73</v>
      </c>
      <c r="B2" s="31"/>
      <c r="C2" s="31"/>
      <c r="D2" s="31"/>
      <c r="E2" s="31"/>
      <c r="F2" s="31"/>
      <c r="G2" s="31"/>
    </row>
    <row r="3" spans="1:7" ht="4.5" customHeight="1">
      <c r="A3" s="8"/>
      <c r="B3" s="8"/>
      <c r="C3" s="8"/>
      <c r="D3" s="8"/>
      <c r="E3" s="8"/>
      <c r="F3" s="8"/>
      <c r="G3" s="8"/>
    </row>
    <row r="4" spans="1:7" ht="15.95" customHeight="1">
      <c r="A4" s="32" t="s">
        <v>13</v>
      </c>
      <c r="B4" s="32"/>
      <c r="C4" s="32"/>
      <c r="D4" s="33" t="s">
        <v>26</v>
      </c>
      <c r="E4" s="33"/>
      <c r="F4" s="33"/>
      <c r="G4" s="33"/>
    </row>
    <row r="5" spans="1:7" ht="15.95" customHeight="1">
      <c r="A5" s="34" t="s">
        <v>27</v>
      </c>
      <c r="B5" s="36" t="s">
        <v>28</v>
      </c>
      <c r="C5" s="37"/>
      <c r="D5" s="36" t="s">
        <v>29</v>
      </c>
      <c r="E5" s="37"/>
      <c r="F5" s="38" t="s">
        <v>30</v>
      </c>
      <c r="G5" s="38" t="s">
        <v>31</v>
      </c>
    </row>
    <row r="6" spans="1:7" ht="15.95" customHeight="1">
      <c r="A6" s="35"/>
      <c r="B6" s="9">
        <v>2012</v>
      </c>
      <c r="C6" s="9">
        <v>2013</v>
      </c>
      <c r="D6" s="9">
        <v>2012</v>
      </c>
      <c r="E6" s="9">
        <v>2013</v>
      </c>
      <c r="F6" s="39"/>
      <c r="G6" s="39"/>
    </row>
    <row r="7" spans="1:7" ht="15.95" customHeight="1">
      <c r="A7" s="18" t="s">
        <v>32</v>
      </c>
      <c r="B7" s="21">
        <v>235729.40909451476</v>
      </c>
      <c r="C7" s="21">
        <v>251145.13795021482</v>
      </c>
      <c r="D7" s="22">
        <v>9657.609400534302</v>
      </c>
      <c r="E7" s="21">
        <v>12637.262049861922</v>
      </c>
      <c r="F7" s="15" t="s">
        <v>33</v>
      </c>
      <c r="G7" s="10">
        <v>111</v>
      </c>
    </row>
    <row r="8" spans="1:7" ht="24.75" customHeight="1">
      <c r="A8" s="19" t="s">
        <v>34</v>
      </c>
      <c r="B8" s="21">
        <v>141420.34655396399</v>
      </c>
      <c r="C8" s="21">
        <v>204983.36786719022</v>
      </c>
      <c r="D8" s="21">
        <v>36481.007755984705</v>
      </c>
      <c r="E8" s="21">
        <v>56678.743213298505</v>
      </c>
      <c r="F8" s="16" t="s">
        <v>35</v>
      </c>
      <c r="G8" s="11">
        <v>112</v>
      </c>
    </row>
    <row r="9" spans="1:7" ht="15.95" customHeight="1">
      <c r="A9" s="19" t="s">
        <v>36</v>
      </c>
      <c r="B9" s="21">
        <v>105016.5715545945</v>
      </c>
      <c r="C9" s="21">
        <v>147753.24626043031</v>
      </c>
      <c r="D9" s="21">
        <v>3923.4276672458141</v>
      </c>
      <c r="E9" s="21">
        <v>4566.074238226839</v>
      </c>
      <c r="F9" s="16" t="s">
        <v>37</v>
      </c>
      <c r="G9" s="11">
        <v>121</v>
      </c>
    </row>
    <row r="10" spans="1:7" ht="24.75" customHeight="1">
      <c r="A10" s="19" t="s">
        <v>38</v>
      </c>
      <c r="B10" s="21">
        <v>429049.90506165702</v>
      </c>
      <c r="C10" s="21">
        <v>477578.34210607869</v>
      </c>
      <c r="D10" s="21">
        <v>103821.03162049179</v>
      </c>
      <c r="E10" s="21">
        <v>89770.48421053811</v>
      </c>
      <c r="F10" s="16" t="s">
        <v>39</v>
      </c>
      <c r="G10" s="11">
        <v>122</v>
      </c>
    </row>
    <row r="11" spans="1:7" ht="15.95" customHeight="1">
      <c r="A11" s="19" t="s">
        <v>40</v>
      </c>
      <c r="B11" s="21">
        <v>47813.81313065943</v>
      </c>
      <c r="C11" s="21">
        <v>59340.093351798307</v>
      </c>
      <c r="D11" s="21">
        <v>91757.595911919168</v>
      </c>
      <c r="E11" s="21">
        <v>134687.80110819315</v>
      </c>
      <c r="F11" s="16" t="s">
        <v>41</v>
      </c>
      <c r="G11" s="11">
        <v>210</v>
      </c>
    </row>
    <row r="12" spans="1:7" ht="15.95" customHeight="1">
      <c r="A12" s="19" t="s">
        <v>42</v>
      </c>
      <c r="B12" s="21">
        <v>1118943.4113287304</v>
      </c>
      <c r="C12" s="21">
        <v>1220183.8404467744</v>
      </c>
      <c r="D12" s="21">
        <v>297576.55988247343</v>
      </c>
      <c r="E12" s="21">
        <v>326032.91329732351</v>
      </c>
      <c r="F12" s="16" t="s">
        <v>43</v>
      </c>
      <c r="G12" s="11">
        <v>220</v>
      </c>
    </row>
    <row r="13" spans="1:7" ht="15.95" customHeight="1">
      <c r="A13" s="19" t="s">
        <v>44</v>
      </c>
      <c r="B13" s="21">
        <v>4210.2031075716495</v>
      </c>
      <c r="C13" s="21">
        <v>1951.5614958448928</v>
      </c>
      <c r="D13" s="21">
        <v>2495.738372545552</v>
      </c>
      <c r="E13" s="21">
        <v>2118.2878116340994</v>
      </c>
      <c r="F13" s="16" t="s">
        <v>45</v>
      </c>
      <c r="G13" s="11">
        <v>310</v>
      </c>
    </row>
    <row r="14" spans="1:7" ht="15.95" customHeight="1">
      <c r="A14" s="19" t="s">
        <v>46</v>
      </c>
      <c r="B14" s="21">
        <v>805798.93647379486</v>
      </c>
      <c r="C14" s="21">
        <v>874686.19667590503</v>
      </c>
      <c r="D14" s="25" t="s">
        <v>25</v>
      </c>
      <c r="E14" s="25" t="s">
        <v>25</v>
      </c>
      <c r="F14" s="16" t="s">
        <v>47</v>
      </c>
      <c r="G14" s="11">
        <v>321</v>
      </c>
    </row>
    <row r="15" spans="1:7" ht="15.95" customHeight="1">
      <c r="A15" s="19" t="s">
        <v>48</v>
      </c>
      <c r="B15" s="21">
        <v>619410.52942856739</v>
      </c>
      <c r="C15" s="21">
        <v>707214.67091412924</v>
      </c>
      <c r="D15" s="21">
        <v>0.66690877020051398</v>
      </c>
      <c r="E15" s="21">
        <v>0.24626038781163462</v>
      </c>
      <c r="F15" s="16" t="s">
        <v>49</v>
      </c>
      <c r="G15" s="11">
        <v>322</v>
      </c>
    </row>
    <row r="16" spans="1:7" ht="15.95" customHeight="1">
      <c r="A16" s="19" t="s">
        <v>50</v>
      </c>
      <c r="B16" s="21">
        <v>234055.64914038175</v>
      </c>
      <c r="C16" s="21">
        <v>227442.99390617269</v>
      </c>
      <c r="D16" s="21">
        <v>23856.872714066274</v>
      </c>
      <c r="E16" s="21">
        <v>29339.232132964</v>
      </c>
      <c r="F16" s="16" t="s">
        <v>51</v>
      </c>
      <c r="G16" s="11">
        <v>410</v>
      </c>
    </row>
    <row r="17" spans="1:7" ht="35.25" customHeight="1">
      <c r="A17" s="19" t="s">
        <v>52</v>
      </c>
      <c r="B17" s="21">
        <v>66480.142668168613</v>
      </c>
      <c r="C17" s="21">
        <v>68417.827146824522</v>
      </c>
      <c r="D17" s="21">
        <v>9793.8266192832125</v>
      </c>
      <c r="E17" s="21">
        <v>11883.963711910745</v>
      </c>
      <c r="F17" s="16" t="s">
        <v>53</v>
      </c>
      <c r="G17" s="11">
        <v>420</v>
      </c>
    </row>
    <row r="18" spans="1:7" ht="24.75" customHeight="1">
      <c r="A18" s="19" t="s">
        <v>54</v>
      </c>
      <c r="B18" s="21">
        <v>102373.687842101</v>
      </c>
      <c r="C18" s="21">
        <v>96171.057063741988</v>
      </c>
      <c r="D18" s="21">
        <v>141.90630593240147</v>
      </c>
      <c r="E18" s="21">
        <v>368.56204986149629</v>
      </c>
      <c r="F18" s="16" t="s">
        <v>55</v>
      </c>
      <c r="G18" s="11">
        <v>510</v>
      </c>
    </row>
    <row r="19" spans="1:7" ht="15.95" customHeight="1">
      <c r="A19" s="19" t="s">
        <v>56</v>
      </c>
      <c r="B19" s="21">
        <v>52347.552333270774</v>
      </c>
      <c r="C19" s="21">
        <v>54567.81800554278</v>
      </c>
      <c r="D19" s="21">
        <v>3585.5632798111897</v>
      </c>
      <c r="E19" s="21">
        <v>2919.9736842105299</v>
      </c>
      <c r="F19" s="16" t="s">
        <v>57</v>
      </c>
      <c r="G19" s="11">
        <v>521</v>
      </c>
    </row>
    <row r="20" spans="1:7" ht="15.95" customHeight="1">
      <c r="A20" s="19" t="s">
        <v>58</v>
      </c>
      <c r="B20" s="21">
        <v>277.29786516562569</v>
      </c>
      <c r="C20" s="21">
        <v>1068.5761772853193</v>
      </c>
      <c r="D20" s="21">
        <v>0.73072034447874246</v>
      </c>
      <c r="E20" s="21">
        <v>0.49861495844875342</v>
      </c>
      <c r="F20" s="16" t="s">
        <v>59</v>
      </c>
      <c r="G20" s="11">
        <v>522</v>
      </c>
    </row>
    <row r="21" spans="1:7" ht="26.25" customHeight="1">
      <c r="A21" s="19" t="s">
        <v>60</v>
      </c>
      <c r="B21" s="21">
        <v>48931.621488398858</v>
      </c>
      <c r="C21" s="21">
        <v>55056.871745154815</v>
      </c>
      <c r="D21" s="21">
        <v>11700.655235921087</v>
      </c>
      <c r="E21" s="21">
        <v>15652.148199444957</v>
      </c>
      <c r="F21" s="16" t="s">
        <v>61</v>
      </c>
      <c r="G21" s="11">
        <v>530</v>
      </c>
    </row>
    <row r="22" spans="1:7" ht="15.95" customHeight="1">
      <c r="A22" s="19" t="s">
        <v>62</v>
      </c>
      <c r="B22" s="21">
        <v>133082.56154195344</v>
      </c>
      <c r="C22" s="21">
        <v>135669.94515236685</v>
      </c>
      <c r="D22" s="21">
        <v>38032.448963706498</v>
      </c>
      <c r="E22" s="21">
        <v>51360.127146806633</v>
      </c>
      <c r="F22" s="16" t="s">
        <v>63</v>
      </c>
      <c r="G22" s="11">
        <v>610</v>
      </c>
    </row>
    <row r="23" spans="1:7" ht="15.95" customHeight="1">
      <c r="A23" s="19" t="s">
        <v>64</v>
      </c>
      <c r="B23" s="21">
        <v>112590.81606197295</v>
      </c>
      <c r="C23" s="21">
        <v>118971.13407216898</v>
      </c>
      <c r="D23" s="21">
        <v>68811.319810122077</v>
      </c>
      <c r="E23" s="21">
        <v>81661.581717466121</v>
      </c>
      <c r="F23" s="16" t="s">
        <v>65</v>
      </c>
      <c r="G23" s="11">
        <v>620</v>
      </c>
    </row>
    <row r="24" spans="1:7" ht="15.95" customHeight="1">
      <c r="A24" s="19" t="s">
        <v>66</v>
      </c>
      <c r="B24" s="21">
        <v>264544.82918765343</v>
      </c>
      <c r="C24" s="21">
        <v>291274.15900298167</v>
      </c>
      <c r="D24" s="21">
        <v>57486.452750901357</v>
      </c>
      <c r="E24" s="21">
        <v>66206.233518009074</v>
      </c>
      <c r="F24" s="16" t="s">
        <v>67</v>
      </c>
      <c r="G24" s="11">
        <v>630</v>
      </c>
    </row>
    <row r="25" spans="1:7" ht="15.95" customHeight="1">
      <c r="A25" s="20" t="s">
        <v>68</v>
      </c>
      <c r="B25" s="23">
        <v>175278.57149730995</v>
      </c>
      <c r="C25" s="21">
        <v>170420.16065939423</v>
      </c>
      <c r="D25" s="23">
        <v>23245.33967907459</v>
      </c>
      <c r="E25" s="21">
        <v>14733.722990715876</v>
      </c>
      <c r="F25" s="17" t="s">
        <v>69</v>
      </c>
      <c r="G25" s="12">
        <v>700</v>
      </c>
    </row>
    <row r="26" spans="1:7" ht="15.95" customHeight="1">
      <c r="A26" s="13" t="s">
        <v>14</v>
      </c>
      <c r="B26" s="24">
        <f>SUM(B7:B25)</f>
        <v>4697355.8553604297</v>
      </c>
      <c r="C26" s="24">
        <f>SUM(C7:C25)</f>
        <v>5163897</v>
      </c>
      <c r="D26" s="24">
        <f>SUM(D7:D25)</f>
        <v>782368.75359912799</v>
      </c>
      <c r="E26" s="24">
        <v>900617.85595581203</v>
      </c>
      <c r="F26" s="26" t="s">
        <v>74</v>
      </c>
      <c r="G26" s="27"/>
    </row>
    <row r="27" spans="1:7" ht="6" customHeight="1">
      <c r="G27" s="14"/>
    </row>
    <row r="28" spans="1:7" ht="24" customHeight="1">
      <c r="A28" s="28" t="s">
        <v>70</v>
      </c>
      <c r="B28" s="28"/>
      <c r="C28" s="28"/>
      <c r="D28" s="28"/>
      <c r="E28" s="29" t="s">
        <v>71</v>
      </c>
      <c r="F28" s="29"/>
      <c r="G28" s="29"/>
    </row>
  </sheetData>
  <mergeCells count="12">
    <mergeCell ref="F26:G26"/>
    <mergeCell ref="A28:D28"/>
    <mergeCell ref="E28:G28"/>
    <mergeCell ref="A1:G1"/>
    <mergeCell ref="A2:G2"/>
    <mergeCell ref="A4:C4"/>
    <mergeCell ref="D4:G4"/>
    <mergeCell ref="A5:A6"/>
    <mergeCell ref="B5:C5"/>
    <mergeCell ref="D5:E5"/>
    <mergeCell ref="F5:F6"/>
    <mergeCell ref="G5:G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38" orientation="landscape" useFirstPageNumber="1" r:id="rId1"/>
  <headerFooter>
    <oddHeader>&amp;L&amp;8PCBS: Regiestered Foreign Trade, 2013&amp;R&amp;1&amp;K00+000ء&amp;K01+000 &amp;8PCBS: &amp;"Simplified Arabic,Regular"التجارة الخارجية المرصودة،&amp;"-,Regular" 2013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Sheet3!Print_Area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adweikat</dc:creator>
  <cp:lastModifiedBy>adweikat</cp:lastModifiedBy>
  <cp:lastPrinted>2014-08-19T11:17:50Z</cp:lastPrinted>
  <dcterms:created xsi:type="dcterms:W3CDTF">2011-12-19T10:47:41Z</dcterms:created>
  <dcterms:modified xsi:type="dcterms:W3CDTF">2014-08-19T11:18:21Z</dcterms:modified>
</cp:coreProperties>
</file>