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3920" windowHeight="8190" activeTab="2"/>
  </bookViews>
  <sheets>
    <sheet name="وارد 2010" sheetId="1" r:id="rId1"/>
    <sheet name="صادر 2010" sheetId="2" r:id="rId2"/>
    <sheet name="جدوال12" sheetId="6" r:id="rId3"/>
  </sheets>
  <definedNames>
    <definedName name="_xlnm.Print_Area" localSheetId="2">جدوال12!$A$1:$G$28</definedName>
  </definedNames>
  <calcPr calcId="125725"/>
</workbook>
</file>

<file path=xl/calcChain.xml><?xml version="1.0" encoding="utf-8"?>
<calcChain xmlns="http://schemas.openxmlformats.org/spreadsheetml/2006/main">
  <c r="E25" i="6"/>
  <c r="C25"/>
  <c r="B12"/>
  <c r="B16"/>
  <c r="B20"/>
  <c r="B24"/>
  <c r="D12"/>
  <c r="D25" s="1"/>
  <c r="D16"/>
  <c r="D20"/>
  <c r="D24"/>
  <c r="A14" i="1"/>
  <c r="A14" i="2"/>
</calcChain>
</file>

<file path=xl/sharedStrings.xml><?xml version="1.0" encoding="utf-8"?>
<sst xmlns="http://schemas.openxmlformats.org/spreadsheetml/2006/main" count="75" uniqueCount="61">
  <si>
    <t>Expr1</t>
  </si>
  <si>
    <t>month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</si>
  <si>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</si>
  <si>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</si>
  <si>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</si>
  <si>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</si>
  <si>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</si>
  <si>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</si>
  <si>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</si>
  <si>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</si>
  <si>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</si>
  <si>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</si>
  <si>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</si>
  <si>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</si>
  <si>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Period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</si>
  <si>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</si>
  <si>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</si>
  <si>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</si>
  <si>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</si>
  <si>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</si>
  <si>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</si>
  <si>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</si>
  <si>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Total First Quarter</t>
  </si>
  <si>
    <t>مجموع الربع الأول</t>
  </si>
  <si>
    <t>April</t>
  </si>
  <si>
    <t>نيسان</t>
  </si>
  <si>
    <t>May</t>
  </si>
  <si>
    <t>أيار</t>
  </si>
  <si>
    <t>June</t>
  </si>
  <si>
    <t>حزيران</t>
  </si>
  <si>
    <t>Total Second Quarter</t>
  </si>
  <si>
    <t>مجموع الربع الثاني</t>
  </si>
  <si>
    <t>July</t>
  </si>
  <si>
    <t>تموز</t>
  </si>
  <si>
    <t>August</t>
  </si>
  <si>
    <t>آب</t>
  </si>
  <si>
    <t>September</t>
  </si>
  <si>
    <t>أيلول</t>
  </si>
  <si>
    <t>Total Third Quarter</t>
  </si>
  <si>
    <t>مجموع الربع الثالث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</si>
  <si>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</si>
  <si>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</si>
  <si>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</si>
  <si>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</si>
  <si>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</si>
  <si>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</si>
  <si>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 Fourth Quarter</t>
  </si>
  <si>
    <t>مجموع الربع الرابع</t>
  </si>
  <si>
    <t>Total</t>
  </si>
  <si>
    <t>اجمالي قيمة الواردات</t>
  </si>
  <si>
    <t>اجمالي قيمة الصادرات</t>
  </si>
  <si>
    <t>المجموع</t>
  </si>
  <si>
    <t xml:space="preserve">   القيمة بالألف دولار أمريكي </t>
  </si>
  <si>
    <t>Total value of Import</t>
  </si>
  <si>
    <t>Total value of Export</t>
  </si>
  <si>
    <t xml:space="preserve">Value in Thousand USD     </t>
  </si>
  <si>
    <r>
      <rPr>
        <b/>
        <sz val="9"/>
        <color theme="1"/>
        <rFont val="Arial"/>
        <family val="2"/>
      </rPr>
      <t>(*):</t>
    </r>
    <r>
      <rPr>
        <sz val="9"/>
        <color theme="1"/>
        <rFont val="Arial"/>
        <family val="2"/>
      </rPr>
      <t xml:space="preserve"> The data excludes those parts of Jerusalem which were annexed by Israel in 1967.</t>
    </r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</si>
  <si>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عام 1967.</t>
    </r>
  </si>
  <si>
    <t xml:space="preserve">Table 12: Total Value of Imports, Exports in Services with Israel in Palestine* by Month and </t>
  </si>
  <si>
    <t>جدول 12: إجمالي قيمة الواردات والصادرات الخدمية في فلسطين* مع إسرائيل حسب الشهر والربع 2012، 2013</t>
  </si>
  <si>
    <t>Quarter 2012, 2013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</si>
</sst>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1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3" fontId="1" fillId="2" borderId="1" xfId="1" applyNumberFormat="1" applyFont="1" applyFill="1" applyBorder="1" applyAlignment="1">
      <alignment horizontal="center"/>
    </xf>
    <xf numFmtId="3" fontId="1" fillId="0" borderId="2" xfId="1" applyNumberFormat="1" applyFont="1" applyFill="1" applyBorder="1" applyAlignment="1">
      <alignment horizontal="right" wrapText="1"/>
    </xf>
    <xf numFmtId="3" fontId="0" fillId="0" borderId="0" xfId="0" applyNumberFormat="1"/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3" fontId="3" fillId="2" borderId="1" xfId="2" applyNumberFormat="1" applyFont="1" applyFill="1" applyBorder="1" applyAlignment="1">
      <alignment horizontal="center"/>
    </xf>
    <xf numFmtId="3" fontId="3" fillId="0" borderId="2" xfId="2" applyNumberFormat="1" applyFont="1" applyFill="1" applyBorder="1" applyAlignment="1">
      <alignment horizontal="right" wrapText="1"/>
    </xf>
    <xf numFmtId="0" fontId="7" fillId="3" borderId="3" xfId="0" applyFont="1" applyFill="1" applyBorder="1" applyAlignment="1">
      <alignment horizontal="right" vertical="top" wrapText="1" indent="1" readingOrder="2"/>
    </xf>
    <xf numFmtId="0" fontId="7" fillId="3" borderId="4" xfId="0" applyFont="1" applyFill="1" applyBorder="1" applyAlignment="1">
      <alignment horizontal="right" vertical="top" wrapText="1" indent="1" readingOrder="2"/>
    </xf>
    <xf numFmtId="0" fontId="8" fillId="3" borderId="4" xfId="0" applyFont="1" applyFill="1" applyBorder="1" applyAlignment="1">
      <alignment horizontal="right" vertical="top" wrapText="1" indent="1" readingOrder="2"/>
    </xf>
    <xf numFmtId="0" fontId="8" fillId="3" borderId="6" xfId="0" applyFont="1" applyFill="1" applyBorder="1" applyAlignment="1">
      <alignment horizontal="right" vertical="top" wrapText="1" indent="1" readingOrder="2"/>
    </xf>
    <xf numFmtId="0" fontId="11" fillId="0" borderId="0" xfId="0" applyFont="1" applyAlignment="1">
      <alignment readingOrder="2"/>
    </xf>
    <xf numFmtId="0" fontId="11" fillId="0" borderId="0" xfId="0" applyFont="1" applyAlignment="1">
      <alignment readingOrder="1"/>
    </xf>
    <xf numFmtId="0" fontId="6" fillId="0" borderId="0" xfId="0" applyFont="1" applyBorder="1" applyAlignment="1">
      <alignment vertical="center" readingOrder="1"/>
    </xf>
    <xf numFmtId="0" fontId="10" fillId="0" borderId="0" xfId="0" applyFont="1" applyBorder="1" applyAlignment="1">
      <alignment vertical="top" wrapText="1" readingOrder="1"/>
    </xf>
    <xf numFmtId="3" fontId="9" fillId="3" borderId="13" xfId="0" applyNumberFormat="1" applyFont="1" applyFill="1" applyBorder="1" applyAlignment="1">
      <alignment horizontal="left" vertical="top" wrapText="1" indent="1" readingOrder="1"/>
    </xf>
    <xf numFmtId="0" fontId="11" fillId="0" borderId="0" xfId="0" applyFont="1" applyBorder="1" applyAlignment="1">
      <alignment horizontal="center" readingOrder="1"/>
    </xf>
    <xf numFmtId="0" fontId="12" fillId="0" borderId="14" xfId="0" applyFont="1" applyBorder="1" applyAlignment="1">
      <alignment vertical="center" wrapText="1" readingOrder="2"/>
    </xf>
    <xf numFmtId="3" fontId="9" fillId="3" borderId="0" xfId="0" applyNumberFormat="1" applyFont="1" applyFill="1" applyBorder="1" applyAlignment="1">
      <alignment horizontal="left" vertical="top" wrapText="1" indent="1" readingOrder="1"/>
    </xf>
    <xf numFmtId="0" fontId="13" fillId="0" borderId="0" xfId="0" applyFont="1"/>
    <xf numFmtId="3" fontId="14" fillId="3" borderId="0" xfId="1" applyNumberFormat="1" applyFont="1" applyFill="1" applyBorder="1" applyAlignment="1">
      <alignment horizontal="left" vertical="top" wrapText="1" indent="1"/>
    </xf>
    <xf numFmtId="0" fontId="6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3" fontId="9" fillId="3" borderId="15" xfId="0" applyNumberFormat="1" applyFont="1" applyFill="1" applyBorder="1" applyAlignment="1">
      <alignment horizontal="left" vertical="top" wrapText="1" indent="1" readingOrder="1"/>
    </xf>
    <xf numFmtId="3" fontId="15" fillId="3" borderId="0" xfId="1" applyNumberFormat="1" applyFont="1" applyFill="1" applyBorder="1" applyAlignment="1">
      <alignment horizontal="left" vertical="top" wrapText="1" indent="1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readingOrder="2"/>
    </xf>
    <xf numFmtId="0" fontId="9" fillId="3" borderId="8" xfId="0" applyFont="1" applyFill="1" applyBorder="1" applyAlignment="1">
      <alignment horizontal="center" vertical="center" readingOrder="2"/>
    </xf>
    <xf numFmtId="0" fontId="9" fillId="3" borderId="11" xfId="0" applyFont="1" applyFill="1" applyBorder="1" applyAlignment="1">
      <alignment horizontal="center" vertical="center" readingOrder="2"/>
    </xf>
    <xf numFmtId="0" fontId="9" fillId="3" borderId="12" xfId="0" applyFont="1" applyFill="1" applyBorder="1" applyAlignment="1">
      <alignment horizontal="center" vertical="center" readingOrder="2"/>
    </xf>
    <xf numFmtId="0" fontId="9" fillId="3" borderId="9" xfId="0" applyFont="1" applyFill="1" applyBorder="1" applyAlignment="1">
      <alignment horizontal="center" vertical="center" readingOrder="2"/>
    </xf>
    <xf numFmtId="0" fontId="9" fillId="3" borderId="10" xfId="0" applyFont="1" applyFill="1" applyBorder="1" applyAlignment="1">
      <alignment horizontal="center" vertical="center" readingOrder="2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top" indent="1" readingOrder="2"/>
    </xf>
    <xf numFmtId="0" fontId="9" fillId="3" borderId="4" xfId="0" applyFont="1" applyFill="1" applyBorder="1" applyAlignment="1">
      <alignment horizontal="left" vertical="top" indent="1" readingOrder="2"/>
    </xf>
    <xf numFmtId="0" fontId="6" fillId="3" borderId="3" xfId="0" applyFont="1" applyFill="1" applyBorder="1" applyAlignment="1">
      <alignment horizontal="left" vertical="top" indent="1" readingOrder="2"/>
    </xf>
    <xf numFmtId="0" fontId="7" fillId="0" borderId="0" xfId="0" applyFont="1" applyBorder="1" applyAlignment="1">
      <alignment horizontal="right" vertical="top" wrapText="1" readingOrder="2"/>
    </xf>
    <xf numFmtId="0" fontId="6" fillId="0" borderId="0" xfId="0" applyFont="1" applyBorder="1" applyAlignment="1">
      <alignment horizontal="left" vertical="top" wrapText="1" readingOrder="1"/>
    </xf>
    <xf numFmtId="0" fontId="6" fillId="0" borderId="5" xfId="0" applyFont="1" applyBorder="1" applyAlignment="1">
      <alignment horizontal="left" readingOrder="1"/>
    </xf>
    <xf numFmtId="0" fontId="5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11" fillId="0" borderId="0" xfId="0" applyFont="1" applyBorder="1" applyAlignment="1">
      <alignment horizontal="center" readingOrder="1"/>
    </xf>
    <xf numFmtId="0" fontId="7" fillId="0" borderId="5" xfId="0" applyFont="1" applyBorder="1" applyAlignment="1">
      <alignment horizontal="right" vertical="center" readingOrder="1"/>
    </xf>
    <xf numFmtId="0" fontId="9" fillId="3" borderId="6" xfId="0" applyFont="1" applyFill="1" applyBorder="1" applyAlignment="1">
      <alignment horizontal="left" vertical="top" indent="1" readingOrder="1"/>
    </xf>
  </cellXfs>
  <cellStyles count="3">
    <cellStyle name="Normal" xfId="0" builtinId="0"/>
    <cellStyle name="Normal_Sheet1" xfId="1"/>
    <cellStyle name="Normal_صادر 2010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rightToLeft="1" workbookViewId="0">
      <selection activeCell="A2" sqref="A2:B14"/>
    </sheetView>
  </sheetViews>
  <sheetFormatPr defaultRowHeight="15"/>
  <cols>
    <col min="1" max="1" width="9" style="5"/>
  </cols>
  <sheetData>
    <row r="1" spans="1:2">
      <c r="A1" s="3" t="s">
        <v>0</v>
      </c>
      <c r="B1" s="1" t="s">
        <v>1</v>
      </c>
    </row>
    <row r="2" spans="1:2">
      <c r="A2" s="4">
        <v>7566.2302023308703</v>
      </c>
      <c r="B2" s="2" t="s">
        <v>2</v>
      </c>
    </row>
    <row r="3" spans="1:2">
      <c r="A3" s="4">
        <v>7828.915181561938</v>
      </c>
      <c r="B3" s="2" t="s">
        <v>3</v>
      </c>
    </row>
    <row r="4" spans="1:2">
      <c r="A4" s="4">
        <v>12643.180490417433</v>
      </c>
      <c r="B4" s="2" t="s">
        <v>4</v>
      </c>
    </row>
    <row r="5" spans="1:2">
      <c r="A5" s="4">
        <v>9802.9320648526955</v>
      </c>
      <c r="B5" s="2" t="s">
        <v>5</v>
      </c>
    </row>
    <row r="6" spans="1:2">
      <c r="A6" s="4">
        <v>9834.3014873372158</v>
      </c>
      <c r="B6" s="2" t="s">
        <v>6</v>
      </c>
    </row>
    <row r="7" spans="1:2">
      <c r="A7" s="4">
        <v>11941.686185179611</v>
      </c>
      <c r="B7" s="2" t="s">
        <v>7</v>
      </c>
    </row>
    <row r="8" spans="1:2">
      <c r="A8" s="4">
        <v>11582.158649336212</v>
      </c>
      <c r="B8" s="2" t="s">
        <v>8</v>
      </c>
    </row>
    <row r="9" spans="1:2">
      <c r="A9" s="4">
        <v>12269.011389521562</v>
      </c>
      <c r="B9" s="2" t="s">
        <v>9</v>
      </c>
    </row>
    <row r="10" spans="1:2">
      <c r="A10" s="4">
        <v>9768.0109875381895</v>
      </c>
      <c r="B10" s="2" t="s">
        <v>10</v>
      </c>
    </row>
    <row r="11" spans="1:2">
      <c r="A11" s="4">
        <v>12472.605922550496</v>
      </c>
      <c r="B11" s="2" t="s">
        <v>11</v>
      </c>
    </row>
    <row r="12" spans="1:2">
      <c r="A12" s="4">
        <v>11232.976282995582</v>
      </c>
      <c r="B12" s="2" t="s">
        <v>12</v>
      </c>
    </row>
    <row r="13" spans="1:2">
      <c r="A13" s="4">
        <v>13896.780919200995</v>
      </c>
      <c r="B13" s="2" t="s">
        <v>13</v>
      </c>
    </row>
    <row r="14" spans="1:2">
      <c r="A14" s="5">
        <f>SUM(A2:A13)</f>
        <v>130838.78976282282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4"/>
  <sheetViews>
    <sheetView rightToLeft="1" workbookViewId="0">
      <selection sqref="A1:B14"/>
    </sheetView>
  </sheetViews>
  <sheetFormatPr defaultRowHeight="15"/>
  <cols>
    <col min="1" max="1" width="9" style="5"/>
  </cols>
  <sheetData>
    <row r="1" spans="1:2">
      <c r="A1" s="8" t="s">
        <v>0</v>
      </c>
      <c r="B1" s="6" t="s">
        <v>1</v>
      </c>
    </row>
    <row r="2" spans="1:2">
      <c r="A2" s="9">
        <v>4322.3489213452613</v>
      </c>
      <c r="B2" s="7" t="s">
        <v>2</v>
      </c>
    </row>
    <row r="3" spans="1:2">
      <c r="A3" s="9">
        <v>6850.0720889718386</v>
      </c>
      <c r="B3" s="7" t="s">
        <v>3</v>
      </c>
    </row>
    <row r="4" spans="1:2">
      <c r="A4" s="9">
        <v>9405.6931528870427</v>
      </c>
      <c r="B4" s="7" t="s">
        <v>4</v>
      </c>
    </row>
    <row r="5" spans="1:2">
      <c r="A5" s="9">
        <v>9738.5048907940163</v>
      </c>
      <c r="B5" s="7" t="s">
        <v>5</v>
      </c>
    </row>
    <row r="6" spans="1:2">
      <c r="A6" s="9">
        <v>10016.595470988961</v>
      </c>
      <c r="B6" s="7" t="s">
        <v>6</v>
      </c>
    </row>
    <row r="7" spans="1:2">
      <c r="A7" s="9">
        <v>13067.764973870557</v>
      </c>
      <c r="B7" s="7" t="s">
        <v>7</v>
      </c>
    </row>
    <row r="8" spans="1:2">
      <c r="A8" s="9">
        <v>10875.182366339764</v>
      </c>
      <c r="B8" s="7" t="s">
        <v>8</v>
      </c>
    </row>
    <row r="9" spans="1:2">
      <c r="A9" s="9">
        <v>14489.220688729449</v>
      </c>
      <c r="B9" s="7" t="s">
        <v>9</v>
      </c>
    </row>
    <row r="10" spans="1:2">
      <c r="A10" s="9">
        <v>8014.6509446595355</v>
      </c>
      <c r="B10" s="7" t="s">
        <v>10</v>
      </c>
    </row>
    <row r="11" spans="1:2">
      <c r="A11" s="9">
        <v>10563.528875786651</v>
      </c>
      <c r="B11" s="7" t="s">
        <v>11</v>
      </c>
    </row>
    <row r="12" spans="1:2">
      <c r="A12" s="9">
        <v>9072.1956317827498</v>
      </c>
      <c r="B12" s="7" t="s">
        <v>12</v>
      </c>
    </row>
    <row r="13" spans="1:2">
      <c r="A13" s="9">
        <v>12969.231408280077</v>
      </c>
      <c r="B13" s="7" t="s">
        <v>13</v>
      </c>
    </row>
    <row r="14" spans="1:2">
      <c r="A14" s="5">
        <f>SUM(A2:A13)</f>
        <v>119384.98941443588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rightToLeft="1" tabSelected="1" view="pageBreakPreview" zoomScaleNormal="100" zoomScaleSheetLayoutView="100" workbookViewId="0">
      <selection activeCell="A12" sqref="A12"/>
    </sheetView>
  </sheetViews>
  <sheetFormatPr defaultRowHeight="15"/>
  <cols>
    <col min="1" max="1" width="25.7109375" customWidth="1"/>
    <col min="2" max="5" width="18.42578125" customWidth="1"/>
    <col min="6" max="6" width="7.42578125" customWidth="1"/>
    <col min="7" max="7" width="24.7109375" customWidth="1"/>
  </cols>
  <sheetData>
    <row r="1" spans="1:11" ht="19.5" customHeight="1">
      <c r="A1" s="46" t="s">
        <v>59</v>
      </c>
      <c r="B1" s="46"/>
      <c r="C1" s="46"/>
      <c r="D1" s="46"/>
      <c r="E1" s="46"/>
      <c r="F1" s="46"/>
      <c r="G1" s="46"/>
    </row>
    <row r="2" spans="1:11" ht="19.5" customHeight="1">
      <c r="A2" s="47" t="s">
        <v>58</v>
      </c>
      <c r="B2" s="47"/>
      <c r="C2" s="47"/>
      <c r="D2" s="47"/>
      <c r="E2" s="47"/>
      <c r="F2" s="47"/>
      <c r="G2" s="47"/>
      <c r="H2" s="14"/>
      <c r="I2" s="14"/>
      <c r="J2" s="14"/>
      <c r="K2" s="14"/>
    </row>
    <row r="3" spans="1:11" ht="19.5" customHeight="1">
      <c r="A3" s="48" t="s">
        <v>60</v>
      </c>
      <c r="B3" s="48"/>
      <c r="C3" s="48"/>
      <c r="D3" s="48"/>
      <c r="E3" s="48"/>
      <c r="F3" s="48"/>
      <c r="G3" s="48"/>
      <c r="H3" s="15"/>
    </row>
    <row r="4" spans="1:11" ht="6" customHeight="1">
      <c r="A4" s="19"/>
      <c r="B4" s="19"/>
      <c r="C4" s="19"/>
      <c r="D4" s="19"/>
      <c r="E4" s="19"/>
      <c r="F4" s="19"/>
      <c r="G4" s="19"/>
      <c r="H4" s="15"/>
    </row>
    <row r="5" spans="1:11" ht="17.25" customHeight="1">
      <c r="A5" s="49" t="s">
        <v>52</v>
      </c>
      <c r="B5" s="49"/>
      <c r="C5" s="45" t="s">
        <v>55</v>
      </c>
      <c r="D5" s="45"/>
      <c r="E5" s="45"/>
      <c r="F5" s="45"/>
      <c r="G5" s="45"/>
      <c r="H5" s="16"/>
    </row>
    <row r="6" spans="1:11" ht="18" customHeight="1">
      <c r="A6" s="29" t="s">
        <v>15</v>
      </c>
      <c r="B6" s="30" t="s">
        <v>49</v>
      </c>
      <c r="C6" s="31"/>
      <c r="D6" s="30" t="s">
        <v>50</v>
      </c>
      <c r="E6" s="31"/>
      <c r="F6" s="32" t="s">
        <v>14</v>
      </c>
      <c r="G6" s="33"/>
    </row>
    <row r="7" spans="1:11" ht="18" customHeight="1">
      <c r="A7" s="29"/>
      <c r="B7" s="38" t="s">
        <v>53</v>
      </c>
      <c r="C7" s="39"/>
      <c r="D7" s="38" t="s">
        <v>54</v>
      </c>
      <c r="E7" s="39"/>
      <c r="F7" s="34"/>
      <c r="G7" s="35"/>
    </row>
    <row r="8" spans="1:11" ht="18" customHeight="1">
      <c r="A8" s="29"/>
      <c r="B8" s="24">
        <v>2012</v>
      </c>
      <c r="C8" s="24">
        <v>2013</v>
      </c>
      <c r="D8" s="24">
        <v>2012</v>
      </c>
      <c r="E8" s="24">
        <v>2013</v>
      </c>
      <c r="F8" s="36"/>
      <c r="G8" s="37"/>
    </row>
    <row r="9" spans="1:11" ht="18" customHeight="1">
      <c r="A9" s="10" t="s">
        <v>17</v>
      </c>
      <c r="B9" s="23">
        <v>10374.367461284086</v>
      </c>
      <c r="C9" s="23">
        <v>9568.122991688715</v>
      </c>
      <c r="D9" s="23">
        <v>10625.322819122033</v>
      </c>
      <c r="E9" s="23">
        <v>16593.149030470751</v>
      </c>
      <c r="F9" s="42" t="s">
        <v>16</v>
      </c>
      <c r="G9" s="42"/>
    </row>
    <row r="10" spans="1:11" ht="18" customHeight="1">
      <c r="A10" s="11" t="s">
        <v>19</v>
      </c>
      <c r="B10" s="23">
        <v>10172.774765893297</v>
      </c>
      <c r="C10" s="23">
        <v>10235.489473683599</v>
      </c>
      <c r="D10" s="23">
        <v>12813.869938524242</v>
      </c>
      <c r="E10" s="23">
        <v>12713.219667588357</v>
      </c>
      <c r="F10" s="40" t="s">
        <v>18</v>
      </c>
      <c r="G10" s="40"/>
    </row>
    <row r="11" spans="1:11" ht="18" customHeight="1">
      <c r="A11" s="11" t="s">
        <v>21</v>
      </c>
      <c r="B11" s="23">
        <v>9947.6311898515451</v>
      </c>
      <c r="C11" s="23">
        <v>11369.870637118736</v>
      </c>
      <c r="D11" s="23">
        <v>12116.009701434637</v>
      </c>
      <c r="E11" s="23">
        <v>12882.557063711089</v>
      </c>
      <c r="F11" s="40" t="s">
        <v>20</v>
      </c>
      <c r="G11" s="40"/>
    </row>
    <row r="12" spans="1:11" s="22" customFormat="1" ht="18" customHeight="1">
      <c r="A12" s="12" t="s">
        <v>23</v>
      </c>
      <c r="B12" s="21">
        <f>SUM(B9:B11)</f>
        <v>30494.77341702893</v>
      </c>
      <c r="C12" s="28">
        <v>31173.483102491053</v>
      </c>
      <c r="D12" s="21">
        <f>SUM(D9:D11)</f>
        <v>35555.202459080916</v>
      </c>
      <c r="E12" s="21">
        <v>42188.925761770195</v>
      </c>
      <c r="F12" s="41" t="s">
        <v>22</v>
      </c>
      <c r="G12" s="41"/>
    </row>
    <row r="13" spans="1:11" ht="18" customHeight="1">
      <c r="A13" s="11" t="s">
        <v>25</v>
      </c>
      <c r="B13" s="23">
        <v>9922.6100490244189</v>
      </c>
      <c r="C13" s="23">
        <v>12762.148753460609</v>
      </c>
      <c r="D13" s="23">
        <v>12824.478483047396</v>
      </c>
      <c r="E13" s="23">
        <v>17175.903601103997</v>
      </c>
      <c r="F13" s="40" t="s">
        <v>24</v>
      </c>
      <c r="G13" s="40"/>
    </row>
    <row r="14" spans="1:11" ht="18" customHeight="1">
      <c r="A14" s="11" t="s">
        <v>27</v>
      </c>
      <c r="B14" s="23">
        <v>9999.8422868389662</v>
      </c>
      <c r="C14" s="23">
        <v>12405.586703597528</v>
      </c>
      <c r="D14" s="23">
        <v>12910.580270289647</v>
      </c>
      <c r="E14" s="23">
        <v>14465.079501384726</v>
      </c>
      <c r="F14" s="40" t="s">
        <v>26</v>
      </c>
      <c r="G14" s="40"/>
    </row>
    <row r="15" spans="1:11" ht="18" customHeight="1">
      <c r="A15" s="11" t="s">
        <v>29</v>
      </c>
      <c r="B15" s="23">
        <v>12271.30943425614</v>
      </c>
      <c r="C15" s="23">
        <v>11101.171745151429</v>
      </c>
      <c r="D15" s="23">
        <v>16006.95105185126</v>
      </c>
      <c r="E15" s="23">
        <v>16676.336288086488</v>
      </c>
      <c r="F15" s="40" t="s">
        <v>28</v>
      </c>
      <c r="G15" s="40"/>
    </row>
    <row r="16" spans="1:11" s="22" customFormat="1" ht="18" customHeight="1">
      <c r="A16" s="12" t="s">
        <v>31</v>
      </c>
      <c r="B16" s="21">
        <f>SUM(B13:B15)</f>
        <v>32193.761770119527</v>
      </c>
      <c r="C16" s="28">
        <v>36268.907202209564</v>
      </c>
      <c r="D16" s="21">
        <f>SUM(D13:D15)</f>
        <v>41742.009805188303</v>
      </c>
      <c r="E16" s="21">
        <v>48317.319390575212</v>
      </c>
      <c r="F16" s="41" t="s">
        <v>30</v>
      </c>
      <c r="G16" s="41"/>
    </row>
    <row r="17" spans="1:12" ht="18" customHeight="1">
      <c r="A17" s="11" t="s">
        <v>33</v>
      </c>
      <c r="B17" s="23">
        <v>11069.000544731542</v>
      </c>
      <c r="C17" s="23">
        <v>12342.658725760448</v>
      </c>
      <c r="D17" s="23">
        <v>14617.117325101632</v>
      </c>
      <c r="E17" s="23">
        <v>15606.751246535807</v>
      </c>
      <c r="F17" s="40" t="s">
        <v>32</v>
      </c>
      <c r="G17" s="40"/>
    </row>
    <row r="18" spans="1:12" ht="18" customHeight="1">
      <c r="A18" s="11" t="s">
        <v>35</v>
      </c>
      <c r="B18" s="23">
        <v>10999.934891441366</v>
      </c>
      <c r="C18" s="23">
        <v>9786.0606648187531</v>
      </c>
      <c r="D18" s="23">
        <v>14885.319446966203</v>
      </c>
      <c r="E18" s="23">
        <v>14298.353185595206</v>
      </c>
      <c r="F18" s="40" t="s">
        <v>34</v>
      </c>
      <c r="G18" s="40"/>
    </row>
    <row r="19" spans="1:12" ht="18" customHeight="1">
      <c r="A19" s="11" t="s">
        <v>37</v>
      </c>
      <c r="B19" s="23">
        <v>7520.4910378448812</v>
      </c>
      <c r="C19" s="23">
        <v>10447.598337948837</v>
      </c>
      <c r="D19" s="23">
        <v>9696.9471609027369</v>
      </c>
      <c r="E19" s="23">
        <v>16698.098337948864</v>
      </c>
      <c r="F19" s="40" t="s">
        <v>36</v>
      </c>
      <c r="G19" s="40"/>
    </row>
    <row r="20" spans="1:12" s="22" customFormat="1" ht="18" customHeight="1">
      <c r="A20" s="12" t="s">
        <v>39</v>
      </c>
      <c r="B20" s="21">
        <f>SUM(B17:B19)</f>
        <v>29589.426474017786</v>
      </c>
      <c r="C20" s="28">
        <v>32576.31772852804</v>
      </c>
      <c r="D20" s="21">
        <f>SUM(D17:D19)</f>
        <v>39199.383932970573</v>
      </c>
      <c r="E20" s="21">
        <v>46603.202770079879</v>
      </c>
      <c r="F20" s="41" t="s">
        <v>38</v>
      </c>
      <c r="G20" s="41"/>
    </row>
    <row r="21" spans="1:12" ht="18" customHeight="1">
      <c r="A21" s="11" t="s">
        <v>41</v>
      </c>
      <c r="B21" s="23">
        <v>8613.0331249493756</v>
      </c>
      <c r="C21" s="23">
        <v>11845.92797783845</v>
      </c>
      <c r="D21" s="23">
        <v>11509.0677180863</v>
      </c>
      <c r="E21" s="23">
        <v>17053.752354570122</v>
      </c>
      <c r="F21" s="40" t="s">
        <v>40</v>
      </c>
      <c r="G21" s="40"/>
    </row>
    <row r="22" spans="1:12" ht="18" customHeight="1">
      <c r="A22" s="11" t="s">
        <v>43</v>
      </c>
      <c r="B22" s="23">
        <v>9168.1517989146232</v>
      </c>
      <c r="C22" s="23">
        <v>10925.885595566153</v>
      </c>
      <c r="D22" s="23">
        <v>13118.039998962166</v>
      </c>
      <c r="E22" s="23">
        <v>15498.744875345048</v>
      </c>
      <c r="F22" s="40" t="s">
        <v>42</v>
      </c>
      <c r="G22" s="40"/>
    </row>
    <row r="23" spans="1:12" ht="18" customHeight="1">
      <c r="A23" s="11" t="s">
        <v>45</v>
      </c>
      <c r="B23" s="23">
        <v>8893.6756504354871</v>
      </c>
      <c r="C23" s="23">
        <v>13543.399999997462</v>
      </c>
      <c r="D23" s="23">
        <v>16643.233119761233</v>
      </c>
      <c r="E23" s="23">
        <v>16119.113850413116</v>
      </c>
      <c r="F23" s="40" t="s">
        <v>44</v>
      </c>
      <c r="G23" s="40"/>
    </row>
    <row r="24" spans="1:12" s="22" customFormat="1" ht="18" customHeight="1">
      <c r="A24" s="12" t="s">
        <v>47</v>
      </c>
      <c r="B24" s="21">
        <f>SUM(B21:B23)</f>
        <v>26674.860574299484</v>
      </c>
      <c r="C24" s="28">
        <v>36315.213573402063</v>
      </c>
      <c r="D24" s="21">
        <f>SUM(D21:D23)</f>
        <v>41270.340836809701</v>
      </c>
      <c r="E24" s="21">
        <v>48671.611080328286</v>
      </c>
      <c r="F24" s="41" t="s">
        <v>46</v>
      </c>
      <c r="G24" s="41"/>
    </row>
    <row r="25" spans="1:12" ht="18" customHeight="1">
      <c r="A25" s="13" t="s">
        <v>51</v>
      </c>
      <c r="B25" s="27">
        <v>118952.82223546573</v>
      </c>
      <c r="C25" s="18">
        <f>C12+C16+C20+C24</f>
        <v>136333.92160663073</v>
      </c>
      <c r="D25" s="18">
        <f>D12+D16+D20+D24</f>
        <v>157766.93703404948</v>
      </c>
      <c r="E25" s="18">
        <f>E12+E16+E20+E24</f>
        <v>185781.05900275358</v>
      </c>
      <c r="F25" s="50" t="s">
        <v>48</v>
      </c>
      <c r="G25" s="50"/>
    </row>
    <row r="26" spans="1:12" ht="3.75" customHeight="1">
      <c r="B26" s="20"/>
      <c r="C26" s="20"/>
      <c r="D26" s="20"/>
      <c r="E26" s="20"/>
      <c r="F26" s="20"/>
      <c r="G26" s="20"/>
    </row>
    <row r="27" spans="1:12" ht="23.25" customHeight="1">
      <c r="A27" s="43" t="s">
        <v>57</v>
      </c>
      <c r="B27" s="43"/>
      <c r="C27" s="43"/>
      <c r="D27" s="44" t="s">
        <v>56</v>
      </c>
      <c r="E27" s="44"/>
      <c r="F27" s="44"/>
      <c r="G27" s="44"/>
      <c r="H27" s="17"/>
      <c r="I27" s="17"/>
      <c r="J27" s="17"/>
      <c r="K27" s="17"/>
      <c r="L27" s="17"/>
    </row>
    <row r="28" spans="1:12" ht="2.25" customHeight="1">
      <c r="A28" s="25"/>
      <c r="G28" s="26"/>
    </row>
  </sheetData>
  <mergeCells count="30">
    <mergeCell ref="A27:C27"/>
    <mergeCell ref="D27:G27"/>
    <mergeCell ref="C5:G5"/>
    <mergeCell ref="A1:G1"/>
    <mergeCell ref="A2:G2"/>
    <mergeCell ref="A3:G3"/>
    <mergeCell ref="A5:B5"/>
    <mergeCell ref="F21:G21"/>
    <mergeCell ref="F22:G22"/>
    <mergeCell ref="F23:G23"/>
    <mergeCell ref="F24:G24"/>
    <mergeCell ref="F25:G25"/>
    <mergeCell ref="F15:G15"/>
    <mergeCell ref="F16:G16"/>
    <mergeCell ref="F17:G17"/>
    <mergeCell ref="F18:G18"/>
    <mergeCell ref="F19:G19"/>
    <mergeCell ref="F20:G20"/>
    <mergeCell ref="F9:G9"/>
    <mergeCell ref="F10:G10"/>
    <mergeCell ref="F11:G11"/>
    <mergeCell ref="F12:G12"/>
    <mergeCell ref="F13:G13"/>
    <mergeCell ref="F14:G14"/>
    <mergeCell ref="A6:A8"/>
    <mergeCell ref="B6:C6"/>
    <mergeCell ref="D6:E6"/>
    <mergeCell ref="F6:G8"/>
    <mergeCell ref="B7:C7"/>
    <mergeCell ref="D7:E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40" orientation="landscape" useFirstPageNumber="1" horizontalDpi="300" verticalDpi="300" r:id="rId1"/>
  <headerFooter>
    <oddHeader>&amp;L&amp;8PCBS: Registered Foreign Trade, 2013&amp;R&amp;1&amp;K00+000ء&amp;8&amp;K01+000PCBS: التجارة الخارجية المرصودة،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وارد 2010</vt:lpstr>
      <vt:lpstr>صادر 2010</vt:lpstr>
      <vt:lpstr>جدوال12</vt:lpstr>
      <vt:lpstr>جدوال12!Print_Area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husamkh</dc:creator>
  <cp:lastModifiedBy>husamkh</cp:lastModifiedBy>
  <cp:lastPrinted>2014-08-17T05:50:18Z</cp:lastPrinted>
  <dcterms:created xsi:type="dcterms:W3CDTF">2011-12-19T18:20:39Z</dcterms:created>
  <dcterms:modified xsi:type="dcterms:W3CDTF">2014-08-17T05:50:21Z</dcterms:modified>
</cp:coreProperties>
</file>