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 activeTab="2"/>
  </bookViews>
  <sheets>
    <sheet name="وارد 2010" sheetId="1" r:id="rId1"/>
    <sheet name="صادر 2010" sheetId="2" r:id="rId2"/>
    <sheet name="جدوال11" sheetId="5" r:id="rId3"/>
  </sheets>
  <calcPr calcId="125725"/>
</workbook>
</file>

<file path=xl/calcChain.xml><?xml version="1.0" encoding="utf-8"?>
<calcChain xmlns="http://schemas.openxmlformats.org/spreadsheetml/2006/main">
  <c r="F21" i="5"/>
  <c r="E21"/>
  <c r="A14" i="1"/>
  <c r="A14" i="2"/>
</calcChain>
</file>

<file path=xl/sharedStrings.xml><?xml version="1.0" encoding="utf-8"?>
<sst xmlns="http://schemas.openxmlformats.org/spreadsheetml/2006/main" count="48" uniqueCount="34">
  <si>
    <t>Expr1</t>
  </si>
  <si>
    <t>month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</si>
  <si>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</si>
  <si>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</si>
  <si>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</si>
  <si>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</si>
  <si>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</si>
  <si>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</si>
  <si>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</si>
  <si>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</si>
  <si>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</si>
  <si>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</si>
  <si>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</si>
  <si>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</si>
  <si>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حجم التبادل الخدمي</t>
  </si>
  <si>
    <t>صافي الميزان الخدمي</t>
  </si>
  <si>
    <t>Net Balance Trade</t>
  </si>
  <si>
    <t>إجمالي الصادرات</t>
  </si>
  <si>
    <t>Total of Exports</t>
  </si>
  <si>
    <t>إجمالي الواردات</t>
  </si>
  <si>
    <t>Total of Imports</t>
  </si>
  <si>
    <t>السنة</t>
  </si>
  <si>
    <t>Year</t>
  </si>
  <si>
    <t>القيمة بالالف دولار امريكي</t>
  </si>
  <si>
    <t xml:space="preserve">Value in Thousand USD    </t>
  </si>
  <si>
    <r>
      <rPr>
        <b/>
        <sz val="9"/>
        <color theme="1"/>
        <rFont val="Simplified Arabic"/>
        <family val="1"/>
      </rPr>
      <t>(*):</t>
    </r>
    <r>
      <rPr>
        <sz val="9"/>
        <color theme="1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عام 1967.</t>
    </r>
  </si>
  <si>
    <r>
      <rPr>
        <b/>
        <sz val="9"/>
        <color theme="1"/>
        <rFont val="Arial"/>
        <family val="2"/>
      </rPr>
      <t>(*):</t>
    </r>
    <r>
      <rPr>
        <sz val="9"/>
        <color theme="1"/>
        <rFont val="Arial"/>
        <family val="2"/>
      </rPr>
      <t xml:space="preserve"> The data excludes those parts of Jerusalem which were annexed by Israel in 1967.</t>
    </r>
  </si>
  <si>
    <t xml:space="preserve">           **2011</t>
  </si>
  <si>
    <t xml:space="preserve">Table 11: Total Value of Imports, Exports, Net Balance and Trade Transaction in Services with Israel in </t>
  </si>
  <si>
    <r>
      <t xml:space="preserve">جدول 11: إجمالي قيمة الواردات والصادرات الخدمية وصافي الميزان وحجم التبادل الخدمي في فلسطين* مع إسرائيل 2000 </t>
    </r>
    <r>
      <rPr>
        <b/>
        <sz val="12"/>
        <color theme="1"/>
        <rFont val="Simplified Arabic"/>
        <family val="1"/>
      </rPr>
      <t>-</t>
    </r>
    <r>
      <rPr>
        <b/>
        <sz val="11"/>
        <color theme="1"/>
        <rFont val="Simplified Arabic"/>
        <family val="1"/>
      </rPr>
      <t xml:space="preserve"> 2013</t>
    </r>
  </si>
  <si>
    <t>(**): Revised Figures.</t>
  </si>
  <si>
    <r>
      <t>(**):</t>
    </r>
    <r>
      <rPr>
        <sz val="9"/>
        <color theme="1"/>
        <rFont val="Simplified Arabic"/>
        <family val="1"/>
      </rPr>
      <t xml:space="preserve"> بيانات منقحة.</t>
    </r>
  </si>
  <si>
    <t>Palestine* 2000 - 2013</t>
  </si>
  <si>
    <t>Trade Transaction Volume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</si>
</sst>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4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3" fontId="1" fillId="2" borderId="1" xfId="1" applyNumberFormat="1" applyFont="1" applyFill="1" applyBorder="1" applyAlignment="1">
      <alignment horizontal="center"/>
    </xf>
    <xf numFmtId="3" fontId="1" fillId="0" borderId="2" xfId="1" applyNumberFormat="1" applyFont="1" applyFill="1" applyBorder="1" applyAlignment="1">
      <alignment horizontal="right" wrapText="1"/>
    </xf>
    <xf numFmtId="3" fontId="0" fillId="0" borderId="0" xfId="0" applyNumberFormat="1"/>
    <xf numFmtId="0" fontId="3" fillId="2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3" fontId="3" fillId="2" borderId="1" xfId="2" applyNumberFormat="1" applyFont="1" applyFill="1" applyBorder="1" applyAlignment="1">
      <alignment horizontal="center"/>
    </xf>
    <xf numFmtId="3" fontId="3" fillId="0" borderId="2" xfId="2" applyNumberFormat="1" applyFont="1" applyFill="1" applyBorder="1" applyAlignment="1">
      <alignment horizontal="right" wrapText="1"/>
    </xf>
    <xf numFmtId="0" fontId="9" fillId="0" borderId="3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1"/>
    </xf>
    <xf numFmtId="0" fontId="10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left" vertical="top" wrapText="1" indent="1" readingOrder="1"/>
    </xf>
    <xf numFmtId="0" fontId="0" fillId="0" borderId="0" xfId="0" applyAlignment="1">
      <alignment horizontal="left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vertical="top" wrapText="1" readingOrder="1"/>
    </xf>
    <xf numFmtId="0" fontId="12" fillId="0" borderId="0" xfId="0" applyFont="1" applyBorder="1" applyAlignment="1">
      <alignment vertical="top" wrapText="1" readingOrder="2"/>
    </xf>
    <xf numFmtId="0" fontId="8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5" xfId="0" applyFont="1" applyFill="1" applyBorder="1" applyAlignment="1">
      <alignment horizontal="left" vertical="top" wrapText="1" indent="1" readingOrder="1"/>
    </xf>
    <xf numFmtId="3" fontId="11" fillId="0" borderId="8" xfId="0" applyNumberFormat="1" applyFont="1" applyBorder="1" applyAlignment="1">
      <alignment horizontal="left" vertical="top" wrapText="1" indent="1" readingOrder="1"/>
    </xf>
    <xf numFmtId="3" fontId="11" fillId="0" borderId="7" xfId="0" applyNumberFormat="1" applyFont="1" applyBorder="1" applyAlignment="1">
      <alignment horizontal="left" vertical="top" wrapText="1" indent="1" readingOrder="1"/>
    </xf>
    <xf numFmtId="3" fontId="11" fillId="0" borderId="9" xfId="0" applyNumberFormat="1" applyFont="1" applyBorder="1" applyAlignment="1">
      <alignment horizontal="left" vertical="top" wrapText="1" indent="1" readingOrder="1"/>
    </xf>
    <xf numFmtId="3" fontId="11" fillId="0" borderId="10" xfId="0" applyNumberFormat="1" applyFont="1" applyBorder="1" applyAlignment="1">
      <alignment horizontal="left" vertical="top" wrapText="1" indent="1" readingOrder="1"/>
    </xf>
    <xf numFmtId="3" fontId="11" fillId="0" borderId="0" xfId="0" applyNumberFormat="1" applyFont="1" applyBorder="1" applyAlignment="1">
      <alignment horizontal="left" vertical="top" wrapText="1" indent="1" readingOrder="1"/>
    </xf>
    <xf numFmtId="3" fontId="11" fillId="0" borderId="11" xfId="0" applyNumberFormat="1" applyFont="1" applyBorder="1" applyAlignment="1">
      <alignment horizontal="left" vertical="top" wrapText="1" indent="1" readingOrder="1"/>
    </xf>
    <xf numFmtId="3" fontId="11" fillId="0" borderId="12" xfId="0" applyNumberFormat="1" applyFont="1" applyBorder="1" applyAlignment="1">
      <alignment horizontal="left" vertical="top" wrapText="1" indent="1" readingOrder="1"/>
    </xf>
    <xf numFmtId="3" fontId="11" fillId="0" borderId="6" xfId="0" applyNumberFormat="1" applyFont="1" applyBorder="1" applyAlignment="1">
      <alignment horizontal="left" vertical="top" wrapText="1" indent="1" readingOrder="1"/>
    </xf>
    <xf numFmtId="3" fontId="11" fillId="0" borderId="13" xfId="0" applyNumberFormat="1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right" vertical="top" wrapText="1" indent="1" readingOrder="1"/>
    </xf>
    <xf numFmtId="0" fontId="10" fillId="0" borderId="4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right" vertical="top" wrapText="1" readingOrder="2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7" xfId="0" applyFont="1" applyBorder="1" applyAlignment="1">
      <alignment horizontal="left" vertical="top" wrapText="1" readingOrder="1"/>
    </xf>
    <xf numFmtId="0" fontId="8" fillId="0" borderId="7" xfId="0" applyFont="1" applyBorder="1" applyAlignment="1">
      <alignment horizontal="right" vertical="top" wrapText="1" readingOrder="2"/>
    </xf>
    <xf numFmtId="3" fontId="11" fillId="0" borderId="0" xfId="0" applyNumberFormat="1" applyFont="1" applyBorder="1" applyAlignment="1">
      <alignment horizontal="right" vertical="top" wrapText="1" indent="1" readingOrder="1"/>
    </xf>
    <xf numFmtId="3" fontId="11" fillId="0" borderId="6" xfId="0" applyNumberFormat="1" applyFont="1" applyBorder="1" applyAlignment="1">
      <alignment horizontal="right" vertical="top" wrapText="1" indent="1" readingOrder="1"/>
    </xf>
    <xf numFmtId="0" fontId="5" fillId="0" borderId="0" xfId="0" applyFont="1" applyAlignment="1">
      <alignment horizontal="center" readingOrder="2"/>
    </xf>
    <xf numFmtId="0" fontId="9" fillId="0" borderId="3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1"/>
    </xf>
    <xf numFmtId="3" fontId="11" fillId="0" borderId="7" xfId="0" applyNumberFormat="1" applyFont="1" applyBorder="1" applyAlignment="1">
      <alignment horizontal="right" vertical="top" wrapText="1" indent="1" readingOrder="1"/>
    </xf>
    <xf numFmtId="0" fontId="14" fillId="0" borderId="0" xfId="0" applyFont="1" applyBorder="1" applyAlignment="1">
      <alignment horizontal="center"/>
    </xf>
    <xf numFmtId="0" fontId="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</cellXfs>
  <cellStyles count="3">
    <cellStyle name="Normal" xfId="0" builtinId="0"/>
    <cellStyle name="Normal_Sheet1" xfId="1"/>
    <cellStyle name="Normal_صادر 201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rightToLeft="1" workbookViewId="0">
      <selection activeCell="A2" sqref="A2:B14"/>
    </sheetView>
  </sheetViews>
  <sheetFormatPr defaultRowHeight="15"/>
  <cols>
    <col min="1" max="1" width="9" style="5"/>
  </cols>
  <sheetData>
    <row r="1" spans="1:2">
      <c r="A1" s="3" t="s">
        <v>0</v>
      </c>
      <c r="B1" s="1" t="s">
        <v>1</v>
      </c>
    </row>
    <row r="2" spans="1:2">
      <c r="A2" s="4">
        <v>7566.2302023308703</v>
      </c>
      <c r="B2" s="2" t="s">
        <v>2</v>
      </c>
    </row>
    <row r="3" spans="1:2">
      <c r="A3" s="4">
        <v>7828.915181561938</v>
      </c>
      <c r="B3" s="2" t="s">
        <v>3</v>
      </c>
    </row>
    <row r="4" spans="1:2">
      <c r="A4" s="4">
        <v>12643.180490417433</v>
      </c>
      <c r="B4" s="2" t="s">
        <v>4</v>
      </c>
    </row>
    <row r="5" spans="1:2">
      <c r="A5" s="4">
        <v>9802.9320648526955</v>
      </c>
      <c r="B5" s="2" t="s">
        <v>5</v>
      </c>
    </row>
    <row r="6" spans="1:2">
      <c r="A6" s="4">
        <v>9834.3014873372158</v>
      </c>
      <c r="B6" s="2" t="s">
        <v>6</v>
      </c>
    </row>
    <row r="7" spans="1:2">
      <c r="A7" s="4">
        <v>11941.686185179611</v>
      </c>
      <c r="B7" s="2" t="s">
        <v>7</v>
      </c>
    </row>
    <row r="8" spans="1:2">
      <c r="A8" s="4">
        <v>11582.158649336212</v>
      </c>
      <c r="B8" s="2" t="s">
        <v>8</v>
      </c>
    </row>
    <row r="9" spans="1:2">
      <c r="A9" s="4">
        <v>12269.011389521562</v>
      </c>
      <c r="B9" s="2" t="s">
        <v>9</v>
      </c>
    </row>
    <row r="10" spans="1:2">
      <c r="A10" s="4">
        <v>9768.0109875381895</v>
      </c>
      <c r="B10" s="2" t="s">
        <v>10</v>
      </c>
    </row>
    <row r="11" spans="1:2">
      <c r="A11" s="4">
        <v>12472.605922550496</v>
      </c>
      <c r="B11" s="2" t="s">
        <v>11</v>
      </c>
    </row>
    <row r="12" spans="1:2">
      <c r="A12" s="4">
        <v>11232.976282995582</v>
      </c>
      <c r="B12" s="2" t="s">
        <v>12</v>
      </c>
    </row>
    <row r="13" spans="1:2">
      <c r="A13" s="4">
        <v>13896.780919200995</v>
      </c>
      <c r="B13" s="2" t="s">
        <v>13</v>
      </c>
    </row>
    <row r="14" spans="1:2">
      <c r="A14" s="5">
        <f>SUM(A2:A13)</f>
        <v>130838.78976282282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4"/>
  <sheetViews>
    <sheetView rightToLeft="1" workbookViewId="0">
      <selection activeCell="F13" sqref="F13"/>
    </sheetView>
  </sheetViews>
  <sheetFormatPr defaultRowHeight="15"/>
  <cols>
    <col min="1" max="1" width="9" style="5"/>
  </cols>
  <sheetData>
    <row r="1" spans="1:2">
      <c r="A1" s="8" t="s">
        <v>0</v>
      </c>
      <c r="B1" s="6" t="s">
        <v>1</v>
      </c>
    </row>
    <row r="2" spans="1:2">
      <c r="A2" s="9">
        <v>4322.3489213452613</v>
      </c>
      <c r="B2" s="7" t="s">
        <v>2</v>
      </c>
    </row>
    <row r="3" spans="1:2">
      <c r="A3" s="9">
        <v>6850.0720889718386</v>
      </c>
      <c r="B3" s="7" t="s">
        <v>3</v>
      </c>
    </row>
    <row r="4" spans="1:2">
      <c r="A4" s="9">
        <v>9405.6931528870427</v>
      </c>
      <c r="B4" s="7" t="s">
        <v>4</v>
      </c>
    </row>
    <row r="5" spans="1:2">
      <c r="A5" s="9">
        <v>9738.5048907940163</v>
      </c>
      <c r="B5" s="7" t="s">
        <v>5</v>
      </c>
    </row>
    <row r="6" spans="1:2">
      <c r="A6" s="9">
        <v>10016.595470988961</v>
      </c>
      <c r="B6" s="7" t="s">
        <v>6</v>
      </c>
    </row>
    <row r="7" spans="1:2">
      <c r="A7" s="9">
        <v>13067.764973870557</v>
      </c>
      <c r="B7" s="7" t="s">
        <v>7</v>
      </c>
    </row>
    <row r="8" spans="1:2">
      <c r="A8" s="9">
        <v>10875.182366339764</v>
      </c>
      <c r="B8" s="7" t="s">
        <v>8</v>
      </c>
    </row>
    <row r="9" spans="1:2">
      <c r="A9" s="9">
        <v>14489.220688729449</v>
      </c>
      <c r="B9" s="7" t="s">
        <v>9</v>
      </c>
    </row>
    <row r="10" spans="1:2">
      <c r="A10" s="9">
        <v>8014.6509446595355</v>
      </c>
      <c r="B10" s="7" t="s">
        <v>10</v>
      </c>
    </row>
    <row r="11" spans="1:2">
      <c r="A11" s="9">
        <v>10563.528875786651</v>
      </c>
      <c r="B11" s="7" t="s">
        <v>11</v>
      </c>
    </row>
    <row r="12" spans="1:2">
      <c r="A12" s="9">
        <v>9072.1956317827498</v>
      </c>
      <c r="B12" s="7" t="s">
        <v>12</v>
      </c>
    </row>
    <row r="13" spans="1:2">
      <c r="A13" s="9">
        <v>12969.231408280077</v>
      </c>
      <c r="B13" s="7" t="s">
        <v>13</v>
      </c>
    </row>
    <row r="14" spans="1:2">
      <c r="A14" s="5">
        <f>SUM(A2:A13)</f>
        <v>119384.98941443588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rightToLeft="1" tabSelected="1" view="pageBreakPreview" zoomScaleNormal="100" zoomScaleSheetLayoutView="100" workbookViewId="0">
      <selection activeCell="A15" sqref="A15:F15"/>
    </sheetView>
  </sheetViews>
  <sheetFormatPr defaultRowHeight="15"/>
  <cols>
    <col min="1" max="1" width="15.85546875" customWidth="1"/>
    <col min="2" max="2" width="26.85546875" customWidth="1"/>
    <col min="3" max="3" width="11" customWidth="1"/>
    <col min="4" max="4" width="16.42578125" customWidth="1"/>
    <col min="5" max="5" width="28.5703125" customWidth="1"/>
    <col min="6" max="6" width="27" customWidth="1"/>
  </cols>
  <sheetData>
    <row r="1" spans="1:10" ht="19.5" customHeight="1">
      <c r="A1" s="41" t="s">
        <v>29</v>
      </c>
      <c r="B1" s="41"/>
      <c r="C1" s="41"/>
      <c r="D1" s="41"/>
      <c r="E1" s="41"/>
      <c r="F1" s="41"/>
    </row>
    <row r="2" spans="1:10" ht="19.5" customHeight="1">
      <c r="A2" s="45" t="s">
        <v>28</v>
      </c>
      <c r="B2" s="45"/>
      <c r="C2" s="45"/>
      <c r="D2" s="45"/>
      <c r="E2" s="45"/>
      <c r="F2" s="45"/>
      <c r="G2" s="16"/>
      <c r="H2" s="16"/>
      <c r="I2" s="16"/>
      <c r="J2" s="16"/>
    </row>
    <row r="3" spans="1:10" ht="19.5" customHeight="1">
      <c r="A3" s="45" t="s">
        <v>32</v>
      </c>
      <c r="B3" s="45"/>
      <c r="C3" s="45"/>
      <c r="D3" s="45"/>
      <c r="E3" s="45"/>
      <c r="F3" s="45"/>
    </row>
    <row r="4" spans="1:10" ht="6" customHeight="1">
      <c r="A4" s="17"/>
      <c r="B4" s="17"/>
      <c r="C4" s="48"/>
      <c r="D4" s="48"/>
      <c r="E4" s="17"/>
      <c r="F4" s="17"/>
    </row>
    <row r="5" spans="1:10" ht="18" customHeight="1">
      <c r="A5" s="46" t="s">
        <v>23</v>
      </c>
      <c r="B5" s="46"/>
      <c r="C5" s="46"/>
      <c r="D5" s="46"/>
      <c r="E5" s="47" t="s">
        <v>24</v>
      </c>
      <c r="F5" s="47"/>
    </row>
    <row r="6" spans="1:10" ht="18" customHeight="1">
      <c r="A6" s="10" t="s">
        <v>21</v>
      </c>
      <c r="B6" s="10" t="s">
        <v>19</v>
      </c>
      <c r="C6" s="42" t="s">
        <v>17</v>
      </c>
      <c r="D6" s="42"/>
      <c r="E6" s="10" t="s">
        <v>15</v>
      </c>
      <c r="F6" s="10" t="s">
        <v>14</v>
      </c>
    </row>
    <row r="7" spans="1:10" ht="18" customHeight="1">
      <c r="A7" s="11" t="s">
        <v>22</v>
      </c>
      <c r="B7" s="12" t="s">
        <v>20</v>
      </c>
      <c r="C7" s="43" t="s">
        <v>18</v>
      </c>
      <c r="D7" s="43"/>
      <c r="E7" s="11" t="s">
        <v>16</v>
      </c>
      <c r="F7" s="33" t="s">
        <v>33</v>
      </c>
    </row>
    <row r="8" spans="1:10" ht="18" customHeight="1">
      <c r="A8" s="13">
        <v>2000</v>
      </c>
      <c r="B8" s="23">
        <v>83087</v>
      </c>
      <c r="C8" s="44">
        <v>129116</v>
      </c>
      <c r="D8" s="44"/>
      <c r="E8" s="24">
        <v>46029</v>
      </c>
      <c r="F8" s="25">
        <v>212203</v>
      </c>
    </row>
    <row r="9" spans="1:10" ht="18" customHeight="1">
      <c r="A9" s="14">
        <v>2001</v>
      </c>
      <c r="B9" s="26">
        <v>66233</v>
      </c>
      <c r="C9" s="39">
        <v>84771</v>
      </c>
      <c r="D9" s="39"/>
      <c r="E9" s="27">
        <v>18538</v>
      </c>
      <c r="F9" s="28">
        <v>151004</v>
      </c>
    </row>
    <row r="10" spans="1:10" ht="18" customHeight="1">
      <c r="A10" s="14">
        <v>2002</v>
      </c>
      <c r="B10" s="26">
        <v>49006</v>
      </c>
      <c r="C10" s="39">
        <v>66321</v>
      </c>
      <c r="D10" s="39"/>
      <c r="E10" s="27">
        <v>17315</v>
      </c>
      <c r="F10" s="28">
        <v>115327</v>
      </c>
    </row>
    <row r="11" spans="1:10" ht="18" customHeight="1">
      <c r="A11" s="14">
        <v>2003</v>
      </c>
      <c r="B11" s="26">
        <v>61587</v>
      </c>
      <c r="C11" s="39">
        <v>73124</v>
      </c>
      <c r="D11" s="39"/>
      <c r="E11" s="27">
        <v>11537</v>
      </c>
      <c r="F11" s="28">
        <v>134711</v>
      </c>
    </row>
    <row r="12" spans="1:10" ht="18" customHeight="1">
      <c r="A12" s="14">
        <v>2004</v>
      </c>
      <c r="B12" s="26">
        <v>94029</v>
      </c>
      <c r="C12" s="39">
        <v>92576</v>
      </c>
      <c r="D12" s="39"/>
      <c r="E12" s="27">
        <v>-1453</v>
      </c>
      <c r="F12" s="28">
        <v>186605</v>
      </c>
    </row>
    <row r="13" spans="1:10" ht="18" customHeight="1">
      <c r="A13" s="14">
        <v>2005</v>
      </c>
      <c r="B13" s="26">
        <v>119179</v>
      </c>
      <c r="C13" s="39">
        <v>127742</v>
      </c>
      <c r="D13" s="39"/>
      <c r="E13" s="27">
        <v>8563</v>
      </c>
      <c r="F13" s="28">
        <v>246921</v>
      </c>
    </row>
    <row r="14" spans="1:10" ht="18" customHeight="1">
      <c r="A14" s="15">
        <v>2006</v>
      </c>
      <c r="B14" s="26">
        <v>123233</v>
      </c>
      <c r="C14" s="39">
        <v>131320</v>
      </c>
      <c r="D14" s="39"/>
      <c r="E14" s="27">
        <v>8087</v>
      </c>
      <c r="F14" s="28">
        <v>254553</v>
      </c>
    </row>
    <row r="15" spans="1:10" ht="18" customHeight="1">
      <c r="A15" s="15">
        <v>2007</v>
      </c>
      <c r="B15" s="26">
        <v>104662</v>
      </c>
      <c r="C15" s="39">
        <v>121835</v>
      </c>
      <c r="D15" s="39"/>
      <c r="E15" s="27">
        <v>17173</v>
      </c>
      <c r="F15" s="28">
        <v>226497</v>
      </c>
    </row>
    <row r="16" spans="1:10" ht="18" customHeight="1">
      <c r="A16" s="15">
        <v>2008</v>
      </c>
      <c r="B16" s="26">
        <v>95104</v>
      </c>
      <c r="C16" s="39">
        <v>126561</v>
      </c>
      <c r="D16" s="39"/>
      <c r="E16" s="27">
        <v>31457</v>
      </c>
      <c r="F16" s="28">
        <v>221665</v>
      </c>
    </row>
    <row r="17" spans="1:6" ht="18" customHeight="1">
      <c r="A17" s="15">
        <v>2009</v>
      </c>
      <c r="B17" s="26">
        <v>131152</v>
      </c>
      <c r="C17" s="39">
        <v>122956</v>
      </c>
      <c r="D17" s="39"/>
      <c r="E17" s="27">
        <v>-8196</v>
      </c>
      <c r="F17" s="28">
        <v>254108</v>
      </c>
    </row>
    <row r="18" spans="1:6" ht="18" customHeight="1">
      <c r="A18" s="15">
        <v>2010</v>
      </c>
      <c r="B18" s="26">
        <v>130839</v>
      </c>
      <c r="C18" s="39">
        <v>119385</v>
      </c>
      <c r="D18" s="39"/>
      <c r="E18" s="27">
        <v>-11454</v>
      </c>
      <c r="F18" s="28">
        <v>250224</v>
      </c>
    </row>
    <row r="19" spans="1:6" ht="18" customHeight="1">
      <c r="A19" s="32" t="s">
        <v>27</v>
      </c>
      <c r="B19" s="26">
        <v>126588.79862508386</v>
      </c>
      <c r="C19" s="39">
        <v>158993.39034205201</v>
      </c>
      <c r="D19" s="39"/>
      <c r="E19" s="27">
        <v>32404.591716968469</v>
      </c>
      <c r="F19" s="28">
        <v>285582.1889671362</v>
      </c>
    </row>
    <row r="20" spans="1:6" ht="18" customHeight="1">
      <c r="A20" s="15">
        <v>2012</v>
      </c>
      <c r="B20" s="26">
        <v>118952.82223547999</v>
      </c>
      <c r="C20" s="39">
        <v>157767.33703405879</v>
      </c>
      <c r="D20" s="39"/>
      <c r="E20" s="27">
        <v>38814</v>
      </c>
      <c r="F20" s="28">
        <v>276720.15926953906</v>
      </c>
    </row>
    <row r="21" spans="1:6" ht="18" customHeight="1">
      <c r="A21" s="22">
        <v>2013</v>
      </c>
      <c r="B21" s="29">
        <v>136333.92160664822</v>
      </c>
      <c r="C21" s="40">
        <v>185781.05900277011</v>
      </c>
      <c r="D21" s="40"/>
      <c r="E21" s="30">
        <f>C21-B21</f>
        <v>49447.137396121892</v>
      </c>
      <c r="F21" s="31">
        <f>C21+B21</f>
        <v>322114.98060941836</v>
      </c>
    </row>
    <row r="22" spans="1:6" ht="24" customHeight="1">
      <c r="A22" s="38" t="s">
        <v>25</v>
      </c>
      <c r="B22" s="38"/>
      <c r="C22" s="38"/>
      <c r="D22" s="38"/>
      <c r="E22" s="37" t="s">
        <v>26</v>
      </c>
      <c r="F22" s="37"/>
    </row>
    <row r="23" spans="1:6" ht="24.75" customHeight="1">
      <c r="A23" s="34" t="s">
        <v>31</v>
      </c>
      <c r="B23" s="34"/>
      <c r="C23" s="34"/>
      <c r="D23" s="34"/>
      <c r="E23" s="35" t="s">
        <v>30</v>
      </c>
      <c r="F23" s="36"/>
    </row>
    <row r="24" spans="1:6" ht="18" customHeight="1">
      <c r="A24" s="20"/>
      <c r="B24" s="19"/>
      <c r="C24" s="19"/>
      <c r="D24" s="18"/>
      <c r="E24" s="18"/>
      <c r="F24" s="21"/>
    </row>
  </sheetData>
  <mergeCells count="26">
    <mergeCell ref="A1:F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C11:D11"/>
    <mergeCell ref="A3:F3"/>
    <mergeCell ref="A2:F2"/>
    <mergeCell ref="A5:D5"/>
    <mergeCell ref="E5:F5"/>
    <mergeCell ref="C4:D4"/>
    <mergeCell ref="C16:D16"/>
    <mergeCell ref="C17:D17"/>
    <mergeCell ref="C20:D20"/>
    <mergeCell ref="C19:D19"/>
    <mergeCell ref="C21:D21"/>
    <mergeCell ref="A23:D23"/>
    <mergeCell ref="E23:F23"/>
    <mergeCell ref="E22:F22"/>
    <mergeCell ref="A22:D22"/>
    <mergeCell ref="C18:D1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39" orientation="landscape" useFirstPageNumber="1" r:id="rId1"/>
  <headerFooter>
    <oddHeader>&amp;L&amp;8PCBS: Registered Foreign Trade 2013&amp;R&amp;1&amp;K00+000ء&amp;8&amp;K01+000PCBS: التجارة الخارجية المرصودة، 2013</oddHeader>
    <oddFooter>&amp;C&amp;P&amp;R&amp;K00+000ء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وارد 2010</vt:lpstr>
      <vt:lpstr>صادر 2010</vt:lpstr>
      <vt:lpstr>جدوال11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adweikat</cp:lastModifiedBy>
  <cp:lastPrinted>2014-08-19T11:23:09Z</cp:lastPrinted>
  <dcterms:created xsi:type="dcterms:W3CDTF">2011-12-19T18:20:39Z</dcterms:created>
  <dcterms:modified xsi:type="dcterms:W3CDTF">2014-08-20T09:52:24Z</dcterms:modified>
</cp:coreProperties>
</file>