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6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14" r:id="rId6"/>
    <sheet name="7" sheetId="76" r:id="rId7"/>
    <sheet name="8" sheetId="5" r:id="rId8"/>
    <sheet name="9" sheetId="11" r:id="rId9"/>
    <sheet name="10" sheetId="49" r:id="rId10"/>
    <sheet name="11" sheetId="98" r:id="rId11"/>
    <sheet name="12" sheetId="135" r:id="rId12"/>
    <sheet name="13" sheetId="116" r:id="rId13"/>
    <sheet name="14" sheetId="117" r:id="rId14"/>
    <sheet name="15" sheetId="118" r:id="rId15"/>
    <sheet name="16" sheetId="73" r:id="rId16"/>
    <sheet name="17" sheetId="51" r:id="rId17"/>
    <sheet name="18" sheetId="140" r:id="rId18"/>
    <sheet name="19" sheetId="101" r:id="rId19"/>
    <sheet name="20" sheetId="53" r:id="rId20"/>
    <sheet name="21" sheetId="54" r:id="rId21"/>
    <sheet name="22" sheetId="131" r:id="rId22"/>
    <sheet name="23" sheetId="132" r:id="rId23"/>
    <sheet name="24" sheetId="142" r:id="rId24"/>
    <sheet name="25" sheetId="143" r:id="rId25"/>
    <sheet name="26" sheetId="85" r:id="rId26"/>
    <sheet name="27" sheetId="56" r:id="rId27"/>
    <sheet name="28" sheetId="58" r:id="rId28"/>
    <sheet name="29" sheetId="60" r:id="rId29"/>
    <sheet name="30" sheetId="61" r:id="rId30"/>
    <sheet name="31" sheetId="137" r:id="rId31"/>
    <sheet name="32" sheetId="119" r:id="rId32"/>
    <sheet name="33" sheetId="123" r:id="rId33"/>
    <sheet name="34" sheetId="126" r:id="rId34"/>
    <sheet name="35" sheetId="122" r:id="rId35"/>
    <sheet name="36" sheetId="125" r:id="rId36"/>
    <sheet name="37" sheetId="129" r:id="rId37"/>
    <sheet name="38" sheetId="121" r:id="rId38"/>
    <sheet name="39" sheetId="124" r:id="rId39"/>
    <sheet name="40" sheetId="128" r:id="rId40"/>
    <sheet name="41" sheetId="127" r:id="rId41"/>
    <sheet name="42" sheetId="130" r:id="rId42"/>
    <sheet name="43" sheetId="67" r:id="rId43"/>
    <sheet name="44" sheetId="78" r:id="rId44"/>
    <sheet name="45" sheetId="91" r:id="rId45"/>
    <sheet name="46" sheetId="94" r:id="rId46"/>
    <sheet name="47" sheetId="139" r:id="rId47"/>
    <sheet name="Sheet1" sheetId="144" r:id="rId48"/>
  </sheets>
  <definedNames>
    <definedName name="OLE_LINK12" localSheetId="25">'26'!#REF!</definedName>
    <definedName name="_xlnm.Print_Area" localSheetId="0">'1'!$A$1:$E$11</definedName>
    <definedName name="_xlnm.Print_Area" localSheetId="9">'10'!$A$1:$N$13</definedName>
    <definedName name="_xlnm.Print_Area" localSheetId="11">'12'!$A$1:$J$14</definedName>
    <definedName name="_xlnm.Print_Area" localSheetId="12">'13'!$A$1:$H$14</definedName>
    <definedName name="_xlnm.Print_Area" localSheetId="13">'14'!$A$1:$K$13</definedName>
    <definedName name="_xlnm.Print_Area" localSheetId="14">'15'!$A$1:$H$27</definedName>
    <definedName name="_xlnm.Print_Area" localSheetId="15">'16'!$A$1:$M$11</definedName>
    <definedName name="_xlnm.Print_Area" localSheetId="16">'17'!$A$1:$H$11</definedName>
    <definedName name="_xlnm.Print_Area" localSheetId="17">'18'!$A$1:$C$10</definedName>
    <definedName name="_xlnm.Print_Area" localSheetId="18">'19'!$A$1:$J$11</definedName>
    <definedName name="_xlnm.Print_Area" localSheetId="1">'2'!$A$1:$F$11</definedName>
    <definedName name="_xlnm.Print_Area" localSheetId="19">'20'!$A$1:$C$10</definedName>
    <definedName name="_xlnm.Print_Area" localSheetId="20">'21'!$A$1:$C$10</definedName>
    <definedName name="_xlnm.Print_Area" localSheetId="21">'22'!$A$1:$F$11</definedName>
    <definedName name="_xlnm.Print_Area" localSheetId="22">'23'!$A$1:$D$11</definedName>
    <definedName name="_xlnm.Print_Area" localSheetId="23">'24'!$A$1:$E$12</definedName>
    <definedName name="_xlnm.Print_Area" localSheetId="24">'25'!$A$1:$E$12</definedName>
    <definedName name="_xlnm.Print_Area" localSheetId="25">'26'!$A$1:$H$18</definedName>
    <definedName name="_xlnm.Print_Area" localSheetId="26">'27'!$A$1:$F$10</definedName>
    <definedName name="_xlnm.Print_Area" localSheetId="27">'28'!$A$1:$F$10</definedName>
    <definedName name="_xlnm.Print_Area" localSheetId="28">'29'!$A$1:$T$12</definedName>
    <definedName name="_xlnm.Print_Area" localSheetId="2">'3'!$A$1:$F$11</definedName>
    <definedName name="_xlnm.Print_Area" localSheetId="29">'30'!$A$1:$H$12</definedName>
    <definedName name="_xlnm.Print_Area" localSheetId="30">'31'!$A$1:$H$10</definedName>
    <definedName name="_xlnm.Print_Area" localSheetId="42">'43'!$A$1:$L$12</definedName>
    <definedName name="_xlnm.Print_Area" localSheetId="43">'44'!$A$1:$G$16</definedName>
    <definedName name="_xlnm.Print_Area" localSheetId="44">'45'!$A$1:$F$24</definedName>
    <definedName name="_xlnm.Print_Area" localSheetId="4">'5'!$A$1:$H$11</definedName>
    <definedName name="_xlnm.Print_Area" localSheetId="5">'6'!$A$1:$H$15</definedName>
    <definedName name="_xlnm.Print_Area" localSheetId="6">'7'!$A$1:$H$30</definedName>
    <definedName name="_xlnm.Print_Area" localSheetId="7">'8'!$A$1:$H$13</definedName>
    <definedName name="_xlnm.Print_Area" localSheetId="8">'9'!$A$1:$F$12</definedName>
  </definedNames>
  <calcPr calcId="125725" calcMode="manual"/>
</workbook>
</file>

<file path=xl/calcChain.xml><?xml version="1.0" encoding="utf-8"?>
<calcChain xmlns="http://schemas.openxmlformats.org/spreadsheetml/2006/main">
  <c r="D16" i="78"/>
  <c r="F16"/>
  <c r="C15"/>
  <c r="C14"/>
  <c r="C12"/>
  <c r="C11"/>
  <c r="C9"/>
  <c r="C8"/>
  <c r="C7"/>
  <c r="D8" i="15"/>
  <c r="B8"/>
  <c r="C9" i="91"/>
  <c r="C7" i="67"/>
  <c r="E9" i="56" l="1"/>
  <c r="D9" i="142" l="1"/>
  <c r="C9"/>
  <c r="B9"/>
  <c r="B11" i="1"/>
  <c r="B10"/>
  <c r="B9"/>
  <c r="B8" s="1"/>
  <c r="D8"/>
  <c r="C8"/>
  <c r="B7"/>
  <c r="B6"/>
  <c r="D11" i="91" l="1"/>
  <c r="C11"/>
  <c r="B11"/>
  <c r="E10"/>
  <c r="D10"/>
  <c r="C10"/>
  <c r="B10"/>
  <c r="E9"/>
  <c r="D9"/>
  <c r="B9"/>
  <c r="E8"/>
  <c r="D8"/>
  <c r="C8"/>
  <c r="B8"/>
  <c r="D17" i="139"/>
  <c r="D16"/>
  <c r="D15"/>
  <c r="D14"/>
  <c r="D13"/>
  <c r="D12"/>
  <c r="D11"/>
  <c r="D10"/>
  <c r="D9"/>
  <c r="D8"/>
  <c r="G7"/>
  <c r="F7"/>
  <c r="E7"/>
  <c r="D7"/>
  <c r="C7"/>
  <c r="B7"/>
  <c r="D17" i="94"/>
  <c r="C17"/>
  <c r="B17"/>
  <c r="D16"/>
  <c r="D15"/>
  <c r="D14"/>
  <c r="D13"/>
  <c r="D12"/>
  <c r="D11"/>
  <c r="D10"/>
  <c r="D9"/>
  <c r="D8"/>
  <c r="G7"/>
  <c r="F7"/>
  <c r="E7"/>
  <c r="D7"/>
  <c r="C7"/>
  <c r="B7"/>
  <c r="B11" i="16"/>
  <c r="B10"/>
  <c r="B9"/>
  <c r="E8"/>
  <c r="D8"/>
  <c r="C8"/>
  <c r="B7"/>
  <c r="B6"/>
  <c r="G30" i="76"/>
  <c r="F30"/>
  <c r="E30"/>
  <c r="D30"/>
  <c r="G26"/>
  <c r="F26"/>
  <c r="E26"/>
  <c r="G22"/>
  <c r="F22"/>
  <c r="E22"/>
  <c r="D22"/>
  <c r="G18"/>
  <c r="F18"/>
  <c r="E18"/>
  <c r="G14"/>
  <c r="F14"/>
  <c r="E14"/>
  <c r="D14"/>
  <c r="G10"/>
  <c r="F10"/>
  <c r="E10"/>
  <c r="B8" i="73"/>
  <c r="B8" i="16" l="1"/>
</calcChain>
</file>

<file path=xl/sharedStrings.xml><?xml version="1.0" encoding="utf-8"?>
<sst xmlns="http://schemas.openxmlformats.org/spreadsheetml/2006/main" count="1428" uniqueCount="580">
  <si>
    <t>أخرى</t>
  </si>
  <si>
    <t>المنطقة</t>
  </si>
  <si>
    <t>Region</t>
  </si>
  <si>
    <t>الضفة الغربية</t>
  </si>
  <si>
    <t>West Bank</t>
  </si>
  <si>
    <t>المجموع</t>
  </si>
  <si>
    <t>Total</t>
  </si>
  <si>
    <t>وكالة الغوث</t>
  </si>
  <si>
    <t>UNRWA</t>
  </si>
  <si>
    <t>المحافظة/المنطقة</t>
  </si>
  <si>
    <t>Governorate /Region</t>
  </si>
  <si>
    <t>ذكور</t>
  </si>
  <si>
    <t>Males</t>
  </si>
  <si>
    <t>Females</t>
  </si>
  <si>
    <t>اناث</t>
  </si>
  <si>
    <t xml:space="preserve">لاجئ 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</si>
  <si>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</si>
  <si>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</si>
  <si>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</si>
  <si>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</si>
  <si>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</si>
  <si>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</si>
  <si>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</si>
  <si>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</si>
  <si>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Number of Beds</t>
  </si>
  <si>
    <t>مستشفيات غير حكومية</t>
  </si>
  <si>
    <t>المحافظة</t>
  </si>
  <si>
    <t>Governorate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</si>
  <si>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</si>
  <si>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</si>
  <si>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</si>
  <si>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</si>
  <si>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</si>
  <si>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</si>
  <si>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</si>
  <si>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</si>
  <si>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</si>
  <si>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</si>
  <si>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</si>
  <si>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</si>
  <si>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</si>
  <si>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</si>
  <si>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</si>
  <si>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</si>
  <si>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</si>
  <si>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Total Food Consumption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</si>
  <si>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</si>
  <si>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</si>
  <si>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</si>
  <si>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</si>
  <si>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</si>
  <si>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</si>
  <si>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</si>
  <si>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</si>
  <si>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</si>
  <si>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</si>
  <si>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Poverty  Severity</t>
  </si>
  <si>
    <t>الفقر المدقع</t>
  </si>
  <si>
    <t>Deep Poverty</t>
  </si>
  <si>
    <t>حكومة</t>
  </si>
  <si>
    <t>خاصة</t>
  </si>
  <si>
    <t>Government</t>
  </si>
  <si>
    <t>Private</t>
  </si>
  <si>
    <t>أساسية</t>
  </si>
  <si>
    <t>Basic</t>
  </si>
  <si>
    <t>ثانوية</t>
  </si>
  <si>
    <t>Secondary</t>
  </si>
  <si>
    <t>الأساسية</t>
  </si>
  <si>
    <t>الثانوية</t>
  </si>
  <si>
    <t>Governorate/Region</t>
  </si>
  <si>
    <t xml:space="preserve">المجموع </t>
  </si>
  <si>
    <t xml:space="preserve">Total </t>
  </si>
  <si>
    <t>العدد</t>
  </si>
  <si>
    <t>Number</t>
  </si>
  <si>
    <t>المراكز الثقافية</t>
  </si>
  <si>
    <t>المتاحف</t>
  </si>
  <si>
    <t>Cultural Centers</t>
  </si>
  <si>
    <t>Theaters</t>
  </si>
  <si>
    <t>Museums</t>
  </si>
  <si>
    <t>فيلا/دار</t>
  </si>
  <si>
    <t>ملك</t>
  </si>
  <si>
    <t>Owned</t>
  </si>
  <si>
    <t>حيازة المسكن</t>
  </si>
  <si>
    <t>Local Authority</t>
  </si>
  <si>
    <t xml:space="preserve">West Bank </t>
  </si>
  <si>
    <t>5+</t>
  </si>
  <si>
    <t>متوسط عدد الغرف</t>
  </si>
  <si>
    <t>3.00+</t>
  </si>
  <si>
    <t>2.99-2.00</t>
  </si>
  <si>
    <t>1.99-1.00</t>
  </si>
  <si>
    <t>متوسط كثافة المسكن</t>
  </si>
  <si>
    <t>Average of Housing Density</t>
  </si>
  <si>
    <t>كثافة المسكن</t>
  </si>
  <si>
    <t>Housing Density</t>
  </si>
  <si>
    <t>متعهد خاص</t>
  </si>
  <si>
    <t>عدد الفنادق</t>
  </si>
  <si>
    <t>No. of Hotels</t>
  </si>
  <si>
    <t>عدد النزلاء</t>
  </si>
  <si>
    <t>No. of Guests</t>
  </si>
  <si>
    <t>نوع المركبة</t>
  </si>
  <si>
    <t>Type of Vehicle</t>
  </si>
  <si>
    <t>سيارات خاصة</t>
  </si>
  <si>
    <t>سيارات أجرة (تكسي)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</si>
  <si>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</si>
  <si>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</si>
  <si>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</si>
  <si>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</si>
  <si>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</si>
  <si>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</si>
  <si>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</si>
  <si>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</si>
  <si>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</si>
  <si>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</si>
  <si>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</si>
  <si>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</si>
  <si>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</si>
  <si>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</si>
  <si>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</si>
  <si>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مجموع الواردات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</si>
  <si>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</si>
  <si>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</si>
  <si>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</si>
  <si>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</si>
  <si>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</si>
  <si>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</si>
  <si>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</si>
  <si>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</si>
  <si>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</si>
  <si>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</si>
  <si>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</si>
  <si>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Animal And Vegetable Oils, Fats And Waxes</t>
  </si>
  <si>
    <t>Chemical And Related Products, n.e.s.*</t>
  </si>
  <si>
    <t>Machinery And Transport Equipment’s</t>
  </si>
  <si>
    <t>Miscellaneous Manufactured Articles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</si>
  <si>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</si>
  <si>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الباب</t>
  </si>
  <si>
    <t>Section</t>
  </si>
  <si>
    <t>إجمالي عدد المعاصر العاملة</t>
  </si>
  <si>
    <t>No. of Olive Presses Temporarily Closed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</si>
  <si>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</si>
  <si>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</si>
  <si>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</si>
  <si>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</si>
  <si>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</si>
  <si>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</si>
  <si>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</si>
  <si>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</si>
  <si>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</si>
  <si>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</si>
  <si>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</si>
  <si>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</si>
  <si>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</si>
  <si>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</si>
  <si>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</si>
  <si>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</si>
  <si>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</si>
  <si>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</si>
  <si>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</si>
  <si>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</si>
  <si>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المؤشرات</t>
  </si>
  <si>
    <t>Indicators</t>
  </si>
  <si>
    <t>Governmental Hospitals</t>
  </si>
  <si>
    <t>Non-Governmental Hospitals</t>
  </si>
  <si>
    <r>
      <t xml:space="preserve">عدد المنشآت
</t>
    </r>
    <r>
      <rPr>
        <b/>
        <sz val="9"/>
        <rFont val="Arial"/>
        <family val="2"/>
      </rPr>
      <t>No. of Establishments</t>
    </r>
  </si>
  <si>
    <t>السينما</t>
  </si>
  <si>
    <t xml:space="preserve"> West Bank</t>
  </si>
  <si>
    <r>
      <rPr>
        <b/>
        <sz val="9"/>
        <rFont val="Simplified Arabic"/>
        <family val="1"/>
      </rPr>
      <t xml:space="preserve">الوفيات
</t>
    </r>
    <r>
      <rPr>
        <b/>
        <sz val="9"/>
        <rFont val="Arial"/>
        <family val="2"/>
      </rPr>
      <t>Deaths</t>
    </r>
    <r>
      <rPr>
        <b/>
        <sz val="9"/>
        <rFont val="Simplified Arabic"/>
        <family val="1"/>
      </rPr>
      <t xml:space="preserve">
</t>
    </r>
    <r>
      <rPr>
        <b/>
        <sz val="9"/>
        <rFont val="Arial"/>
        <family val="2"/>
      </rPr>
      <t xml:space="preserve">    </t>
    </r>
  </si>
  <si>
    <t>Average No. of Rooms</t>
  </si>
  <si>
    <t>Average No. of Beds</t>
  </si>
  <si>
    <t>Cinema</t>
  </si>
  <si>
    <t>Total Operating Olive Presses</t>
  </si>
  <si>
    <t>القيمة بالألف دولار أمريكي</t>
  </si>
  <si>
    <t xml:space="preserve"> Labor Force Status and Sex</t>
  </si>
  <si>
    <t>المواليد</t>
  </si>
  <si>
    <t>Births</t>
  </si>
  <si>
    <t>Deaths</t>
  </si>
  <si>
    <t xml:space="preserve"> المحافظة </t>
  </si>
  <si>
    <t>Grand Average</t>
  </si>
  <si>
    <t xml:space="preserve">  المجموع  </t>
  </si>
  <si>
    <t>Average Number of Rooms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</si>
  <si>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</si>
  <si>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</si>
  <si>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</si>
  <si>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</si>
  <si>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</si>
  <si>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</si>
  <si>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t xml:space="preserve">الكمية بالطن المتري، والقيمة بالألف دولار أمريكي   </t>
  </si>
  <si>
    <t xml:space="preserve">عدد الغرف </t>
  </si>
  <si>
    <t>عدد الوحدات السكنية الجديدة المرخصة</t>
  </si>
  <si>
    <t xml:space="preserve">Number of  Licensed New Dwellings   </t>
  </si>
  <si>
    <t>أسوار</t>
  </si>
  <si>
    <t>Boundary walls</t>
  </si>
  <si>
    <t>*بالنسبة للأسوار تمثل الطول بالألف متر طولي</t>
  </si>
  <si>
    <t>*For boundary walls it refers to length in (1000 m)</t>
  </si>
  <si>
    <t>شبكة صرف صحي</t>
  </si>
  <si>
    <t xml:space="preserve">متوسط عدد الغرف </t>
  </si>
  <si>
    <t>عدد ليالي المبيت</t>
  </si>
  <si>
    <t>نسبة اشغال الغرف</t>
  </si>
  <si>
    <t>No. of Guest Nights</t>
  </si>
  <si>
    <t>Room Occupancy %</t>
  </si>
  <si>
    <t xml:space="preserve">Number of Rooms </t>
  </si>
  <si>
    <t>عدد المستشفيات</t>
  </si>
  <si>
    <t>Number of Hospitals</t>
  </si>
  <si>
    <t>المعدل العام</t>
  </si>
  <si>
    <t>_</t>
  </si>
  <si>
    <t>قد يلاحظ بعض الاختلافات الطفيفة لقيم نفس المتغير بين الجداول المختلفة، أو بين مفردات المتغير ومجموعه، وقد نجم ذلك عن التقريب المصاحب لعمليات حساب النتائج.</t>
  </si>
  <si>
    <t>Differences in the results of certain indicators are due to approximation</t>
  </si>
  <si>
    <t>فلسطين</t>
  </si>
  <si>
    <t>Palestine</t>
  </si>
  <si>
    <t>مصادر الحصول  على المياه</t>
  </si>
  <si>
    <t xml:space="preserve"> Sources of Obtaining Water</t>
  </si>
  <si>
    <t>شبكة مياه عامة</t>
  </si>
  <si>
    <t xml:space="preserve">طريقة التخلص من المياه العادمة </t>
  </si>
  <si>
    <t>Wastewater Disposal Method</t>
  </si>
  <si>
    <t>حفرة امتصاصية</t>
  </si>
  <si>
    <t>حفرة صماء</t>
  </si>
  <si>
    <t>Wastewater network</t>
  </si>
  <si>
    <t>Tight cesspit</t>
  </si>
  <si>
    <t>Porous cesspit</t>
  </si>
  <si>
    <t>بئر لجمع مياه الأمطار</t>
  </si>
  <si>
    <t>تنكات مياه</t>
  </si>
  <si>
    <t>-</t>
  </si>
  <si>
    <t>عقود الزواج المسجلة</t>
  </si>
  <si>
    <t>Registered Marriages</t>
  </si>
  <si>
    <t xml:space="preserve">وقوعات الطلاق المسجلة </t>
  </si>
  <si>
    <t>Registered Divorces</t>
  </si>
  <si>
    <t>Bachelor and Above</t>
  </si>
  <si>
    <t>بكالوريوس فأعلى</t>
  </si>
  <si>
    <t xml:space="preserve">Associate Diploma    </t>
  </si>
  <si>
    <t>دبلوم متوسط</t>
  </si>
  <si>
    <t xml:space="preserve">Secondary    </t>
  </si>
  <si>
    <t>ثانوي</t>
  </si>
  <si>
    <t xml:space="preserve">Preparatory    </t>
  </si>
  <si>
    <t>إعدادي</t>
  </si>
  <si>
    <t xml:space="preserve">Elementary    </t>
  </si>
  <si>
    <t>ابتدائي</t>
  </si>
  <si>
    <t>Can Read and Write</t>
  </si>
  <si>
    <t>ملم</t>
  </si>
  <si>
    <t xml:space="preserve">Illiterate    </t>
  </si>
  <si>
    <t>أمي</t>
  </si>
  <si>
    <t>الحالة التعليمية</t>
  </si>
  <si>
    <t xml:space="preserve">Bachelor and Above   </t>
  </si>
  <si>
    <t xml:space="preserve">Can Read and Write    </t>
  </si>
  <si>
    <r>
      <t xml:space="preserve">كلا الجنسين
</t>
    </r>
    <r>
      <rPr>
        <b/>
        <sz val="9"/>
        <rFont val="Arial"/>
        <family val="2"/>
      </rPr>
      <t>Both sex</t>
    </r>
  </si>
  <si>
    <t>45+</t>
  </si>
  <si>
    <t>35-44</t>
  </si>
  <si>
    <t>44-35</t>
  </si>
  <si>
    <t>25-34</t>
  </si>
  <si>
    <t>34-25</t>
  </si>
  <si>
    <t>20-24</t>
  </si>
  <si>
    <t>24-20</t>
  </si>
  <si>
    <t>15-19</t>
  </si>
  <si>
    <t>19-15</t>
  </si>
  <si>
    <t>Sex and Age Groups</t>
  </si>
  <si>
    <t>الجنس و الفئات العمرية</t>
  </si>
  <si>
    <t>نوع المؤسسة</t>
  </si>
  <si>
    <t>المحافظة/المنطقة واستخدام المبنى</t>
  </si>
  <si>
    <t>Governorate/Region and Utilization</t>
  </si>
  <si>
    <t>Public Water Network</t>
  </si>
  <si>
    <t xml:space="preserve">Palestine </t>
  </si>
  <si>
    <t>معدل الإقامة الكلي (يوم)*</t>
  </si>
  <si>
    <t>*:البيانات تمثل المستشفيات الحكومية فقط.</t>
  </si>
  <si>
    <t>Grand Total of Beds Occupancy Rate*</t>
  </si>
  <si>
    <t>Mean of Duration (day)*</t>
  </si>
  <si>
    <t>الأسرَّة لكل 1000 من السكان</t>
  </si>
  <si>
    <t>الإخراجات الكلية*</t>
  </si>
  <si>
    <t>Grand Total of Discharges*</t>
  </si>
  <si>
    <t xml:space="preserve">المحافظة /المنطقة </t>
  </si>
  <si>
    <t>Available</t>
  </si>
  <si>
    <t>Not Available</t>
  </si>
  <si>
    <t>المحافظة /المنطقة</t>
  </si>
  <si>
    <t xml:space="preserve">Governorate/Region </t>
  </si>
  <si>
    <t>Value in  Thousand USD</t>
  </si>
  <si>
    <t>بئر منزلي</t>
  </si>
  <si>
    <t xml:space="preserve"> طريقة التخلص من المياه العادمة</t>
  </si>
  <si>
    <t>Disposal method of wastewater</t>
  </si>
  <si>
    <t xml:space="preserve"> المنطقة</t>
  </si>
  <si>
    <t>الجهة التي تقوم بعملية الجمع</t>
  </si>
  <si>
    <t>Solid waste disposal doer</t>
  </si>
  <si>
    <t>هيئة محلية</t>
  </si>
  <si>
    <t>Local authority</t>
  </si>
  <si>
    <t>Household member (no solid waste collection service)</t>
  </si>
  <si>
    <t>Private contractor</t>
  </si>
  <si>
    <t>Participation between household member and another doer</t>
  </si>
  <si>
    <t>وسيلة الحصول على المياه</t>
  </si>
  <si>
    <t>بئر ارتوازي</t>
  </si>
  <si>
    <t>لا يوجد</t>
  </si>
  <si>
    <t>الجهة التي تقوم بالتخلص من النفايات</t>
  </si>
  <si>
    <t>المنشأة نفسها</t>
  </si>
  <si>
    <t xml:space="preserve">UNRWA </t>
  </si>
  <si>
    <t>المنطقة/المحافظة</t>
  </si>
  <si>
    <t>توفر شبكة مياه عامة</t>
  </si>
  <si>
    <t>متوفر</t>
  </si>
  <si>
    <t>غير متوفر</t>
  </si>
  <si>
    <t>Not available</t>
  </si>
  <si>
    <t>توفر شبكة الكهرباء</t>
  </si>
  <si>
    <t>حفرة إمتصاصية</t>
  </si>
  <si>
    <t>شبكة مجاري مكشوفة</t>
  </si>
  <si>
    <t>مجاري مكشوفة بدون شبكة</t>
  </si>
  <si>
    <t xml:space="preserve"> المنطقة/المحافظة</t>
  </si>
  <si>
    <t>الجهة المسؤولة عن خدمة جمع النفايات الصلبة</t>
  </si>
  <si>
    <t>الهيئة المحلية</t>
  </si>
  <si>
    <t>هيئة محلية أخرى</t>
  </si>
  <si>
    <t>مجلس خدمات مشترك</t>
  </si>
  <si>
    <r>
      <t>مساحة الأراضي المزروعة بالمحاصيل الدائمة والمؤقتة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</si>
  <si>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نسبة مساحة الأراضي المزروعة بالمحاصيل الدائمة والمؤقتة من المساحة الكلية</t>
  </si>
  <si>
    <r>
      <t>Area of Cultivated Land  withTemporary and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</si>
  <si>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مساحة الأراضي المزروعة بالمحاصيل الدائمة 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</si>
  <si>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حصة الفرد من الأراضي المزروعة بالمحاصيل الدائمة (م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</si>
  <si>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Area of Land Cultivated with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)</t>
    </r>
  </si>
  <si>
    <r>
      <t>Area of Land Cultivated with Permanent Crops Per Capita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</si>
  <si>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نوع الحيازة</t>
  </si>
  <si>
    <t>Type of Holding</t>
  </si>
  <si>
    <t>حيوانية</t>
  </si>
  <si>
    <t>مختلطة</t>
  </si>
  <si>
    <t>Animal</t>
  </si>
  <si>
    <t>Mixed</t>
  </si>
  <si>
    <t xml:space="preserve">نوع الماشية </t>
  </si>
  <si>
    <t>Type of livestock</t>
  </si>
  <si>
    <t xml:space="preserve"> Region </t>
  </si>
  <si>
    <t>أبقار</t>
  </si>
  <si>
    <t>ضأن</t>
  </si>
  <si>
    <t>ماعز</t>
  </si>
  <si>
    <t>Cows</t>
  </si>
  <si>
    <t>Goats</t>
  </si>
  <si>
    <t>* أخرى:  تشمل غرفة مستقلة أو خيمة أو براكية.</t>
  </si>
  <si>
    <r>
      <t>*</t>
    </r>
    <r>
      <rPr>
        <sz val="8"/>
        <rFont val="Simplified Arabic"/>
        <family val="1"/>
      </rPr>
      <t xml:space="preserve"> أخرى تشمل من العمل ودون مقابل. </t>
    </r>
  </si>
  <si>
    <t xml:space="preserve">* Other includes From Work and Without Payment. </t>
  </si>
  <si>
    <t>Type of Institution</t>
  </si>
  <si>
    <r>
      <t>Licensed Area (1000 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  <r>
      <rPr>
        <b/>
        <vertAlign val="superscript"/>
        <sz val="9"/>
        <rFont val="Arial"/>
        <family val="2"/>
      </rPr>
      <t>*</t>
    </r>
  </si>
  <si>
    <r>
      <t xml:space="preserve"> Area of Licensed New Dwellings  (1000 m</t>
    </r>
    <r>
      <rPr>
        <b/>
        <vertAlign val="superscript"/>
        <sz val="8"/>
        <rFont val="Arial"/>
        <family val="2"/>
      </rPr>
      <t>2</t>
    </r>
    <r>
      <rPr>
        <b/>
        <sz val="9"/>
        <rFont val="Arial"/>
        <family val="2"/>
      </rPr>
      <t xml:space="preserve">)   </t>
    </r>
  </si>
  <si>
    <t xml:space="preserve"> فلسطين</t>
  </si>
  <si>
    <t xml:space="preserve"> الضفة الغربية</t>
  </si>
  <si>
    <t>Tenure of Housing Unit</t>
  </si>
  <si>
    <t xml:space="preserve"> Refugee Status</t>
  </si>
  <si>
    <t xml:space="preserve"> حالة اللجوء</t>
  </si>
  <si>
    <t xml:space="preserve"> Palestine</t>
  </si>
  <si>
    <t>المحافظة/ المنطقة</t>
  </si>
  <si>
    <t>Governorate\ Region</t>
  </si>
  <si>
    <t>Both Sex</t>
  </si>
  <si>
    <t>المحافظة / المنطقة</t>
  </si>
  <si>
    <t xml:space="preserve">Governorate/ Region </t>
  </si>
  <si>
    <t xml:space="preserve">المحافظة/ المنطقة  </t>
  </si>
  <si>
    <t>Means of Obtaining Water</t>
  </si>
  <si>
    <t>Artesian Well</t>
  </si>
  <si>
    <t>Water Tanks</t>
  </si>
  <si>
    <t>Collection Rain Water Well</t>
  </si>
  <si>
    <t>Wastewater Network</t>
  </si>
  <si>
    <t>Tight Cesspit</t>
  </si>
  <si>
    <t>Porous Cesspit</t>
  </si>
  <si>
    <t>The Establishment</t>
  </si>
  <si>
    <t>Private Contractor</t>
  </si>
  <si>
    <t>Doer of Solidwaste Disposal</t>
  </si>
  <si>
    <t>Availability of Water Network</t>
  </si>
  <si>
    <t>Availability of Electricity Network</t>
  </si>
  <si>
    <t xml:space="preserve"> Sewage Network</t>
  </si>
  <si>
    <t>Exposed Wastewater Network</t>
  </si>
  <si>
    <t>Exposed Wastewater Channels without Network</t>
  </si>
  <si>
    <t>Special Contractor</t>
  </si>
  <si>
    <t>Another Local Authority</t>
  </si>
  <si>
    <t>Joint Services Council</t>
  </si>
  <si>
    <t>*أخرى</t>
  </si>
  <si>
    <t>Domestic Well</t>
  </si>
  <si>
    <t xml:space="preserve">Water Tankers </t>
  </si>
  <si>
    <t xml:space="preserve"> </t>
  </si>
  <si>
    <t xml:space="preserve"> المرحلة/الجهة المشرفة</t>
  </si>
  <si>
    <t xml:space="preserve"> الجهة المشرفة/ المرحلة </t>
  </si>
  <si>
    <t xml:space="preserve"> المحافظة</t>
  </si>
  <si>
    <t>كمية المياه المستهلكة في القطاع المنزلي (ألف متر مكعب)</t>
  </si>
  <si>
    <t>معدل الزواج الخام لكل 1000 من السكان</t>
  </si>
  <si>
    <t>معدل الطلاق الخام لكل 1000 من السكان</t>
  </si>
  <si>
    <r>
      <t>Area 
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</si>
  <si>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المساحة 
(كم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</si>
  <si>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 xml:space="preserve">  Less than 1 </t>
  </si>
  <si>
    <t xml:space="preserve">أقل من 1          </t>
  </si>
  <si>
    <t>متوسط استهلاك الاسرة من المياه شهرياً     
(متر مكعب)</t>
  </si>
  <si>
    <t>Amount of consumed water in the household  sector  (Thousands cubic meter)</t>
  </si>
  <si>
    <t xml:space="preserve">Household monthly average   consumption of water 
(Cubic meter) </t>
  </si>
  <si>
    <t>Crude Marriage Rate Per 1000 Population</t>
  </si>
  <si>
    <t>Crude Divorce Rate Per 1000 Population</t>
  </si>
  <si>
    <r>
      <t xml:space="preserve">ذكور
</t>
    </r>
    <r>
      <rPr>
        <b/>
        <sz val="9"/>
        <rFont val="Arial"/>
        <family val="2"/>
      </rPr>
      <t>Males</t>
    </r>
  </si>
  <si>
    <r>
      <t xml:space="preserve">إناث
</t>
    </r>
    <r>
      <rPr>
        <b/>
        <sz val="9"/>
        <rFont val="Arial"/>
        <family val="2"/>
      </rPr>
      <t>Females</t>
    </r>
  </si>
  <si>
    <r>
      <t xml:space="preserve">ذكور
</t>
    </r>
    <r>
      <rPr>
        <sz val="9"/>
        <rFont val="Arial"/>
        <family val="2"/>
      </rPr>
      <t>Males</t>
    </r>
  </si>
  <si>
    <r>
      <t xml:space="preserve">إناث
</t>
    </r>
    <r>
      <rPr>
        <sz val="9"/>
        <rFont val="Arial"/>
        <family val="2"/>
      </rPr>
      <t>Females</t>
    </r>
  </si>
  <si>
    <t>Villa/House</t>
  </si>
  <si>
    <r>
      <t xml:space="preserve">المجموع
</t>
    </r>
    <r>
      <rPr>
        <b/>
        <sz val="9"/>
        <color rgb="FF000000"/>
        <rFont val="Arial"/>
        <family val="2"/>
        <scheme val="minor"/>
      </rPr>
      <t>Total</t>
    </r>
  </si>
  <si>
    <r>
      <t xml:space="preserve">نوع المسكن                                   </t>
    </r>
    <r>
      <rPr>
        <b/>
        <sz val="9"/>
        <rFont val="Arial"/>
        <family val="2"/>
      </rPr>
      <t>Type of Housing Unit</t>
    </r>
    <r>
      <rPr>
        <b/>
        <sz val="9"/>
        <rFont val="Simplified Arabic"/>
        <family val="1"/>
      </rPr>
      <t xml:space="preserve">  </t>
    </r>
  </si>
  <si>
    <t>مجموع الصادرات</t>
  </si>
  <si>
    <t>Total Exports</t>
  </si>
  <si>
    <t>Other</t>
  </si>
  <si>
    <t>*Other</t>
  </si>
  <si>
    <t xml:space="preserve"> Governorate/ Region</t>
  </si>
  <si>
    <t xml:space="preserve">فلسطين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</si>
  <si>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
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  <r>
      <rPr>
        <b/>
        <vertAlign val="superscript"/>
        <sz val="9"/>
        <rFont val="Times New Roman"/>
        <family val="1"/>
      </rPr>
      <t>*</t>
    </r>
  </si>
  <si>
    <r>
      <t>مساحة الوحدات السكنية الجديدة المرخصة 
(1000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</si>
  <si>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 xml:space="preserve">       العلاقة بقوة العمل والجنس</t>
  </si>
  <si>
    <t>Educational 
Attainment</t>
  </si>
  <si>
    <t>Educational
 Attainment</t>
  </si>
  <si>
    <t>النسبة
Percentage</t>
  </si>
  <si>
    <t>ملاحظة:  في بعض التجمعات السكانية هنالك أكثر من طريقة للتخلص من المياه العادمة</t>
  </si>
  <si>
    <t xml:space="preserve">متوسط عدد الاسّرة </t>
  </si>
  <si>
    <t>أحد أفراد الاسرة 
(لا يوجد خدمة جمع نفايات)</t>
  </si>
  <si>
    <t>مشاركة بين أحد أفراد الاسرة وجهة أخرى</t>
  </si>
  <si>
    <t>رام الله والبيرة</t>
  </si>
  <si>
    <t xml:space="preserve">رام الله والبيرة </t>
  </si>
  <si>
    <t>أريحا والاغوار</t>
  </si>
  <si>
    <t xml:space="preserve">أريحا والاغوار </t>
  </si>
  <si>
    <t xml:space="preserve">جدول 1: عدد السكان المقدر في محافظات وسط الضفة الغربية منتصف العام حسب الجنس، 2014
</t>
  </si>
  <si>
    <t xml:space="preserve"> جدول 2: عدد السكان الفلسطينيون في محافظات وسط الضفة الغربية نهاية العام حسب حالة اللجوء، 2007
</t>
  </si>
  <si>
    <t>وسط الضفة الغربية</t>
  </si>
  <si>
    <t>جدول 47: قيمة الصادرات المرصودة حسب ابواب التصنيف الموحد للتجارة الدولية - التنقيح الثالث في محافظات وسط الضفة الغربية، 2012</t>
  </si>
  <si>
    <t>جدول 46: قيمة الواردات المرصودة حسب ابواب التصنيف الموحد للتجارة الدولية - التنقيح الثالث في محافظات وسط الضفة الغربية، 2012</t>
  </si>
  <si>
    <t xml:space="preserve"> جدول 23: مساحة الأراضي المزروعة بالمحاصيل الدائمة، وحصة الفرد من الأراضي المزروعة بالمحاصيل الدائمة في محافظات 
وسط الضفة الغربية، 2011/2010   </t>
  </si>
  <si>
    <t>جدول 22: المساحة الكلية ومساحة الأراضي المزروعة بالمحاصيل الدائمة والمؤقتة ونسبة مساحة الأراضي المزروعة في محافظات وسط الضفة الغربية، 2011/2010</t>
  </si>
  <si>
    <t xml:space="preserve">  جدول 19: نسبة الأفراد (10 سنوات فاكثر) الذين يستخدموا الحاسوب في محافظات وسط الضفة الغربية، 2011</t>
  </si>
  <si>
    <t>جدول 18: نسبة الاسر التي يتوفر لديها جهاز حاسوب في محافظات وسط الضفة الغربية، 2012</t>
  </si>
  <si>
    <t>جدول 17: عدد المؤسسات الثقافية العاملة في محافظات وسط الضفة الغربية حسب نوع المؤسسة، 2013</t>
  </si>
  <si>
    <t xml:space="preserve">   جدول 16: عدد المساجد العاملة في محافظات وسط الضفة الغربية، 2013</t>
  </si>
  <si>
    <t>جدول 15: معدلات معرفة القراءة والكتابة للسكان الفلسطينيين (15 سنة فأكثر) في محافظات وسط الضفة الغربية حسب الجنس وفئات العمر، 2013</t>
  </si>
  <si>
    <t xml:space="preserve">جدول 14: التوزيع النسبي للسكان الفلسطينيين (15 سنة فاكثر) في محافظات وسط الضفة الغربية حسب الحالة التعليمية والجنس، 2013
</t>
  </si>
  <si>
    <t xml:space="preserve">وسط الضفة الغربية </t>
  </si>
  <si>
    <t>جدول 13: التوزيع النسبي للسكان الفلسطينيين (15 سنة فاكثر) في محافظات وسط الضفة الغربية حسب الحالة التعليمية، 2013</t>
  </si>
  <si>
    <t>القدس</t>
  </si>
  <si>
    <t xml:space="preserve">Ramallah &amp; Al Bireh  </t>
  </si>
  <si>
    <t xml:space="preserve">Jericho &amp; Al Aghwar </t>
  </si>
  <si>
    <t>Jerusalem</t>
  </si>
  <si>
    <t>Middle of West Bank</t>
  </si>
  <si>
    <t xml:space="preserve"> Middle of West Bank</t>
  </si>
  <si>
    <t xml:space="preserve"> جدول 6: المؤشرات الرئيسية الخاصة بفعاليات المستشفيات في محافظات وسط الضفة الغربية، 2012</t>
  </si>
  <si>
    <t>مستشفيات  حكومية</t>
  </si>
  <si>
    <t xml:space="preserve">جدول 7: التوزيع النسبي للأفراد (15 سنة فأكثر) في محافظات وسط الضفة الغربية حسب العلاقة بقوة العمل والجنس، 2013 </t>
  </si>
  <si>
    <t>جدول 8: متوسط إنفاق واستهلاك الأسرة الشهري بالدينار الأردني في محافظات وسط الضفة الغربية، 2011</t>
  </si>
  <si>
    <t xml:space="preserve">جدول 9: نسب الفقر بين الأفراد وفقاً لأنماط الاستهلاك الشهرية في محافظات وسط الضفة الغربية، 2011
</t>
  </si>
  <si>
    <t>وسط الضفة 
الغربية</t>
  </si>
  <si>
    <t>المسارح</t>
  </si>
  <si>
    <t xml:space="preserve"> جدول 24: عدد الحيازات الحيوانية والمختلطة في محافظات وسط الضفة الغربية حسب نوع الحيازة، 2013/2012    </t>
  </si>
  <si>
    <t xml:space="preserve">جدول 26: أهم المؤشرات الاقتصادية لمحافظات وسط الضفة الغربية لنشاط معاصر الزيتون، 2013 </t>
  </si>
  <si>
    <t>جدول 30: التوزيع النسبي للأسر في محافظات وسط الضفة الغربية حسب كثافة السكن، 2012</t>
  </si>
  <si>
    <t>جدول 44: عدد المركبات المرخصة في محافظات وسط الضفة الغربية حسب نوع المركبة، 2011</t>
  </si>
  <si>
    <t xml:space="preserve">جدول 45: عدد رخص الأبنية الصادرة في محافظات وسط الضفة الغربية حسب استخدام المبنى، 2013 </t>
  </si>
  <si>
    <t>الأغذية والحيوانات الحية</t>
  </si>
  <si>
    <t xml:space="preserve">Ramallah &amp; Al Bireh </t>
  </si>
  <si>
    <t>Jericho &amp; Al Aghwar</t>
  </si>
  <si>
    <t>Table 43: Establishments in Operation and Employed Persons in Private, Non-Governmental Organizations and Government Companies in the West Bank Central Governorates, 2012</t>
  </si>
  <si>
    <t>Table 1: Estimated Population in the West Bank Central Governorates at Mid-Year by Sex, 2014</t>
  </si>
  <si>
    <t>Table 47: Value of Registered Exports by SITC-3 Sections in the West Bank Central Governorates, 2012</t>
  </si>
  <si>
    <t>Table 46: Value of Registered Imports by SITC-3 Sections in the West Bank Central Governorates, 2012</t>
  </si>
  <si>
    <t>Table 45: Number of Building Licenses Issued in the West Bank Central Governorates by Utilization, 2013</t>
  </si>
  <si>
    <t>Table 36: Percentage Distribution of Economic Establishments in the West Bank Central Governorates by the Doer of Solid Waste Disposal and Region, 2013</t>
  </si>
  <si>
    <t>Table 30: Percentage Distribution of Households in the West Bank Central Governorates by Housing Density, 2012</t>
  </si>
  <si>
    <t>Table 29: Percentage Distribution of Households in the West Bank Central Governorates by Number of Rooms per Housing Unit, 2012</t>
  </si>
  <si>
    <t>Table 28: Percentage Distribution of Households in the West Bank Central Governorates by Tenure of Housing Unit, 2012</t>
  </si>
  <si>
    <t>Table 27: Percentage Distribution of Households in the West Bank Central Governorates by Type of Housing Unit, 2012</t>
  </si>
  <si>
    <t>Table 26: Main Economic Indicators for Olive Presses in the West Bank Central Governorates, 2013</t>
  </si>
  <si>
    <t>Table 25: Number of Livestock  in the West Bank Central Governorates 
by Type, as on 01/10/2013</t>
  </si>
  <si>
    <t>Table 24: Number of Animal and Mixed Holdings in the West Bank Central Governorates by Type of  Holding, 2012/2013</t>
  </si>
  <si>
    <t>Table 23: Area of Land Cultivated with Permanent Crops, and  Area of Land Cultivated with Permanent Crops Per Capita in the West Bank Central Governorates,  2010/2011</t>
  </si>
  <si>
    <t>Table 22: Total Area and Percentage of Land Cultivated with Temporary and Permanent Crops in the West Bank Central Governorates, 2010/2011</t>
  </si>
  <si>
    <t>Table 17: Number of Cultural Institutions In Operation in the West Bank Central Governorates by Type of Institution, 2013</t>
  </si>
  <si>
    <t>Table 16: Number of Mosques In Operation in the West Bank Central Governorates, 2013</t>
  </si>
  <si>
    <t>Table 15: Literacy Rates of Palestinian Population (15 Years and Above) in the West Bank Central Governorates by Sex and Age Group, 2013</t>
  </si>
  <si>
    <t>Table 14: Percentage Distribution of Palestinian Population (15 Years and Above) in the West Bank Central Governorates by Educational Attainment and Sex, 2013</t>
  </si>
  <si>
    <t>Table 13: Percentage Distribution of Palestinian Population (15 Years and Above) in the West Bank Central Governorates by Educational Attainment, 2013</t>
  </si>
  <si>
    <t>Table 9: Poverty Rates According to Actual Monthly Consumption Patterns of Individuals in the West Bank Central Governorates, 2011</t>
  </si>
  <si>
    <t>Table 8: Average Monthly Household Expenditure and Consumption in Dinar (JD) in the West Bank Central Governorates, 2011</t>
  </si>
  <si>
    <t>Table 7: Percentage Distribution of Population (15 Years and Above) in the West Bank Central Governorates by Labor Force Status and Sex, 2013</t>
  </si>
  <si>
    <t>Table 6: Main Indicators for Hospital Activities in the West Bank Central Governorates, 2012</t>
  </si>
  <si>
    <t>Table 2: Number of Palestinian Population in the West Bank Central Governorates at End of Year by Refugee Status, 2007</t>
  </si>
  <si>
    <t>Quantity in Metric Ton and Value in 1000 USD</t>
  </si>
  <si>
    <t>جدول 27: التوزيع النسبي للأسر في محافظات وسط الضفة الغربية حسب نوع المسكن، 2012</t>
  </si>
  <si>
    <t>جدول 28: التوزيع النسبي للأسر في محافظات وسط الضفة الغربية حسب حيازة المسكن، 2012</t>
  </si>
  <si>
    <t>جدول 29: التوزيع النسبي للأسر في محافظات وسط الضفة الغربية حسب عدد الغرف في المسكن، 2012</t>
  </si>
  <si>
    <t xml:space="preserve">    جدول 25: عدد حيوانات الماشية في محافظات وسط الضفة الغربية حسب النوع، كما هو في 2013/10/01</t>
  </si>
  <si>
    <t>عدد المعاصر المغلقة مؤقتا</t>
  </si>
  <si>
    <t>الاستهلاك الكلي من الطعام</t>
  </si>
  <si>
    <t>ليس لاجئاً</t>
  </si>
  <si>
    <t>.</t>
  </si>
  <si>
    <t xml:space="preserve">Differences in the results of certain indicators are due to approximation </t>
  </si>
  <si>
    <t xml:space="preserve"> أخرى*</t>
  </si>
  <si>
    <t>Other*</t>
  </si>
  <si>
    <t xml:space="preserve"> Apartment</t>
  </si>
  <si>
    <t>شقة</t>
  </si>
  <si>
    <t>أخرى*</t>
  </si>
  <si>
    <t>مستأجر</t>
  </si>
  <si>
    <t xml:space="preserve">Rented 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</si>
  <si>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</si>
  <si>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>*غ.م.أ.</t>
    </r>
    <r>
      <rPr>
        <sz val="8"/>
        <rFont val="Arial"/>
        <family val="2"/>
      </rPr>
      <t xml:space="preserve"> </t>
    </r>
    <r>
      <rPr>
        <sz val="8"/>
        <rFont val="Simplified Arabic"/>
        <family val="1"/>
      </rPr>
      <t>غير مصنفه في موضع آخر</t>
    </r>
  </si>
  <si>
    <r>
      <t xml:space="preserve">عدد العاملين
</t>
    </r>
    <r>
      <rPr>
        <b/>
        <sz val="9"/>
        <rFont val="Arial"/>
        <family val="2"/>
        <scheme val="minor"/>
      </rPr>
      <t>No. of Employed Persons</t>
    </r>
  </si>
  <si>
    <t xml:space="preserve">  </t>
  </si>
  <si>
    <r>
      <t>منطقة (</t>
    </r>
    <r>
      <rPr>
        <sz val="8"/>
        <rFont val="Arial"/>
        <family val="2"/>
      </rPr>
      <t>J1</t>
    </r>
    <r>
      <rPr>
        <sz val="8"/>
        <rFont val="Simplified Arabic"/>
        <family val="1"/>
      </rPr>
      <t>)</t>
    </r>
  </si>
  <si>
    <t>Area (J1)</t>
  </si>
  <si>
    <r>
      <t>منطقة (</t>
    </r>
    <r>
      <rPr>
        <sz val="8"/>
        <rFont val="Arial"/>
        <family val="2"/>
      </rPr>
      <t>J2</t>
    </r>
    <r>
      <rPr>
        <sz val="8"/>
        <rFont val="Simplified Arabic"/>
        <family val="1"/>
      </rPr>
      <t>)</t>
    </r>
  </si>
  <si>
    <t>Area (J2)</t>
  </si>
  <si>
    <t>* البيانات تشمل محافظة القدس.</t>
  </si>
  <si>
    <t>* Data include Jerusalem governorate.</t>
  </si>
  <si>
    <t xml:space="preserve">    </t>
  </si>
  <si>
    <t>جدول 43: عدد المنشآت العاملة وعدد العاملين في القطاع الخاص والقطاع الأهلي والشركات الحكومية في محافظات 
وسط الضفة الغربية، 2012</t>
  </si>
  <si>
    <t>جدول 10: عدد المدارس في محافظات وسط الضفة الغربية حسب المرحلة والجهة المشرفة، 2014/2013</t>
  </si>
  <si>
    <t>Table 10: Number of Schools in the West Bank Central Governorates by Stage and Supervisory Authority, 2013/2014</t>
  </si>
  <si>
    <t xml:space="preserve">    جدول 20: نسبة الأسر التي يتوفر لديها خدمة انترنت في البيت في محافظات وسط الضفة الغربية، 2012</t>
  </si>
  <si>
    <t>Type of Housing Unit</t>
  </si>
  <si>
    <t>جدول 5: عدد المواليد أحياء المسجلون والوفيات المسجلة في محافظات وسط الضفة الغربية حسب الجنس، 2012</t>
  </si>
  <si>
    <t>جدول 3: عدد عقود الزواج ووقوعات الطلاق المسجلة في محافظات وسط الضفة الغربية، 2013</t>
  </si>
  <si>
    <t>Table 3: Registered Marriages and Divorces in the West Bank Central Governorates, 2013</t>
  </si>
  <si>
    <t xml:space="preserve">جدول 4: العمر الوسيط عند الزواج الأول في محافظات وسط الضفة الغربية حسب الجنس، 2013
 </t>
  </si>
  <si>
    <t>Table 4: Median Age at First Marriage in the West Bank Central Governorates by Sex, 2013</t>
  </si>
  <si>
    <t>اريحا والاغوار</t>
  </si>
  <si>
    <t xml:space="preserve"> Ramallah &amp; Al Bireh  </t>
  </si>
  <si>
    <t>دراجات نارية ودراجات نارية صغيرة</t>
  </si>
  <si>
    <t>Table 44: Number of Licensed Road Vehicles in the West Bank Central Governorates by
Type of Vehicle, 2011</t>
  </si>
  <si>
    <t>جدول 42: المؤشرات الرئيسة للنشاط الفندقي في الضفة الغربية حسب المنطقة، 2013</t>
  </si>
  <si>
    <t>Table 42: Main Indicators for Hotel Activities in the West Bank by Region, 2013</t>
  </si>
  <si>
    <t>جدول 11: عدد الطلبة في محافظات وسط الضفة الغربية حسب المرحلة والجهة المشرفة، 2014/2013</t>
  </si>
  <si>
    <t>Table 11: Number of Students in the West Bank Central Governorates by Stage and Supervisory Authority, 2013/2014</t>
  </si>
  <si>
    <t xml:space="preserve">جدول 12: معدل عدد الطلبة لكل شعبة في محافظات وسط الضفة الغربية حسب الجهة المشرفة والمرحلة، 2014/2013
</t>
  </si>
  <si>
    <t>Table 12: Average Number of Students Per Class in the West Bank Central Governorates by Supervisory Authority and Stage, 2013/2014</t>
  </si>
  <si>
    <t>*أخرى: تشمل (ينابيع، حنفية عمومية)</t>
  </si>
  <si>
    <t xml:space="preserve">    جدول 33: التوزيع النسبي للمنشآت الاقتصادية في محافظات وسط الضفة الغربية حسب وسيلة الحصول على المياه 
والمنطقة، 2013</t>
  </si>
  <si>
    <t>Table 33: Percentage Distribution of Economic Establishments in the West Bank Central Governorates by Means of Obtaining Water and Region, 2013</t>
  </si>
  <si>
    <t xml:space="preserve">   جدول 34: توزيع التجمعات السكانية في محافظات وسط الضفة الغربية حسب توفر شبكة مياه عامة والمحافظة، 2013</t>
  </si>
  <si>
    <t>Table 34: Distribution of Localities in the West Bank Central Governorates by Availability of Water Network and Governorate, 2013</t>
  </si>
  <si>
    <t xml:space="preserve"> جدول 35: التوزيع النسبي للأسر في محافظات وسط الضفة الغربية حسب جهة جمع النفايات الصلبة والمنطقة، 2013</t>
  </si>
  <si>
    <t>Table 35: Percentage Distribution of Households in the West Bank Central Governorates by the Solid Waste Disposal Doer and Region, 2013</t>
  </si>
  <si>
    <t xml:space="preserve"> جدول 37: توزيع التجمعات السكانية في محافظات وسط الضفة الغربية حسب الجهة المسؤولة عن خدمة جمع النفايات الصلبة والمحافظة، 2013</t>
  </si>
  <si>
    <t>Table 37: Distribution of Localities in the West Bank Central Governorates by the Doer Responsible for Solid Waste Collection Service and Governorate, 2013</t>
  </si>
  <si>
    <t xml:space="preserve">     جدول 38: التوزيع النسبي للأسر في محافظات وسط الضفة الغربية حسب طريقة التخلص من المياه العادمة 
والمنطقة، 2013</t>
  </si>
  <si>
    <t>Table 38: Percentage Distribution of Households in the West Bank Central Governorates by Wastewater Disposal Method and Region, 2013</t>
  </si>
  <si>
    <t xml:space="preserve">      جدول 39: التوزيع النسبي للمنشآت الاقتصادية في محافظات وسط الضفة الغربية حسب طريقة التخلص من المياه العادمة والمنطقة، 2013</t>
  </si>
  <si>
    <t>Table 39: Percentage Distribution of Economic Establishments in the West Bank Central Governorates by Wastewater Disposal Method and Region, 2013</t>
  </si>
  <si>
    <t>جدول 40: توزيع التجمعات السكانية في محافظات وسط الضفة الغربية حسب طريقة التخلص من المياه العادمة والمحافظة، 2013</t>
  </si>
  <si>
    <t>Table 40: Distribution of Localities in the West Bank Central Governorates by Wastewater Disposal Method and Governorate, 2013</t>
  </si>
  <si>
    <t>جدول 41: توزيع التجمعات السكانية في محافظات وسط الضفة الغربية حسب توفر شبكة الكهرباء
والمحافظة، 2013</t>
  </si>
  <si>
    <t>Table 41: Distribution of Localities in the West Bank Central Governorates by Availability of Electricity Network and Governorate, 2013</t>
  </si>
  <si>
    <t xml:space="preserve"> وسط الضفة الغربية</t>
  </si>
  <si>
    <t xml:space="preserve"> رام الله والبيرة</t>
  </si>
  <si>
    <t xml:space="preserve"> أريحا والاغوار </t>
  </si>
  <si>
    <t xml:space="preserve"> القدس</t>
  </si>
  <si>
    <t xml:space="preserve">    West Bank</t>
  </si>
  <si>
    <t>Ramallah &amp; Al Bireh</t>
  </si>
  <si>
    <t>* ارتفاع هذه النسبة يعود إلى أن جزءاً كبيراً من الأسر في محافظة القدس تقوم بجمع نفاياتها بلدية القدس.</t>
  </si>
  <si>
    <t xml:space="preserve"> جدول 21: نسبة الأفراد (10 سنوات فأكثر) الذين يملكون هاتف خلوي في محافظات وسط الضفة الغربية، 2011</t>
  </si>
  <si>
    <t>Table 5: Registered Live Births and Deaths in the West Bank Central Governorates by Sex, 2012</t>
  </si>
  <si>
    <t>* Data includes Governmental Hospitals only.</t>
  </si>
  <si>
    <t xml:space="preserve">Stage\Supervisory Authority                                  </t>
  </si>
  <si>
    <t>Supervisory Authority\ Stage</t>
  </si>
  <si>
    <t>Table 18: Percentage of Households by Availability of Computer in the West Bank Central Governorates, 2012</t>
  </si>
  <si>
    <t>Table 19: Percentage of Persons (10 Years and Above) by Computer Use in the West Bank Central Governorates, 2011</t>
  </si>
  <si>
    <t>Percentage of Cultivated Land Area with Temporary and Permanent Crops from Total Area</t>
  </si>
  <si>
    <t>Sheep</t>
  </si>
  <si>
    <t xml:space="preserve">.Other: Includes Independent Room, Tent, or marginal* </t>
  </si>
  <si>
    <t>*Other: Includes (Springs, and Puplic tap).</t>
  </si>
  <si>
    <r>
      <rPr>
        <b/>
        <sz val="9"/>
        <color indexed="8"/>
        <rFont val="Simplified Arabic"/>
        <family val="1"/>
      </rPr>
      <t>لا يوجد خدمة جمع نفايات</t>
    </r>
    <r>
      <rPr>
        <b/>
        <sz val="9"/>
        <color indexed="8"/>
        <rFont val="Arial"/>
        <family val="2"/>
      </rPr>
      <t xml:space="preserve">
There is no Solid Waste Collection Service</t>
    </r>
  </si>
  <si>
    <t>Doer responsible about solid waste collection service</t>
  </si>
  <si>
    <t>Doesn't Exist</t>
  </si>
  <si>
    <t>Note: In some localities there are more than one wastewater disposal method</t>
  </si>
  <si>
    <t>Table 21: Percentage of Persons (10 Years and Above) who have   a Mobile Phone in the West Bank Central Governorates, 2011</t>
  </si>
  <si>
    <t>* The high percentage is due to that majority of Jerusalem households solid waste is collected by the Israeli Jerusalem municipality .</t>
  </si>
  <si>
    <t>أريحا والاغوار *</t>
  </si>
  <si>
    <t>Jericho &amp; Al Aghwar*</t>
  </si>
  <si>
    <t>Food Cash Expenditure</t>
  </si>
  <si>
    <t>Non-Food cash expenditure</t>
  </si>
  <si>
    <t>عدد الأسرَّة</t>
  </si>
  <si>
    <t>معدل أشغال الأسرَّة الكلي*</t>
  </si>
  <si>
    <t>Table 20: Percentage of Households that have Internet at Home in the West Bank Central Governorates, 2012</t>
  </si>
  <si>
    <t>*32.2</t>
  </si>
  <si>
    <t xml:space="preserve">   جدول 36: التوزيع النسبي للمنشآت الاقتصادية في محافظات وسط الضفة الغربية حسب الجهة التي تقوم بالتخلص من النفايات الصلبة والمنطقة، 2013</t>
  </si>
  <si>
    <t>Mineral Fuels, Lubricants And Related Materials</t>
  </si>
  <si>
    <t>Manufactured Goods Classified Mainly By Material</t>
  </si>
  <si>
    <t>Commodities and Transaction not Classified Elsewhere in the SITC</t>
  </si>
  <si>
    <t>سلع ومعاملات غير مصَنفة في موضع آخر في التصنيف الموحد للتجارة الدولية</t>
  </si>
  <si>
    <t>سلع ومعاملات غير مصنفه في موضع آخر في التصنيف الموحد للتجارة الدولية</t>
  </si>
  <si>
    <r>
      <t>الكثافة 
السكانية (فرد/ كم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</si>
  <si>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Population 
Density (Capita\ 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</si>
  <si>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 xml:space="preserve">         جدول 31: التوزيع النسبي للأسر في محافظات وسط الضفة الغربية حسب مصادر الحصول على المياه والمنطقة، 2013</t>
  </si>
  <si>
    <t>Table 31: Percentage Distribution of Households in the West Bank Central Governorates by Source of Water Supply and                 Region, 2013</t>
  </si>
  <si>
    <t xml:space="preserve">     جدول32: كمية المياه المستهلكة في القطاع المنزلي في محافظات وسط الضفة الغربية ومتوسط استهلاك الأسرة من المياه شهرياً حسب المنطقة، 2013</t>
  </si>
  <si>
    <t>Table 32: Amount of Consumed Water in the Households Sector in the West Bank Central Governorates and Household Monthly Average Consumption of Water by Region, 2013</t>
  </si>
  <si>
    <t>.البيانات تشمل محافظة  طوباس*</t>
  </si>
  <si>
    <t>* Data include Tubas Governorate.</t>
  </si>
  <si>
    <r>
      <t xml:space="preserve">اناث
</t>
    </r>
    <r>
      <rPr>
        <b/>
        <sz val="9"/>
        <rFont val="Arial"/>
        <family val="2"/>
      </rPr>
      <t>Females</t>
    </r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</si>
</sst>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#,##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#,##0.0_ ;\-#,##0.0\ "/>
    <numFmt numFmtId="171" formatCode="####.0"/>
    <numFmt numFmtId="172" formatCode="####.0%"/>
    <numFmt numFmtId="173" formatCode="#,##0;[Red]#,##0"/>
  </numFmts>
  <fonts count="87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family val="1"/>
    </font>
    <font>
      <b/>
      <sz val="10.5"/>
      <name val="Simplified Arabic"/>
      <family val="1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sz val="11"/>
      <name val="Arial"/>
      <family val="2"/>
      <scheme val="minor"/>
    </font>
    <font>
      <b/>
      <sz val="6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1"/>
      <name val="Arial"/>
      <family val="2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vertAlign val="superscript"/>
      <sz val="9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6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b/>
      <sz val="11"/>
      <name val="Simplified Arabic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rgb="FF000000"/>
      <name val="Simplified Arabic"/>
      <family val="1"/>
    </font>
    <font>
      <b/>
      <sz val="9"/>
      <color indexed="8"/>
      <name val="Simplified Arabic"/>
      <family val="1"/>
    </font>
    <font>
      <sz val="8"/>
      <name val="Arial"/>
      <family val="2"/>
    </font>
    <font>
      <sz val="8"/>
      <name val="Simplified Arabic"/>
      <family val="1"/>
    </font>
    <font>
      <sz val="9"/>
      <color theme="1"/>
      <name val="Simplified Arabic"/>
      <family val="1"/>
    </font>
    <font>
      <sz val="8"/>
      <name val="Arial"/>
      <family val="2"/>
      <charset val="178"/>
      <scheme val="minor"/>
    </font>
    <font>
      <sz val="8"/>
      <name val="Simplified Arabic"/>
      <family val="1"/>
    </font>
    <font>
      <b/>
      <sz val="8"/>
      <name val="Simplified Arabic"/>
      <family val="1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Times New Roman"/>
      <family val="1"/>
    </font>
    <font>
      <sz val="9"/>
      <color indexed="8"/>
      <name val="Simplified Arabic"/>
      <family val="1"/>
    </font>
    <font>
      <sz val="9"/>
      <color indexed="8"/>
      <name val="Arial"/>
      <family val="2"/>
      <charset val="178"/>
    </font>
    <font>
      <b/>
      <vertAlign val="superscript"/>
      <sz val="9"/>
      <name val="Simplified Arabic"/>
      <family val="1"/>
    </font>
    <font>
      <b/>
      <vertAlign val="superscript"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  <scheme val="minor"/>
    </font>
    <font>
      <b/>
      <vertAlign val="superscript"/>
      <sz val="8"/>
      <name val="Arial"/>
      <family val="2"/>
    </font>
    <font>
      <b/>
      <sz val="10.5"/>
      <name val="Simplified Arabic"/>
      <family val="1"/>
    </font>
    <font>
      <b/>
      <sz val="10.5"/>
      <color rgb="FFFF0000"/>
      <name val="Simplified Arabic"/>
      <family val="1"/>
    </font>
    <font>
      <sz val="11"/>
      <name val="Simplified Arabic"/>
      <family val="1"/>
    </font>
    <font>
      <sz val="8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rgb="FFFF0000"/>
      <name val="Arial"/>
      <family val="2"/>
    </font>
    <font>
      <sz val="8"/>
      <color rgb="FFFF0000"/>
      <name val="Arial"/>
      <family val="2"/>
      <charset val="178"/>
      <scheme val="minor"/>
    </font>
    <font>
      <sz val="8"/>
      <color rgb="FFFF0000"/>
      <name val="Simplified Arabic"/>
      <family val="1"/>
    </font>
    <font>
      <sz val="8"/>
      <color rgb="FFFF0000"/>
      <name val="Arial"/>
      <family val="2"/>
    </font>
    <font>
      <sz val="8"/>
      <color rgb="FFFF0000"/>
      <name val="Times New Roman"/>
      <family val="1"/>
      <charset val="178"/>
    </font>
    <font>
      <sz val="8"/>
      <name val="Times New Roman"/>
      <family val="1"/>
      <charset val="178"/>
    </font>
    <font>
      <sz val="7"/>
      <name val="Arial"/>
      <family val="2"/>
    </font>
    <font>
      <sz val="7"/>
      <name val="Simplified Arabic"/>
      <family val="1"/>
    </font>
    <font>
      <sz val="12"/>
      <color rgb="FFFF0000"/>
      <name val="Simplified Arabic"/>
      <family val="1"/>
    </font>
    <font>
      <b/>
      <sz val="6"/>
      <color rgb="FFFF0000"/>
      <name val="Times New Roman"/>
      <family val="1"/>
    </font>
    <font>
      <b/>
      <sz val="11"/>
      <color rgb="FFFF0000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20">
    <xf numFmtId="0" fontId="0" fillId="0" borderId="0"/>
    <xf numFmtId="43" fontId="21" fillId="0" borderId="0" applyFont="0" applyFill="0" applyBorder="0" applyAlignment="0" applyProtection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285">
    <xf numFmtId="0" fontId="0" fillId="0" borderId="0" xfId="0"/>
    <xf numFmtId="0" fontId="5" fillId="0" borderId="0" xfId="0" applyFont="1"/>
    <xf numFmtId="0" fontId="7" fillId="0" borderId="11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5" fillId="0" borderId="0" xfId="0" applyFont="1" applyFill="1"/>
    <xf numFmtId="0" fontId="4" fillId="0" borderId="4" xfId="0" applyFont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0" fontId="5" fillId="2" borderId="0" xfId="0" applyFont="1" applyFill="1"/>
    <xf numFmtId="0" fontId="2" fillId="0" borderId="11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4" fillId="0" borderId="4" xfId="0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left" vertical="top" indent="1" readingOrder="1"/>
    </xf>
    <xf numFmtId="165" fontId="3" fillId="0" borderId="0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top" indent="1"/>
    </xf>
    <xf numFmtId="0" fontId="3" fillId="0" borderId="6" xfId="0" applyFont="1" applyBorder="1" applyAlignment="1">
      <alignment horizontal="left" vertical="top" indent="1"/>
    </xf>
    <xf numFmtId="0" fontId="2" fillId="0" borderId="11" xfId="0" applyFont="1" applyBorder="1" applyAlignment="1">
      <alignment horizontal="right" vertical="top" indent="1"/>
    </xf>
    <xf numFmtId="0" fontId="3" fillId="0" borderId="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left" vertical="top" indent="1"/>
    </xf>
    <xf numFmtId="0" fontId="7" fillId="0" borderId="12" xfId="0" applyFont="1" applyBorder="1" applyAlignment="1">
      <alignment horizontal="right" vertical="top" indent="1"/>
    </xf>
    <xf numFmtId="0" fontId="14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0" fontId="15" fillId="0" borderId="0" xfId="0" applyFont="1" applyAlignment="1">
      <alignment wrapText="1"/>
    </xf>
    <xf numFmtId="0" fontId="3" fillId="0" borderId="6" xfId="0" applyFont="1" applyBorder="1" applyAlignment="1">
      <alignment horizontal="left" vertical="top" indent="1" readingOrder="2"/>
    </xf>
    <xf numFmtId="0" fontId="7" fillId="0" borderId="8" xfId="0" applyFont="1" applyBorder="1" applyAlignment="1">
      <alignment horizontal="right" vertical="top" indent="1" readingOrder="2"/>
    </xf>
    <xf numFmtId="0" fontId="5" fillId="4" borderId="0" xfId="0" applyFont="1" applyFill="1"/>
    <xf numFmtId="0" fontId="5" fillId="0" borderId="10" xfId="0" applyFont="1" applyBorder="1"/>
    <xf numFmtId="0" fontId="14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wrapText="1" readingOrder="2"/>
    </xf>
    <xf numFmtId="0" fontId="2" fillId="0" borderId="16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readingOrder="2"/>
    </xf>
    <xf numFmtId="0" fontId="5" fillId="2" borderId="0" xfId="0" applyFont="1" applyFill="1" applyBorder="1"/>
    <xf numFmtId="0" fontId="7" fillId="0" borderId="3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/>
    <xf numFmtId="0" fontId="4" fillId="0" borderId="5" xfId="0" applyFont="1" applyBorder="1" applyAlignment="1">
      <alignment horizontal="left" vertical="top" indent="1" readingOrder="1"/>
    </xf>
    <xf numFmtId="0" fontId="3" fillId="0" borderId="4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readingOrder="2"/>
    </xf>
    <xf numFmtId="165" fontId="5" fillId="2" borderId="0" xfId="0" applyNumberFormat="1" applyFont="1" applyFill="1"/>
    <xf numFmtId="0" fontId="9" fillId="0" borderId="0" xfId="0" applyFont="1" applyBorder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/>
    </xf>
    <xf numFmtId="0" fontId="2" fillId="0" borderId="14" xfId="0" applyFont="1" applyBorder="1" applyAlignment="1">
      <alignment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165" fontId="5" fillId="2" borderId="0" xfId="0" applyNumberFormat="1" applyFont="1" applyFill="1" applyAlignment="1">
      <alignment horizontal="right" indent="1" readingOrder="2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165" fontId="23" fillId="0" borderId="0" xfId="2" applyNumberFormat="1" applyFont="1" applyAlignment="1">
      <alignment vertical="center"/>
    </xf>
    <xf numFmtId="1" fontId="23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0" fontId="32" fillId="0" borderId="0" xfId="2" applyFont="1" applyAlignment="1">
      <alignment vertical="center"/>
    </xf>
    <xf numFmtId="0" fontId="18" fillId="0" borderId="0" xfId="0" applyFont="1" applyAlignment="1">
      <alignment horizontal="center" vertical="center" wrapText="1" readingOrder="1"/>
    </xf>
    <xf numFmtId="0" fontId="3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top" indent="1" readingOrder="2"/>
    </xf>
    <xf numFmtId="0" fontId="5" fillId="0" borderId="0" xfId="0" applyFont="1" applyBorder="1"/>
    <xf numFmtId="0" fontId="3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center" vertical="center" readingOrder="2"/>
    </xf>
    <xf numFmtId="0" fontId="24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indent="1" readingOrder="2"/>
    </xf>
    <xf numFmtId="0" fontId="47" fillId="0" borderId="0" xfId="0" applyFont="1" applyAlignment="1">
      <alignment vertical="center" wrapText="1" readingOrder="2"/>
    </xf>
    <xf numFmtId="0" fontId="0" fillId="0" borderId="0" xfId="0" applyBorder="1"/>
    <xf numFmtId="0" fontId="3" fillId="0" borderId="3" xfId="0" applyFont="1" applyBorder="1" applyAlignment="1">
      <alignment horizontal="left" vertical="top" indent="1" readingOrder="2"/>
    </xf>
    <xf numFmtId="0" fontId="20" fillId="0" borderId="0" xfId="0" applyFont="1"/>
    <xf numFmtId="0" fontId="20" fillId="0" borderId="0" xfId="0" applyFont="1" applyAlignment="1">
      <alignment wrapText="1"/>
    </xf>
    <xf numFmtId="0" fontId="10" fillId="0" borderId="0" xfId="0" applyFont="1"/>
    <xf numFmtId="0" fontId="2" fillId="0" borderId="4" xfId="0" applyFont="1" applyBorder="1" applyAlignment="1">
      <alignment horizontal="right" vertical="top" indent="1" readingOrder="2"/>
    </xf>
    <xf numFmtId="3" fontId="5" fillId="0" borderId="0" xfId="0" applyNumberFormat="1" applyFont="1"/>
    <xf numFmtId="0" fontId="5" fillId="0" borderId="0" xfId="0" applyFont="1" applyAlignment="1">
      <alignment horizontal="center" vertical="top" wrapText="1" readingOrder="2"/>
    </xf>
    <xf numFmtId="0" fontId="5" fillId="2" borderId="0" xfId="0" applyFont="1" applyFill="1" applyAlignment="1">
      <alignment wrapText="1"/>
    </xf>
    <xf numFmtId="0" fontId="7" fillId="0" borderId="5" xfId="0" applyFont="1" applyBorder="1" applyAlignment="1">
      <alignment horizontal="right" vertical="top" indent="1" readingOrder="2"/>
    </xf>
    <xf numFmtId="0" fontId="9" fillId="2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indent="1" readingOrder="1"/>
    </xf>
    <xf numFmtId="0" fontId="4" fillId="0" borderId="6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vertical="top"/>
    </xf>
    <xf numFmtId="0" fontId="3" fillId="0" borderId="4" xfId="0" applyFont="1" applyBorder="1" applyAlignment="1">
      <alignment horizontal="center" vertical="top" wrapText="1" readingOrder="1"/>
    </xf>
    <xf numFmtId="0" fontId="54" fillId="0" borderId="10" xfId="0" applyFont="1" applyBorder="1" applyAlignment="1">
      <alignment horizontal="right" vertical="center"/>
    </xf>
    <xf numFmtId="0" fontId="54" fillId="0" borderId="10" xfId="0" applyFont="1" applyBorder="1" applyAlignment="1">
      <alignment vertical="center"/>
    </xf>
    <xf numFmtId="0" fontId="9" fillId="0" borderId="0" xfId="0" applyFont="1" applyAlignment="1">
      <alignment horizontal="center" readingOrder="1"/>
    </xf>
    <xf numFmtId="0" fontId="57" fillId="0" borderId="0" xfId="0" applyFont="1"/>
    <xf numFmtId="0" fontId="0" fillId="0" borderId="0" xfId="0" applyAlignment="1">
      <alignment horizontal="center" vertical="center"/>
    </xf>
    <xf numFmtId="0" fontId="41" fillId="0" borderId="0" xfId="0" applyFont="1" applyBorder="1" applyAlignment="1">
      <alignment horizontal="left" vertical="center" readingOrder="2"/>
    </xf>
    <xf numFmtId="0" fontId="53" fillId="0" borderId="0" xfId="0" applyFont="1" applyBorder="1" applyAlignment="1">
      <alignment horizontal="center" vertical="center" wrapText="1" readingOrder="2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right" vertical="center" wrapText="1" readingOrder="1"/>
    </xf>
    <xf numFmtId="0" fontId="37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31" fillId="0" borderId="0" xfId="9" applyFont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27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center" wrapText="1" readingOrder="2"/>
    </xf>
    <xf numFmtId="0" fontId="3" fillId="0" borderId="1" xfId="2" applyFont="1" applyFill="1" applyBorder="1" applyAlignment="1">
      <alignment horizontal="center" vertical="top" wrapText="1"/>
    </xf>
    <xf numFmtId="0" fontId="2" fillId="0" borderId="11" xfId="2" applyFont="1" applyFill="1" applyBorder="1" applyAlignment="1">
      <alignment horizontal="right" vertical="top" indent="1"/>
    </xf>
    <xf numFmtId="0" fontId="3" fillId="0" borderId="1" xfId="2" applyFont="1" applyFill="1" applyBorder="1" applyAlignment="1">
      <alignment horizontal="left" vertical="top" indent="1"/>
    </xf>
    <xf numFmtId="0" fontId="4" fillId="0" borderId="1" xfId="2" applyFont="1" applyFill="1" applyBorder="1" applyAlignment="1">
      <alignment horizontal="left" vertical="top" indent="1"/>
    </xf>
    <xf numFmtId="0" fontId="4" fillId="0" borderId="2" xfId="2" applyFont="1" applyFill="1" applyBorder="1" applyAlignment="1">
      <alignment horizontal="left" vertical="top" indent="1"/>
    </xf>
    <xf numFmtId="0" fontId="3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165" fontId="27" fillId="0" borderId="11" xfId="0" applyNumberFormat="1" applyFont="1" applyBorder="1" applyAlignment="1">
      <alignment horizontal="center" vertical="center" wrapText="1" readingOrder="2"/>
    </xf>
    <xf numFmtId="165" fontId="27" fillId="0" borderId="3" xfId="0" applyNumberFormat="1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0" fontId="3" fillId="0" borderId="5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indent="1" readingOrder="1"/>
    </xf>
    <xf numFmtId="0" fontId="3" fillId="0" borderId="3" xfId="0" applyFont="1" applyBorder="1" applyAlignment="1">
      <alignment horizontal="left" vertical="center" indent="1" readingOrder="1"/>
    </xf>
    <xf numFmtId="0" fontId="24" fillId="0" borderId="3" xfId="0" applyFont="1" applyBorder="1" applyAlignment="1">
      <alignment horizontal="righ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indent="1" readingOrder="2"/>
    </xf>
    <xf numFmtId="0" fontId="5" fillId="0" borderId="10" xfId="0" applyFont="1" applyBorder="1" applyAlignment="1">
      <alignment horizontal="center" vertical="top" wrapText="1" readingOrder="1"/>
    </xf>
    <xf numFmtId="3" fontId="4" fillId="0" borderId="0" xfId="0" applyNumberFormat="1" applyFont="1" applyBorder="1" applyAlignment="1">
      <alignment horizontal="left" vertical="center" wrapText="1" readingOrder="2"/>
    </xf>
    <xf numFmtId="0" fontId="3" fillId="0" borderId="1" xfId="0" applyFont="1" applyBorder="1" applyAlignment="1">
      <alignment horizontal="left" vertical="top" wrapText="1" indent="1" readingOrder="2"/>
    </xf>
    <xf numFmtId="0" fontId="4" fillId="0" borderId="3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 readingOrder="2"/>
    </xf>
    <xf numFmtId="0" fontId="3" fillId="0" borderId="14" xfId="0" applyFont="1" applyBorder="1" applyAlignment="1">
      <alignment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3" fontId="3" fillId="0" borderId="0" xfId="0" applyNumberFormat="1" applyFont="1" applyBorder="1" applyAlignment="1">
      <alignment vertical="center" wrapText="1" readingOrder="2"/>
    </xf>
    <xf numFmtId="3" fontId="4" fillId="0" borderId="0" xfId="0" applyNumberFormat="1" applyFont="1" applyBorder="1" applyAlignment="1">
      <alignment vertical="center" wrapText="1" readingOrder="2"/>
    </xf>
    <xf numFmtId="0" fontId="5" fillId="0" borderId="0" xfId="0" applyFont="1" applyAlignment="1"/>
    <xf numFmtId="0" fontId="5" fillId="0" borderId="0" xfId="0" applyFont="1" applyBorder="1" applyAlignment="1"/>
    <xf numFmtId="0" fontId="4" fillId="0" borderId="4" xfId="0" applyFont="1" applyBorder="1" applyAlignment="1">
      <alignment vertical="center" readingOrder="1"/>
    </xf>
    <xf numFmtId="0" fontId="24" fillId="0" borderId="5" xfId="0" applyFont="1" applyFill="1" applyBorder="1" applyAlignment="1">
      <alignment horizontal="right" vertical="top" indent="1" readingOrder="2"/>
    </xf>
    <xf numFmtId="0" fontId="3" fillId="0" borderId="5" xfId="0" applyFont="1" applyBorder="1" applyAlignment="1">
      <alignment horizontal="left" vertical="top" readingOrder="2"/>
    </xf>
    <xf numFmtId="0" fontId="24" fillId="0" borderId="5" xfId="0" applyFont="1" applyBorder="1" applyAlignment="1">
      <alignment vertical="top"/>
    </xf>
    <xf numFmtId="0" fontId="24" fillId="0" borderId="5" xfId="0" applyFont="1" applyBorder="1" applyAlignment="1">
      <alignment horizontal="right" vertical="center" indent="1" readingOrder="1"/>
    </xf>
    <xf numFmtId="0" fontId="24" fillId="0" borderId="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24" fillId="0" borderId="5" xfId="0" applyFont="1" applyBorder="1" applyAlignment="1">
      <alignment horizontal="center" vertical="center" readingOrder="2"/>
    </xf>
    <xf numFmtId="0" fontId="2" fillId="0" borderId="5" xfId="2" applyFont="1" applyFill="1" applyBorder="1" applyAlignment="1">
      <alignment horizontal="center" vertical="center" wrapText="1" readingOrder="2"/>
    </xf>
    <xf numFmtId="0" fontId="3" fillId="0" borderId="4" xfId="2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8" xfId="0" applyFont="1" applyFill="1" applyBorder="1" applyAlignment="1">
      <alignment horizontal="center" vertical="top" wrapText="1" readingOrder="2"/>
    </xf>
    <xf numFmtId="0" fontId="24" fillId="0" borderId="8" xfId="0" applyFont="1" applyFill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readingOrder="1"/>
    </xf>
    <xf numFmtId="0" fontId="2" fillId="0" borderId="12" xfId="0" applyFont="1" applyBorder="1" applyAlignment="1">
      <alignment horizontal="right" indent="1" readingOrder="2"/>
    </xf>
    <xf numFmtId="0" fontId="2" fillId="0" borderId="8" xfId="0" applyFont="1" applyBorder="1" applyAlignment="1">
      <alignment horizontal="right" indent="1" readingOrder="2"/>
    </xf>
    <xf numFmtId="0" fontId="4" fillId="0" borderId="11" xfId="0" applyFont="1" applyBorder="1" applyAlignment="1">
      <alignment horizontal="right" indent="1" readingOrder="2"/>
    </xf>
    <xf numFmtId="0" fontId="2" fillId="0" borderId="11" xfId="0" applyFont="1" applyBorder="1" applyAlignment="1">
      <alignment horizontal="right" indent="1" readingOrder="2"/>
    </xf>
    <xf numFmtId="0" fontId="2" fillId="0" borderId="5" xfId="0" applyFont="1" applyFill="1" applyBorder="1" applyAlignment="1">
      <alignment horizontal="center" wrapText="1" readingOrder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indent="1" readingOrder="1"/>
    </xf>
    <xf numFmtId="0" fontId="24" fillId="0" borderId="8" xfId="9" applyFont="1" applyBorder="1" applyAlignment="1">
      <alignment horizontal="center" wrapText="1" readingOrder="2"/>
    </xf>
    <xf numFmtId="0" fontId="24" fillId="0" borderId="8" xfId="9" applyFont="1" applyBorder="1" applyAlignment="1">
      <alignment horizontal="center" wrapText="1" readingOrder="1"/>
    </xf>
    <xf numFmtId="0" fontId="24" fillId="0" borderId="5" xfId="0" applyFont="1" applyBorder="1" applyAlignment="1">
      <alignment horizontal="center" vertical="center" wrapText="1" readingOrder="1"/>
    </xf>
    <xf numFmtId="0" fontId="24" fillId="0" borderId="9" xfId="0" applyFont="1" applyBorder="1" applyAlignment="1">
      <alignment horizontal="right" vertical="center" wrapText="1" readingOrder="2"/>
    </xf>
    <xf numFmtId="167" fontId="37" fillId="0" borderId="8" xfId="1" applyNumberFormat="1" applyFont="1" applyBorder="1" applyAlignment="1">
      <alignment horizontal="right" vertical="center" readingOrder="2"/>
    </xf>
    <xf numFmtId="167" fontId="40" fillId="0" borderId="0" xfId="1" applyNumberFormat="1" applyFont="1" applyBorder="1" applyAlignment="1">
      <alignment horizontal="right" vertical="center"/>
    </xf>
    <xf numFmtId="167" fontId="37" fillId="0" borderId="11" xfId="1" applyNumberFormat="1" applyFont="1" applyBorder="1" applyAlignment="1">
      <alignment horizontal="right" vertical="center" readingOrder="2"/>
    </xf>
    <xf numFmtId="167" fontId="37" fillId="0" borderId="0" xfId="1" applyNumberFormat="1" applyFont="1" applyBorder="1" applyAlignment="1">
      <alignment horizontal="right" vertical="center" readingOrder="2"/>
    </xf>
    <xf numFmtId="167" fontId="41" fillId="0" borderId="0" xfId="1" applyNumberFormat="1" applyFont="1" applyBorder="1" applyAlignment="1">
      <alignment horizontal="right" vertical="center" readingOrder="2"/>
    </xf>
    <xf numFmtId="167" fontId="41" fillId="0" borderId="1" xfId="1" applyNumberFormat="1" applyFont="1" applyBorder="1" applyAlignment="1">
      <alignment horizontal="right" vertical="center" readingOrder="2"/>
    </xf>
    <xf numFmtId="168" fontId="37" fillId="0" borderId="11" xfId="1" applyNumberFormat="1" applyFont="1" applyBorder="1" applyAlignment="1">
      <alignment horizontal="right" vertical="center"/>
    </xf>
    <xf numFmtId="168" fontId="40" fillId="0" borderId="0" xfId="1" applyNumberFormat="1" applyFont="1" applyBorder="1" applyAlignment="1">
      <alignment horizontal="right" vertical="center"/>
    </xf>
    <xf numFmtId="167" fontId="37" fillId="0" borderId="11" xfId="1" applyNumberFormat="1" applyFont="1" applyBorder="1" applyAlignment="1">
      <alignment horizontal="right" vertical="center"/>
    </xf>
    <xf numFmtId="168" fontId="37" fillId="0" borderId="12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/>
    </xf>
    <xf numFmtId="171" fontId="4" fillId="0" borderId="11" xfId="10" applyNumberFormat="1" applyFont="1" applyBorder="1" applyAlignment="1">
      <alignment horizontal="right" vertical="center"/>
    </xf>
    <xf numFmtId="0" fontId="27" fillId="0" borderId="18" xfId="0" applyFont="1" applyBorder="1" applyAlignment="1">
      <alignment horizontal="center" vertical="center" wrapText="1" readingOrder="2"/>
    </xf>
    <xf numFmtId="0" fontId="49" fillId="0" borderId="3" xfId="0" applyFont="1" applyBorder="1" applyAlignment="1">
      <alignment horizontal="center"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0" fontId="49" fillId="0" borderId="5" xfId="0" applyFont="1" applyBorder="1" applyAlignment="1">
      <alignment horizontal="center" vertical="center" wrapText="1" readingOrder="2"/>
    </xf>
    <xf numFmtId="172" fontId="27" fillId="0" borderId="3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Fill="1" applyBorder="1" applyAlignment="1">
      <alignment horizontal="center" vertical="center" wrapText="1"/>
    </xf>
    <xf numFmtId="172" fontId="62" fillId="0" borderId="0" xfId="0" applyNumberFormat="1" applyFont="1" applyFill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 wrapText="1"/>
    </xf>
    <xf numFmtId="172" fontId="4" fillId="0" borderId="4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172" fontId="46" fillId="0" borderId="0" xfId="0" applyNumberFormat="1" applyFont="1" applyFill="1" applyBorder="1" applyAlignment="1">
      <alignment horizontal="center" vertical="center" wrapText="1"/>
    </xf>
    <xf numFmtId="0" fontId="3" fillId="0" borderId="12" xfId="9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4" fillId="0" borderId="9" xfId="0" applyFont="1" applyBorder="1" applyAlignment="1">
      <alignment horizontal="right" vertical="center" readingOrder="2"/>
    </xf>
    <xf numFmtId="0" fontId="24" fillId="0" borderId="14" xfId="0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vertical="center"/>
    </xf>
    <xf numFmtId="165" fontId="51" fillId="0" borderId="13" xfId="0" applyNumberFormat="1" applyFont="1" applyBorder="1" applyAlignment="1">
      <alignment horizontal="right" vertical="top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 wrapText="1" readingOrder="1"/>
    </xf>
    <xf numFmtId="0" fontId="40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readingOrder="1"/>
    </xf>
    <xf numFmtId="0" fontId="5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readingOrder="1"/>
    </xf>
    <xf numFmtId="0" fontId="5" fillId="2" borderId="0" xfId="0" applyFont="1" applyFill="1" applyAlignment="1">
      <alignment vertical="center"/>
    </xf>
    <xf numFmtId="0" fontId="3" fillId="0" borderId="17" xfId="0" applyFont="1" applyFill="1" applyBorder="1" applyAlignment="1">
      <alignment horizontal="right" vertical="center" wrapText="1" readingOrder="2"/>
    </xf>
    <xf numFmtId="0" fontId="3" fillId="0" borderId="0" xfId="0" applyFont="1" applyFill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readingOrder="1"/>
    </xf>
    <xf numFmtId="0" fontId="48" fillId="0" borderId="0" xfId="0" applyFont="1" applyBorder="1" applyAlignment="1">
      <alignment horizontal="center" vertical="center" readingOrder="1"/>
    </xf>
    <xf numFmtId="0" fontId="48" fillId="0" borderId="10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center" vertical="center" wrapText="1" readingOrder="2"/>
    </xf>
    <xf numFmtId="0" fontId="62" fillId="0" borderId="3" xfId="0" applyFont="1" applyBorder="1" applyAlignment="1">
      <alignment horizontal="center" vertical="center" wrapText="1" readingOrder="2"/>
    </xf>
    <xf numFmtId="0" fontId="62" fillId="0" borderId="3" xfId="0" applyFont="1" applyBorder="1" applyAlignment="1">
      <alignment horizontal="center" vertical="center" readingOrder="2"/>
    </xf>
    <xf numFmtId="0" fontId="46" fillId="0" borderId="3" xfId="0" applyFont="1" applyBorder="1" applyAlignment="1">
      <alignment horizontal="center" vertical="center" wrapText="1" readingOrder="1"/>
    </xf>
    <xf numFmtId="0" fontId="0" fillId="0" borderId="10" xfId="0" applyBorder="1" applyAlignment="1">
      <alignment vertical="center"/>
    </xf>
    <xf numFmtId="0" fontId="9" fillId="0" borderId="10" xfId="0" applyFont="1" applyBorder="1" applyAlignment="1">
      <alignment horizontal="center" vertical="center" wrapText="1" readingOrder="1"/>
    </xf>
    <xf numFmtId="0" fontId="48" fillId="0" borderId="10" xfId="0" applyFont="1" applyBorder="1" applyAlignment="1">
      <alignment horizontal="center" vertical="center" wrapText="1" readingOrder="1"/>
    </xf>
    <xf numFmtId="0" fontId="27" fillId="0" borderId="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50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readingOrder="2"/>
    </xf>
    <xf numFmtId="0" fontId="27" fillId="0" borderId="11" xfId="0" applyFont="1" applyBorder="1" applyAlignment="1">
      <alignment horizontal="center" vertical="center" readingOrder="2"/>
    </xf>
    <xf numFmtId="0" fontId="62" fillId="0" borderId="5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6" fillId="0" borderId="4" xfId="0" applyFont="1" applyBorder="1" applyAlignment="1">
      <alignment horizontal="center" vertical="center" readingOrder="2"/>
    </xf>
    <xf numFmtId="0" fontId="27" fillId="0" borderId="3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172" fontId="27" fillId="0" borderId="3" xfId="9" applyNumberFormat="1" applyFont="1" applyFill="1" applyBorder="1" applyAlignment="1">
      <alignment horizontal="center" vertical="center" wrapText="1"/>
    </xf>
    <xf numFmtId="172" fontId="62" fillId="0" borderId="3" xfId="9" applyNumberFormat="1" applyFont="1" applyFill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6" fillId="0" borderId="3" xfId="9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7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55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71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1"/>
    </xf>
    <xf numFmtId="0" fontId="3" fillId="0" borderId="11" xfId="0" applyFont="1" applyFill="1" applyBorder="1" applyAlignment="1">
      <alignment horizontal="left" vertical="center" wrapText="1" indent="1" readingOrder="2"/>
    </xf>
    <xf numFmtId="165" fontId="3" fillId="0" borderId="0" xfId="0" applyNumberFormat="1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left" vertical="center" wrapText="1" indent="1" readingOrder="2"/>
    </xf>
    <xf numFmtId="165" fontId="3" fillId="0" borderId="11" xfId="0" applyNumberFormat="1" applyFont="1" applyFill="1" applyBorder="1" applyAlignment="1">
      <alignment horizontal="left" vertical="center" wrapText="1" indent="1" readingOrder="2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 indent="1" readingOrder="2"/>
    </xf>
    <xf numFmtId="0" fontId="3" fillId="0" borderId="10" xfId="0" applyFont="1" applyFill="1" applyBorder="1" applyAlignment="1">
      <alignment horizontal="left" vertical="center" wrapText="1" indent="1" readingOrder="2"/>
    </xf>
    <xf numFmtId="0" fontId="0" fillId="0" borderId="0" xfId="0"/>
    <xf numFmtId="0" fontId="9" fillId="0" borderId="0" xfId="0" applyFont="1" applyBorder="1" applyAlignment="1">
      <alignment horizontal="right" vertical="top" wrapText="1" indent="1"/>
    </xf>
    <xf numFmtId="0" fontId="66" fillId="0" borderId="0" xfId="0" applyFont="1" applyBorder="1" applyAlignment="1">
      <alignment horizontal="right" vertical="top" wrapText="1" indent="1"/>
    </xf>
    <xf numFmtId="3" fontId="3" fillId="0" borderId="8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3" fillId="0" borderId="11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2"/>
    </xf>
    <xf numFmtId="0" fontId="5" fillId="0" borderId="0" xfId="0" applyFont="1" applyAlignment="1">
      <alignment horizontal="right" vertical="top" indent="1"/>
    </xf>
    <xf numFmtId="0" fontId="23" fillId="0" borderId="0" xfId="2" applyFont="1" applyAlignment="1">
      <alignment horizontal="right" vertical="center" indent="1"/>
    </xf>
    <xf numFmtId="0" fontId="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3" fillId="0" borderId="10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center" indent="1" readingOrder="2"/>
    </xf>
    <xf numFmtId="0" fontId="20" fillId="0" borderId="0" xfId="0" applyFont="1" applyAlignment="1">
      <alignment horizontal="right" indent="1"/>
    </xf>
    <xf numFmtId="0" fontId="63" fillId="0" borderId="11" xfId="0" applyFont="1" applyBorder="1" applyAlignment="1">
      <alignment horizontal="right" vertical="top" indent="1"/>
    </xf>
    <xf numFmtId="0" fontId="40" fillId="0" borderId="4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right" vertical="center" indent="1" readingOrder="2"/>
    </xf>
    <xf numFmtId="165" fontId="4" fillId="0" borderId="0" xfId="0" applyNumberFormat="1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165" fontId="4" fillId="0" borderId="10" xfId="0" applyNumberFormat="1" applyFont="1" applyBorder="1" applyAlignment="1">
      <alignment horizontal="right" vertical="center" indent="1" readingOrder="2"/>
    </xf>
    <xf numFmtId="3" fontId="3" fillId="0" borderId="0" xfId="1" applyNumberFormat="1" applyFont="1" applyBorder="1" applyAlignment="1">
      <alignment horizontal="right" vertical="center" indent="1" readingOrder="2"/>
    </xf>
    <xf numFmtId="3" fontId="3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right" indent="1"/>
    </xf>
    <xf numFmtId="0" fontId="2" fillId="0" borderId="5" xfId="0" applyFont="1" applyFill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3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171" fontId="4" fillId="0" borderId="11" xfId="10" applyNumberFormat="1" applyFont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wrapText="1" indent="1" readingOrder="1"/>
    </xf>
    <xf numFmtId="0" fontId="27" fillId="0" borderId="11" xfId="0" applyFont="1" applyBorder="1" applyAlignment="1">
      <alignment horizontal="right" vertical="center" wrapText="1" indent="1" readingOrder="1"/>
    </xf>
    <xf numFmtId="0" fontId="27" fillId="0" borderId="4" xfId="0" applyFont="1" applyBorder="1" applyAlignment="1">
      <alignment horizontal="right" vertical="center" wrapText="1" indent="1" readingOrder="1"/>
    </xf>
    <xf numFmtId="0" fontId="24" fillId="0" borderId="11" xfId="0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45" fillId="0" borderId="6" xfId="0" applyFont="1" applyBorder="1" applyAlignment="1">
      <alignment horizontal="left" vertical="center" wrapText="1" indent="1" readingOrder="1"/>
    </xf>
    <xf numFmtId="0" fontId="45" fillId="0" borderId="1" xfId="0" applyFont="1" applyBorder="1" applyAlignment="1">
      <alignment horizontal="left" vertical="center" wrapText="1" indent="1" readingOrder="1"/>
    </xf>
    <xf numFmtId="0" fontId="45" fillId="0" borderId="2" xfId="0" applyFont="1" applyBorder="1" applyAlignment="1">
      <alignment horizontal="left" vertical="center" wrapText="1" indent="1" readingOrder="1"/>
    </xf>
    <xf numFmtId="0" fontId="24" fillId="0" borderId="5" xfId="0" applyFont="1" applyBorder="1" applyAlignment="1">
      <alignment horizontal="right" vertical="center" wrapText="1" indent="1" readingOrder="2"/>
    </xf>
    <xf numFmtId="0" fontId="27" fillId="0" borderId="4" xfId="0" applyFont="1" applyBorder="1" applyAlignment="1">
      <alignment horizontal="right" vertical="center" wrapText="1" indent="1" readingOrder="2"/>
    </xf>
    <xf numFmtId="0" fontId="37" fillId="0" borderId="5" xfId="0" applyFont="1" applyBorder="1" applyAlignment="1">
      <alignment horizontal="left" vertical="center" wrapText="1" indent="1" readingOrder="1"/>
    </xf>
    <xf numFmtId="0" fontId="41" fillId="0" borderId="3" xfId="0" applyFont="1" applyBorder="1" applyAlignment="1">
      <alignment horizontal="left" vertical="center" wrapText="1" indent="1" readingOrder="1"/>
    </xf>
    <xf numFmtId="1" fontId="45" fillId="0" borderId="6" xfId="0" applyNumberFormat="1" applyFont="1" applyBorder="1" applyAlignment="1">
      <alignment horizontal="right" vertical="center" indent="1"/>
    </xf>
    <xf numFmtId="1" fontId="45" fillId="0" borderId="1" xfId="0" applyNumberFormat="1" applyFont="1" applyBorder="1" applyAlignment="1">
      <alignment horizontal="right" vertical="center" indent="1"/>
    </xf>
    <xf numFmtId="1" fontId="45" fillId="0" borderId="2" xfId="0" applyNumberFormat="1" applyFont="1" applyBorder="1" applyAlignment="1">
      <alignment horizontal="right" vertical="center" indent="1"/>
    </xf>
    <xf numFmtId="1" fontId="3" fillId="0" borderId="11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0" fontId="24" fillId="0" borderId="8" xfId="0" applyFont="1" applyBorder="1" applyAlignment="1">
      <alignment horizontal="right" vertical="center" wrapText="1" indent="1" readingOrder="2"/>
    </xf>
    <xf numFmtId="0" fontId="24" fillId="0" borderId="11" xfId="0" applyFont="1" applyBorder="1" applyAlignment="1">
      <alignment horizontal="right" vertical="center" wrapText="1" indent="1" readingOrder="2"/>
    </xf>
    <xf numFmtId="0" fontId="37" fillId="0" borderId="6" xfId="0" applyFont="1" applyBorder="1" applyAlignment="1">
      <alignment horizontal="left" vertical="center" wrapText="1" indent="1" readingOrder="1"/>
    </xf>
    <xf numFmtId="0" fontId="40" fillId="0" borderId="1" xfId="0" applyFont="1" applyBorder="1" applyAlignment="1">
      <alignment horizontal="left" vertical="center" wrapText="1" indent="1" readingOrder="2"/>
    </xf>
    <xf numFmtId="0" fontId="4" fillId="0" borderId="1" xfId="0" applyFont="1" applyBorder="1" applyAlignment="1">
      <alignment horizontal="left" vertical="center" indent="1" readingOrder="1"/>
    </xf>
    <xf numFmtId="169" fontId="3" fillId="0" borderId="8" xfId="0" applyNumberFormat="1" applyFont="1" applyBorder="1" applyAlignment="1">
      <alignment horizontal="right" vertical="center" indent="1"/>
    </xf>
    <xf numFmtId="169" fontId="3" fillId="0" borderId="13" xfId="0" applyNumberFormat="1" applyFont="1" applyBorder="1" applyAlignment="1">
      <alignment horizontal="right" vertical="center" indent="1"/>
    </xf>
    <xf numFmtId="169" fontId="45" fillId="0" borderId="13" xfId="0" applyNumberFormat="1" applyFont="1" applyBorder="1" applyAlignment="1">
      <alignment horizontal="right" vertical="center" indent="1"/>
    </xf>
    <xf numFmtId="169" fontId="45" fillId="0" borderId="6" xfId="0" applyNumberFormat="1" applyFont="1" applyBorder="1" applyAlignment="1">
      <alignment horizontal="right" vertical="center" indent="1"/>
    </xf>
    <xf numFmtId="169" fontId="3" fillId="0" borderId="11" xfId="0" applyNumberFormat="1" applyFont="1" applyBorder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169" fontId="45" fillId="0" borderId="0" xfId="0" applyNumberFormat="1" applyFont="1" applyBorder="1" applyAlignment="1">
      <alignment horizontal="right" vertical="center" indent="1"/>
    </xf>
    <xf numFmtId="169" fontId="45" fillId="0" borderId="1" xfId="0" applyNumberFormat="1" applyFont="1" applyBorder="1" applyAlignment="1">
      <alignment horizontal="right" vertical="center" indent="1"/>
    </xf>
    <xf numFmtId="1" fontId="45" fillId="0" borderId="0" xfId="0" applyNumberFormat="1" applyFont="1" applyBorder="1" applyAlignment="1">
      <alignment horizontal="right" vertical="center" indent="1"/>
    </xf>
    <xf numFmtId="169" fontId="4" fillId="0" borderId="0" xfId="0" applyNumberFormat="1" applyFont="1" applyBorder="1" applyAlignment="1">
      <alignment horizontal="right" vertical="center" indent="1"/>
    </xf>
    <xf numFmtId="169" fontId="46" fillId="0" borderId="0" xfId="0" applyNumberFormat="1" applyFont="1" applyBorder="1" applyAlignment="1">
      <alignment horizontal="right" vertical="center" indent="1"/>
    </xf>
    <xf numFmtId="169" fontId="46" fillId="0" borderId="10" xfId="0" applyNumberFormat="1" applyFont="1" applyBorder="1" applyAlignment="1">
      <alignment horizontal="right" vertical="center" indent="1"/>
    </xf>
    <xf numFmtId="169" fontId="4" fillId="0" borderId="12" xfId="0" applyNumberFormat="1" applyFont="1" applyBorder="1" applyAlignment="1">
      <alignment horizontal="right" vertical="center" indent="1"/>
    </xf>
    <xf numFmtId="167" fontId="4" fillId="0" borderId="10" xfId="1" applyNumberFormat="1" applyFont="1" applyBorder="1" applyAlignment="1">
      <alignment horizontal="right" vertical="center" indent="1" readingOrder="2"/>
    </xf>
    <xf numFmtId="3" fontId="41" fillId="0" borderId="10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left" vertical="center" wrapText="1" indent="1" readingOrder="2"/>
    </xf>
    <xf numFmtId="3" fontId="3" fillId="0" borderId="11" xfId="0" applyNumberFormat="1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left" vertical="center" wrapText="1" indent="1" readingOrder="2"/>
    </xf>
    <xf numFmtId="0" fontId="37" fillId="0" borderId="3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indent="1" readingOrder="1"/>
    </xf>
    <xf numFmtId="0" fontId="45" fillId="0" borderId="6" xfId="0" applyFont="1" applyBorder="1" applyAlignment="1">
      <alignment horizontal="right" vertical="center" indent="1"/>
    </xf>
    <xf numFmtId="0" fontId="45" fillId="0" borderId="1" xfId="0" applyFont="1" applyBorder="1" applyAlignment="1">
      <alignment horizontal="right" vertical="center" indent="1"/>
    </xf>
    <xf numFmtId="0" fontId="45" fillId="0" borderId="2" xfId="0" applyFont="1" applyBorder="1" applyAlignment="1">
      <alignment horizontal="right" vertical="center" indent="1"/>
    </xf>
    <xf numFmtId="0" fontId="42" fillId="0" borderId="3" xfId="0" applyFont="1" applyBorder="1" applyAlignment="1">
      <alignment horizontal="left" vertical="center" wrapText="1" indent="1" readingOrder="2"/>
    </xf>
    <xf numFmtId="166" fontId="3" fillId="0" borderId="8" xfId="0" applyNumberFormat="1" applyFont="1" applyBorder="1" applyAlignment="1">
      <alignment horizontal="right" vertical="center" indent="1" readingOrder="1"/>
    </xf>
    <xf numFmtId="165" fontId="3" fillId="0" borderId="6" xfId="0" applyNumberFormat="1" applyFont="1" applyBorder="1" applyAlignment="1">
      <alignment horizontal="right" vertical="center" indent="1" readingOrder="1"/>
    </xf>
    <xf numFmtId="166" fontId="4" fillId="0" borderId="11" xfId="0" applyNumberFormat="1" applyFont="1" applyBorder="1" applyAlignment="1">
      <alignment horizontal="right" vertical="center" indent="1" readingOrder="1"/>
    </xf>
    <xf numFmtId="165" fontId="4" fillId="0" borderId="1" xfId="0" applyNumberFormat="1" applyFont="1" applyBorder="1" applyAlignment="1">
      <alignment horizontal="right" vertical="center" indent="1" readingOrder="1"/>
    </xf>
    <xf numFmtId="166" fontId="4" fillId="0" borderId="12" xfId="0" applyNumberFormat="1" applyFont="1" applyBorder="1" applyAlignment="1">
      <alignment horizontal="right" vertical="center" indent="1" readingOrder="1"/>
    </xf>
    <xf numFmtId="165" fontId="4" fillId="0" borderId="2" xfId="0" applyNumberFormat="1" applyFont="1" applyBorder="1" applyAlignment="1">
      <alignment horizontal="right" vertical="center" indent="1" readingOrder="1"/>
    </xf>
    <xf numFmtId="0" fontId="2" fillId="0" borderId="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left" vertical="center" indent="1" readingOrder="1"/>
    </xf>
    <xf numFmtId="165" fontId="3" fillId="0" borderId="13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horizontal="left" indent="1"/>
    </xf>
    <xf numFmtId="3" fontId="3" fillId="0" borderId="8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center" readingOrder="1"/>
    </xf>
    <xf numFmtId="0" fontId="49" fillId="0" borderId="3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59" fillId="0" borderId="10" xfId="0" applyFont="1" applyFill="1" applyBorder="1" applyAlignment="1">
      <alignment horizontal="center" vertical="center" wrapText="1" readingOrder="1"/>
    </xf>
    <xf numFmtId="0" fontId="59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left" vertical="center" wrapText="1" indent="1" readingOrder="2"/>
    </xf>
    <xf numFmtId="0" fontId="3" fillId="0" borderId="5" xfId="0" applyFont="1" applyFill="1" applyBorder="1" applyAlignment="1">
      <alignment horizontal="left" vertical="center" indent="1" readingOrder="1"/>
    </xf>
    <xf numFmtId="0" fontId="5" fillId="0" borderId="0" xfId="0" applyFont="1" applyFill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 indent="1" readingOrder="2"/>
    </xf>
    <xf numFmtId="0" fontId="4" fillId="0" borderId="3" xfId="0" applyFont="1" applyFill="1" applyBorder="1" applyAlignment="1">
      <alignment horizontal="left" vertical="center" wrapText="1" indent="1" readingOrder="1"/>
    </xf>
    <xf numFmtId="0" fontId="5" fillId="0" borderId="0" xfId="0" applyFont="1" applyFill="1" applyAlignment="1">
      <alignment horizontal="left" vertical="center" wrapText="1" indent="1" readingOrder="2"/>
    </xf>
    <xf numFmtId="0" fontId="3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0" fontId="3" fillId="0" borderId="5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right" vertical="center" wrapText="1" indent="1"/>
    </xf>
    <xf numFmtId="0" fontId="3" fillId="0" borderId="4" xfId="0" applyFont="1" applyFill="1" applyBorder="1" applyAlignment="1">
      <alignment horizontal="right" vertical="center" wrapText="1" indent="1"/>
    </xf>
    <xf numFmtId="0" fontId="3" fillId="0" borderId="3" xfId="0" applyFont="1" applyBorder="1" applyAlignment="1">
      <alignment horizontal="left" vertical="center" wrapText="1" indent="1" readingOrder="1"/>
    </xf>
    <xf numFmtId="0" fontId="46" fillId="0" borderId="3" xfId="0" applyFont="1" applyBorder="1" applyAlignment="1">
      <alignment horizontal="center" vertical="center" readingOrder="2"/>
    </xf>
    <xf numFmtId="0" fontId="40" fillId="0" borderId="4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169" fontId="3" fillId="0" borderId="6" xfId="0" applyNumberFormat="1" applyFont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" fontId="3" fillId="0" borderId="1" xfId="0" applyNumberFormat="1" applyFont="1" applyBorder="1" applyAlignment="1">
      <alignment horizontal="right" vertical="center" indent="1"/>
    </xf>
    <xf numFmtId="0" fontId="4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165" fontId="0" fillId="0" borderId="0" xfId="0" applyNumberFormat="1"/>
    <xf numFmtId="0" fontId="3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readingOrder="1"/>
    </xf>
    <xf numFmtId="0" fontId="0" fillId="0" borderId="0" xfId="0"/>
    <xf numFmtId="0" fontId="24" fillId="0" borderId="5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1"/>
    </xf>
    <xf numFmtId="0" fontId="5" fillId="0" borderId="14" xfId="0" applyFont="1" applyBorder="1"/>
    <xf numFmtId="0" fontId="2" fillId="0" borderId="14" xfId="0" applyFont="1" applyBorder="1" applyAlignment="1">
      <alignment vertical="center" readingOrder="2"/>
    </xf>
    <xf numFmtId="0" fontId="3" fillId="0" borderId="14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vertical="center" readingOrder="2"/>
    </xf>
    <xf numFmtId="0" fontId="4" fillId="0" borderId="2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169" fontId="4" fillId="0" borderId="1" xfId="0" applyNumberFormat="1" applyFont="1" applyBorder="1" applyAlignment="1">
      <alignment horizontal="right" vertical="center" indent="1"/>
    </xf>
    <xf numFmtId="169" fontId="45" fillId="0" borderId="11" xfId="0" applyNumberFormat="1" applyFont="1" applyBorder="1" applyAlignment="1">
      <alignment horizontal="right" vertical="center" indent="1"/>
    </xf>
    <xf numFmtId="169" fontId="46" fillId="0" borderId="1" xfId="0" applyNumberFormat="1" applyFont="1" applyBorder="1" applyAlignment="1">
      <alignment horizontal="right" vertical="center" indent="1"/>
    </xf>
    <xf numFmtId="169" fontId="45" fillId="0" borderId="12" xfId="0" applyNumberFormat="1" applyFont="1" applyBorder="1" applyAlignment="1">
      <alignment horizontal="right" vertical="center" indent="1"/>
    </xf>
    <xf numFmtId="169" fontId="46" fillId="0" borderId="2" xfId="0" applyNumberFormat="1" applyFont="1" applyBorder="1" applyAlignment="1">
      <alignment horizontal="right" vertical="center" indent="1"/>
    </xf>
    <xf numFmtId="169" fontId="45" fillId="0" borderId="8" xfId="0" applyNumberFormat="1" applyFont="1" applyBorder="1" applyAlignment="1">
      <alignment horizontal="right" vertical="center" indent="1"/>
    </xf>
    <xf numFmtId="1" fontId="45" fillId="0" borderId="11" xfId="0" applyNumberFormat="1" applyFont="1" applyBorder="1" applyAlignment="1">
      <alignment horizontal="right" vertical="center" indent="1"/>
    </xf>
    <xf numFmtId="0" fontId="24" fillId="0" borderId="9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165" fontId="3" fillId="0" borderId="13" xfId="0" applyNumberFormat="1" applyFont="1" applyBorder="1" applyAlignment="1">
      <alignment horizontal="center" vertical="center" readingOrder="1"/>
    </xf>
    <xf numFmtId="165" fontId="3" fillId="0" borderId="0" xfId="0" applyNumberFormat="1" applyFont="1" applyBorder="1" applyAlignment="1">
      <alignment horizontal="center" vertical="center" readingOrder="1"/>
    </xf>
    <xf numFmtId="0" fontId="42" fillId="0" borderId="4" xfId="0" applyFont="1" applyBorder="1" applyAlignment="1">
      <alignment horizontal="center" vertical="center" wrapText="1" readingOrder="2"/>
    </xf>
    <xf numFmtId="1" fontId="45" fillId="0" borderId="6" xfId="0" applyNumberFormat="1" applyFont="1" applyBorder="1" applyAlignment="1">
      <alignment horizontal="center" vertical="center"/>
    </xf>
    <xf numFmtId="1" fontId="45" fillId="0" borderId="1" xfId="0" applyNumberFormat="1" applyFont="1" applyBorder="1" applyAlignment="1">
      <alignment horizontal="center" vertical="center"/>
    </xf>
    <xf numFmtId="1" fontId="4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0" fontId="71" fillId="0" borderId="0" xfId="0" applyFont="1" applyAlignment="1">
      <alignment vertical="top" wrapText="1" readingOrder="2"/>
    </xf>
    <xf numFmtId="0" fontId="24" fillId="0" borderId="5" xfId="0" applyFont="1" applyBorder="1" applyAlignment="1">
      <alignment horizontal="center" vertical="center"/>
    </xf>
    <xf numFmtId="0" fontId="24" fillId="0" borderId="9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indent="1" readingOrder="2"/>
    </xf>
    <xf numFmtId="0" fontId="27" fillId="0" borderId="5" xfId="0" applyFont="1" applyBorder="1" applyAlignment="1">
      <alignment horizontal="center" vertical="center" readingOrder="2"/>
    </xf>
    <xf numFmtId="0" fontId="24" fillId="0" borderId="8" xfId="7" applyFont="1" applyFill="1" applyBorder="1" applyAlignment="1" applyProtection="1">
      <alignment horizontal="right" vertical="top" indent="1"/>
      <protection locked="0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 wrapText="1"/>
    </xf>
    <xf numFmtId="0" fontId="3" fillId="0" borderId="6" xfId="7" applyFont="1" applyFill="1" applyBorder="1" applyAlignment="1" applyProtection="1">
      <alignment horizontal="left" vertical="center" indent="1"/>
      <protection locked="0"/>
    </xf>
    <xf numFmtId="0" fontId="3" fillId="0" borderId="1" xfId="7" applyFont="1" applyFill="1" applyBorder="1" applyAlignment="1" applyProtection="1">
      <alignment horizontal="left" vertical="center" indent="1"/>
      <protection locked="0"/>
    </xf>
    <xf numFmtId="0" fontId="4" fillId="0" borderId="1" xfId="7" applyFont="1" applyFill="1" applyBorder="1" applyAlignment="1" applyProtection="1">
      <alignment horizontal="left" vertical="center" indent="1"/>
      <protection locked="0"/>
    </xf>
    <xf numFmtId="0" fontId="4" fillId="0" borderId="2" xfId="7" applyFont="1" applyFill="1" applyBorder="1" applyAlignment="1" applyProtection="1">
      <alignment horizontal="left" vertical="center" indent="1"/>
      <protection locked="0"/>
    </xf>
    <xf numFmtId="0" fontId="2" fillId="0" borderId="9" xfId="0" applyFont="1" applyBorder="1" applyAlignment="1">
      <alignment horizontal="right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right" vertical="center" readingOrder="2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center"/>
    </xf>
    <xf numFmtId="0" fontId="7" fillId="0" borderId="1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 readingOrder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top" indent="1"/>
    </xf>
    <xf numFmtId="0" fontId="4" fillId="0" borderId="12" xfId="0" applyFont="1" applyBorder="1" applyAlignment="1">
      <alignment horizontal="center" vertical="top" wrapText="1" readingOrder="1"/>
    </xf>
    <xf numFmtId="0" fontId="2" fillId="0" borderId="11" xfId="7" applyFont="1" applyFill="1" applyBorder="1" applyAlignment="1" applyProtection="1">
      <alignment horizontal="right" vertical="top" indent="1"/>
      <protection locked="0"/>
    </xf>
    <xf numFmtId="0" fontId="2" fillId="0" borderId="9" xfId="0" applyFont="1" applyBorder="1" applyAlignment="1">
      <alignment vertical="center" wrapText="1" readingOrder="2"/>
    </xf>
    <xf numFmtId="169" fontId="3" fillId="0" borderId="12" xfId="0" applyNumberFormat="1" applyFont="1" applyBorder="1" applyAlignment="1">
      <alignment horizontal="right" vertical="center" indent="1"/>
    </xf>
    <xf numFmtId="169" fontId="4" fillId="0" borderId="10" xfId="0" applyNumberFormat="1" applyFont="1" applyBorder="1" applyAlignment="1">
      <alignment horizontal="right" vertical="center" indent="1"/>
    </xf>
    <xf numFmtId="169" fontId="4" fillId="0" borderId="2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center" wrapText="1" indent="1" readingOrder="1"/>
    </xf>
    <xf numFmtId="0" fontId="2" fillId="0" borderId="11" xfId="0" applyFont="1" applyBorder="1" applyAlignment="1">
      <alignment horizontal="right" vertical="center" wrapText="1" indent="1" readingOrder="2"/>
    </xf>
    <xf numFmtId="165" fontId="3" fillId="0" borderId="1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 readingOrder="1"/>
    </xf>
    <xf numFmtId="0" fontId="24" fillId="0" borderId="9" xfId="0" applyFont="1" applyBorder="1" applyAlignment="1">
      <alignment vertical="center" readingOrder="2"/>
    </xf>
    <xf numFmtId="0" fontId="24" fillId="0" borderId="14" xfId="0" applyFont="1" applyBorder="1" applyAlignment="1">
      <alignment vertical="center" readingOrder="2"/>
    </xf>
    <xf numFmtId="0" fontId="3" fillId="0" borderId="15" xfId="0" applyFont="1" applyBorder="1" applyAlignment="1">
      <alignment vertical="center" readingOrder="2"/>
    </xf>
    <xf numFmtId="0" fontId="24" fillId="0" borderId="9" xfId="0" applyFont="1" applyFill="1" applyBorder="1" applyAlignment="1">
      <alignment vertical="center" readingOrder="2"/>
    </xf>
    <xf numFmtId="0" fontId="24" fillId="0" borderId="14" xfId="0" applyFont="1" applyFill="1" applyBorder="1" applyAlignment="1">
      <alignment vertical="center" readingOrder="2"/>
    </xf>
    <xf numFmtId="0" fontId="2" fillId="0" borderId="15" xfId="0" applyFont="1" applyFill="1" applyBorder="1" applyAlignment="1">
      <alignment vertical="center" readingOrder="2"/>
    </xf>
    <xf numFmtId="0" fontId="7" fillId="0" borderId="8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indent="1"/>
    </xf>
    <xf numFmtId="0" fontId="2" fillId="0" borderId="14" xfId="0" applyFont="1" applyBorder="1" applyAlignment="1">
      <alignment horizontal="left" vertical="center" readingOrder="2"/>
    </xf>
    <xf numFmtId="3" fontId="6" fillId="0" borderId="13" xfId="0" applyNumberFormat="1" applyFont="1" applyBorder="1" applyAlignment="1">
      <alignment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readingOrder="1"/>
    </xf>
    <xf numFmtId="0" fontId="4" fillId="0" borderId="3" xfId="0" applyFont="1" applyBorder="1" applyAlignment="1">
      <alignment horizontal="center" wrapText="1" readingOrder="2"/>
    </xf>
    <xf numFmtId="0" fontId="3" fillId="0" borderId="3" xfId="0" applyFont="1" applyBorder="1" applyAlignment="1">
      <alignment horizontal="center" wrapText="1" readingOrder="2"/>
    </xf>
    <xf numFmtId="0" fontId="75" fillId="0" borderId="0" xfId="0" applyFont="1" applyBorder="1" applyAlignment="1">
      <alignment horizontal="right" vertical="center" indent="1" readingOrder="2"/>
    </xf>
    <xf numFmtId="0" fontId="77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6" fillId="0" borderId="13" xfId="0" applyFont="1" applyBorder="1"/>
    <xf numFmtId="0" fontId="76" fillId="0" borderId="0" xfId="0" applyFont="1"/>
    <xf numFmtId="0" fontId="78" fillId="0" borderId="13" xfId="12" applyFont="1" applyBorder="1" applyAlignment="1">
      <alignment vertical="center"/>
    </xf>
    <xf numFmtId="165" fontId="79" fillId="0" borderId="13" xfId="12" applyNumberFormat="1" applyFont="1" applyBorder="1" applyAlignment="1">
      <alignment vertical="center"/>
    </xf>
    <xf numFmtId="1" fontId="79" fillId="0" borderId="13" xfId="12" applyNumberFormat="1" applyFont="1" applyBorder="1" applyAlignment="1">
      <alignment vertical="center" readingOrder="2"/>
    </xf>
    <xf numFmtId="168" fontId="37" fillId="0" borderId="0" xfId="1" applyNumberFormat="1" applyFont="1" applyBorder="1" applyAlignment="1">
      <alignment horizontal="right" vertical="center" readingOrder="2"/>
    </xf>
    <xf numFmtId="168" fontId="41" fillId="0" borderId="0" xfId="1" applyNumberFormat="1" applyFont="1" applyBorder="1" applyAlignment="1">
      <alignment horizontal="right" vertical="center" readingOrder="2"/>
    </xf>
    <xf numFmtId="168" fontId="41" fillId="0" borderId="1" xfId="1" applyNumberFormat="1" applyFont="1" applyBorder="1" applyAlignment="1">
      <alignment horizontal="right" vertical="center" readingOrder="2"/>
    </xf>
    <xf numFmtId="0" fontId="2" fillId="0" borderId="8" xfId="0" applyFont="1" applyFill="1" applyBorder="1" applyAlignment="1">
      <alignment horizontal="center" vertical="top" wrapText="1" readingOrder="2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 vertical="center" indent="1" readingOrder="2"/>
    </xf>
    <xf numFmtId="3" fontId="4" fillId="0" borderId="0" xfId="0" applyNumberFormat="1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3" fillId="0" borderId="10" xfId="0" applyFont="1" applyBorder="1" applyAlignment="1">
      <alignment horizontal="left" vertical="center" wrapText="1" indent="1" readingOrder="2"/>
    </xf>
    <xf numFmtId="0" fontId="7" fillId="0" borderId="4" xfId="0" applyFont="1" applyBorder="1" applyAlignment="1">
      <alignment horizontal="right" vertical="top" indent="1" readingOrder="2"/>
    </xf>
    <xf numFmtId="0" fontId="52" fillId="0" borderId="0" xfId="0" applyFont="1" applyAlignment="1">
      <alignment horizontal="right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0" fontId="51" fillId="0" borderId="13" xfId="0" applyFont="1" applyBorder="1" applyAlignment="1">
      <alignment readingOrder="1"/>
    </xf>
    <xf numFmtId="0" fontId="4" fillId="0" borderId="0" xfId="0" applyFont="1" applyFill="1" applyBorder="1" applyAlignment="1">
      <alignment horizontal="left" vertical="center" wrapText="1" indent="1" readingOrder="2"/>
    </xf>
    <xf numFmtId="165" fontId="4" fillId="0" borderId="0" xfId="0" applyNumberFormat="1" applyFont="1" applyFill="1" applyBorder="1" applyAlignment="1">
      <alignment horizontal="left" vertical="center" wrapText="1" indent="1" readingOrder="2"/>
    </xf>
    <xf numFmtId="1" fontId="3" fillId="0" borderId="0" xfId="0" applyNumberFormat="1" applyFont="1" applyFill="1" applyBorder="1" applyAlignment="1">
      <alignment horizontal="left" vertical="center" wrapText="1" indent="1" readingOrder="2"/>
    </xf>
    <xf numFmtId="165" fontId="4" fillId="0" borderId="0" xfId="0" applyNumberFormat="1" applyFont="1" applyBorder="1" applyAlignment="1">
      <alignment horizontal="left" vertical="center" indent="1" readingOrder="2"/>
    </xf>
    <xf numFmtId="1" fontId="3" fillId="0" borderId="10" xfId="0" applyNumberFormat="1" applyFont="1" applyFill="1" applyBorder="1" applyAlignment="1">
      <alignment horizontal="left" vertical="center" wrapText="1" indent="1" readingOrder="2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4" fillId="0" borderId="13" xfId="11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left" vertical="top" wrapText="1" indent="1" readingOrder="1"/>
    </xf>
    <xf numFmtId="165" fontId="6" fillId="0" borderId="1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4" fillId="0" borderId="0" xfId="1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top" wrapText="1" indent="1" readingOrder="1"/>
    </xf>
    <xf numFmtId="165" fontId="6" fillId="0" borderId="11" xfId="2" applyNumberFormat="1" applyFont="1" applyBorder="1" applyAlignment="1">
      <alignment horizontal="right" vertical="center" indent="1"/>
    </xf>
    <xf numFmtId="165" fontId="6" fillId="0" borderId="0" xfId="2" applyNumberFormat="1" applyFont="1" applyBorder="1" applyAlignment="1">
      <alignment horizontal="right" vertical="center" indent="1"/>
    </xf>
    <xf numFmtId="166" fontId="4" fillId="0" borderId="1" xfId="0" applyNumberFormat="1" applyFont="1" applyBorder="1" applyAlignment="1">
      <alignment horizontal="right" vertical="center" indent="1"/>
    </xf>
    <xf numFmtId="166" fontId="6" fillId="0" borderId="0" xfId="2" applyNumberFormat="1" applyFont="1" applyBorder="1" applyAlignment="1">
      <alignment horizontal="right" vertical="center" indent="1"/>
    </xf>
    <xf numFmtId="166" fontId="4" fillId="0" borderId="0" xfId="11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 indent="1"/>
    </xf>
    <xf numFmtId="0" fontId="7" fillId="4" borderId="12" xfId="0" applyFont="1" applyFill="1" applyBorder="1" applyAlignment="1">
      <alignment horizontal="right" vertical="top" indent="1" readingOrder="2"/>
    </xf>
    <xf numFmtId="165" fontId="6" fillId="0" borderId="12" xfId="2" applyNumberFormat="1" applyFont="1" applyBorder="1" applyAlignment="1">
      <alignment horizontal="right" vertical="center" indent="1"/>
    </xf>
    <xf numFmtId="166" fontId="6" fillId="0" borderId="10" xfId="2" applyNumberFormat="1" applyFont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right" vertical="center" indent="1"/>
    </xf>
    <xf numFmtId="166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top" wrapText="1" indent="1" readingOrder="1"/>
    </xf>
    <xf numFmtId="168" fontId="54" fillId="0" borderId="0" xfId="1" applyNumberFormat="1" applyFont="1" applyBorder="1" applyAlignment="1">
      <alignment horizontal="right" vertical="top"/>
    </xf>
    <xf numFmtId="165" fontId="3" fillId="0" borderId="8" xfId="0" applyNumberFormat="1" applyFont="1" applyBorder="1" applyAlignment="1">
      <alignment horizontal="center" vertical="center" wrapText="1" readingOrder="1"/>
    </xf>
    <xf numFmtId="165" fontId="3" fillId="0" borderId="13" xfId="0" applyNumberFormat="1" applyFont="1" applyBorder="1" applyAlignment="1">
      <alignment horizontal="center" vertical="center" wrapText="1" readingOrder="1"/>
    </xf>
    <xf numFmtId="165" fontId="3" fillId="0" borderId="6" xfId="0" applyNumberFormat="1" applyFont="1" applyBorder="1" applyAlignment="1">
      <alignment horizontal="center" vertical="center" wrapText="1" readingOrder="1"/>
    </xf>
    <xf numFmtId="165" fontId="3" fillId="0" borderId="11" xfId="0" applyNumberFormat="1" applyFont="1" applyBorder="1" applyAlignment="1">
      <alignment horizontal="center" vertical="center" wrapText="1" readingOrder="1"/>
    </xf>
    <xf numFmtId="165" fontId="3" fillId="0" borderId="0" xfId="0" applyNumberFormat="1" applyFont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center" vertical="center" wrapText="1" readingOrder="1"/>
    </xf>
    <xf numFmtId="165" fontId="22" fillId="0" borderId="11" xfId="0" applyNumberFormat="1" applyFont="1" applyBorder="1" applyAlignment="1">
      <alignment horizontal="center" vertical="center" wrapText="1" readingOrder="1"/>
    </xf>
    <xf numFmtId="165" fontId="22" fillId="0" borderId="0" xfId="0" applyNumberFormat="1" applyFont="1" applyBorder="1" applyAlignment="1">
      <alignment horizontal="center" vertical="center" wrapText="1" readingOrder="1"/>
    </xf>
    <xf numFmtId="165" fontId="4" fillId="0" borderId="0" xfId="8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 readingOrder="1"/>
    </xf>
    <xf numFmtId="165" fontId="22" fillId="0" borderId="12" xfId="0" applyNumberFormat="1" applyFont="1" applyBorder="1" applyAlignment="1">
      <alignment horizontal="center" vertical="center" wrapText="1" readingOrder="1"/>
    </xf>
    <xf numFmtId="165" fontId="22" fillId="0" borderId="10" xfId="0" applyNumberFormat="1" applyFont="1" applyBorder="1" applyAlignment="1">
      <alignment horizontal="center" vertical="center" wrapText="1" readingOrder="1"/>
    </xf>
    <xf numFmtId="165" fontId="4" fillId="0" borderId="10" xfId="8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 readingOrder="1"/>
    </xf>
    <xf numFmtId="3" fontId="3" fillId="0" borderId="8" xfId="0" applyNumberFormat="1" applyFont="1" applyBorder="1" applyAlignment="1">
      <alignment vertical="center" wrapText="1" readingOrder="2"/>
    </xf>
    <xf numFmtId="3" fontId="3" fillId="0" borderId="13" xfId="0" applyNumberFormat="1" applyFont="1" applyBorder="1" applyAlignment="1">
      <alignment vertical="center" wrapText="1" readingOrder="2"/>
    </xf>
    <xf numFmtId="3" fontId="3" fillId="0" borderId="6" xfId="0" applyNumberFormat="1" applyFont="1" applyBorder="1" applyAlignment="1">
      <alignment vertical="center" wrapText="1" readingOrder="2"/>
    </xf>
    <xf numFmtId="3" fontId="3" fillId="0" borderId="11" xfId="0" applyNumberFormat="1" applyFont="1" applyBorder="1" applyAlignment="1">
      <alignment vertical="center" wrapText="1" readingOrder="2"/>
    </xf>
    <xf numFmtId="3" fontId="3" fillId="0" borderId="1" xfId="0" applyNumberFormat="1" applyFont="1" applyBorder="1" applyAlignment="1">
      <alignment vertical="center" wrapText="1" readingOrder="2"/>
    </xf>
    <xf numFmtId="3" fontId="4" fillId="0" borderId="1" xfId="0" applyNumberFormat="1" applyFont="1" applyBorder="1" applyAlignment="1">
      <alignment vertical="center" wrapText="1" readingOrder="2"/>
    </xf>
    <xf numFmtId="3" fontId="3" fillId="0" borderId="12" xfId="0" applyNumberFormat="1" applyFont="1" applyBorder="1" applyAlignment="1">
      <alignment vertical="center" wrapText="1" readingOrder="2"/>
    </xf>
    <xf numFmtId="3" fontId="3" fillId="0" borderId="10" xfId="0" applyNumberFormat="1" applyFont="1" applyBorder="1" applyAlignment="1">
      <alignment vertical="center" wrapText="1" readingOrder="2"/>
    </xf>
    <xf numFmtId="3" fontId="4" fillId="0" borderId="10" xfId="0" applyNumberFormat="1" applyFont="1" applyBorder="1" applyAlignment="1">
      <alignment vertical="center" wrapText="1" readingOrder="2"/>
    </xf>
    <xf numFmtId="3" fontId="4" fillId="0" borderId="2" xfId="0" applyNumberFormat="1" applyFont="1" applyBorder="1" applyAlignment="1">
      <alignment vertical="center" wrapText="1" readingOrder="2"/>
    </xf>
    <xf numFmtId="166" fontId="3" fillId="0" borderId="8" xfId="0" applyNumberFormat="1" applyFont="1" applyBorder="1" applyAlignment="1">
      <alignment horizontal="right" vertical="center" indent="1" readingOrder="2"/>
    </xf>
    <xf numFmtId="166" fontId="3" fillId="0" borderId="13" xfId="0" applyNumberFormat="1" applyFont="1" applyBorder="1" applyAlignment="1">
      <alignment horizontal="right" vertical="center" indent="1" readingOrder="2"/>
    </xf>
    <xf numFmtId="166" fontId="3" fillId="0" borderId="6" xfId="0" applyNumberFormat="1" applyFont="1" applyBorder="1" applyAlignment="1">
      <alignment horizontal="right" vertical="center" indent="1" readingOrder="2"/>
    </xf>
    <xf numFmtId="166" fontId="3" fillId="0" borderId="11" xfId="0" applyNumberFormat="1" applyFont="1" applyBorder="1" applyAlignment="1">
      <alignment horizontal="right" vertical="center" indent="1" readingOrder="2"/>
    </xf>
    <xf numFmtId="166" fontId="3" fillId="0" borderId="0" xfId="0" applyNumberFormat="1" applyFont="1" applyBorder="1" applyAlignment="1">
      <alignment horizontal="right" vertical="center" indent="1" readingOrder="2"/>
    </xf>
    <xf numFmtId="166" fontId="3" fillId="0" borderId="1" xfId="0" applyNumberFormat="1" applyFont="1" applyBorder="1" applyAlignment="1">
      <alignment horizontal="right" vertical="center" indent="1" readingOrder="2"/>
    </xf>
    <xf numFmtId="166" fontId="4" fillId="0" borderId="0" xfId="0" applyNumberFormat="1" applyFont="1" applyBorder="1" applyAlignment="1">
      <alignment horizontal="right" vertical="center" indent="1" readingOrder="2"/>
    </xf>
    <xf numFmtId="166" fontId="4" fillId="0" borderId="1" xfId="0" applyNumberFormat="1" applyFont="1" applyBorder="1" applyAlignment="1">
      <alignment horizontal="right" vertical="center" indent="1" readingOrder="2"/>
    </xf>
    <xf numFmtId="166" fontId="3" fillId="0" borderId="12" xfId="0" applyNumberFormat="1" applyFont="1" applyBorder="1" applyAlignment="1">
      <alignment horizontal="right" vertical="center" indent="1" readingOrder="2"/>
    </xf>
    <xf numFmtId="166" fontId="3" fillId="0" borderId="10" xfId="0" applyNumberFormat="1" applyFont="1" applyBorder="1" applyAlignment="1">
      <alignment horizontal="right" vertical="center" indent="1" readingOrder="2"/>
    </xf>
    <xf numFmtId="166" fontId="4" fillId="0" borderId="10" xfId="0" applyNumberFormat="1" applyFont="1" applyBorder="1" applyAlignment="1">
      <alignment horizontal="right" vertical="center" indent="1" readingOrder="2"/>
    </xf>
    <xf numFmtId="166" fontId="4" fillId="0" borderId="2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5" fontId="4" fillId="0" borderId="13" xfId="0" applyNumberFormat="1" applyFont="1" applyBorder="1" applyAlignment="1">
      <alignment horizontal="right" vertical="center" indent="1" readingOrder="2"/>
    </xf>
    <xf numFmtId="165" fontId="3" fillId="0" borderId="11" xfId="0" applyNumberFormat="1" applyFont="1" applyBorder="1" applyAlignment="1">
      <alignment horizontal="right" vertical="center" indent="1" readingOrder="2"/>
    </xf>
    <xf numFmtId="1" fontId="3" fillId="0" borderId="10" xfId="0" applyNumberFormat="1" applyFont="1" applyBorder="1" applyAlignment="1">
      <alignment horizontal="right" vertical="center" indent="1" readingOrder="2"/>
    </xf>
    <xf numFmtId="165" fontId="4" fillId="0" borderId="6" xfId="0" applyNumberFormat="1" applyFont="1" applyBorder="1" applyAlignment="1">
      <alignment horizontal="right" vertical="center" indent="1" readingOrder="2"/>
    </xf>
    <xf numFmtId="165" fontId="4" fillId="0" borderId="1" xfId="0" applyNumberFormat="1" applyFont="1" applyBorder="1" applyAlignment="1">
      <alignment horizontal="right" vertical="center" indent="1" readingOrder="2"/>
    </xf>
    <xf numFmtId="1" fontId="3" fillId="0" borderId="2" xfId="0" applyNumberFormat="1" applyFont="1" applyBorder="1" applyAlignment="1">
      <alignment horizontal="right" vertical="center" indent="1" readingOrder="2"/>
    </xf>
    <xf numFmtId="0" fontId="10" fillId="0" borderId="8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center" indent="1" readingOrder="2"/>
    </xf>
    <xf numFmtId="0" fontId="10" fillId="0" borderId="6" xfId="0" applyFont="1" applyBorder="1" applyAlignment="1">
      <alignment horizontal="right" vertical="center" indent="1" readingOrder="2"/>
    </xf>
    <xf numFmtId="165" fontId="10" fillId="0" borderId="11" xfId="0" applyNumberFormat="1" applyFont="1" applyBorder="1" applyAlignment="1">
      <alignment horizontal="right" vertical="top" indent="1" readingOrder="2"/>
    </xf>
    <xf numFmtId="165" fontId="10" fillId="0" borderId="0" xfId="0" applyNumberFormat="1" applyFont="1" applyBorder="1" applyAlignment="1">
      <alignment horizontal="right" vertical="top" indent="1" readingOrder="2"/>
    </xf>
    <xf numFmtId="165" fontId="10" fillId="0" borderId="1" xfId="0" applyNumberFormat="1" applyFont="1" applyBorder="1" applyAlignment="1">
      <alignment horizontal="right" vertical="top" indent="1" readingOrder="2"/>
    </xf>
    <xf numFmtId="165" fontId="10" fillId="0" borderId="11" xfId="0" applyNumberFormat="1" applyFont="1" applyBorder="1" applyAlignment="1">
      <alignment vertical="top" readingOrder="2"/>
    </xf>
    <xf numFmtId="165" fontId="10" fillId="0" borderId="0" xfId="0" applyNumberFormat="1" applyFont="1" applyBorder="1" applyAlignment="1">
      <alignment vertical="top" readingOrder="2"/>
    </xf>
    <xf numFmtId="165" fontId="10" fillId="0" borderId="0" xfId="0" applyNumberFormat="1" applyFont="1" applyBorder="1" applyAlignment="1">
      <alignment vertical="center" readingOrder="2"/>
    </xf>
    <xf numFmtId="165" fontId="6" fillId="0" borderId="1" xfId="0" applyNumberFormat="1" applyFont="1" applyBorder="1" applyAlignment="1">
      <alignment vertical="center" readingOrder="2"/>
    </xf>
    <xf numFmtId="165" fontId="6" fillId="0" borderId="0" xfId="0" applyNumberFormat="1" applyFont="1" applyBorder="1" applyAlignment="1">
      <alignment horizontal="right" vertical="top" indent="1" readingOrder="2"/>
    </xf>
    <xf numFmtId="165" fontId="6" fillId="0" borderId="1" xfId="0" applyNumberFormat="1" applyFont="1" applyBorder="1" applyAlignment="1">
      <alignment horizontal="right" vertical="top" indent="1" readingOrder="2"/>
    </xf>
    <xf numFmtId="165" fontId="10" fillId="0" borderId="12" xfId="0" applyNumberFormat="1" applyFont="1" applyBorder="1" applyAlignment="1">
      <alignment horizontal="right" vertical="top" indent="1" readingOrder="2"/>
    </xf>
    <xf numFmtId="165" fontId="10" fillId="0" borderId="10" xfId="0" applyNumberFormat="1" applyFont="1" applyBorder="1" applyAlignment="1">
      <alignment horizontal="right" vertical="top" indent="1" readingOrder="2"/>
    </xf>
    <xf numFmtId="165" fontId="10" fillId="0" borderId="2" xfId="0" applyNumberFormat="1" applyFont="1" applyBorder="1" applyAlignment="1">
      <alignment horizontal="right" vertical="top" indent="1" readingOrder="2"/>
    </xf>
    <xf numFmtId="0" fontId="3" fillId="0" borderId="3" xfId="0" applyFont="1" applyFill="1" applyBorder="1" applyAlignment="1">
      <alignment horizontal="right" indent="1"/>
    </xf>
    <xf numFmtId="3" fontId="3" fillId="0" borderId="8" xfId="1" applyNumberFormat="1" applyFont="1" applyBorder="1" applyAlignment="1">
      <alignment horizontal="right" vertical="center" indent="1" readingOrder="2"/>
    </xf>
    <xf numFmtId="3" fontId="4" fillId="0" borderId="13" xfId="1" applyNumberFormat="1" applyFont="1" applyBorder="1" applyAlignment="1">
      <alignment horizontal="right" vertical="center" indent="1" readingOrder="2"/>
    </xf>
    <xf numFmtId="3" fontId="4" fillId="0" borderId="6" xfId="1" applyNumberFormat="1" applyFont="1" applyBorder="1" applyAlignment="1">
      <alignment horizontal="right" vertical="center" indent="1" readingOrder="2"/>
    </xf>
    <xf numFmtId="3" fontId="3" fillId="0" borderId="11" xfId="1" applyNumberFormat="1" applyFont="1" applyBorder="1" applyAlignment="1">
      <alignment horizontal="right" vertical="center" indent="1" readingOrder="2"/>
    </xf>
    <xf numFmtId="3" fontId="4" fillId="0" borderId="0" xfId="1" applyNumberFormat="1" applyFont="1" applyBorder="1" applyAlignment="1">
      <alignment horizontal="right" vertical="center" indent="1" readingOrder="2"/>
    </xf>
    <xf numFmtId="3" fontId="4" fillId="0" borderId="1" xfId="1" applyNumberFormat="1" applyFont="1" applyBorder="1" applyAlignment="1">
      <alignment horizontal="right" vertical="center" indent="1" readingOrder="2"/>
    </xf>
    <xf numFmtId="3" fontId="3" fillId="0" borderId="12" xfId="1" applyNumberFormat="1" applyFont="1" applyBorder="1" applyAlignment="1">
      <alignment horizontal="right" vertical="center" indent="1" readingOrder="2"/>
    </xf>
    <xf numFmtId="3" fontId="3" fillId="0" borderId="10" xfId="1" applyNumberFormat="1" applyFont="1" applyBorder="1" applyAlignment="1">
      <alignment horizontal="right" vertical="center" indent="1" readingOrder="2"/>
    </xf>
    <xf numFmtId="3" fontId="3" fillId="0" borderId="2" xfId="1" applyNumberFormat="1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1"/>
    </xf>
    <xf numFmtId="0" fontId="3" fillId="0" borderId="8" xfId="0" applyFont="1" applyBorder="1" applyAlignment="1">
      <alignment horizontal="center" vertical="center" readingOrder="1"/>
    </xf>
    <xf numFmtId="0" fontId="3" fillId="0" borderId="11" xfId="0" applyFont="1" applyBorder="1" applyAlignment="1">
      <alignment horizontal="center" vertical="center" readingOrder="1"/>
    </xf>
    <xf numFmtId="0" fontId="4" fillId="0" borderId="11" xfId="0" applyFont="1" applyBorder="1" applyAlignment="1">
      <alignment horizontal="center" vertical="center" readingOrder="1"/>
    </xf>
    <xf numFmtId="165" fontId="3" fillId="0" borderId="13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readingOrder="1"/>
    </xf>
    <xf numFmtId="0" fontId="54" fillId="0" borderId="0" xfId="0" applyFont="1" applyBorder="1" applyAlignment="1">
      <alignment vertical="center"/>
    </xf>
    <xf numFmtId="165" fontId="3" fillId="0" borderId="13" xfId="0" applyNumberFormat="1" applyFont="1" applyBorder="1" applyAlignment="1">
      <alignment horizontal="right" vertical="center" indent="1"/>
    </xf>
    <xf numFmtId="165" fontId="45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6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6" fillId="0" borderId="10" xfId="0" applyNumberFormat="1" applyFont="1" applyBorder="1" applyAlignment="1">
      <alignment horizontal="right" vertical="center" indent="1"/>
    </xf>
    <xf numFmtId="173" fontId="3" fillId="0" borderId="8" xfId="13" applyNumberFormat="1" applyFont="1" applyBorder="1" applyAlignment="1">
      <alignment horizontal="right" vertical="center" indent="1"/>
    </xf>
    <xf numFmtId="173" fontId="3" fillId="0" borderId="13" xfId="13" applyNumberFormat="1" applyFont="1" applyBorder="1" applyAlignment="1">
      <alignment horizontal="right" vertical="center" indent="1"/>
    </xf>
    <xf numFmtId="173" fontId="3" fillId="0" borderId="6" xfId="13" applyNumberFormat="1" applyFont="1" applyBorder="1" applyAlignment="1">
      <alignment horizontal="right" vertical="center" indent="1"/>
    </xf>
    <xf numFmtId="173" fontId="3" fillId="0" borderId="11" xfId="13" applyNumberFormat="1" applyFont="1" applyBorder="1" applyAlignment="1">
      <alignment horizontal="right" vertical="center" indent="1"/>
    </xf>
    <xf numFmtId="173" fontId="3" fillId="0" borderId="0" xfId="13" applyNumberFormat="1" applyFont="1" applyBorder="1" applyAlignment="1">
      <alignment horizontal="right" vertical="center" indent="1"/>
    </xf>
    <xf numFmtId="173" fontId="3" fillId="0" borderId="1" xfId="13" applyNumberFormat="1" applyFont="1" applyBorder="1" applyAlignment="1">
      <alignment horizontal="right" vertical="center" indent="1"/>
    </xf>
    <xf numFmtId="173" fontId="3" fillId="0" borderId="11" xfId="13" applyNumberFormat="1" applyFont="1" applyBorder="1" applyAlignment="1">
      <alignment horizontal="right" vertical="top" indent="1"/>
    </xf>
    <xf numFmtId="173" fontId="4" fillId="0" borderId="0" xfId="13" applyNumberFormat="1" applyFont="1" applyBorder="1" applyAlignment="1">
      <alignment horizontal="right" vertical="top" indent="1"/>
    </xf>
    <xf numFmtId="173" fontId="4" fillId="0" borderId="1" xfId="13" applyNumberFormat="1" applyFont="1" applyBorder="1" applyAlignment="1">
      <alignment horizontal="right" vertical="top" indent="1"/>
    </xf>
    <xf numFmtId="173" fontId="3" fillId="0" borderId="12" xfId="13" applyNumberFormat="1" applyFont="1" applyBorder="1" applyAlignment="1">
      <alignment horizontal="right" vertical="top" indent="1"/>
    </xf>
    <xf numFmtId="173" fontId="4" fillId="0" borderId="10" xfId="13" applyNumberFormat="1" applyFont="1" applyBorder="1" applyAlignment="1">
      <alignment horizontal="right" vertical="top" indent="1"/>
    </xf>
    <xf numFmtId="173" fontId="4" fillId="0" borderId="2" xfId="13" applyNumberFormat="1" applyFont="1" applyBorder="1" applyAlignment="1">
      <alignment horizontal="right" vertical="top" indent="1"/>
    </xf>
    <xf numFmtId="173" fontId="3" fillId="0" borderId="11" xfId="14" applyNumberFormat="1" applyFont="1" applyBorder="1" applyAlignment="1">
      <alignment horizontal="right" vertical="center" indent="1"/>
    </xf>
    <xf numFmtId="173" fontId="3" fillId="0" borderId="0" xfId="14" applyNumberFormat="1" applyFont="1" applyBorder="1" applyAlignment="1">
      <alignment horizontal="right" vertical="center" indent="1"/>
    </xf>
    <xf numFmtId="173" fontId="3" fillId="0" borderId="1" xfId="14" applyNumberFormat="1" applyFont="1" applyBorder="1" applyAlignment="1">
      <alignment horizontal="right" vertical="center" indent="1"/>
    </xf>
    <xf numFmtId="173" fontId="46" fillId="0" borderId="11" xfId="15" applyNumberFormat="1" applyFont="1" applyBorder="1" applyAlignment="1">
      <alignment horizontal="right" vertical="top" indent="1"/>
    </xf>
    <xf numFmtId="173" fontId="46" fillId="0" borderId="0" xfId="15" applyNumberFormat="1" applyFont="1" applyBorder="1" applyAlignment="1">
      <alignment horizontal="right" vertical="top" indent="1"/>
    </xf>
    <xf numFmtId="3" fontId="4" fillId="0" borderId="1" xfId="16" applyNumberFormat="1" applyFont="1" applyBorder="1" applyAlignment="1">
      <alignment horizontal="right" vertical="top" indent="1"/>
    </xf>
    <xf numFmtId="173" fontId="46" fillId="0" borderId="12" xfId="15" applyNumberFormat="1" applyFont="1" applyBorder="1" applyAlignment="1">
      <alignment horizontal="right" vertical="top" indent="1"/>
    </xf>
    <xf numFmtId="173" fontId="46" fillId="0" borderId="10" xfId="15" applyNumberFormat="1" applyFont="1" applyBorder="1" applyAlignment="1">
      <alignment horizontal="right" vertical="top" indent="1"/>
    </xf>
    <xf numFmtId="3" fontId="4" fillId="0" borderId="2" xfId="16" applyNumberFormat="1" applyFont="1" applyBorder="1" applyAlignment="1">
      <alignment horizontal="right" vertical="top" indent="1"/>
    </xf>
    <xf numFmtId="0" fontId="24" fillId="0" borderId="9" xfId="0" applyFont="1" applyBorder="1" applyAlignment="1">
      <alignment vertical="center" wrapText="1"/>
    </xf>
    <xf numFmtId="0" fontId="0" fillId="0" borderId="14" xfId="0" applyBorder="1" applyAlignment="1"/>
    <xf numFmtId="0" fontId="3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indent="1" readingOrder="2"/>
    </xf>
    <xf numFmtId="165" fontId="6" fillId="0" borderId="0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1" fontId="4" fillId="0" borderId="11" xfId="17" applyNumberFormat="1" applyFont="1" applyBorder="1" applyAlignment="1">
      <alignment horizontal="right"/>
    </xf>
    <xf numFmtId="171" fontId="4" fillId="0" borderId="0" xfId="17" applyNumberFormat="1" applyFont="1" applyBorder="1" applyAlignment="1">
      <alignment horizontal="right"/>
    </xf>
    <xf numFmtId="0" fontId="3" fillId="0" borderId="1" xfId="0" applyFont="1" applyBorder="1" applyAlignment="1">
      <alignment horizontal="right" readingOrder="2"/>
    </xf>
    <xf numFmtId="0" fontId="3" fillId="0" borderId="6" xfId="0" applyFont="1" applyBorder="1" applyAlignment="1">
      <alignment horizontal="right" readingOrder="2"/>
    </xf>
    <xf numFmtId="171" fontId="4" fillId="0" borderId="0" xfId="18" applyNumberFormat="1" applyFont="1" applyBorder="1" applyAlignment="1">
      <alignment horizontal="right"/>
    </xf>
    <xf numFmtId="165" fontId="4" fillId="0" borderId="0" xfId="18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 vertical="center" indent="1" readingOrder="2"/>
    </xf>
    <xf numFmtId="1" fontId="10" fillId="0" borderId="6" xfId="0" applyNumberFormat="1" applyFont="1" applyFill="1" applyBorder="1" applyAlignment="1">
      <alignment horizontal="right" indent="1" readingOrder="2"/>
    </xf>
    <xf numFmtId="165" fontId="6" fillId="0" borderId="11" xfId="0" applyNumberFormat="1" applyFont="1" applyFill="1" applyBorder="1" applyAlignment="1">
      <alignment readingOrder="2"/>
    </xf>
    <xf numFmtId="165" fontId="6" fillId="0" borderId="0" xfId="0" applyNumberFormat="1" applyFont="1" applyFill="1" applyBorder="1" applyAlignment="1">
      <alignment readingOrder="2"/>
    </xf>
    <xf numFmtId="1" fontId="10" fillId="0" borderId="1" xfId="0" applyNumberFormat="1" applyFont="1" applyFill="1" applyBorder="1" applyAlignment="1">
      <alignment horizontal="right" indent="1" readingOrder="2"/>
    </xf>
    <xf numFmtId="165" fontId="10" fillId="0" borderId="1" xfId="0" applyNumberFormat="1" applyFont="1" applyFill="1" applyBorder="1" applyAlignment="1">
      <alignment horizontal="right" indent="1" readingOrder="2"/>
    </xf>
    <xf numFmtId="165" fontId="6" fillId="0" borderId="12" xfId="0" applyNumberFormat="1" applyFont="1" applyFill="1" applyBorder="1" applyAlignment="1">
      <alignment readingOrder="2"/>
    </xf>
    <xf numFmtId="165" fontId="6" fillId="0" borderId="10" xfId="0" applyNumberFormat="1" applyFont="1" applyFill="1" applyBorder="1" applyAlignment="1">
      <alignment readingOrder="2"/>
    </xf>
    <xf numFmtId="1" fontId="10" fillId="0" borderId="2" xfId="0" applyNumberFormat="1" applyFont="1" applyFill="1" applyBorder="1" applyAlignment="1">
      <alignment horizontal="right" indent="1" readingOrder="2"/>
    </xf>
    <xf numFmtId="165" fontId="10" fillId="0" borderId="2" xfId="0" applyNumberFormat="1" applyFont="1" applyFill="1" applyBorder="1" applyAlignment="1">
      <alignment horizontal="right" indent="1" readingOrder="2"/>
    </xf>
    <xf numFmtId="1" fontId="4" fillId="0" borderId="0" xfId="0" applyNumberFormat="1" applyFont="1" applyBorder="1" applyAlignment="1">
      <alignment horizontal="right" vertical="center" indent="1"/>
    </xf>
    <xf numFmtId="1" fontId="4" fillId="0" borderId="1" xfId="0" applyNumberFormat="1" applyFont="1" applyBorder="1" applyAlignment="1">
      <alignment horizontal="right" vertical="center" indent="1"/>
    </xf>
    <xf numFmtId="169" fontId="3" fillId="0" borderId="8" xfId="12" applyNumberFormat="1" applyFont="1" applyBorder="1" applyAlignment="1">
      <alignment horizontal="right" vertical="center" indent="1"/>
    </xf>
    <xf numFmtId="169" fontId="3" fillId="0" borderId="13" xfId="12" applyNumberFormat="1" applyFont="1" applyBorder="1" applyAlignment="1">
      <alignment horizontal="right" vertical="center" indent="1"/>
    </xf>
    <xf numFmtId="169" fontId="45" fillId="0" borderId="6" xfId="12" applyNumberFormat="1" applyFont="1" applyBorder="1" applyAlignment="1">
      <alignment horizontal="right" vertical="center" indent="1"/>
    </xf>
    <xf numFmtId="169" fontId="3" fillId="0" borderId="11" xfId="12" applyNumberFormat="1" applyFont="1" applyBorder="1" applyAlignment="1">
      <alignment horizontal="right" vertical="center" indent="1"/>
    </xf>
    <xf numFmtId="169" fontId="3" fillId="0" borderId="0" xfId="12" applyNumberFormat="1" applyFont="1" applyBorder="1" applyAlignment="1">
      <alignment horizontal="right" vertical="center" indent="1"/>
    </xf>
    <xf numFmtId="169" fontId="45" fillId="0" borderId="1" xfId="12" applyNumberFormat="1" applyFont="1" applyBorder="1" applyAlignment="1">
      <alignment horizontal="right" vertical="center" indent="1"/>
    </xf>
    <xf numFmtId="169" fontId="4" fillId="0" borderId="11" xfId="12" applyNumberFormat="1" applyFont="1" applyBorder="1" applyAlignment="1">
      <alignment horizontal="right" vertical="center" indent="1"/>
    </xf>
    <xf numFmtId="169" fontId="4" fillId="0" borderId="0" xfId="12" applyNumberFormat="1" applyFont="1" applyBorder="1" applyAlignment="1">
      <alignment horizontal="right" vertical="center" indent="1"/>
    </xf>
    <xf numFmtId="169" fontId="46" fillId="0" borderId="1" xfId="12" applyNumberFormat="1" applyFont="1" applyBorder="1" applyAlignment="1">
      <alignment horizontal="right" vertical="center" indent="1"/>
    </xf>
    <xf numFmtId="169" fontId="4" fillId="0" borderId="12" xfId="12" applyNumberFormat="1" applyFont="1" applyBorder="1" applyAlignment="1">
      <alignment horizontal="right" vertical="center" indent="1"/>
    </xf>
    <xf numFmtId="169" fontId="4" fillId="0" borderId="10" xfId="12" applyNumberFormat="1" applyFont="1" applyBorder="1" applyAlignment="1">
      <alignment horizontal="right" vertical="center" indent="1"/>
    </xf>
    <xf numFmtId="169" fontId="46" fillId="0" borderId="2" xfId="12" applyNumberFormat="1" applyFont="1" applyBorder="1" applyAlignment="1">
      <alignment horizontal="right" vertical="center" indent="1"/>
    </xf>
    <xf numFmtId="168" fontId="41" fillId="0" borderId="2" xfId="1" applyNumberFormat="1" applyFont="1" applyBorder="1" applyAlignment="1">
      <alignment horizontal="right" vertical="top" indent="1" readingOrder="2"/>
    </xf>
    <xf numFmtId="0" fontId="2" fillId="0" borderId="5" xfId="12" applyFont="1" applyBorder="1" applyAlignment="1">
      <alignment horizontal="right" vertical="top" indent="1" readingOrder="1"/>
    </xf>
    <xf numFmtId="0" fontId="2" fillId="0" borderId="3" xfId="12" applyFont="1" applyBorder="1" applyAlignment="1">
      <alignment horizontal="right" vertical="top" indent="1" readingOrder="1"/>
    </xf>
    <xf numFmtId="0" fontId="7" fillId="0" borderId="3" xfId="12" applyFont="1" applyBorder="1" applyAlignment="1">
      <alignment horizontal="right" vertical="top" indent="1" readingOrder="1"/>
    </xf>
    <xf numFmtId="1" fontId="7" fillId="0" borderId="3" xfId="0" applyNumberFormat="1" applyFont="1" applyBorder="1" applyAlignment="1">
      <alignment horizontal="right" vertical="center" indent="1"/>
    </xf>
    <xf numFmtId="1" fontId="80" fillId="0" borderId="13" xfId="12" applyNumberFormat="1" applyFont="1" applyBorder="1" applyAlignment="1">
      <alignment horizontal="right" vertical="center" readingOrder="2"/>
    </xf>
    <xf numFmtId="0" fontId="3" fillId="0" borderId="5" xfId="12" applyFont="1" applyBorder="1" applyAlignment="1">
      <alignment horizontal="left" vertical="top" indent="1" readingOrder="1"/>
    </xf>
    <xf numFmtId="0" fontId="3" fillId="0" borderId="3" xfId="12" applyFont="1" applyBorder="1" applyAlignment="1">
      <alignment horizontal="left" vertical="top" indent="1" readingOrder="1"/>
    </xf>
    <xf numFmtId="0" fontId="4" fillId="0" borderId="3" xfId="12" applyFont="1" applyBorder="1" applyAlignment="1">
      <alignment horizontal="left" vertical="top" indent="1" readingOrder="1"/>
    </xf>
    <xf numFmtId="0" fontId="51" fillId="0" borderId="13" xfId="12" applyFont="1" applyBorder="1" applyAlignment="1">
      <alignment vertical="center"/>
    </xf>
    <xf numFmtId="3" fontId="3" fillId="0" borderId="8" xfId="1" applyNumberFormat="1" applyFont="1" applyBorder="1" applyAlignment="1">
      <alignment horizontal="right" vertical="center" indent="1"/>
    </xf>
    <xf numFmtId="166" fontId="3" fillId="0" borderId="13" xfId="1" applyNumberFormat="1" applyFont="1" applyBorder="1" applyAlignment="1">
      <alignment horizontal="right" vertical="center" indent="1"/>
    </xf>
    <xf numFmtId="3" fontId="3" fillId="0" borderId="13" xfId="1" applyNumberFormat="1" applyFont="1" applyBorder="1" applyAlignment="1">
      <alignment horizontal="right" vertical="center" indent="1"/>
    </xf>
    <xf numFmtId="166" fontId="3" fillId="0" borderId="6" xfId="1" applyNumberFormat="1" applyFont="1" applyBorder="1" applyAlignment="1">
      <alignment horizontal="right" vertical="center" indent="1"/>
    </xf>
    <xf numFmtId="3" fontId="3" fillId="0" borderId="11" xfId="1" applyNumberFormat="1" applyFont="1" applyBorder="1" applyAlignment="1">
      <alignment horizontal="right" vertical="center" indent="1"/>
    </xf>
    <xf numFmtId="166" fontId="3" fillId="0" borderId="0" xfId="1" applyNumberFormat="1" applyFont="1" applyBorder="1" applyAlignment="1">
      <alignment horizontal="right" vertical="center" indent="1"/>
    </xf>
    <xf numFmtId="3" fontId="3" fillId="0" borderId="0" xfId="1" applyNumberFormat="1" applyFont="1" applyBorder="1" applyAlignment="1">
      <alignment horizontal="right" vertical="center" indent="1"/>
    </xf>
    <xf numFmtId="166" fontId="3" fillId="0" borderId="1" xfId="1" applyNumberFormat="1" applyFont="1" applyBorder="1" applyAlignment="1">
      <alignment horizontal="right" vertical="center" indent="1"/>
    </xf>
    <xf numFmtId="3" fontId="4" fillId="0" borderId="11" xfId="1" applyNumberFormat="1" applyFont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1"/>
    </xf>
    <xf numFmtId="166" fontId="4" fillId="0" borderId="1" xfId="1" applyNumberFormat="1" applyFont="1" applyBorder="1" applyAlignment="1">
      <alignment horizontal="right" vertical="center" indent="1"/>
    </xf>
    <xf numFmtId="3" fontId="4" fillId="0" borderId="1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left" vertical="center" wrapText="1" readingOrder="2"/>
    </xf>
    <xf numFmtId="0" fontId="7" fillId="0" borderId="11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51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readingOrder="2"/>
    </xf>
    <xf numFmtId="3" fontId="10" fillId="0" borderId="8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10" fillId="0" borderId="10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center" readingOrder="2"/>
    </xf>
    <xf numFmtId="3" fontId="3" fillId="0" borderId="8" xfId="0" applyNumberFormat="1" applyFont="1" applyBorder="1" applyAlignment="1">
      <alignment horizontal="left" vertical="center" wrapText="1" readingOrder="2"/>
    </xf>
    <xf numFmtId="3" fontId="3" fillId="0" borderId="6" xfId="0" applyNumberFormat="1" applyFont="1" applyBorder="1" applyAlignment="1">
      <alignment horizontal="left" vertical="center" wrapText="1" readingOrder="2"/>
    </xf>
    <xf numFmtId="0" fontId="3" fillId="0" borderId="5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right" vertical="center" readingOrder="2"/>
    </xf>
    <xf numFmtId="3" fontId="3" fillId="0" borderId="11" xfId="0" applyNumberFormat="1" applyFont="1" applyBorder="1" applyAlignment="1">
      <alignment horizontal="left" vertical="center" wrapText="1" readingOrder="2"/>
    </xf>
    <xf numFmtId="3" fontId="3" fillId="0" borderId="1" xfId="0" applyNumberFormat="1" applyFont="1" applyBorder="1" applyAlignment="1">
      <alignment horizontal="left" vertical="center" wrapText="1" readingOrder="2"/>
    </xf>
    <xf numFmtId="0" fontId="3" fillId="0" borderId="3" xfId="0" applyFont="1" applyBorder="1" applyAlignment="1">
      <alignment horizontal="left" vertical="center" readingOrder="1"/>
    </xf>
    <xf numFmtId="0" fontId="7" fillId="0" borderId="3" xfId="0" applyFont="1" applyBorder="1" applyAlignment="1">
      <alignment horizontal="right" vertical="center" readingOrder="2"/>
    </xf>
    <xf numFmtId="3" fontId="4" fillId="0" borderId="11" xfId="0" applyNumberFormat="1" applyFont="1" applyBorder="1" applyAlignment="1">
      <alignment horizontal="left" vertical="center" wrapText="1" readingOrder="2"/>
    </xf>
    <xf numFmtId="3" fontId="4" fillId="0" borderId="1" xfId="0" applyNumberFormat="1" applyFont="1" applyBorder="1" applyAlignment="1">
      <alignment horizontal="left" vertical="center" wrapText="1" readingOrder="2"/>
    </xf>
    <xf numFmtId="0" fontId="4" fillId="0" borderId="3" xfId="0" applyFont="1" applyBorder="1" applyAlignment="1">
      <alignment horizontal="left" vertical="center" readingOrder="1"/>
    </xf>
    <xf numFmtId="0" fontId="81" fillId="0" borderId="13" xfId="0" applyFont="1" applyBorder="1" applyAlignment="1">
      <alignment horizontal="left" wrapText="1" readingOrder="1"/>
    </xf>
    <xf numFmtId="0" fontId="82" fillId="0" borderId="13" xfId="0" applyFont="1" applyBorder="1" applyAlignment="1">
      <alignment horizontal="right" vertical="top" wrapText="1" readingOrder="2"/>
    </xf>
    <xf numFmtId="0" fontId="52" fillId="0" borderId="3" xfId="0" applyFont="1" applyBorder="1" applyAlignment="1">
      <alignment horizontal="right" vertical="center" wrapText="1" readingOrder="2"/>
    </xf>
    <xf numFmtId="0" fontId="7" fillId="0" borderId="3" xfId="0" applyFont="1" applyBorder="1" applyAlignment="1">
      <alignment horizontal="right" vertical="center" indent="2" readingOrder="2"/>
    </xf>
    <xf numFmtId="0" fontId="4" fillId="0" borderId="3" xfId="0" applyFont="1" applyBorder="1" applyAlignment="1">
      <alignment horizontal="left" vertical="center" indent="2" readingOrder="1"/>
    </xf>
    <xf numFmtId="0" fontId="7" fillId="0" borderId="4" xfId="0" applyFont="1" applyBorder="1" applyAlignment="1">
      <alignment horizontal="right" vertical="center" indent="2" readingOrder="2"/>
    </xf>
    <xf numFmtId="3" fontId="4" fillId="0" borderId="12" xfId="0" applyNumberFormat="1" applyFont="1" applyBorder="1" applyAlignment="1">
      <alignment horizontal="left" vertical="center" wrapText="1" readingOrder="2"/>
    </xf>
    <xf numFmtId="3" fontId="4" fillId="0" borderId="2" xfId="0" applyNumberFormat="1" applyFont="1" applyBorder="1" applyAlignment="1">
      <alignment horizontal="left" vertical="center" wrapText="1" readingOrder="2"/>
    </xf>
    <xf numFmtId="0" fontId="4" fillId="0" borderId="4" xfId="0" applyFont="1" applyBorder="1" applyAlignment="1">
      <alignment horizontal="left" vertical="center" indent="2" readingOrder="1"/>
    </xf>
    <xf numFmtId="0" fontId="82" fillId="0" borderId="0" xfId="0" applyFont="1" applyBorder="1" applyAlignment="1">
      <alignment horizontal="right" vertical="center" wrapText="1" readingOrder="2"/>
    </xf>
    <xf numFmtId="0" fontId="81" fillId="0" borderId="0" xfId="0" applyFont="1" applyBorder="1" applyAlignment="1">
      <alignment horizontal="left" vertical="center" readingOrder="1"/>
    </xf>
    <xf numFmtId="3" fontId="3" fillId="0" borderId="8" xfId="0" applyNumberFormat="1" applyFont="1" applyBorder="1" applyAlignment="1">
      <alignment horizontal="right" vertical="center" readingOrder="2"/>
    </xf>
    <xf numFmtId="166" fontId="3" fillId="0" borderId="13" xfId="0" applyNumberFormat="1" applyFont="1" applyBorder="1" applyAlignment="1">
      <alignment horizontal="right" vertical="center" readingOrder="2"/>
    </xf>
    <xf numFmtId="165" fontId="3" fillId="0" borderId="13" xfId="0" applyNumberFormat="1" applyFont="1" applyBorder="1" applyAlignment="1">
      <alignment horizontal="right" vertical="center" readingOrder="2"/>
    </xf>
    <xf numFmtId="165" fontId="3" fillId="0" borderId="6" xfId="0" applyNumberFormat="1" applyFont="1" applyBorder="1" applyAlignment="1">
      <alignment horizontal="right" vertical="center" readingOrder="2"/>
    </xf>
    <xf numFmtId="3" fontId="3" fillId="0" borderId="11" xfId="0" applyNumberFormat="1" applyFont="1" applyBorder="1" applyAlignment="1">
      <alignment horizontal="right" vertical="center" readingOrder="2"/>
    </xf>
    <xf numFmtId="166" fontId="3" fillId="0" borderId="0" xfId="0" applyNumberFormat="1" applyFont="1" applyBorder="1" applyAlignment="1">
      <alignment horizontal="right" vertical="center" readingOrder="2"/>
    </xf>
    <xf numFmtId="165" fontId="3" fillId="0" borderId="0" xfId="0" applyNumberFormat="1" applyFont="1" applyBorder="1" applyAlignment="1">
      <alignment horizontal="right" vertical="center" readingOrder="2"/>
    </xf>
    <xf numFmtId="165" fontId="3" fillId="0" borderId="1" xfId="0" applyNumberFormat="1" applyFont="1" applyBorder="1" applyAlignment="1">
      <alignment horizontal="right" vertical="center" readingOrder="2"/>
    </xf>
    <xf numFmtId="166" fontId="3" fillId="0" borderId="1" xfId="0" applyNumberFormat="1" applyFont="1" applyBorder="1" applyAlignment="1">
      <alignment horizontal="right" vertical="center" readingOrder="2"/>
    </xf>
    <xf numFmtId="3" fontId="4" fillId="0" borderId="1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6" fillId="0" borderId="0" xfId="19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3" fontId="4" fillId="0" borderId="12" xfId="0" applyNumberFormat="1" applyFont="1" applyFill="1" applyBorder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6" fillId="0" borderId="10" xfId="19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6" fontId="3" fillId="0" borderId="8" xfId="2" applyNumberFormat="1" applyFont="1" applyFill="1" applyBorder="1" applyAlignment="1">
      <alignment horizontal="right" vertical="center" readingOrder="2"/>
    </xf>
    <xf numFmtId="166" fontId="3" fillId="0" borderId="11" xfId="2" applyNumberFormat="1" applyFont="1" applyFill="1" applyBorder="1" applyAlignment="1">
      <alignment horizontal="right" vertical="center" readingOrder="2"/>
    </xf>
    <xf numFmtId="166" fontId="3" fillId="0" borderId="11" xfId="0" applyNumberFormat="1" applyFont="1" applyBorder="1" applyAlignment="1">
      <alignment horizontal="right" vertical="center" readingOrder="2"/>
    </xf>
    <xf numFmtId="166" fontId="4" fillId="0" borderId="11" xfId="2" applyNumberFormat="1" applyFont="1" applyFill="1" applyBorder="1" applyAlignment="1">
      <alignment horizontal="right" vertical="center" readingOrder="2"/>
    </xf>
    <xf numFmtId="166" fontId="4" fillId="0" borderId="12" xfId="2" applyNumberFormat="1" applyFont="1" applyFill="1" applyBorder="1" applyAlignment="1">
      <alignment horizontal="right" vertical="center" readingOrder="2"/>
    </xf>
    <xf numFmtId="166" fontId="3" fillId="0" borderId="6" xfId="2" applyNumberFormat="1" applyFont="1" applyFill="1" applyBorder="1" applyAlignment="1">
      <alignment horizontal="right" vertical="center" readingOrder="2"/>
    </xf>
    <xf numFmtId="166" fontId="3" fillId="0" borderId="1" xfId="2" applyNumberFormat="1" applyFont="1" applyFill="1" applyBorder="1" applyAlignment="1">
      <alignment horizontal="right" vertical="center" readingOrder="2"/>
    </xf>
    <xf numFmtId="165" fontId="4" fillId="0" borderId="1" xfId="0" applyNumberFormat="1" applyFont="1" applyBorder="1" applyAlignment="1">
      <alignment horizontal="right" vertical="center" readingOrder="2"/>
    </xf>
    <xf numFmtId="166" fontId="4" fillId="0" borderId="1" xfId="2" applyNumberFormat="1" applyFont="1" applyFill="1" applyBorder="1" applyAlignment="1">
      <alignment horizontal="right" vertical="center" readingOrder="2"/>
    </xf>
    <xf numFmtId="166" fontId="4" fillId="0" borderId="2" xfId="2" applyNumberFormat="1" applyFont="1" applyFill="1" applyBorder="1" applyAlignment="1">
      <alignment horizontal="right" vertical="center" readingOrder="2"/>
    </xf>
    <xf numFmtId="0" fontId="3" fillId="0" borderId="3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wrapText="1" readingOrder="1"/>
    </xf>
    <xf numFmtId="0" fontId="4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34" fillId="0" borderId="0" xfId="0" applyFont="1" applyBorder="1" applyAlignment="1">
      <alignment horizontal="center" vertical="center" readingOrder="1"/>
    </xf>
    <xf numFmtId="3" fontId="3" fillId="0" borderId="12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right" vertical="top" indent="1"/>
    </xf>
    <xf numFmtId="0" fontId="7" fillId="0" borderId="3" xfId="0" applyFont="1" applyBorder="1" applyAlignment="1">
      <alignment vertical="top" readingOrder="2"/>
    </xf>
    <xf numFmtId="0" fontId="7" fillId="0" borderId="4" xfId="0" applyFont="1" applyBorder="1" applyAlignment="1">
      <alignment vertical="top" readingOrder="2"/>
    </xf>
    <xf numFmtId="3" fontId="3" fillId="0" borderId="13" xfId="1" applyNumberFormat="1" applyFont="1" applyBorder="1" applyAlignment="1">
      <alignment horizontal="right" vertical="center" indent="1" readingOrder="2"/>
    </xf>
    <xf numFmtId="165" fontId="4" fillId="0" borderId="3" xfId="0" applyNumberFormat="1" applyFont="1" applyBorder="1" applyAlignment="1">
      <alignment horizontal="center" vertical="center" readingOrder="1"/>
    </xf>
    <xf numFmtId="165" fontId="4" fillId="0" borderId="4" xfId="0" applyNumberFormat="1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wrapText="1" readingOrder="1"/>
    </xf>
    <xf numFmtId="165" fontId="3" fillId="0" borderId="0" xfId="0" applyNumberFormat="1" applyFont="1" applyBorder="1" applyAlignment="1">
      <alignment horizontal="center" vertical="top"/>
    </xf>
    <xf numFmtId="165" fontId="4" fillId="0" borderId="3" xfId="0" applyNumberFormat="1" applyFont="1" applyBorder="1" applyAlignment="1">
      <alignment horizontal="center" vertical="top"/>
    </xf>
    <xf numFmtId="165" fontId="4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right" vertical="center" inden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center" vertical="center" readingOrder="1"/>
    </xf>
    <xf numFmtId="168" fontId="37" fillId="0" borderId="10" xfId="1" applyNumberFormat="1" applyFont="1" applyBorder="1" applyAlignment="1">
      <alignment horizontal="right" vertical="center" readingOrder="2"/>
    </xf>
    <xf numFmtId="168" fontId="40" fillId="0" borderId="10" xfId="1" applyNumberFormat="1" applyFont="1" applyBorder="1" applyAlignment="1">
      <alignment horizontal="right" vertical="center"/>
    </xf>
    <xf numFmtId="168" fontId="41" fillId="0" borderId="10" xfId="1" applyNumberFormat="1" applyFont="1" applyBorder="1" applyAlignment="1">
      <alignment horizontal="right" vertical="center" readingOrder="2"/>
    </xf>
    <xf numFmtId="168" fontId="41" fillId="0" borderId="2" xfId="1" applyNumberFormat="1" applyFont="1" applyBorder="1" applyAlignment="1">
      <alignment horizontal="right" vertical="center" readingOrder="2"/>
    </xf>
    <xf numFmtId="0" fontId="35" fillId="0" borderId="15" xfId="0" applyFont="1" applyBorder="1" applyAlignment="1"/>
    <xf numFmtId="0" fontId="24" fillId="0" borderId="9" xfId="0" applyFont="1" applyBorder="1" applyAlignment="1">
      <alignment vertical="top" readingOrder="2"/>
    </xf>
    <xf numFmtId="165" fontId="4" fillId="0" borderId="12" xfId="0" applyNumberFormat="1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right" vertical="center" readingOrder="2"/>
    </xf>
    <xf numFmtId="165" fontId="4" fillId="0" borderId="11" xfId="0" applyNumberFormat="1" applyFont="1" applyBorder="1" applyAlignment="1">
      <alignment horizontal="right" vertical="center" readingOrder="2"/>
    </xf>
    <xf numFmtId="165" fontId="4" fillId="0" borderId="0" xfId="0" applyNumberFormat="1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 readingOrder="2"/>
    </xf>
    <xf numFmtId="165" fontId="4" fillId="0" borderId="12" xfId="0" applyNumberFormat="1" applyFont="1" applyBorder="1" applyAlignment="1">
      <alignment horizontal="right" vertical="center" readingOrder="2"/>
    </xf>
    <xf numFmtId="165" fontId="4" fillId="0" borderId="10" xfId="0" applyNumberFormat="1" applyFont="1" applyBorder="1" applyAlignment="1">
      <alignment horizontal="right" vertical="center" readingOrder="2"/>
    </xf>
    <xf numFmtId="0" fontId="3" fillId="0" borderId="2" xfId="0" applyFont="1" applyBorder="1" applyAlignment="1">
      <alignment horizontal="right" vertical="center" readingOrder="2"/>
    </xf>
    <xf numFmtId="0" fontId="41" fillId="0" borderId="4" xfId="0" applyFont="1" applyBorder="1" applyAlignment="1">
      <alignment horizontal="left" vertical="center" wrapText="1" indent="1" readingOrder="1"/>
    </xf>
    <xf numFmtId="0" fontId="42" fillId="0" borderId="4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left" vertical="center" wrapText="1" indent="1" readingOrder="1"/>
    </xf>
    <xf numFmtId="3" fontId="3" fillId="0" borderId="1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left" vertical="center" wrapText="1" indent="1" readingOrder="2"/>
    </xf>
    <xf numFmtId="3" fontId="3" fillId="0" borderId="13" xfId="0" applyNumberFormat="1" applyFont="1" applyBorder="1" applyAlignment="1">
      <alignment horizontal="left" vertical="center" wrapText="1" indent="1" readingOrder="2"/>
    </xf>
    <xf numFmtId="3" fontId="3" fillId="0" borderId="12" xfId="0" applyNumberFormat="1" applyFont="1" applyBorder="1" applyAlignment="1">
      <alignment horizontal="left" vertical="center" wrapText="1" indent="1" readingOrder="2"/>
    </xf>
    <xf numFmtId="3" fontId="3" fillId="0" borderId="10" xfId="0" applyNumberFormat="1" applyFont="1" applyBorder="1" applyAlignment="1">
      <alignment horizontal="left" vertical="center" wrapText="1" indent="1" readingOrder="2"/>
    </xf>
    <xf numFmtId="3" fontId="4" fillId="0" borderId="10" xfId="0" applyNumberFormat="1" applyFont="1" applyBorder="1" applyAlignment="1">
      <alignment horizontal="left" vertical="center" wrapText="1" readingOrder="2"/>
    </xf>
    <xf numFmtId="0" fontId="84" fillId="0" borderId="0" xfId="0" applyFont="1" applyAlignment="1">
      <alignment horizontal="center" readingOrder="1"/>
    </xf>
    <xf numFmtId="0" fontId="85" fillId="0" borderId="0" xfId="0" applyFont="1"/>
    <xf numFmtId="0" fontId="11" fillId="0" borderId="13" xfId="0" applyFont="1" applyBorder="1" applyAlignment="1">
      <alignment horizontal="center" vertical="center"/>
    </xf>
    <xf numFmtId="0" fontId="8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86" fillId="0" borderId="6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top" wrapText="1" readingOrder="2"/>
    </xf>
    <xf numFmtId="3" fontId="57" fillId="0" borderId="0" xfId="0" applyNumberFormat="1" applyFont="1"/>
    <xf numFmtId="0" fontId="4" fillId="0" borderId="4" xfId="0" applyFont="1" applyBorder="1" applyAlignment="1">
      <alignment horizontal="left" vertical="center" readingOrder="1"/>
    </xf>
    <xf numFmtId="0" fontId="57" fillId="0" borderId="0" xfId="0" applyFont="1" applyAlignment="1">
      <alignment horizontal="center" wrapText="1"/>
    </xf>
    <xf numFmtId="3" fontId="3" fillId="0" borderId="0" xfId="0" applyNumberFormat="1" applyFont="1" applyBorder="1" applyAlignment="1">
      <alignment horizontal="left" vertical="center" wrapText="1" readingOrder="2"/>
    </xf>
    <xf numFmtId="0" fontId="9" fillId="0" borderId="0" xfId="0" applyFont="1" applyAlignment="1">
      <alignment horizontal="center" vertical="top" wrapText="1" readingOrder="1"/>
    </xf>
    <xf numFmtId="165" fontId="3" fillId="0" borderId="1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readingOrder="2"/>
    </xf>
    <xf numFmtId="3" fontId="3" fillId="0" borderId="13" xfId="0" applyNumberFormat="1" applyFont="1" applyBorder="1" applyAlignment="1">
      <alignment vertical="center" readingOrder="2"/>
    </xf>
    <xf numFmtId="3" fontId="4" fillId="0" borderId="13" xfId="0" applyNumberFormat="1" applyFont="1" applyBorder="1" applyAlignment="1">
      <alignment vertical="center" readingOrder="2"/>
    </xf>
    <xf numFmtId="3" fontId="4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readingOrder="1"/>
    </xf>
    <xf numFmtId="0" fontId="3" fillId="0" borderId="0" xfId="0" applyFont="1" applyBorder="1" applyAlignment="1">
      <alignment vertical="center" readingOrder="2"/>
    </xf>
    <xf numFmtId="3" fontId="3" fillId="0" borderId="0" xfId="0" applyNumberFormat="1" applyFont="1" applyBorder="1" applyAlignment="1">
      <alignment vertical="center" readingOrder="2"/>
    </xf>
    <xf numFmtId="3" fontId="4" fillId="0" borderId="0" xfId="0" applyNumberFormat="1" applyFont="1" applyBorder="1" applyAlignment="1">
      <alignment vertical="center" readingOrder="2"/>
    </xf>
    <xf numFmtId="0" fontId="4" fillId="0" borderId="0" xfId="0" applyFont="1" applyBorder="1" applyAlignment="1">
      <alignment vertical="center" readingOrder="2"/>
    </xf>
    <xf numFmtId="0" fontId="4" fillId="0" borderId="1" xfId="0" applyFont="1" applyBorder="1" applyAlignment="1">
      <alignment vertical="center" readingOrder="2"/>
    </xf>
    <xf numFmtId="0" fontId="7" fillId="0" borderId="3" xfId="0" applyFont="1" applyBorder="1" applyAlignment="1">
      <alignment horizontal="right" vertical="center" wrapText="1" readingOrder="2"/>
    </xf>
    <xf numFmtId="0" fontId="52" fillId="0" borderId="13" xfId="0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center" indent="1" readingOrder="2"/>
    </xf>
    <xf numFmtId="0" fontId="10" fillId="0" borderId="8" xfId="0" applyFont="1" applyBorder="1" applyAlignment="1">
      <alignment horizontal="right"/>
    </xf>
    <xf numFmtId="171" fontId="3" fillId="0" borderId="13" xfId="17" applyNumberFormat="1" applyFont="1" applyBorder="1" applyAlignment="1">
      <alignment horizontal="right"/>
    </xf>
    <xf numFmtId="165" fontId="3" fillId="0" borderId="13" xfId="18" applyNumberFormat="1" applyFont="1" applyFill="1" applyBorder="1" applyAlignment="1">
      <alignment horizontal="right"/>
    </xf>
    <xf numFmtId="0" fontId="7" fillId="0" borderId="3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52" fillId="0" borderId="0" xfId="0" applyFont="1" applyAlignment="1">
      <alignment vertical="center" readingOrder="2"/>
    </xf>
    <xf numFmtId="3" fontId="3" fillId="0" borderId="10" xfId="0" applyNumberFormat="1" applyFont="1" applyBorder="1" applyAlignment="1">
      <alignment vertical="center" readingOrder="2"/>
    </xf>
    <xf numFmtId="0" fontId="5" fillId="2" borderId="0" xfId="0" applyFont="1" applyFill="1" applyAlignment="1">
      <alignment horizontal="left"/>
    </xf>
    <xf numFmtId="0" fontId="3" fillId="0" borderId="3" xfId="0" applyFont="1" applyBorder="1" applyAlignment="1">
      <alignment horizontal="left" vertical="top" readingOrder="2"/>
    </xf>
    <xf numFmtId="0" fontId="24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readingOrder="2"/>
    </xf>
    <xf numFmtId="0" fontId="4" fillId="0" borderId="4" xfId="0" applyFont="1" applyBorder="1" applyAlignment="1">
      <alignment horizontal="left" vertical="top" readingOrder="2"/>
    </xf>
    <xf numFmtId="165" fontId="10" fillId="0" borderId="8" xfId="0" applyNumberFormat="1" applyFont="1" applyFill="1" applyBorder="1" applyAlignment="1">
      <alignment readingOrder="2"/>
    </xf>
    <xf numFmtId="165" fontId="10" fillId="0" borderId="13" xfId="0" applyNumberFormat="1" applyFont="1" applyFill="1" applyBorder="1" applyAlignment="1">
      <alignment readingOrder="2"/>
    </xf>
    <xf numFmtId="165" fontId="10" fillId="0" borderId="11" xfId="0" applyNumberFormat="1" applyFont="1" applyFill="1" applyBorder="1" applyAlignment="1">
      <alignment readingOrder="2"/>
    </xf>
    <xf numFmtId="165" fontId="10" fillId="0" borderId="0" xfId="0" applyNumberFormat="1" applyFont="1" applyFill="1" applyBorder="1" applyAlignment="1">
      <alignment readingOrder="2"/>
    </xf>
    <xf numFmtId="165" fontId="3" fillId="0" borderId="8" xfId="0" applyNumberFormat="1" applyFont="1" applyBorder="1" applyAlignment="1">
      <alignment horizontal="right" vertical="center" readingOrder="2"/>
    </xf>
    <xf numFmtId="165" fontId="3" fillId="0" borderId="11" xfId="0" applyNumberFormat="1" applyFont="1" applyBorder="1" applyAlignment="1">
      <alignment horizontal="right" vertical="center" readingOrder="2"/>
    </xf>
    <xf numFmtId="170" fontId="35" fillId="0" borderId="3" xfId="1" applyNumberFormat="1" applyFont="1" applyBorder="1" applyAlignment="1">
      <alignment horizontal="right" vertical="center" readingOrder="2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170" fontId="35" fillId="0" borderId="4" xfId="1" applyNumberFormat="1" applyFont="1" applyBorder="1" applyAlignment="1">
      <alignment horizontal="right" vertical="center" readingOrder="2"/>
    </xf>
    <xf numFmtId="0" fontId="3" fillId="0" borderId="2" xfId="0" applyFont="1" applyBorder="1" applyAlignment="1">
      <alignment vertical="center" readingOrder="2"/>
    </xf>
    <xf numFmtId="0" fontId="3" fillId="0" borderId="4" xfId="0" applyFont="1" applyBorder="1" applyAlignment="1">
      <alignment horizontal="left" vertical="center" readingOrder="1"/>
    </xf>
    <xf numFmtId="0" fontId="2" fillId="0" borderId="4" xfId="0" applyFont="1" applyBorder="1" applyAlignment="1">
      <alignment horizontal="right" vertical="center" readingOrder="2"/>
    </xf>
    <xf numFmtId="3" fontId="3" fillId="0" borderId="8" xfId="0" applyNumberFormat="1" applyFont="1" applyBorder="1" applyAlignment="1">
      <alignment horizontal="left" wrapText="1" indent="1" readingOrder="2"/>
    </xf>
    <xf numFmtId="3" fontId="3" fillId="0" borderId="13" xfId="0" applyNumberFormat="1" applyFont="1" applyBorder="1" applyAlignment="1">
      <alignment horizontal="left" wrapText="1" indent="1" readingOrder="2"/>
    </xf>
    <xf numFmtId="3" fontId="3" fillId="0" borderId="6" xfId="0" applyNumberFormat="1" applyFont="1" applyBorder="1" applyAlignment="1">
      <alignment horizontal="left" wrapText="1" indent="1" readingOrder="2"/>
    </xf>
    <xf numFmtId="3" fontId="3" fillId="0" borderId="11" xfId="0" applyNumberFormat="1" applyFont="1" applyBorder="1" applyAlignment="1">
      <alignment horizontal="left" wrapText="1" indent="1" readingOrder="2"/>
    </xf>
    <xf numFmtId="3" fontId="3" fillId="0" borderId="0" xfId="0" applyNumberFormat="1" applyFont="1" applyBorder="1" applyAlignment="1">
      <alignment horizontal="left" wrapText="1" indent="1" readingOrder="2"/>
    </xf>
    <xf numFmtId="3" fontId="4" fillId="0" borderId="0" xfId="0" applyNumberFormat="1" applyFont="1" applyBorder="1" applyAlignment="1">
      <alignment horizontal="left" wrapText="1" indent="1" readingOrder="2"/>
    </xf>
    <xf numFmtId="3" fontId="4" fillId="0" borderId="1" xfId="0" applyNumberFormat="1" applyFont="1" applyBorder="1" applyAlignment="1">
      <alignment horizontal="left" wrapText="1" indent="1" readingOrder="2"/>
    </xf>
    <xf numFmtId="3" fontId="3" fillId="0" borderId="12" xfId="0" applyNumberFormat="1" applyFont="1" applyBorder="1" applyAlignment="1">
      <alignment horizontal="left" wrapText="1" indent="1" readingOrder="2"/>
    </xf>
    <xf numFmtId="3" fontId="3" fillId="0" borderId="10" xfId="0" applyNumberFormat="1" applyFont="1" applyBorder="1" applyAlignment="1">
      <alignment horizontal="left" wrapText="1" indent="1" readingOrder="2"/>
    </xf>
    <xf numFmtId="3" fontId="4" fillId="0" borderId="10" xfId="0" applyNumberFormat="1" applyFont="1" applyBorder="1" applyAlignment="1">
      <alignment horizontal="left" wrapText="1" indent="1" readingOrder="2"/>
    </xf>
    <xf numFmtId="3" fontId="4" fillId="0" borderId="2" xfId="0" applyNumberFormat="1" applyFont="1" applyBorder="1" applyAlignment="1">
      <alignment horizontal="left" wrapText="1" indent="1" readingOrder="2"/>
    </xf>
    <xf numFmtId="3" fontId="4" fillId="0" borderId="0" xfId="0" applyNumberFormat="1" applyFont="1" applyBorder="1" applyAlignment="1">
      <alignment horizontal="right" vertical="center" wrapText="1" readingOrder="2"/>
    </xf>
    <xf numFmtId="3" fontId="3" fillId="0" borderId="0" xfId="0" applyNumberFormat="1" applyFont="1" applyBorder="1" applyAlignment="1">
      <alignment horizontal="right" vertical="center" wrapText="1" readingOrder="2"/>
    </xf>
    <xf numFmtId="0" fontId="4" fillId="0" borderId="12" xfId="0" applyFont="1" applyBorder="1" applyAlignment="1">
      <alignment horizontal="center" vertical="top" wrapText="1" readingOrder="1"/>
    </xf>
    <xf numFmtId="165" fontId="46" fillId="0" borderId="0" xfId="0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right" vertical="center" readingOrder="2"/>
    </xf>
    <xf numFmtId="3" fontId="10" fillId="0" borderId="1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top" wrapText="1"/>
    </xf>
    <xf numFmtId="169" fontId="3" fillId="0" borderId="8" xfId="0" applyNumberFormat="1" applyFont="1" applyBorder="1" applyAlignment="1">
      <alignment horizontal="right" vertical="center" indent="1" readingOrder="2"/>
    </xf>
    <xf numFmtId="167" fontId="3" fillId="0" borderId="13" xfId="1" applyNumberFormat="1" applyFont="1" applyBorder="1" applyAlignment="1">
      <alignment horizontal="right" vertical="center" indent="1" readingOrder="2"/>
    </xf>
    <xf numFmtId="3" fontId="37" fillId="0" borderId="13" xfId="0" applyNumberFormat="1" applyFont="1" applyBorder="1" applyAlignment="1">
      <alignment horizontal="right" vertical="center" indent="1" readingOrder="2"/>
    </xf>
    <xf numFmtId="168" fontId="37" fillId="0" borderId="6" xfId="1" applyNumberFormat="1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vertical="center"/>
    </xf>
    <xf numFmtId="165" fontId="3" fillId="0" borderId="13" xfId="0" applyNumberFormat="1" applyFont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 readingOrder="2"/>
    </xf>
    <xf numFmtId="3" fontId="3" fillId="0" borderId="11" xfId="0" applyNumberFormat="1" applyFont="1" applyFill="1" applyBorder="1" applyAlignment="1">
      <alignment vertical="center" wrapText="1"/>
    </xf>
    <xf numFmtId="165" fontId="3" fillId="0" borderId="0" xfId="0" applyNumberFormat="1" applyFont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readingOrder="2"/>
    </xf>
    <xf numFmtId="3" fontId="4" fillId="0" borderId="12" xfId="0" applyNumberFormat="1" applyFont="1" applyFill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right" vertical="center" readingOrder="2"/>
    </xf>
    <xf numFmtId="3" fontId="6" fillId="0" borderId="0" xfId="0" applyNumberFormat="1" applyFont="1" applyBorder="1" applyAlignment="1">
      <alignment vertical="center"/>
    </xf>
    <xf numFmtId="167" fontId="37" fillId="0" borderId="13" xfId="1" applyNumberFormat="1" applyFont="1" applyBorder="1" applyAlignment="1">
      <alignment horizontal="right" vertical="center" readingOrder="2"/>
    </xf>
    <xf numFmtId="167" fontId="40" fillId="0" borderId="13" xfId="1" applyNumberFormat="1" applyFont="1" applyBorder="1" applyAlignment="1">
      <alignment horizontal="right" vertical="center"/>
    </xf>
    <xf numFmtId="167" fontId="41" fillId="0" borderId="13" xfId="1" applyNumberFormat="1" applyFont="1" applyBorder="1" applyAlignment="1">
      <alignment horizontal="right" vertical="center" readingOrder="2"/>
    </xf>
    <xf numFmtId="3" fontId="41" fillId="0" borderId="13" xfId="1" applyNumberFormat="1" applyFont="1" applyBorder="1" applyAlignment="1">
      <alignment horizontal="right" vertical="center" readingOrder="2"/>
    </xf>
    <xf numFmtId="167" fontId="41" fillId="0" borderId="6" xfId="1" applyNumberFormat="1" applyFont="1" applyBorder="1" applyAlignment="1">
      <alignment horizontal="right" vertical="center" readingOrder="2"/>
    </xf>
    <xf numFmtId="3" fontId="41" fillId="0" borderId="0" xfId="1" applyNumberFormat="1" applyFont="1" applyBorder="1" applyAlignment="1">
      <alignment horizontal="right" vertical="center" readingOrder="2"/>
    </xf>
    <xf numFmtId="3" fontId="41" fillId="0" borderId="10" xfId="1" applyNumberFormat="1" applyFont="1" applyBorder="1" applyAlignment="1">
      <alignment horizontal="right" vertical="center" readingOrder="2"/>
    </xf>
    <xf numFmtId="0" fontId="3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top" wrapText="1" readingOrder="2"/>
    </xf>
    <xf numFmtId="0" fontId="13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center" wrapText="1" readingOrder="1"/>
    </xf>
    <xf numFmtId="0" fontId="16" fillId="0" borderId="1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8" fillId="0" borderId="0" xfId="0" applyFont="1" applyAlignment="1">
      <alignment horizontal="center" vertical="top" wrapText="1" readingOrder="2"/>
    </xf>
    <xf numFmtId="0" fontId="9" fillId="0" borderId="0" xfId="0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59" fillId="0" borderId="0" xfId="0" applyFont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9" fillId="0" borderId="0" xfId="0" applyFont="1" applyFill="1" applyAlignment="1">
      <alignment horizontal="center" vertical="center" wrapText="1" readingOrder="1"/>
    </xf>
    <xf numFmtId="0" fontId="5" fillId="0" borderId="0" xfId="0" applyFont="1" applyAlignment="1">
      <alignment vertical="center" readingOrder="1"/>
    </xf>
    <xf numFmtId="0" fontId="17" fillId="0" borderId="0" xfId="0" applyFont="1" applyAlignment="1">
      <alignment horizontal="center" vertical="center" readingOrder="1"/>
    </xf>
    <xf numFmtId="0" fontId="60" fillId="0" borderId="0" xfId="0" applyFont="1" applyAlignment="1">
      <alignment horizontal="center" vertical="center" readingOrder="1"/>
    </xf>
    <xf numFmtId="0" fontId="57" fillId="0" borderId="0" xfId="0" applyFont="1" applyAlignment="1">
      <alignment horizontal="center" vertical="center" readingOrder="1"/>
    </xf>
    <xf numFmtId="0" fontId="24" fillId="0" borderId="5" xfId="0" applyFont="1" applyFill="1" applyBorder="1" applyAlignment="1">
      <alignment horizontal="right" vertical="center" wrapText="1" readingOrder="2"/>
    </xf>
    <xf numFmtId="0" fontId="2" fillId="0" borderId="3" xfId="0" applyFont="1" applyFill="1" applyBorder="1" applyAlignment="1">
      <alignment horizontal="right" vertical="center" wrapText="1" readingOrder="2"/>
    </xf>
    <xf numFmtId="0" fontId="2" fillId="0" borderId="4" xfId="0" applyFont="1" applyFill="1" applyBorder="1" applyAlignment="1">
      <alignment horizontal="right"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1"/>
    </xf>
    <xf numFmtId="0" fontId="59" fillId="0" borderId="0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4" xfId="0" applyFont="1" applyFill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center" vertical="center" wrapText="1" readingOrder="2"/>
    </xf>
    <xf numFmtId="0" fontId="58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59" fillId="0" borderId="0" xfId="0" applyFont="1" applyBorder="1" applyAlignment="1">
      <alignment horizontal="center" vertical="top" wrapText="1" readingOrder="1"/>
    </xf>
    <xf numFmtId="0" fontId="2" fillId="0" borderId="8" xfId="0" applyFont="1" applyFill="1" applyBorder="1" applyAlignment="1">
      <alignment horizontal="center" vertical="top" wrapText="1" readingOrder="2"/>
    </xf>
    <xf numFmtId="0" fontId="2" fillId="0" borderId="11" xfId="0" applyFont="1" applyFill="1" applyBorder="1" applyAlignment="1">
      <alignment horizontal="center" vertical="top" wrapText="1" readingOrder="2"/>
    </xf>
    <xf numFmtId="168" fontId="54" fillId="0" borderId="13" xfId="1" applyNumberFormat="1" applyFont="1" applyBorder="1" applyAlignment="1">
      <alignment horizontal="right" vertical="top" readingOrder="2"/>
    </xf>
    <xf numFmtId="168" fontId="54" fillId="0" borderId="0" xfId="1" applyNumberFormat="1" applyFont="1" applyBorder="1" applyAlignment="1">
      <alignment horizontal="right" vertical="top" readingOrder="2"/>
    </xf>
    <xf numFmtId="168" fontId="54" fillId="0" borderId="0" xfId="1" applyNumberFormat="1" applyFont="1" applyBorder="1" applyAlignment="1">
      <alignment horizontal="left" vertical="top" readingOrder="1"/>
    </xf>
    <xf numFmtId="168" fontId="54" fillId="0" borderId="13" xfId="1" applyNumberFormat="1" applyFont="1" applyBorder="1" applyAlignment="1">
      <alignment horizontal="left" vertical="top" readingOrder="1"/>
    </xf>
    <xf numFmtId="0" fontId="69" fillId="0" borderId="0" xfId="0" applyFont="1" applyAlignment="1">
      <alignment horizontal="center" vertical="top" wrapText="1" readingOrder="2"/>
    </xf>
    <xf numFmtId="0" fontId="70" fillId="0" borderId="0" xfId="0" applyFont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 readingOrder="2"/>
    </xf>
    <xf numFmtId="0" fontId="39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center" readingOrder="2"/>
    </xf>
    <xf numFmtId="0" fontId="24" fillId="0" borderId="14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left" vertical="center" readingOrder="2"/>
    </xf>
    <xf numFmtId="0" fontId="4" fillId="0" borderId="15" xfId="0" applyFont="1" applyBorder="1" applyAlignment="1">
      <alignment horizontal="left" vertical="center" readingOrder="2"/>
    </xf>
    <xf numFmtId="0" fontId="9" fillId="0" borderId="0" xfId="0" applyFont="1" applyBorder="1" applyAlignment="1">
      <alignment horizontal="center" vertical="center" wrapText="1" readingOrder="1"/>
    </xf>
    <xf numFmtId="0" fontId="39" fillId="0" borderId="0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2"/>
    </xf>
    <xf numFmtId="0" fontId="24" fillId="0" borderId="3" xfId="0" applyFont="1" applyBorder="1" applyAlignment="1">
      <alignment horizontal="center" vertical="center" wrapText="1" readingOrder="2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8" xfId="0" applyFont="1" applyBorder="1" applyAlignment="1">
      <alignment horizontal="center" vertical="center"/>
    </xf>
    <xf numFmtId="0" fontId="0" fillId="0" borderId="6" xfId="0" applyBorder="1"/>
    <xf numFmtId="0" fontId="24" fillId="0" borderId="9" xfId="0" applyFont="1" applyBorder="1" applyAlignment="1">
      <alignment horizontal="right" vertical="top" readingOrder="2"/>
    </xf>
    <xf numFmtId="0" fontId="24" fillId="0" borderId="14" xfId="0" applyFont="1" applyBorder="1" applyAlignment="1">
      <alignment horizontal="right" vertical="top" readingOrder="2"/>
    </xf>
    <xf numFmtId="0" fontId="19" fillId="0" borderId="14" xfId="0" applyFont="1" applyBorder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4" xfId="0" applyBorder="1"/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12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right" vertical="top" indent="1" readingOrder="2"/>
    </xf>
    <xf numFmtId="0" fontId="0" fillId="0" borderId="2" xfId="0" applyBorder="1"/>
    <xf numFmtId="0" fontId="9" fillId="0" borderId="0" xfId="0" applyFont="1" applyAlignment="1">
      <alignment horizontal="center" vertical="top" wrapText="1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 readingOrder="2"/>
    </xf>
    <xf numFmtId="0" fontId="3" fillId="0" borderId="15" xfId="0" applyFont="1" applyBorder="1" applyAlignment="1">
      <alignment horizontal="left" vertical="center" wrapText="1" readingOrder="2"/>
    </xf>
    <xf numFmtId="0" fontId="3" fillId="0" borderId="14" xfId="0" applyFont="1" applyBorder="1" applyAlignment="1">
      <alignment horizontal="left" vertical="center" readingOrder="2"/>
    </xf>
    <xf numFmtId="0" fontId="30" fillId="0" borderId="15" xfId="0" applyFont="1" applyBorder="1" applyAlignment="1">
      <alignment horizontal="left" vertical="center" readingOrder="2"/>
    </xf>
    <xf numFmtId="0" fontId="8" fillId="0" borderId="0" xfId="0" applyFont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71" fillId="0" borderId="0" xfId="0" applyFont="1" applyAlignment="1">
      <alignment horizontal="center" vertical="top" wrapText="1" readingOrder="2"/>
    </xf>
    <xf numFmtId="0" fontId="17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right" vertical="center" wrapText="1" readingOrder="1"/>
    </xf>
    <xf numFmtId="165" fontId="29" fillId="0" borderId="0" xfId="0" applyNumberFormat="1" applyFont="1" applyBorder="1" applyAlignment="1">
      <alignment horizontal="right" vertical="center" indent="1"/>
    </xf>
    <xf numFmtId="0" fontId="41" fillId="0" borderId="0" xfId="0" applyFont="1" applyBorder="1" applyAlignment="1">
      <alignment horizontal="left" vertical="center" wrapText="1" indent="1" readingOrder="1"/>
    </xf>
    <xf numFmtId="0" fontId="41" fillId="0" borderId="13" xfId="0" applyFont="1" applyBorder="1" applyAlignment="1">
      <alignment horizontal="left" vertical="center" wrapText="1" indent="1" readingOrder="1"/>
    </xf>
    <xf numFmtId="0" fontId="48" fillId="0" borderId="0" xfId="0" applyFont="1" applyAlignment="1">
      <alignment horizontal="center" wrapText="1" readingOrder="1"/>
    </xf>
    <xf numFmtId="0" fontId="58" fillId="0" borderId="0" xfId="0" applyFont="1" applyBorder="1" applyAlignment="1">
      <alignment horizontal="center" vertical="center" readingOrder="2"/>
    </xf>
    <xf numFmtId="0" fontId="67" fillId="0" borderId="0" xfId="0" applyFont="1" applyAlignment="1">
      <alignment horizontal="center" vertical="center" wrapText="1" readingOrder="1"/>
    </xf>
    <xf numFmtId="0" fontId="61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wrapText="1" readingOrder="1"/>
    </xf>
    <xf numFmtId="0" fontId="34" fillId="0" borderId="0" xfId="0" applyFont="1" applyBorder="1" applyAlignment="1">
      <alignment horizontal="center" vertical="center" readingOrder="1"/>
    </xf>
    <xf numFmtId="0" fontId="39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69" fillId="0" borderId="0" xfId="0" applyFont="1" applyAlignment="1">
      <alignment horizontal="center" vertical="center" readingOrder="2"/>
    </xf>
    <xf numFmtId="0" fontId="24" fillId="0" borderId="8" xfId="0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top" wrapText="1" readingOrder="2"/>
    </xf>
    <xf numFmtId="0" fontId="2" fillId="0" borderId="11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readingOrder="2"/>
    </xf>
    <xf numFmtId="0" fontId="2" fillId="0" borderId="3" xfId="0" applyFont="1" applyBorder="1" applyAlignment="1">
      <alignment horizontal="center" vertical="top" readingOrder="2"/>
    </xf>
    <xf numFmtId="0" fontId="1" fillId="0" borderId="10" xfId="0" applyFont="1" applyBorder="1" applyAlignment="1">
      <alignment horizontal="left" vertical="center" wrapText="1" readingOrder="2"/>
    </xf>
    <xf numFmtId="165" fontId="51" fillId="0" borderId="13" xfId="0" applyNumberFormat="1" applyFont="1" applyBorder="1" applyAlignment="1">
      <alignment horizontal="left" vertical="top" wrapText="1" readingOrder="2"/>
    </xf>
    <xf numFmtId="0" fontId="13" fillId="0" borderId="0" xfId="0" applyFont="1" applyAlignment="1">
      <alignment horizontal="center" vertical="center" wrapText="1" readingOrder="2"/>
    </xf>
    <xf numFmtId="0" fontId="51" fillId="0" borderId="0" xfId="0" applyFont="1" applyBorder="1" applyAlignment="1">
      <alignment horizontal="left" vertical="center" readingOrder="1"/>
    </xf>
    <xf numFmtId="0" fontId="54" fillId="0" borderId="0" xfId="0" applyFont="1" applyBorder="1" applyAlignment="1">
      <alignment vertical="center"/>
    </xf>
    <xf numFmtId="0" fontId="69" fillId="0" borderId="0" xfId="0" applyFont="1" applyAlignment="1">
      <alignment horizontal="center" vertical="center" wrapText="1" readingOrder="2"/>
    </xf>
    <xf numFmtId="0" fontId="51" fillId="0" borderId="0" xfId="0" applyFont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indent="1"/>
    </xf>
    <xf numFmtId="0" fontId="3" fillId="0" borderId="14" xfId="0" applyFont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45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6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6" fillId="0" borderId="10" xfId="0" applyNumberFormat="1" applyFont="1" applyBorder="1" applyAlignment="1">
      <alignment horizontal="right" vertical="center" indent="1"/>
    </xf>
    <xf numFmtId="0" fontId="47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 readingOrder="1"/>
    </xf>
    <xf numFmtId="0" fontId="5" fillId="0" borderId="13" xfId="0" applyFont="1" applyBorder="1" applyAlignment="1">
      <alignment horizontal="right" vertical="center" wrapText="1" readingOrder="1"/>
    </xf>
    <xf numFmtId="0" fontId="3" fillId="0" borderId="13" xfId="0" applyFont="1" applyBorder="1" applyAlignment="1">
      <alignment horizontal="left" vertical="center" wrapText="1" readingOrder="1"/>
    </xf>
    <xf numFmtId="0" fontId="5" fillId="0" borderId="13" xfId="0" applyFont="1" applyBorder="1" applyAlignment="1">
      <alignment horizontal="left" vertical="center" wrapText="1" readingOrder="1"/>
    </xf>
    <xf numFmtId="0" fontId="0" fillId="0" borderId="6" xfId="0" applyBorder="1" applyAlignment="1">
      <alignment horizontal="left" vertical="center" wrapText="1" readingOrder="1"/>
    </xf>
    <xf numFmtId="0" fontId="37" fillId="0" borderId="5" xfId="0" applyFont="1" applyBorder="1" applyAlignment="1">
      <alignment horizontal="center" vertical="center" wrapText="1" readingOrder="1"/>
    </xf>
    <xf numFmtId="0" fontId="37" fillId="0" borderId="3" xfId="0" applyFont="1" applyBorder="1" applyAlignment="1">
      <alignment horizontal="center" vertical="center" wrapText="1" readingOrder="1"/>
    </xf>
    <xf numFmtId="0" fontId="37" fillId="0" borderId="4" xfId="0" applyFont="1" applyBorder="1" applyAlignment="1">
      <alignment horizontal="right" vertical="center" indent="1" readingOrder="1"/>
    </xf>
    <xf numFmtId="0" fontId="27" fillId="0" borderId="8" xfId="0" applyFont="1" applyBorder="1" applyAlignment="1">
      <alignment horizontal="center" vertical="center" wrapText="1" readingOrder="1"/>
    </xf>
    <xf numFmtId="0" fontId="38" fillId="0" borderId="6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42" fillId="0" borderId="2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1"/>
    </xf>
    <xf numFmtId="0" fontId="24" fillId="0" borderId="4" xfId="0" applyFont="1" applyBorder="1" applyAlignment="1">
      <alignment horizontal="center" vertical="center" wrapText="1" readingOrder="1"/>
    </xf>
    <xf numFmtId="0" fontId="48" fillId="0" borderId="0" xfId="0" applyFont="1" applyBorder="1" applyAlignment="1">
      <alignment horizontal="center" vertical="center" wrapText="1" readingOrder="1"/>
    </xf>
    <xf numFmtId="0" fontId="24" fillId="0" borderId="8" xfId="0" applyFont="1" applyBorder="1" applyAlignment="1">
      <alignment horizontal="center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24" fillId="0" borderId="14" xfId="0" applyFont="1" applyBorder="1" applyAlignment="1">
      <alignment horizontal="right" vertical="center" wrapText="1" readingOrder="2"/>
    </xf>
    <xf numFmtId="0" fontId="45" fillId="0" borderId="15" xfId="0" applyFont="1" applyBorder="1" applyAlignment="1">
      <alignment horizontal="left" vertical="center" readingOrder="2"/>
    </xf>
    <xf numFmtId="0" fontId="45" fillId="0" borderId="5" xfId="0" applyFont="1" applyBorder="1" applyAlignment="1">
      <alignment horizontal="center" vertical="center" readingOrder="1"/>
    </xf>
    <xf numFmtId="0" fontId="43" fillId="0" borderId="3" xfId="0" applyFont="1" applyBorder="1" applyAlignment="1">
      <alignment horizontal="center" vertical="center"/>
    </xf>
    <xf numFmtId="0" fontId="43" fillId="0" borderId="3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center" vertical="top" wrapText="1" readingOrder="2"/>
    </xf>
    <xf numFmtId="0" fontId="24" fillId="0" borderId="6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readingOrder="2"/>
    </xf>
    <xf numFmtId="0" fontId="2" fillId="0" borderId="3" xfId="0" applyFont="1" applyBorder="1" applyAlignment="1">
      <alignment horizontal="center" readingOrder="2"/>
    </xf>
    <xf numFmtId="0" fontId="3" fillId="0" borderId="5" xfId="0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top" wrapText="1" readingOrder="2"/>
    </xf>
    <xf numFmtId="0" fontId="3" fillId="0" borderId="2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readingOrder="2"/>
    </xf>
    <xf numFmtId="0" fontId="3" fillId="0" borderId="4" xfId="0" applyFont="1" applyBorder="1" applyAlignment="1">
      <alignment horizontal="center" vertical="top" readingOrder="2"/>
    </xf>
    <xf numFmtId="0" fontId="52" fillId="0" borderId="13" xfId="0" applyFont="1" applyBorder="1" applyAlignment="1">
      <alignment horizontal="right" vertical="top" wrapText="1" readingOrder="2"/>
    </xf>
    <xf numFmtId="0" fontId="72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 readingOrder="1"/>
    </xf>
    <xf numFmtId="0" fontId="40" fillId="0" borderId="14" xfId="0" applyFont="1" applyBorder="1" applyAlignment="1">
      <alignment horizontal="left" vertical="center" wrapText="1" readingOrder="1"/>
    </xf>
    <xf numFmtId="0" fontId="40" fillId="0" borderId="15" xfId="0" applyFont="1" applyBorder="1" applyAlignment="1">
      <alignment horizontal="left" vertical="center" wrapText="1" readingOrder="1"/>
    </xf>
    <xf numFmtId="0" fontId="37" fillId="0" borderId="6" xfId="0" applyFont="1" applyBorder="1" applyAlignment="1">
      <alignment horizontal="center" vertical="center" wrapText="1" readingOrder="1"/>
    </xf>
    <xf numFmtId="0" fontId="37" fillId="0" borderId="4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right"/>
    </xf>
    <xf numFmtId="0" fontId="3" fillId="0" borderId="14" xfId="0" applyFont="1" applyBorder="1" applyAlignment="1">
      <alignment horizontal="center" vertical="center" wrapText="1" readingOrder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72" fontId="45" fillId="0" borderId="5" xfId="0" applyNumberFormat="1" applyFont="1" applyFill="1" applyBorder="1" applyAlignment="1">
      <alignment horizontal="center" vertical="center" wrapText="1"/>
    </xf>
    <xf numFmtId="172" fontId="45" fillId="0" borderId="3" xfId="0" applyNumberFormat="1" applyFont="1" applyFill="1" applyBorder="1" applyAlignment="1">
      <alignment horizontal="center" vertical="center" wrapText="1"/>
    </xf>
    <xf numFmtId="172" fontId="45" fillId="0" borderId="4" xfId="0" applyNumberFormat="1" applyFont="1" applyFill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 readingOrder="2"/>
    </xf>
    <xf numFmtId="0" fontId="49" fillId="0" borderId="3" xfId="0" applyFont="1" applyBorder="1" applyAlignment="1">
      <alignment horizontal="center" vertical="center" wrapText="1" readingOrder="2"/>
    </xf>
    <xf numFmtId="0" fontId="49" fillId="0" borderId="4" xfId="0" applyFont="1" applyBorder="1" applyAlignment="1">
      <alignment horizontal="center" vertical="center" wrapText="1" readingOrder="2"/>
    </xf>
    <xf numFmtId="0" fontId="37" fillId="0" borderId="3" xfId="0" applyFont="1" applyBorder="1" applyAlignment="1">
      <alignment horizontal="right" vertical="center" indent="1" readingOrder="1"/>
    </xf>
    <xf numFmtId="0" fontId="47" fillId="0" borderId="0" xfId="0" applyFont="1" applyBorder="1" applyAlignment="1">
      <alignment horizontal="center" vertical="center" wrapText="1" readingOrder="2"/>
    </xf>
    <xf numFmtId="0" fontId="40" fillId="0" borderId="5" xfId="0" applyFont="1" applyBorder="1" applyAlignment="1">
      <alignment horizontal="center" vertical="center" wrapText="1" readingOrder="2"/>
    </xf>
    <xf numFmtId="0" fontId="40" fillId="0" borderId="3" xfId="0" applyFont="1" applyBorder="1" applyAlignment="1">
      <alignment horizontal="center" vertical="center" wrapText="1" readingOrder="2"/>
    </xf>
    <xf numFmtId="0" fontId="40" fillId="0" borderId="4" xfId="0" applyFont="1" applyBorder="1" applyAlignment="1">
      <alignment horizontal="center" vertical="center" wrapText="1" readingOrder="2"/>
    </xf>
    <xf numFmtId="0" fontId="41" fillId="0" borderId="13" xfId="0" applyFont="1" applyBorder="1" applyAlignment="1">
      <alignment horizontal="left" vertical="center" wrapText="1" readingOrder="1"/>
    </xf>
    <xf numFmtId="0" fontId="74" fillId="0" borderId="13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left" vertical="center" wrapText="1" indent="1" readingOrder="1"/>
    </xf>
    <xf numFmtId="0" fontId="40" fillId="0" borderId="15" xfId="0" applyFont="1" applyBorder="1" applyAlignment="1">
      <alignment horizontal="left" vertical="center" wrapText="1" indent="1" readingOrder="1"/>
    </xf>
    <xf numFmtId="0" fontId="40" fillId="0" borderId="5" xfId="0" applyFont="1" applyBorder="1" applyAlignment="1">
      <alignment horizontal="left" vertical="center" wrapText="1" indent="1" readingOrder="2"/>
    </xf>
    <xf numFmtId="0" fontId="40" fillId="0" borderId="3" xfId="0" applyFont="1" applyBorder="1" applyAlignment="1">
      <alignment horizontal="left" vertical="center" wrapText="1" indent="1" readingOrder="2"/>
    </xf>
    <xf numFmtId="0" fontId="40" fillId="0" borderId="4" xfId="0" applyFont="1" applyBorder="1" applyAlignment="1">
      <alignment horizontal="left" vertical="center" indent="1" readingOrder="2"/>
    </xf>
    <xf numFmtId="0" fontId="24" fillId="0" borderId="11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readingOrder="2"/>
    </xf>
    <xf numFmtId="0" fontId="3" fillId="0" borderId="1" xfId="0" applyFont="1" applyBorder="1" applyAlignment="1">
      <alignment vertical="top" readingOrder="2"/>
    </xf>
    <xf numFmtId="0" fontId="83" fillId="0" borderId="0" xfId="0" applyFont="1" applyAlignment="1">
      <alignment horizontal="center" readingOrder="2"/>
    </xf>
    <xf numFmtId="0" fontId="2" fillId="0" borderId="8" xfId="0" applyFont="1" applyBorder="1" applyAlignment="1">
      <alignment horizontal="center" wrapText="1" readingOrder="2"/>
    </xf>
    <xf numFmtId="0" fontId="2" fillId="0" borderId="11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8" fillId="0" borderId="0" xfId="9" applyFont="1" applyAlignment="1">
      <alignment horizontal="center" vertical="center" readingOrder="1"/>
    </xf>
    <xf numFmtId="0" fontId="39" fillId="0" borderId="0" xfId="9" applyFont="1" applyAlignment="1">
      <alignment horizontal="center" vertical="center" readingOrder="1"/>
    </xf>
    <xf numFmtId="0" fontId="9" fillId="0" borderId="0" xfId="9" applyFont="1" applyAlignment="1">
      <alignment horizontal="center" vertical="center" wrapText="1" readingOrder="1"/>
    </xf>
    <xf numFmtId="0" fontId="24" fillId="0" borderId="5" xfId="9" applyFont="1" applyBorder="1" applyAlignment="1">
      <alignment horizontal="center" vertical="center" wrapText="1" readingOrder="1"/>
    </xf>
    <xf numFmtId="0" fontId="24" fillId="0" borderId="4" xfId="9" applyFont="1" applyBorder="1" applyAlignment="1">
      <alignment horizontal="center" vertical="center" wrapText="1" readingOrder="1"/>
    </xf>
    <xf numFmtId="0" fontId="3" fillId="0" borderId="5" xfId="9" applyFont="1" applyBorder="1" applyAlignment="1">
      <alignment horizontal="center" vertical="center" wrapText="1" readingOrder="1"/>
    </xf>
    <xf numFmtId="0" fontId="3" fillId="0" borderId="4" xfId="9" applyFont="1" applyBorder="1" applyAlignment="1">
      <alignment horizontal="center" vertical="center" wrapText="1" readingOrder="1"/>
    </xf>
    <xf numFmtId="0" fontId="52" fillId="0" borderId="0" xfId="0" applyFont="1" applyBorder="1" applyAlignment="1">
      <alignment horizontal="right" vertical="center" wrapText="1" readingOrder="2"/>
    </xf>
    <xf numFmtId="0" fontId="24" fillId="0" borderId="5" xfId="0" applyFont="1" applyBorder="1" applyAlignment="1">
      <alignment horizontal="center" wrapText="1" readingOrder="2"/>
    </xf>
    <xf numFmtId="0" fontId="24" fillId="0" borderId="3" xfId="0" applyFont="1" applyBorder="1" applyAlignment="1">
      <alignment horizontal="center" wrapText="1" readingOrder="2"/>
    </xf>
    <xf numFmtId="0" fontId="24" fillId="0" borderId="3" xfId="0" applyFont="1" applyBorder="1" applyAlignment="1">
      <alignment horizontal="center" readingOrder="2"/>
    </xf>
    <xf numFmtId="0" fontId="52" fillId="0" borderId="13" xfId="0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left" vertical="top" wrapText="1" readingOrder="2"/>
    </xf>
    <xf numFmtId="0" fontId="55" fillId="0" borderId="10" xfId="0" applyFont="1" applyBorder="1" applyAlignment="1">
      <alignment horizontal="right" vertical="center" wrapText="1" readingOrder="2"/>
    </xf>
    <xf numFmtId="0" fontId="56" fillId="0" borderId="10" xfId="0" applyFont="1" applyBorder="1" applyAlignment="1">
      <alignment horizontal="right" vertical="center" wrapText="1" readingOrder="2"/>
    </xf>
    <xf numFmtId="3" fontId="51" fillId="0" borderId="10" xfId="0" applyNumberFormat="1" applyFont="1" applyBorder="1" applyAlignment="1">
      <alignment horizontal="left" vertical="center" readingOrder="2"/>
    </xf>
    <xf numFmtId="0" fontId="55" fillId="0" borderId="10" xfId="0" applyFont="1" applyBorder="1" applyAlignment="1">
      <alignment horizontal="right" vertical="top" wrapText="1" readingOrder="2"/>
    </xf>
    <xf numFmtId="3" fontId="6" fillId="0" borderId="13" xfId="0" applyNumberFormat="1" applyFont="1" applyBorder="1" applyAlignment="1">
      <alignment horizontal="left" vertical="top" readingOrder="2"/>
    </xf>
    <xf numFmtId="0" fontId="52" fillId="0" borderId="13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indent="1" readingOrder="2"/>
    </xf>
    <xf numFmtId="165" fontId="3" fillId="0" borderId="8" xfId="8" applyNumberFormat="1" applyFont="1" applyBorder="1" applyAlignment="1">
      <alignment horizontal="right" vertical="top"/>
    </xf>
    <xf numFmtId="165" fontId="3" fillId="0" borderId="6" xfId="8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left" vertical="top" indent="1" readingOrder="1"/>
    </xf>
    <xf numFmtId="0" fontId="2" fillId="0" borderId="3" xfId="0" applyFont="1" applyBorder="1" applyAlignment="1">
      <alignment horizontal="right" vertical="top" indent="1" readingOrder="2"/>
    </xf>
    <xf numFmtId="165" fontId="3" fillId="0" borderId="11" xfId="8" applyNumberFormat="1" applyFont="1" applyBorder="1" applyAlignment="1">
      <alignment horizontal="right" vertical="top"/>
    </xf>
    <xf numFmtId="165" fontId="3" fillId="0" borderId="1" xfId="8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indent="1" readingOrder="1"/>
    </xf>
    <xf numFmtId="165" fontId="4" fillId="0" borderId="11" xfId="8" applyNumberFormat="1" applyFont="1" applyBorder="1" applyAlignment="1">
      <alignment horizontal="right" vertical="top"/>
    </xf>
    <xf numFmtId="165" fontId="4" fillId="0" borderId="1" xfId="8" applyNumberFormat="1" applyFont="1" applyBorder="1" applyAlignment="1">
      <alignment horizontal="right" vertical="top"/>
    </xf>
    <xf numFmtId="165" fontId="4" fillId="0" borderId="12" xfId="8" applyNumberFormat="1" applyFont="1" applyBorder="1" applyAlignment="1">
      <alignment horizontal="right" vertical="top"/>
    </xf>
    <xf numFmtId="165" fontId="4" fillId="0" borderId="2" xfId="8" applyNumberFormat="1" applyFont="1" applyBorder="1" applyAlignment="1">
      <alignment horizontal="right" vertical="top"/>
    </xf>
  </cellXfs>
  <cellStyles count="20">
    <cellStyle name="Comma" xfId="1" builtinId="3"/>
    <cellStyle name="Comma 2" xfId="4"/>
    <cellStyle name="Normal" xfId="0" builtinId="0"/>
    <cellStyle name="Normal 10" xfId="5"/>
    <cellStyle name="Normal 10 2" xfId="6"/>
    <cellStyle name="Normal 10 3" xfId="13"/>
    <cellStyle name="Normal 11" xfId="7"/>
    <cellStyle name="Normal 11 2" xfId="16"/>
    <cellStyle name="Normal 2" xfId="2"/>
    <cellStyle name="Normal 2 2" xfId="3"/>
    <cellStyle name="Normal 2 3" xfId="9"/>
    <cellStyle name="Normal 2 3 2" xfId="12"/>
    <cellStyle name="Normal_1" xfId="15"/>
    <cellStyle name="Normal_4 2" xfId="14"/>
    <cellStyle name="Normal_8" xfId="8"/>
    <cellStyle name="Normal_Sheet1" xfId="18"/>
    <cellStyle name="Normal_Sheet1_1 2" xfId="17"/>
    <cellStyle name="Normal_Sheet2" xfId="11"/>
    <cellStyle name="Normal_Tab4" xfId="10"/>
    <cellStyle name="Normal_water tables" xfId="19"/>
  </cellStyles>
  <dxfs count="0"/>
  <tableStyles count="0" defaultTableStyle="TableStyleMedium9" defaultPivotStyle="PivotStyleLight16"/>
  <colors>
    <mruColors>
      <color rgb="FFA52970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view="pageBreakPreview" zoomScale="112" zoomScaleNormal="100" zoomScaleSheetLayoutView="112" workbookViewId="0">
      <selection activeCell="B25" sqref="B25"/>
    </sheetView>
  </sheetViews>
  <sheetFormatPr defaultColWidth="9" defaultRowHeight="14.25"/>
  <cols>
    <col min="1" max="1" width="16.125" style="20" customWidth="1"/>
    <col min="2" max="4" width="13" style="20" customWidth="1"/>
    <col min="5" max="5" width="17.125" style="20" customWidth="1"/>
    <col min="6" max="9" width="9" style="20" customWidth="1"/>
    <col min="10" max="16384" width="9" style="20"/>
  </cols>
  <sheetData>
    <row r="1" spans="1:7" ht="20.100000000000001" customHeight="1">
      <c r="A1" s="990" t="s">
        <v>407</v>
      </c>
      <c r="B1" s="991"/>
      <c r="C1" s="991"/>
      <c r="D1" s="991"/>
      <c r="E1" s="991"/>
    </row>
    <row r="2" spans="1:7" ht="30" customHeight="1">
      <c r="A2" s="992" t="s">
        <v>444</v>
      </c>
      <c r="B2" s="993"/>
      <c r="C2" s="993"/>
      <c r="D2" s="993"/>
      <c r="E2" s="993"/>
    </row>
    <row r="3" spans="1:7" ht="3" customHeight="1">
      <c r="A3" s="306"/>
      <c r="B3" s="307"/>
      <c r="C3" s="307"/>
      <c r="D3" s="307"/>
      <c r="E3" s="307"/>
    </row>
    <row r="4" spans="1:7" ht="18" customHeight="1">
      <c r="A4" s="994" t="s">
        <v>9</v>
      </c>
      <c r="B4" s="330" t="s">
        <v>5</v>
      </c>
      <c r="C4" s="330" t="s">
        <v>11</v>
      </c>
      <c r="D4" s="330" t="s">
        <v>14</v>
      </c>
      <c r="E4" s="994" t="s">
        <v>69</v>
      </c>
    </row>
    <row r="5" spans="1:7" ht="18" customHeight="1">
      <c r="A5" s="995"/>
      <c r="B5" s="329" t="s">
        <v>6</v>
      </c>
      <c r="C5" s="329" t="s">
        <v>12</v>
      </c>
      <c r="D5" s="329" t="s">
        <v>13</v>
      </c>
      <c r="E5" s="996"/>
    </row>
    <row r="6" spans="1:7" ht="18" customHeight="1">
      <c r="A6" s="23" t="s">
        <v>207</v>
      </c>
      <c r="B6" s="308">
        <f>C6+D6</f>
        <v>4550368</v>
      </c>
      <c r="C6" s="309">
        <v>2311721</v>
      </c>
      <c r="D6" s="310">
        <v>2238647</v>
      </c>
      <c r="E6" s="24" t="s">
        <v>208</v>
      </c>
      <c r="G6" s="320"/>
    </row>
    <row r="7" spans="1:7" ht="18" customHeight="1">
      <c r="A7" s="25" t="s">
        <v>3</v>
      </c>
      <c r="B7" s="311">
        <f>C7+D7</f>
        <v>2790331</v>
      </c>
      <c r="C7" s="312">
        <v>1417591.0000000002</v>
      </c>
      <c r="D7" s="313">
        <v>1372740</v>
      </c>
      <c r="E7" s="26" t="s">
        <v>4</v>
      </c>
    </row>
    <row r="8" spans="1:7" ht="18" customHeight="1">
      <c r="A8" s="25" t="s">
        <v>409</v>
      </c>
      <c r="B8" s="314">
        <f>SUM(B9:B11)</f>
        <v>800785</v>
      </c>
      <c r="C8" s="312">
        <f t="shared" ref="C8:D8" si="0">SUM(C9:C11)</f>
        <v>406828.29704970488</v>
      </c>
      <c r="D8" s="313">
        <f t="shared" si="0"/>
        <v>393956.70295029512</v>
      </c>
      <c r="E8" s="459" t="s">
        <v>426</v>
      </c>
    </row>
    <row r="9" spans="1:7" ht="18" customHeight="1">
      <c r="A9" s="27" t="s">
        <v>403</v>
      </c>
      <c r="B9" s="314">
        <f>C9+D9</f>
        <v>338383</v>
      </c>
      <c r="C9" s="315">
        <v>171911.03684580792</v>
      </c>
      <c r="D9" s="316">
        <v>166471.96315419208</v>
      </c>
      <c r="E9" s="15" t="s">
        <v>423</v>
      </c>
    </row>
    <row r="10" spans="1:7" ht="18" customHeight="1">
      <c r="A10" s="27" t="s">
        <v>406</v>
      </c>
      <c r="B10" s="314">
        <f>C10+D10</f>
        <v>50762</v>
      </c>
      <c r="C10" s="315">
        <v>25788.967094584837</v>
      </c>
      <c r="D10" s="316">
        <v>24973.032905415163</v>
      </c>
      <c r="E10" s="15" t="s">
        <v>424</v>
      </c>
    </row>
    <row r="11" spans="1:7" ht="18" customHeight="1">
      <c r="A11" s="29" t="s">
        <v>422</v>
      </c>
      <c r="B11" s="848">
        <f>C11+D11</f>
        <v>411640</v>
      </c>
      <c r="C11" s="317">
        <v>209128.29310931213</v>
      </c>
      <c r="D11" s="318">
        <v>202511.70689068787</v>
      </c>
      <c r="E11" s="17" t="s">
        <v>425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rightToLeft="1" tabSelected="1" showRuler="0" showWhiteSpace="0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4.75" style="1" customWidth="1"/>
    <col min="2" max="2" width="9.25" style="59" bestFit="1" customWidth="1"/>
    <col min="3" max="3" width="9.875" style="1" customWidth="1"/>
    <col min="4" max="4" width="10.75" style="1" customWidth="1"/>
    <col min="5" max="5" width="10.25" style="1" customWidth="1"/>
    <col min="6" max="6" width="18.625" style="1" customWidth="1"/>
    <col min="7" max="7" width="11.375" style="1" customWidth="1"/>
    <col min="8" max="8" width="18.25" style="1" customWidth="1"/>
    <col min="9" max="16384" width="9" style="1"/>
  </cols>
  <sheetData>
    <row r="1" spans="1:11" ht="20.100000000000001" customHeight="1">
      <c r="A1" s="997" t="s">
        <v>408</v>
      </c>
      <c r="B1" s="997"/>
      <c r="C1" s="998"/>
      <c r="D1" s="998"/>
      <c r="E1" s="998"/>
      <c r="F1" s="998"/>
    </row>
    <row r="2" spans="1:11" ht="30" customHeight="1">
      <c r="A2" s="999" t="s">
        <v>467</v>
      </c>
      <c r="B2" s="999"/>
      <c r="C2" s="999"/>
      <c r="D2" s="999"/>
      <c r="E2" s="999"/>
      <c r="F2" s="999"/>
    </row>
    <row r="3" spans="1:11" s="59" customFormat="1" ht="18" customHeight="1">
      <c r="A3" s="1000" t="s">
        <v>9</v>
      </c>
      <c r="B3" s="1005" t="s">
        <v>335</v>
      </c>
      <c r="C3" s="1006"/>
      <c r="D3" s="1003" t="s">
        <v>334</v>
      </c>
      <c r="E3" s="1004"/>
      <c r="F3" s="994" t="s">
        <v>20</v>
      </c>
      <c r="K3" s="322"/>
    </row>
    <row r="4" spans="1:11" ht="18" customHeight="1">
      <c r="A4" s="1001"/>
      <c r="B4" s="537" t="s">
        <v>5</v>
      </c>
      <c r="C4" s="540" t="s">
        <v>15</v>
      </c>
      <c r="D4" s="540" t="s">
        <v>475</v>
      </c>
      <c r="E4" s="540" t="s">
        <v>16</v>
      </c>
      <c r="F4" s="1002"/>
    </row>
    <row r="5" spans="1:11" ht="18" customHeight="1">
      <c r="A5" s="1001"/>
      <c r="B5" s="542" t="s">
        <v>6</v>
      </c>
      <c r="C5" s="541" t="s">
        <v>17</v>
      </c>
      <c r="D5" s="541" t="s">
        <v>18</v>
      </c>
      <c r="E5" s="541" t="s">
        <v>19</v>
      </c>
      <c r="F5" s="1002"/>
    </row>
    <row r="6" spans="1:11" ht="18" customHeight="1">
      <c r="A6" s="74" t="s">
        <v>207</v>
      </c>
      <c r="B6" s="414">
        <f t="shared" ref="B6:B11" si="0">C6+D6+E6</f>
        <v>3660386</v>
      </c>
      <c r="C6" s="557">
        <v>1537068</v>
      </c>
      <c r="D6" s="557">
        <v>2067747</v>
      </c>
      <c r="E6" s="557">
        <v>55571</v>
      </c>
      <c r="F6" s="458" t="s">
        <v>208</v>
      </c>
      <c r="G6" s="322"/>
    </row>
    <row r="7" spans="1:11" ht="18" customHeight="1">
      <c r="A7" s="75" t="s">
        <v>3</v>
      </c>
      <c r="B7" s="314">
        <f t="shared" si="0"/>
        <v>2279969</v>
      </c>
      <c r="C7" s="312">
        <v>624067</v>
      </c>
      <c r="D7" s="312">
        <v>1600551</v>
      </c>
      <c r="E7" s="312">
        <v>55351</v>
      </c>
      <c r="F7" s="459" t="s">
        <v>4</v>
      </c>
    </row>
    <row r="8" spans="1:11" ht="18" customHeight="1">
      <c r="A8" s="75" t="s">
        <v>409</v>
      </c>
      <c r="B8" s="314">
        <f t="shared" si="0"/>
        <v>652846</v>
      </c>
      <c r="C8" s="312">
        <f>SUM(C9:C11)</f>
        <v>207494</v>
      </c>
      <c r="D8" s="312">
        <f t="shared" ref="D8:E8" si="1">SUM(D9:D11)</f>
        <v>407252</v>
      </c>
      <c r="E8" s="312">
        <f t="shared" si="1"/>
        <v>38100</v>
      </c>
      <c r="F8" s="459" t="s">
        <v>426</v>
      </c>
    </row>
    <row r="9" spans="1:11" ht="18" customHeight="1">
      <c r="A9" s="533" t="s">
        <v>403</v>
      </c>
      <c r="B9" s="314">
        <f t="shared" si="0"/>
        <v>262563</v>
      </c>
      <c r="C9" s="315">
        <v>76811</v>
      </c>
      <c r="D9" s="315">
        <v>178830</v>
      </c>
      <c r="E9" s="315">
        <v>6922</v>
      </c>
      <c r="F9" s="15" t="s">
        <v>423</v>
      </c>
    </row>
    <row r="10" spans="1:11" ht="18" customHeight="1">
      <c r="A10" s="533" t="s">
        <v>406</v>
      </c>
      <c r="B10" s="314">
        <f t="shared" si="0"/>
        <v>40305</v>
      </c>
      <c r="C10" s="315">
        <v>20690</v>
      </c>
      <c r="D10" s="315">
        <v>18383</v>
      </c>
      <c r="E10" s="315">
        <v>1232</v>
      </c>
      <c r="F10" s="15" t="s">
        <v>424</v>
      </c>
    </row>
    <row r="11" spans="1:11" ht="18" customHeight="1">
      <c r="A11" s="534" t="s">
        <v>422</v>
      </c>
      <c r="B11" s="848">
        <f t="shared" si="0"/>
        <v>349978</v>
      </c>
      <c r="C11" s="317">
        <v>109993</v>
      </c>
      <c r="D11" s="317">
        <v>210039</v>
      </c>
      <c r="E11" s="317">
        <v>29946</v>
      </c>
      <c r="F11" s="17" t="s">
        <v>425</v>
      </c>
    </row>
    <row r="12" spans="1:11" ht="16.5" hidden="1" customHeight="1">
      <c r="A12" s="59"/>
      <c r="C12" s="150"/>
      <c r="D12" s="59"/>
      <c r="E12" s="59"/>
      <c r="F12" s="59"/>
      <c r="G12" s="32"/>
      <c r="H12" s="32"/>
    </row>
    <row r="13" spans="1:11">
      <c r="C13" s="150"/>
    </row>
  </sheetData>
  <mergeCells count="6">
    <mergeCell ref="A1:F1"/>
    <mergeCell ref="A2:F2"/>
    <mergeCell ref="A3:A5"/>
    <mergeCell ref="F3:F5"/>
    <mergeCell ref="D3:E3"/>
    <mergeCell ref="B3:C3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2"/>
  <cols>
    <col min="1" max="1" width="12.875" style="91" customWidth="1"/>
    <col min="2" max="2" width="12.375" style="92" customWidth="1"/>
    <col min="3" max="3" width="11.25" style="92" customWidth="1"/>
    <col min="4" max="4" width="10.875" style="92" customWidth="1"/>
    <col min="5" max="5" width="11" style="92" customWidth="1"/>
    <col min="6" max="6" width="20" style="91" customWidth="1"/>
    <col min="7" max="7" width="33.375" style="91" customWidth="1"/>
    <col min="8" max="16384" width="9" style="91"/>
  </cols>
  <sheetData>
    <row r="1" spans="1:7" ht="20.100000000000001" customHeight="1">
      <c r="A1" s="1008" t="s">
        <v>502</v>
      </c>
      <c r="B1" s="998"/>
      <c r="C1" s="998"/>
      <c r="D1" s="998"/>
      <c r="E1" s="998"/>
      <c r="F1" s="998"/>
    </row>
    <row r="2" spans="1:7" ht="30" customHeight="1">
      <c r="A2" s="999" t="s">
        <v>503</v>
      </c>
      <c r="B2" s="999"/>
      <c r="C2" s="999"/>
      <c r="D2" s="999"/>
      <c r="E2" s="999"/>
      <c r="F2" s="999"/>
    </row>
    <row r="3" spans="1:7" ht="3" customHeight="1">
      <c r="A3" s="959"/>
      <c r="B3" s="959"/>
      <c r="C3" s="959"/>
      <c r="D3" s="959"/>
      <c r="E3" s="959"/>
      <c r="F3" s="959"/>
    </row>
    <row r="4" spans="1:7" s="93" customFormat="1" ht="41.25" customHeight="1">
      <c r="A4" s="994" t="s">
        <v>9</v>
      </c>
      <c r="B4" s="965" t="s">
        <v>222</v>
      </c>
      <c r="C4" s="966" t="s">
        <v>369</v>
      </c>
      <c r="D4" s="965" t="s">
        <v>224</v>
      </c>
      <c r="E4" s="966" t="s">
        <v>370</v>
      </c>
      <c r="F4" s="994" t="s">
        <v>20</v>
      </c>
    </row>
    <row r="5" spans="1:7" s="93" customFormat="1" ht="48.75" customHeight="1">
      <c r="A5" s="1007"/>
      <c r="B5" s="960" t="s">
        <v>223</v>
      </c>
      <c r="C5" s="960" t="s">
        <v>378</v>
      </c>
      <c r="D5" s="960" t="s">
        <v>225</v>
      </c>
      <c r="E5" s="960" t="s">
        <v>379</v>
      </c>
      <c r="F5" s="1007"/>
    </row>
    <row r="6" spans="1:7" ht="18" customHeight="1">
      <c r="A6" s="74" t="s">
        <v>207</v>
      </c>
      <c r="B6" s="967">
        <v>42698</v>
      </c>
      <c r="C6" s="968">
        <v>9.6589812713307772</v>
      </c>
      <c r="D6" s="969">
        <v>7114</v>
      </c>
      <c r="E6" s="819">
        <v>1.6093023739811503</v>
      </c>
      <c r="F6" s="76" t="s">
        <v>208</v>
      </c>
      <c r="G6" s="326"/>
    </row>
    <row r="7" spans="1:7" ht="18" customHeight="1">
      <c r="A7" s="75" t="s">
        <v>3</v>
      </c>
      <c r="B7" s="970">
        <v>25388</v>
      </c>
      <c r="C7" s="971">
        <v>9.3368717434221171</v>
      </c>
      <c r="D7" s="969">
        <v>4095</v>
      </c>
      <c r="E7" s="823">
        <v>1.5060063726687243</v>
      </c>
      <c r="F7" s="90" t="s">
        <v>165</v>
      </c>
    </row>
    <row r="8" spans="1:7" ht="18" customHeight="1">
      <c r="A8" s="75" t="s">
        <v>409</v>
      </c>
      <c r="B8" s="970">
        <f>B9+B10+B11</f>
        <v>6032</v>
      </c>
      <c r="C8" s="971">
        <v>7.7</v>
      </c>
      <c r="D8" s="969">
        <f>D9+D10+D11</f>
        <v>1347</v>
      </c>
      <c r="E8" s="823">
        <v>1.7</v>
      </c>
      <c r="F8" s="79" t="s">
        <v>426</v>
      </c>
    </row>
    <row r="9" spans="1:7" ht="18" customHeight="1">
      <c r="A9" s="533" t="s">
        <v>403</v>
      </c>
      <c r="B9" s="972">
        <v>2836</v>
      </c>
      <c r="C9" s="973">
        <v>8.6250155864615223</v>
      </c>
      <c r="D9" s="911">
        <v>720</v>
      </c>
      <c r="E9" s="974">
        <v>2.1897077652511627</v>
      </c>
      <c r="F9" s="15" t="s">
        <v>423</v>
      </c>
    </row>
    <row r="10" spans="1:7" ht="18" customHeight="1">
      <c r="A10" s="533" t="s">
        <v>406</v>
      </c>
      <c r="B10" s="972">
        <v>300</v>
      </c>
      <c r="C10" s="973">
        <v>6.0741040696497262</v>
      </c>
      <c r="D10" s="911">
        <v>100</v>
      </c>
      <c r="E10" s="974">
        <v>2.024701356549909</v>
      </c>
      <c r="F10" s="15" t="s">
        <v>424</v>
      </c>
    </row>
    <row r="11" spans="1:7" ht="18" customHeight="1">
      <c r="A11" s="534" t="s">
        <v>422</v>
      </c>
      <c r="B11" s="975">
        <v>2896</v>
      </c>
      <c r="C11" s="976">
        <v>7.1653903727438051</v>
      </c>
      <c r="D11" s="468">
        <v>527</v>
      </c>
      <c r="E11" s="977">
        <v>1.3039229027748567</v>
      </c>
      <c r="F11" s="17" t="s">
        <v>425</v>
      </c>
    </row>
    <row r="14" spans="1:7">
      <c r="C14" s="978"/>
    </row>
  </sheetData>
  <mergeCells count="4">
    <mergeCell ref="A4:A5"/>
    <mergeCell ref="F4:F5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7.375" style="59" customWidth="1"/>
    <col min="2" max="2" width="14.625" style="59" customWidth="1"/>
    <col min="3" max="3" width="15.25" style="59" customWidth="1"/>
    <col min="4" max="4" width="20" style="59" customWidth="1"/>
    <col min="5" max="5" width="9" style="59"/>
    <col min="6" max="6" width="33.375" style="59" customWidth="1"/>
    <col min="7" max="16384" width="9" style="59"/>
  </cols>
  <sheetData>
    <row r="1" spans="1:7" s="57" customFormat="1" ht="20.100000000000001" customHeight="1">
      <c r="A1" s="1057" t="s">
        <v>504</v>
      </c>
      <c r="B1" s="1057"/>
      <c r="C1" s="1057"/>
      <c r="D1" s="1057"/>
    </row>
    <row r="2" spans="1:7" ht="30" customHeight="1">
      <c r="A2" s="1069" t="s">
        <v>505</v>
      </c>
      <c r="B2" s="1069"/>
      <c r="C2" s="1069"/>
      <c r="D2" s="1069"/>
    </row>
    <row r="3" spans="1:7" s="77" customFormat="1" ht="3" customHeight="1">
      <c r="A3" s="988"/>
      <c r="B3" s="988"/>
      <c r="C3" s="988"/>
      <c r="D3" s="988"/>
    </row>
    <row r="4" spans="1:7" ht="38.25" customHeight="1">
      <c r="A4" s="989" t="s">
        <v>337</v>
      </c>
      <c r="B4" s="987" t="s">
        <v>380</v>
      </c>
      <c r="C4" s="987" t="s">
        <v>579</v>
      </c>
      <c r="D4" s="986" t="s">
        <v>338</v>
      </c>
    </row>
    <row r="5" spans="1:7" ht="18" customHeight="1">
      <c r="A5" s="1273" t="s">
        <v>207</v>
      </c>
      <c r="B5" s="1274">
        <v>24.7</v>
      </c>
      <c r="C5" s="1275">
        <v>20.2</v>
      </c>
      <c r="D5" s="1276" t="s">
        <v>336</v>
      </c>
    </row>
    <row r="6" spans="1:7" ht="18" customHeight="1">
      <c r="A6" s="1277" t="s">
        <v>3</v>
      </c>
      <c r="B6" s="1278">
        <v>25.2</v>
      </c>
      <c r="C6" s="1279">
        <v>20.2</v>
      </c>
      <c r="D6" s="1280" t="s">
        <v>165</v>
      </c>
      <c r="G6" s="322"/>
    </row>
    <row r="7" spans="1:7" ht="18" customHeight="1">
      <c r="A7" s="1277" t="s">
        <v>409</v>
      </c>
      <c r="B7" s="1278">
        <v>25.2</v>
      </c>
      <c r="C7" s="1279">
        <v>20.2</v>
      </c>
      <c r="D7" s="1280" t="s">
        <v>427</v>
      </c>
    </row>
    <row r="8" spans="1:7" ht="18" customHeight="1">
      <c r="A8" s="27" t="s">
        <v>403</v>
      </c>
      <c r="B8" s="1281">
        <v>25.6</v>
      </c>
      <c r="C8" s="1282">
        <v>20.7</v>
      </c>
      <c r="D8" s="15" t="s">
        <v>423</v>
      </c>
    </row>
    <row r="9" spans="1:7" ht="18" customHeight="1">
      <c r="A9" s="27" t="s">
        <v>406</v>
      </c>
      <c r="B9" s="1281">
        <v>25.5</v>
      </c>
      <c r="C9" s="1282">
        <v>20.399999999999999</v>
      </c>
      <c r="D9" s="15" t="s">
        <v>424</v>
      </c>
    </row>
    <row r="10" spans="1:7" ht="18" customHeight="1">
      <c r="A10" s="29" t="s">
        <v>422</v>
      </c>
      <c r="B10" s="1283">
        <v>24.9</v>
      </c>
      <c r="C10" s="1284">
        <v>19.899999999999999</v>
      </c>
      <c r="D10" s="17" t="s">
        <v>425</v>
      </c>
    </row>
    <row r="11" spans="1:7">
      <c r="D11" s="413"/>
    </row>
  </sheetData>
  <mergeCells count="2">
    <mergeCell ref="A1:D1"/>
    <mergeCell ref="A2:D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RowHeight="14.25"/>
  <cols>
    <col min="1" max="1" width="14" style="107" customWidth="1"/>
    <col min="2" max="7" width="7.375" style="107" customWidth="1"/>
    <col min="8" max="8" width="19.25" style="107" customWidth="1"/>
    <col min="9" max="9" width="33.5" style="107" customWidth="1"/>
    <col min="10" max="16384" width="9" style="107"/>
  </cols>
  <sheetData>
    <row r="1" spans="1:9" ht="16.5" customHeight="1">
      <c r="A1" s="1008" t="s">
        <v>501</v>
      </c>
      <c r="B1" s="1008"/>
      <c r="C1" s="1008"/>
      <c r="D1" s="1008"/>
      <c r="E1" s="1008"/>
      <c r="F1" s="1008"/>
      <c r="G1" s="1008"/>
      <c r="H1" s="1008"/>
    </row>
    <row r="2" spans="1:9" ht="30" customHeight="1">
      <c r="A2" s="1009" t="s">
        <v>541</v>
      </c>
      <c r="B2" s="1009"/>
      <c r="C2" s="1009"/>
      <c r="D2" s="1009"/>
      <c r="E2" s="1009"/>
      <c r="F2" s="1009"/>
      <c r="G2" s="1009"/>
      <c r="H2" s="1009"/>
    </row>
    <row r="3" spans="1:9" ht="5.0999999999999996" customHeight="1">
      <c r="A3" s="889"/>
      <c r="B3" s="890"/>
      <c r="C3" s="890"/>
      <c r="D3" s="890"/>
      <c r="E3" s="890"/>
      <c r="F3" s="890"/>
      <c r="G3" s="890"/>
    </row>
    <row r="4" spans="1:9" ht="16.5" customHeight="1">
      <c r="A4" s="1000" t="s">
        <v>9</v>
      </c>
      <c r="B4" s="860" t="s">
        <v>173</v>
      </c>
      <c r="C4" s="891"/>
      <c r="D4" s="892" t="s">
        <v>174</v>
      </c>
      <c r="E4" s="893" t="s">
        <v>166</v>
      </c>
      <c r="F4" s="894"/>
      <c r="G4" s="895" t="s">
        <v>175</v>
      </c>
      <c r="H4" s="1011" t="s">
        <v>21</v>
      </c>
    </row>
    <row r="5" spans="1:9" ht="16.5" customHeight="1">
      <c r="A5" s="1010"/>
      <c r="B5" s="861" t="s">
        <v>5</v>
      </c>
      <c r="C5" s="21" t="s">
        <v>11</v>
      </c>
      <c r="D5" s="21" t="s">
        <v>22</v>
      </c>
      <c r="E5" s="861" t="s">
        <v>5</v>
      </c>
      <c r="F5" s="21" t="s">
        <v>11</v>
      </c>
      <c r="G5" s="21" t="s">
        <v>22</v>
      </c>
      <c r="H5" s="1012"/>
    </row>
    <row r="6" spans="1:9" ht="16.5" customHeight="1">
      <c r="A6" s="1010"/>
      <c r="B6" s="896" t="s">
        <v>6</v>
      </c>
      <c r="C6" s="31" t="s">
        <v>12</v>
      </c>
      <c r="D6" s="31" t="s">
        <v>13</v>
      </c>
      <c r="E6" s="896" t="s">
        <v>6</v>
      </c>
      <c r="F6" s="31" t="s">
        <v>12</v>
      </c>
      <c r="G6" s="31" t="s">
        <v>13</v>
      </c>
      <c r="H6" s="1013"/>
    </row>
    <row r="7" spans="1:9" ht="16.5" customHeight="1">
      <c r="A7" s="793" t="s">
        <v>3</v>
      </c>
      <c r="B7" s="779">
        <v>64895</v>
      </c>
      <c r="C7" s="780">
        <v>33107</v>
      </c>
      <c r="D7" s="780">
        <v>31788</v>
      </c>
      <c r="E7" s="780">
        <v>6351</v>
      </c>
      <c r="F7" s="780">
        <v>3413</v>
      </c>
      <c r="G7" s="781">
        <v>2938</v>
      </c>
      <c r="H7" s="796" t="s">
        <v>84</v>
      </c>
      <c r="I7" s="897"/>
    </row>
    <row r="8" spans="1:9" ht="16.5" customHeight="1">
      <c r="A8" s="797" t="s">
        <v>409</v>
      </c>
      <c r="B8" s="782">
        <v>12507</v>
      </c>
      <c r="C8" s="783">
        <v>6336</v>
      </c>
      <c r="D8" s="783">
        <v>6171</v>
      </c>
      <c r="E8" s="783">
        <v>1174</v>
      </c>
      <c r="F8" s="783">
        <v>637</v>
      </c>
      <c r="G8" s="783">
        <v>537</v>
      </c>
      <c r="H8" s="800" t="s">
        <v>426</v>
      </c>
    </row>
    <row r="9" spans="1:9" ht="16.5" customHeight="1">
      <c r="A9" s="801" t="s">
        <v>403</v>
      </c>
      <c r="B9" s="782">
        <v>7287</v>
      </c>
      <c r="C9" s="784">
        <v>3714</v>
      </c>
      <c r="D9" s="784">
        <v>3573</v>
      </c>
      <c r="E9" s="783">
        <v>767</v>
      </c>
      <c r="F9" s="784">
        <v>411</v>
      </c>
      <c r="G9" s="784">
        <v>356</v>
      </c>
      <c r="H9" s="804" t="s">
        <v>423</v>
      </c>
    </row>
    <row r="10" spans="1:9" ht="16.5" customHeight="1">
      <c r="A10" s="801" t="s">
        <v>406</v>
      </c>
      <c r="B10" s="782">
        <v>2181</v>
      </c>
      <c r="C10" s="784">
        <v>1109</v>
      </c>
      <c r="D10" s="784">
        <v>1072</v>
      </c>
      <c r="E10" s="783">
        <v>156</v>
      </c>
      <c r="F10" s="784">
        <v>83</v>
      </c>
      <c r="G10" s="784">
        <v>73</v>
      </c>
      <c r="H10" s="804" t="s">
        <v>424</v>
      </c>
    </row>
    <row r="11" spans="1:9" ht="16.5" customHeight="1">
      <c r="A11" s="956" t="s">
        <v>422</v>
      </c>
      <c r="B11" s="957">
        <v>3039</v>
      </c>
      <c r="C11" s="785">
        <v>1513</v>
      </c>
      <c r="D11" s="785">
        <v>1526</v>
      </c>
      <c r="E11" s="786">
        <v>251</v>
      </c>
      <c r="F11" s="785">
        <v>143</v>
      </c>
      <c r="G11" s="785">
        <v>108</v>
      </c>
      <c r="H11" s="898" t="s">
        <v>425</v>
      </c>
    </row>
    <row r="12" spans="1:9">
      <c r="E12" s="899"/>
      <c r="F12" s="899"/>
      <c r="G12" s="899"/>
    </row>
  </sheetData>
  <mergeCells count="4"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rightToLeft="1" tabSelected="1" showWhiteSpace="0" view="pageBreakPreview" zoomScale="130" zoomScaleNormal="100" zoomScaleSheetLayoutView="130" workbookViewId="0">
      <selection activeCell="B25" sqref="B25"/>
    </sheetView>
  </sheetViews>
  <sheetFormatPr defaultColWidth="12.625" defaultRowHeight="14.25"/>
  <cols>
    <col min="1" max="1" width="17.125" style="1" customWidth="1"/>
    <col min="2" max="3" width="8.5" style="56" customWidth="1"/>
    <col min="4" max="4" width="11.25" style="56" customWidth="1"/>
    <col min="5" max="6" width="9.375" style="1" customWidth="1"/>
    <col min="7" max="7" width="10" style="1" customWidth="1"/>
    <col min="8" max="8" width="27.625" style="1" customWidth="1"/>
    <col min="9" max="16384" width="12.625" style="1"/>
  </cols>
  <sheetData>
    <row r="1" spans="1:10" ht="20.100000000000001" customHeight="1">
      <c r="A1" s="1008" t="s">
        <v>428</v>
      </c>
      <c r="B1" s="1008"/>
      <c r="C1" s="1008"/>
      <c r="D1" s="1008"/>
      <c r="E1" s="1008"/>
      <c r="F1" s="1014"/>
      <c r="G1" s="1014"/>
      <c r="H1" s="1014"/>
    </row>
    <row r="2" spans="1:10" ht="18" customHeight="1">
      <c r="A2" s="999" t="s">
        <v>466</v>
      </c>
      <c r="B2" s="999"/>
      <c r="C2" s="999"/>
      <c r="D2" s="999"/>
      <c r="E2" s="999"/>
      <c r="F2" s="1017"/>
      <c r="G2" s="1017"/>
      <c r="H2" s="1017"/>
      <c r="I2" s="54"/>
      <c r="J2" s="54"/>
    </row>
    <row r="3" spans="1:10" ht="3" customHeight="1">
      <c r="A3" s="1015"/>
      <c r="B3" s="1015"/>
      <c r="C3" s="1015"/>
      <c r="D3" s="1015"/>
      <c r="E3" s="1015"/>
      <c r="F3" s="1016"/>
      <c r="G3" s="1016"/>
      <c r="H3" s="1016"/>
    </row>
    <row r="4" spans="1:10" ht="16.5" customHeight="1">
      <c r="A4" s="1018" t="s">
        <v>159</v>
      </c>
      <c r="B4" s="1024" t="s">
        <v>207</v>
      </c>
      <c r="C4" s="1024" t="s">
        <v>3</v>
      </c>
      <c r="D4" s="1024" t="s">
        <v>409</v>
      </c>
      <c r="E4" s="526" t="s">
        <v>26</v>
      </c>
      <c r="F4" s="527"/>
      <c r="G4" s="528" t="s">
        <v>27</v>
      </c>
      <c r="H4" s="1021" t="s">
        <v>160</v>
      </c>
    </row>
    <row r="5" spans="1:10" ht="17.25" customHeight="1">
      <c r="A5" s="1019"/>
      <c r="B5" s="1025"/>
      <c r="C5" s="1025"/>
      <c r="D5" s="1025"/>
      <c r="E5" s="532" t="s">
        <v>403</v>
      </c>
      <c r="F5" s="849" t="s">
        <v>406</v>
      </c>
      <c r="G5" s="539" t="s">
        <v>422</v>
      </c>
      <c r="H5" s="1022"/>
    </row>
    <row r="6" spans="1:10" ht="24" customHeight="1">
      <c r="A6" s="1020"/>
      <c r="B6" s="22" t="s">
        <v>259</v>
      </c>
      <c r="C6" s="22" t="s">
        <v>4</v>
      </c>
      <c r="D6" s="510" t="s">
        <v>426</v>
      </c>
      <c r="E6" s="516" t="s">
        <v>423</v>
      </c>
      <c r="F6" s="862" t="s">
        <v>424</v>
      </c>
      <c r="G6" s="176" t="s">
        <v>425</v>
      </c>
      <c r="H6" s="1023"/>
    </row>
    <row r="7" spans="1:10" s="59" customFormat="1" ht="18" customHeight="1">
      <c r="A7" s="14" t="s">
        <v>201</v>
      </c>
      <c r="B7" s="558">
        <v>79</v>
      </c>
      <c r="C7" s="559">
        <v>49</v>
      </c>
      <c r="D7" s="559">
        <v>18</v>
      </c>
      <c r="E7" s="560">
        <v>8</v>
      </c>
      <c r="F7" s="561">
        <v>1</v>
      </c>
      <c r="G7" s="560">
        <v>9</v>
      </c>
      <c r="H7" s="571" t="s">
        <v>202</v>
      </c>
    </row>
    <row r="8" spans="1:10" ht="18" customHeight="1">
      <c r="A8" s="45" t="s">
        <v>429</v>
      </c>
      <c r="B8" s="562">
        <v>25</v>
      </c>
      <c r="C8" s="563">
        <v>12</v>
      </c>
      <c r="D8" s="564">
        <v>2</v>
      </c>
      <c r="E8" s="561">
        <v>1</v>
      </c>
      <c r="F8" s="561">
        <v>1</v>
      </c>
      <c r="G8" s="561">
        <v>0</v>
      </c>
      <c r="H8" s="331" t="s">
        <v>161</v>
      </c>
    </row>
    <row r="9" spans="1:10" ht="18" customHeight="1">
      <c r="A9" s="45" t="s">
        <v>25</v>
      </c>
      <c r="B9" s="562">
        <v>54</v>
      </c>
      <c r="C9" s="563">
        <v>37</v>
      </c>
      <c r="D9" s="564">
        <v>16</v>
      </c>
      <c r="E9" s="561">
        <v>7</v>
      </c>
      <c r="F9" s="561">
        <v>0</v>
      </c>
      <c r="G9" s="561">
        <v>9</v>
      </c>
      <c r="H9" s="331" t="s">
        <v>162</v>
      </c>
    </row>
    <row r="10" spans="1:10" s="59" customFormat="1" ht="18" customHeight="1">
      <c r="A10" s="14" t="s">
        <v>561</v>
      </c>
      <c r="B10" s="392">
        <v>5487</v>
      </c>
      <c r="C10" s="391">
        <v>3163</v>
      </c>
      <c r="D10" s="565">
        <v>1036</v>
      </c>
      <c r="E10" s="561">
        <v>340</v>
      </c>
      <c r="F10" s="561">
        <v>54</v>
      </c>
      <c r="G10" s="561">
        <v>642</v>
      </c>
      <c r="H10" s="331" t="s">
        <v>24</v>
      </c>
    </row>
    <row r="11" spans="1:10" s="59" customFormat="1" ht="18" customHeight="1">
      <c r="A11" s="14" t="s">
        <v>264</v>
      </c>
      <c r="B11" s="562">
        <v>1.3</v>
      </c>
      <c r="C11" s="563">
        <v>1.2</v>
      </c>
      <c r="D11" s="19">
        <v>1.3</v>
      </c>
      <c r="E11" s="333">
        <v>1</v>
      </c>
      <c r="F11" s="333">
        <v>1.1000000000000001</v>
      </c>
      <c r="G11" s="333">
        <v>1.6</v>
      </c>
      <c r="H11" s="331" t="s">
        <v>23</v>
      </c>
    </row>
    <row r="12" spans="1:10" ht="18" customHeight="1">
      <c r="A12" s="14" t="s">
        <v>265</v>
      </c>
      <c r="B12" s="565">
        <v>325753</v>
      </c>
      <c r="C12" s="565">
        <v>155388</v>
      </c>
      <c r="D12" s="565">
        <v>30470</v>
      </c>
      <c r="E12" s="566">
        <v>23886</v>
      </c>
      <c r="F12" s="566">
        <v>6584</v>
      </c>
      <c r="G12" s="566" t="s">
        <v>221</v>
      </c>
      <c r="H12" s="331" t="s">
        <v>266</v>
      </c>
    </row>
    <row r="13" spans="1:10" ht="18" customHeight="1">
      <c r="A13" s="14" t="s">
        <v>562</v>
      </c>
      <c r="B13" s="562">
        <v>82.7</v>
      </c>
      <c r="C13" s="563">
        <v>88.4</v>
      </c>
      <c r="D13" s="19">
        <v>51.4</v>
      </c>
      <c r="E13" s="333">
        <v>91.9</v>
      </c>
      <c r="F13" s="333">
        <v>75.3</v>
      </c>
      <c r="G13" s="333" t="s">
        <v>221</v>
      </c>
      <c r="H13" s="331" t="s">
        <v>262</v>
      </c>
    </row>
    <row r="14" spans="1:10" ht="18" customHeight="1">
      <c r="A14" s="569" t="s">
        <v>260</v>
      </c>
      <c r="B14" s="567">
        <v>2.4</v>
      </c>
      <c r="C14" s="568">
        <v>2.2000000000000002</v>
      </c>
      <c r="D14" s="568">
        <v>2.4</v>
      </c>
      <c r="E14" s="335">
        <v>2.5</v>
      </c>
      <c r="F14" s="335">
        <v>2.2999999999999998</v>
      </c>
      <c r="G14" s="335" t="s">
        <v>221</v>
      </c>
      <c r="H14" s="572" t="s">
        <v>263</v>
      </c>
    </row>
    <row r="15" spans="1:10" ht="18" customHeight="1">
      <c r="A15" s="570" t="s">
        <v>261</v>
      </c>
      <c r="B15" s="544"/>
      <c r="C15" s="545"/>
      <c r="D15" s="543"/>
      <c r="E15" s="546"/>
      <c r="F15" s="547"/>
      <c r="G15" s="547"/>
      <c r="H15" s="573" t="s">
        <v>542</v>
      </c>
    </row>
    <row r="16" spans="1:10" ht="15.95" customHeight="1">
      <c r="D16" s="332"/>
    </row>
    <row r="17" spans="4:4" ht="15.95" customHeight="1">
      <c r="D17" s="332"/>
    </row>
    <row r="18" spans="4:4">
      <c r="D18" s="333"/>
    </row>
    <row r="19" spans="4:4">
      <c r="D19" s="334"/>
    </row>
    <row r="20" spans="4:4">
      <c r="D20" s="333"/>
    </row>
  </sheetData>
  <mergeCells count="8">
    <mergeCell ref="A1:H1"/>
    <mergeCell ref="A3:H3"/>
    <mergeCell ref="A2:H2"/>
    <mergeCell ref="A4:A6"/>
    <mergeCell ref="H4:H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2"/>
  <sheetViews>
    <sheetView rightToLeft="1" tabSelected="1" view="pageBreakPreview" topLeftCell="A4" zoomScale="110" zoomScaleNormal="100" zoomScaleSheetLayoutView="110" workbookViewId="0">
      <selection activeCell="B25" sqref="B25"/>
    </sheetView>
  </sheetViews>
  <sheetFormatPr defaultColWidth="9" defaultRowHeight="14.25"/>
  <cols>
    <col min="1" max="1" width="19.5" style="243" customWidth="1"/>
    <col min="2" max="2" width="9.125" style="243" customWidth="1"/>
    <col min="3" max="3" width="9.875" style="243" customWidth="1"/>
    <col min="4" max="4" width="11.375" style="243" customWidth="1"/>
    <col min="5" max="5" width="9.75" style="243" customWidth="1"/>
    <col min="6" max="6" width="10.25" style="243" customWidth="1"/>
    <col min="7" max="7" width="8.375" style="243" customWidth="1"/>
    <col min="8" max="8" width="27.875" style="243" customWidth="1"/>
    <col min="9" max="9" width="10" style="243" customWidth="1"/>
    <col min="10" max="10" width="12.875" style="243" customWidth="1"/>
    <col min="11" max="11" width="21.25" style="243" customWidth="1"/>
    <col min="12" max="16384" width="9" style="243"/>
  </cols>
  <sheetData>
    <row r="1" spans="1:18" ht="20.100000000000001" customHeight="1">
      <c r="A1" s="1026" t="s">
        <v>430</v>
      </c>
      <c r="B1" s="1026"/>
      <c r="C1" s="1026"/>
      <c r="D1" s="1026"/>
      <c r="E1" s="1028"/>
      <c r="F1" s="1029"/>
      <c r="G1" s="1029"/>
      <c r="H1" s="1030"/>
    </row>
    <row r="2" spans="1:18" ht="30" customHeight="1">
      <c r="A2" s="1037" t="s">
        <v>465</v>
      </c>
      <c r="B2" s="1037"/>
      <c r="C2" s="1037"/>
      <c r="D2" s="1037"/>
      <c r="E2" s="1037"/>
      <c r="F2" s="1038"/>
      <c r="G2" s="1038"/>
      <c r="H2" s="1038"/>
    </row>
    <row r="3" spans="1:18" s="424" customFormat="1" ht="2.25" customHeight="1">
      <c r="A3" s="420"/>
      <c r="B3" s="420"/>
      <c r="C3" s="420"/>
      <c r="D3" s="420"/>
      <c r="E3" s="421"/>
      <c r="F3" s="422"/>
      <c r="G3" s="422"/>
      <c r="H3" s="423"/>
    </row>
    <row r="4" spans="1:18" ht="17.25" customHeight="1">
      <c r="A4" s="1031" t="s">
        <v>395</v>
      </c>
      <c r="B4" s="174" t="s">
        <v>207</v>
      </c>
      <c r="C4" s="175" t="s">
        <v>3</v>
      </c>
      <c r="D4" s="554" t="s">
        <v>409</v>
      </c>
      <c r="E4" s="529" t="s">
        <v>26</v>
      </c>
      <c r="F4" s="530"/>
      <c r="G4" s="531" t="s">
        <v>27</v>
      </c>
      <c r="H4" s="1034" t="s">
        <v>172</v>
      </c>
      <c r="I4" s="1026"/>
      <c r="J4" s="1027"/>
      <c r="K4" s="1027"/>
      <c r="L4" s="1027"/>
      <c r="M4" s="1027"/>
      <c r="N4" s="1027"/>
      <c r="O4" s="1027"/>
      <c r="P4" s="1027"/>
      <c r="Q4" s="1027"/>
      <c r="R4" s="1027"/>
    </row>
    <row r="5" spans="1:18" ht="17.25" customHeight="1">
      <c r="A5" s="1032"/>
      <c r="B5" s="1039" t="s">
        <v>208</v>
      </c>
      <c r="C5" s="1039" t="s">
        <v>165</v>
      </c>
      <c r="D5" s="1039" t="s">
        <v>426</v>
      </c>
      <c r="E5" s="512" t="s">
        <v>403</v>
      </c>
      <c r="F5" s="27" t="s">
        <v>406</v>
      </c>
      <c r="G5" s="539" t="s">
        <v>422</v>
      </c>
      <c r="H5" s="1035"/>
    </row>
    <row r="6" spans="1:18" ht="28.5" customHeight="1">
      <c r="A6" s="1033"/>
      <c r="B6" s="1041"/>
      <c r="C6" s="1041"/>
      <c r="D6" s="1040"/>
      <c r="E6" s="138" t="s">
        <v>423</v>
      </c>
      <c r="F6" s="331" t="s">
        <v>424</v>
      </c>
      <c r="G6" s="176" t="s">
        <v>425</v>
      </c>
      <c r="H6" s="1036"/>
    </row>
    <row r="7" spans="1:18" s="428" customFormat="1" ht="16.5" customHeight="1">
      <c r="A7" s="435" t="s">
        <v>28</v>
      </c>
      <c r="B7" s="425"/>
      <c r="C7" s="426"/>
      <c r="D7" s="426"/>
      <c r="E7" s="148"/>
      <c r="F7" s="148"/>
      <c r="G7" s="148"/>
      <c r="H7" s="427" t="s">
        <v>34</v>
      </c>
    </row>
    <row r="8" spans="1:18" s="428" customFormat="1" ht="16.5" customHeight="1">
      <c r="A8" s="436" t="s">
        <v>29</v>
      </c>
      <c r="B8" s="298">
        <v>43.6</v>
      </c>
      <c r="C8" s="299">
        <v>45</v>
      </c>
      <c r="D8" s="300">
        <v>38.1</v>
      </c>
      <c r="E8" s="574">
        <v>43.8</v>
      </c>
      <c r="F8" s="574">
        <v>45.3</v>
      </c>
      <c r="G8" s="574">
        <v>30.5</v>
      </c>
      <c r="H8" s="429" t="s">
        <v>35</v>
      </c>
    </row>
    <row r="9" spans="1:18" s="431" customFormat="1" ht="16.5" customHeight="1">
      <c r="A9" s="436" t="s">
        <v>30</v>
      </c>
      <c r="B9" s="298">
        <v>56.4</v>
      </c>
      <c r="C9" s="299">
        <v>55</v>
      </c>
      <c r="D9" s="300">
        <v>61.9</v>
      </c>
      <c r="E9" s="574">
        <v>56.2</v>
      </c>
      <c r="F9" s="575">
        <v>54.7</v>
      </c>
      <c r="G9" s="574">
        <v>69.5</v>
      </c>
      <c r="H9" s="430" t="s">
        <v>36</v>
      </c>
    </row>
    <row r="10" spans="1:18" s="431" customFormat="1" ht="16.5" customHeight="1">
      <c r="A10" s="437" t="s">
        <v>5</v>
      </c>
      <c r="B10" s="298">
        <v>100</v>
      </c>
      <c r="C10" s="300">
        <v>100</v>
      </c>
      <c r="D10" s="300">
        <v>100</v>
      </c>
      <c r="E10" s="300">
        <f>SUM(E8:E9)</f>
        <v>100</v>
      </c>
      <c r="F10" s="300">
        <f>SUM(F8:F9)</f>
        <v>100</v>
      </c>
      <c r="G10" s="300">
        <f>SUM(G8:G9)</f>
        <v>100</v>
      </c>
      <c r="H10" s="432" t="s">
        <v>6</v>
      </c>
    </row>
    <row r="11" spans="1:18" s="431" customFormat="1" ht="16.5" customHeight="1">
      <c r="A11" s="436" t="s">
        <v>31</v>
      </c>
      <c r="B11" s="301">
        <v>70.5</v>
      </c>
      <c r="C11" s="299">
        <v>75.5</v>
      </c>
      <c r="D11" s="299">
        <v>81.599999999999994</v>
      </c>
      <c r="E11" s="574">
        <v>82.5</v>
      </c>
      <c r="F11" s="574">
        <v>81.400000000000006</v>
      </c>
      <c r="G11" s="574">
        <v>80.099999999999994</v>
      </c>
      <c r="H11" s="433" t="s">
        <v>37</v>
      </c>
    </row>
    <row r="12" spans="1:18" s="431" customFormat="1" ht="16.5" customHeight="1">
      <c r="A12" s="436" t="s">
        <v>32</v>
      </c>
      <c r="B12" s="301">
        <v>6.1</v>
      </c>
      <c r="C12" s="299">
        <v>5.9</v>
      </c>
      <c r="D12" s="299">
        <v>1.7</v>
      </c>
      <c r="E12" s="574">
        <v>1.2</v>
      </c>
      <c r="F12" s="575">
        <v>3</v>
      </c>
      <c r="G12" s="574">
        <v>2.2999999999999998</v>
      </c>
      <c r="H12" s="433" t="s">
        <v>38</v>
      </c>
    </row>
    <row r="13" spans="1:18" s="431" customFormat="1" ht="16.5" customHeight="1">
      <c r="A13" s="436" t="s">
        <v>33</v>
      </c>
      <c r="B13" s="301">
        <v>23.4</v>
      </c>
      <c r="C13" s="299">
        <v>18.600000000000001</v>
      </c>
      <c r="D13" s="299">
        <v>16.7</v>
      </c>
      <c r="E13" s="574">
        <v>16.3</v>
      </c>
      <c r="F13" s="574">
        <v>15.6</v>
      </c>
      <c r="G13" s="574">
        <v>17.600000000000001</v>
      </c>
      <c r="H13" s="433" t="s">
        <v>39</v>
      </c>
    </row>
    <row r="14" spans="1:18" s="428" customFormat="1" ht="16.5" customHeight="1">
      <c r="A14" s="437" t="s">
        <v>5</v>
      </c>
      <c r="B14" s="298">
        <v>100</v>
      </c>
      <c r="C14" s="300">
        <v>100</v>
      </c>
      <c r="D14" s="576">
        <f>SUM(D11:D13)</f>
        <v>100</v>
      </c>
      <c r="E14" s="576">
        <f>SUM(E11:E13)</f>
        <v>100</v>
      </c>
      <c r="F14" s="576">
        <f>SUM(F11:F13)</f>
        <v>100</v>
      </c>
      <c r="G14" s="576">
        <f>SUM(G11:G13)</f>
        <v>100</v>
      </c>
      <c r="H14" s="432" t="s">
        <v>6</v>
      </c>
    </row>
    <row r="15" spans="1:18" s="428" customFormat="1" ht="16.5" customHeight="1">
      <c r="A15" s="437" t="s">
        <v>11</v>
      </c>
      <c r="B15" s="298"/>
      <c r="C15" s="300"/>
      <c r="D15" s="300"/>
      <c r="E15" s="577"/>
      <c r="F15" s="577"/>
      <c r="G15" s="577"/>
      <c r="H15" s="432" t="s">
        <v>12</v>
      </c>
    </row>
    <row r="16" spans="1:18" s="428" customFormat="1" ht="16.5" customHeight="1">
      <c r="A16" s="436" t="s">
        <v>29</v>
      </c>
      <c r="B16" s="298">
        <v>69.3</v>
      </c>
      <c r="C16" s="300">
        <v>71.3</v>
      </c>
      <c r="D16" s="300">
        <v>64.099999999999994</v>
      </c>
      <c r="E16" s="574">
        <v>69.5</v>
      </c>
      <c r="F16" s="575">
        <v>75.3</v>
      </c>
      <c r="G16" s="574">
        <v>55.9</v>
      </c>
      <c r="H16" s="433" t="s">
        <v>35</v>
      </c>
    </row>
    <row r="17" spans="1:8" s="428" customFormat="1" ht="16.5" customHeight="1">
      <c r="A17" s="436" t="s">
        <v>30</v>
      </c>
      <c r="B17" s="298">
        <v>30.7</v>
      </c>
      <c r="C17" s="300">
        <v>28.7</v>
      </c>
      <c r="D17" s="300">
        <v>35.9</v>
      </c>
      <c r="E17" s="574">
        <v>30.5</v>
      </c>
      <c r="F17" s="575">
        <v>24.7</v>
      </c>
      <c r="G17" s="574">
        <v>44.1</v>
      </c>
      <c r="H17" s="433" t="s">
        <v>36</v>
      </c>
    </row>
    <row r="18" spans="1:8" s="428" customFormat="1" ht="16.5" customHeight="1">
      <c r="A18" s="437" t="s">
        <v>5</v>
      </c>
      <c r="B18" s="298">
        <v>100</v>
      </c>
      <c r="C18" s="300">
        <v>100</v>
      </c>
      <c r="D18" s="300">
        <v>100</v>
      </c>
      <c r="E18" s="300">
        <f>SUM(E16:E17)</f>
        <v>100</v>
      </c>
      <c r="F18" s="576">
        <f>SUM(F16:F17)</f>
        <v>100</v>
      </c>
      <c r="G18" s="300">
        <f>SUM(G16:G17)</f>
        <v>100</v>
      </c>
      <c r="H18" s="432" t="s">
        <v>6</v>
      </c>
    </row>
    <row r="19" spans="1:8" s="428" customFormat="1" ht="16.5" customHeight="1">
      <c r="A19" s="436" t="s">
        <v>31</v>
      </c>
      <c r="B19" s="298">
        <v>72.5</v>
      </c>
      <c r="C19" s="300">
        <v>76.5</v>
      </c>
      <c r="D19" s="299">
        <v>82</v>
      </c>
      <c r="E19" s="574">
        <v>82.8</v>
      </c>
      <c r="F19" s="575">
        <v>82.7</v>
      </c>
      <c r="G19" s="574">
        <v>80.8</v>
      </c>
      <c r="H19" s="433" t="s">
        <v>37</v>
      </c>
    </row>
    <row r="20" spans="1:8" s="428" customFormat="1" ht="16.5" customHeight="1">
      <c r="A20" s="436" t="s">
        <v>32</v>
      </c>
      <c r="B20" s="298">
        <v>6.9</v>
      </c>
      <c r="C20" s="300">
        <v>6.7</v>
      </c>
      <c r="D20" s="300">
        <v>1.9</v>
      </c>
      <c r="E20" s="575">
        <v>1.4</v>
      </c>
      <c r="F20" s="575">
        <v>3.4</v>
      </c>
      <c r="G20" s="574">
        <v>2.2999999999999998</v>
      </c>
      <c r="H20" s="433" t="s">
        <v>38</v>
      </c>
    </row>
    <row r="21" spans="1:8" s="428" customFormat="1" ht="16.5" customHeight="1">
      <c r="A21" s="436" t="s">
        <v>33</v>
      </c>
      <c r="B21" s="298">
        <v>20.6</v>
      </c>
      <c r="C21" s="300">
        <v>16.8</v>
      </c>
      <c r="D21" s="300">
        <v>16.100000000000001</v>
      </c>
      <c r="E21" s="574">
        <v>15.8</v>
      </c>
      <c r="F21" s="575">
        <v>13.9</v>
      </c>
      <c r="G21" s="575">
        <v>16.899999999999999</v>
      </c>
      <c r="H21" s="433" t="s">
        <v>39</v>
      </c>
    </row>
    <row r="22" spans="1:8" s="428" customFormat="1" ht="16.5" customHeight="1">
      <c r="A22" s="437" t="s">
        <v>5</v>
      </c>
      <c r="B22" s="298">
        <v>100</v>
      </c>
      <c r="C22" s="300">
        <v>100</v>
      </c>
      <c r="D22" s="576">
        <f>SUM(D19:D21)</f>
        <v>100</v>
      </c>
      <c r="E22" s="300">
        <f>SUM(E19:E21)</f>
        <v>100</v>
      </c>
      <c r="F22" s="576">
        <f>SUM(F19:F21)</f>
        <v>100.00000000000001</v>
      </c>
      <c r="G22" s="300">
        <f>SUM(G19:G21)</f>
        <v>100</v>
      </c>
      <c r="H22" s="432" t="s">
        <v>6</v>
      </c>
    </row>
    <row r="23" spans="1:8" s="428" customFormat="1" ht="16.5" customHeight="1">
      <c r="A23" s="437" t="s">
        <v>22</v>
      </c>
      <c r="B23" s="298"/>
      <c r="C23" s="300"/>
      <c r="D23" s="300"/>
      <c r="E23" s="577"/>
      <c r="F23" s="577"/>
      <c r="G23" s="577"/>
      <c r="H23" s="432" t="s">
        <v>13</v>
      </c>
    </row>
    <row r="24" spans="1:8" s="428" customFormat="1" ht="16.5" customHeight="1">
      <c r="A24" s="436" t="s">
        <v>29</v>
      </c>
      <c r="B24" s="298">
        <v>17.3</v>
      </c>
      <c r="C24" s="299">
        <v>18</v>
      </c>
      <c r="D24" s="299">
        <v>13</v>
      </c>
      <c r="E24" s="575">
        <v>18</v>
      </c>
      <c r="F24" s="575">
        <v>16.899999999999999</v>
      </c>
      <c r="G24" s="575">
        <v>6.9</v>
      </c>
      <c r="H24" s="433" t="s">
        <v>35</v>
      </c>
    </row>
    <row r="25" spans="1:8" s="428" customFormat="1" ht="16.5" customHeight="1">
      <c r="A25" s="436" t="s">
        <v>30</v>
      </c>
      <c r="B25" s="298">
        <v>82.7</v>
      </c>
      <c r="C25" s="299">
        <v>82</v>
      </c>
      <c r="D25" s="299">
        <v>87</v>
      </c>
      <c r="E25" s="575">
        <v>82</v>
      </c>
      <c r="F25" s="575">
        <v>83.1</v>
      </c>
      <c r="G25" s="575">
        <v>93.1</v>
      </c>
      <c r="H25" s="433" t="s">
        <v>36</v>
      </c>
    </row>
    <row r="26" spans="1:8" s="428" customFormat="1" ht="16.5" customHeight="1">
      <c r="A26" s="437" t="s">
        <v>5</v>
      </c>
      <c r="B26" s="298">
        <v>100</v>
      </c>
      <c r="C26" s="300">
        <v>100</v>
      </c>
      <c r="D26" s="300">
        <v>100</v>
      </c>
      <c r="E26" s="300">
        <f>SUM(E24:E25)</f>
        <v>100</v>
      </c>
      <c r="F26" s="576">
        <f>SUM(F24:F25)</f>
        <v>100</v>
      </c>
      <c r="G26" s="300">
        <f>SUM(G24:G25)</f>
        <v>100</v>
      </c>
      <c r="H26" s="432" t="s">
        <v>6</v>
      </c>
    </row>
    <row r="27" spans="1:8" s="428" customFormat="1" ht="16.5" customHeight="1">
      <c r="A27" s="436" t="s">
        <v>31</v>
      </c>
      <c r="B27" s="298">
        <v>62.2</v>
      </c>
      <c r="C27" s="300">
        <v>71.2</v>
      </c>
      <c r="D27" s="300">
        <v>79.599999999999994</v>
      </c>
      <c r="E27" s="575">
        <v>81.8</v>
      </c>
      <c r="F27" s="574">
        <v>75.5</v>
      </c>
      <c r="G27" s="575">
        <v>75.2</v>
      </c>
      <c r="H27" s="433" t="s">
        <v>37</v>
      </c>
    </row>
    <row r="28" spans="1:8" s="428" customFormat="1" ht="16.5" customHeight="1">
      <c r="A28" s="436" t="s">
        <v>32</v>
      </c>
      <c r="B28" s="302">
        <v>2.8</v>
      </c>
      <c r="C28" s="299">
        <v>2.9</v>
      </c>
      <c r="D28" s="299">
        <v>0.7</v>
      </c>
      <c r="E28" s="575">
        <v>0.2</v>
      </c>
      <c r="F28" s="574">
        <v>1.6</v>
      </c>
      <c r="G28" s="575">
        <v>1.8</v>
      </c>
      <c r="H28" s="433" t="s">
        <v>38</v>
      </c>
    </row>
    <row r="29" spans="1:8" s="428" customFormat="1" ht="16.5" customHeight="1">
      <c r="A29" s="436" t="s">
        <v>33</v>
      </c>
      <c r="B29" s="301">
        <v>35</v>
      </c>
      <c r="C29" s="300">
        <v>25.9</v>
      </c>
      <c r="D29" s="299">
        <v>19.7</v>
      </c>
      <c r="E29" s="575">
        <v>18</v>
      </c>
      <c r="F29" s="574">
        <v>22.9</v>
      </c>
      <c r="G29" s="575">
        <v>23</v>
      </c>
      <c r="H29" s="433" t="s">
        <v>39</v>
      </c>
    </row>
    <row r="30" spans="1:8" s="428" customFormat="1" ht="16.5" customHeight="1">
      <c r="A30" s="438" t="s">
        <v>5</v>
      </c>
      <c r="B30" s="303">
        <v>100</v>
      </c>
      <c r="C30" s="304">
        <v>100</v>
      </c>
      <c r="D30" s="304">
        <f>SUM(D27:D29)</f>
        <v>100</v>
      </c>
      <c r="E30" s="578">
        <f>SUM(E27:E29)</f>
        <v>100</v>
      </c>
      <c r="F30" s="578">
        <f>SUM(F27:F29)</f>
        <v>100</v>
      </c>
      <c r="G30" s="578">
        <f>SUM(G27:G29)</f>
        <v>100</v>
      </c>
      <c r="H30" s="434" t="s">
        <v>6</v>
      </c>
    </row>
    <row r="31" spans="1:8" ht="16.5" customHeight="1"/>
    <row r="32" spans="1:8" ht="16.5" customHeight="1"/>
  </sheetData>
  <mergeCells count="8">
    <mergeCell ref="I4:R4"/>
    <mergeCell ref="A1:H1"/>
    <mergeCell ref="A4:A6"/>
    <mergeCell ref="H4:H6"/>
    <mergeCell ref="A2:H2"/>
    <mergeCell ref="D5:D6"/>
    <mergeCell ref="C5:C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21.25" style="1" customWidth="1"/>
    <col min="2" max="2" width="8.75" style="1" customWidth="1"/>
    <col min="3" max="3" width="8.25" style="1" customWidth="1"/>
    <col min="4" max="4" width="8.625" style="1" customWidth="1"/>
    <col min="5" max="5" width="8.625" style="59" customWidth="1"/>
    <col min="6" max="6" width="14.875" style="1" customWidth="1"/>
    <col min="7" max="7" width="11.25" style="1" customWidth="1"/>
    <col min="8" max="8" width="27.625" style="1" customWidth="1"/>
    <col min="9" max="16384" width="9" style="1"/>
  </cols>
  <sheetData>
    <row r="1" spans="1:8" ht="20.100000000000001" customHeight="1">
      <c r="A1" s="1044" t="s">
        <v>431</v>
      </c>
      <c r="B1" s="1044"/>
      <c r="C1" s="1044"/>
      <c r="D1" s="1044"/>
      <c r="E1" s="1044"/>
      <c r="F1" s="1044"/>
      <c r="G1" s="1045"/>
      <c r="H1" s="1045"/>
    </row>
    <row r="2" spans="1:8" ht="28.5" customHeight="1">
      <c r="A2" s="1046" t="s">
        <v>464</v>
      </c>
      <c r="B2" s="1046"/>
      <c r="C2" s="1046"/>
      <c r="D2" s="1046"/>
      <c r="E2" s="1046"/>
      <c r="F2" s="1046"/>
      <c r="G2" s="1047"/>
      <c r="H2" s="1047"/>
    </row>
    <row r="3" spans="1:8" ht="3" customHeight="1">
      <c r="A3" s="1015"/>
      <c r="B3" s="1015"/>
      <c r="C3" s="1015"/>
      <c r="D3" s="1015"/>
      <c r="E3" s="1015"/>
      <c r="F3" s="1015"/>
      <c r="G3" s="1016"/>
      <c r="H3" s="1016"/>
    </row>
    <row r="4" spans="1:8" ht="17.25" customHeight="1">
      <c r="A4" s="1000" t="s">
        <v>159</v>
      </c>
      <c r="B4" s="1048" t="s">
        <v>207</v>
      </c>
      <c r="C4" s="1048" t="s">
        <v>3</v>
      </c>
      <c r="D4" s="1048" t="s">
        <v>409</v>
      </c>
      <c r="E4" s="221" t="s">
        <v>26</v>
      </c>
      <c r="F4" s="222"/>
      <c r="G4" s="524" t="s">
        <v>27</v>
      </c>
      <c r="H4" s="994" t="s">
        <v>160</v>
      </c>
    </row>
    <row r="5" spans="1:8" ht="20.25">
      <c r="A5" s="1001"/>
      <c r="B5" s="1049"/>
      <c r="C5" s="1049"/>
      <c r="D5" s="1049"/>
      <c r="E5" s="532" t="s">
        <v>403</v>
      </c>
      <c r="F5" s="532" t="s">
        <v>557</v>
      </c>
      <c r="G5" s="539" t="s">
        <v>422</v>
      </c>
      <c r="H5" s="1002"/>
    </row>
    <row r="6" spans="1:8" ht="24" customHeight="1">
      <c r="A6" s="1001"/>
      <c r="B6" s="417" t="s">
        <v>259</v>
      </c>
      <c r="C6" s="417" t="s">
        <v>165</v>
      </c>
      <c r="D6" s="507" t="s">
        <v>426</v>
      </c>
      <c r="E6" s="516" t="s">
        <v>423</v>
      </c>
      <c r="F6" s="954" t="s">
        <v>558</v>
      </c>
      <c r="G6" s="176" t="s">
        <v>425</v>
      </c>
      <c r="H6" s="1007"/>
    </row>
    <row r="7" spans="1:8" s="59" customFormat="1" ht="19.5" customHeight="1">
      <c r="A7" s="34" t="s">
        <v>40</v>
      </c>
      <c r="B7" s="579">
        <v>339.69922937795229</v>
      </c>
      <c r="C7" s="580">
        <v>361.63124172407419</v>
      </c>
      <c r="D7" s="581">
        <v>408.95101682099954</v>
      </c>
      <c r="E7" s="582">
        <v>401.58356014963272</v>
      </c>
      <c r="F7" s="582">
        <v>299.52929080718144</v>
      </c>
      <c r="G7" s="583">
        <v>423.83855017777853</v>
      </c>
      <c r="H7" s="584" t="s">
        <v>559</v>
      </c>
    </row>
    <row r="8" spans="1:8" ht="19.5" customHeight="1">
      <c r="A8" s="2" t="s">
        <v>474</v>
      </c>
      <c r="B8" s="585">
        <v>351.02722506313478</v>
      </c>
      <c r="C8" s="586">
        <v>376.45757118329504</v>
      </c>
      <c r="D8" s="587">
        <v>414.96156663651726</v>
      </c>
      <c r="E8" s="555">
        <v>412.54520439599304</v>
      </c>
      <c r="F8" s="555">
        <v>316.43261167626093</v>
      </c>
      <c r="G8" s="588">
        <v>425.95012913926962</v>
      </c>
      <c r="H8" s="589" t="s">
        <v>45</v>
      </c>
    </row>
    <row r="9" spans="1:8" ht="19.5" customHeight="1">
      <c r="A9" s="2" t="s">
        <v>41</v>
      </c>
      <c r="B9" s="585">
        <v>518.98695876470117</v>
      </c>
      <c r="C9" s="586">
        <v>608.33835588851809</v>
      </c>
      <c r="D9" s="587">
        <v>772.0830717224909</v>
      </c>
      <c r="E9" s="555">
        <v>689.32737779594561</v>
      </c>
      <c r="F9" s="555">
        <v>515.15498937770678</v>
      </c>
      <c r="G9" s="588">
        <v>848.11599134501762</v>
      </c>
      <c r="H9" s="589" t="s">
        <v>560</v>
      </c>
    </row>
    <row r="10" spans="1:8" ht="19.5" customHeight="1">
      <c r="A10" s="2" t="s">
        <v>42</v>
      </c>
      <c r="B10" s="590">
        <v>634.761153616348</v>
      </c>
      <c r="C10" s="591">
        <v>729.2357921937338</v>
      </c>
      <c r="D10" s="587">
        <v>954.20622731761671</v>
      </c>
      <c r="E10" s="555">
        <v>819.67175773469739</v>
      </c>
      <c r="F10" s="555">
        <v>617.6050606849833</v>
      </c>
      <c r="G10" s="592">
        <v>1075.288789493268</v>
      </c>
      <c r="H10" s="589" t="s">
        <v>46</v>
      </c>
    </row>
    <row r="11" spans="1:8" ht="15.75" customHeight="1">
      <c r="A11" s="2" t="s">
        <v>43</v>
      </c>
      <c r="B11" s="590">
        <v>985.78837867948278</v>
      </c>
      <c r="C11" s="593">
        <v>1105.7</v>
      </c>
      <c r="D11" s="594">
        <v>1369.16779395413</v>
      </c>
      <c r="E11" s="595">
        <v>1232.2169621306905</v>
      </c>
      <c r="F11" s="555">
        <v>934.03767236124418</v>
      </c>
      <c r="G11" s="592">
        <v>1501.2389186325377</v>
      </c>
      <c r="H11" s="589" t="s">
        <v>47</v>
      </c>
    </row>
    <row r="12" spans="1:8" ht="16.5" customHeight="1">
      <c r="A12" s="596" t="s">
        <v>44</v>
      </c>
      <c r="B12" s="597">
        <v>945.4007373358927</v>
      </c>
      <c r="C12" s="598">
        <v>1058.4412949687467</v>
      </c>
      <c r="D12" s="599">
        <v>1286.1338385183058</v>
      </c>
      <c r="E12" s="600">
        <v>1195.2851813245968</v>
      </c>
      <c r="F12" s="556">
        <v>861.862900025008</v>
      </c>
      <c r="G12" s="601">
        <v>1383.8173057235738</v>
      </c>
      <c r="H12" s="602" t="s">
        <v>48</v>
      </c>
    </row>
    <row r="13" spans="1:8">
      <c r="A13" s="1050" t="s">
        <v>577</v>
      </c>
      <c r="B13" s="1051"/>
      <c r="C13" s="1051"/>
      <c r="D13" s="603"/>
      <c r="E13" s="1052" t="s">
        <v>578</v>
      </c>
      <c r="F13" s="1052"/>
      <c r="G13" s="1052"/>
      <c r="H13" s="1053"/>
    </row>
    <row r="14" spans="1:8" ht="20.25">
      <c r="A14" s="59"/>
      <c r="B14" s="159"/>
      <c r="C14" s="159"/>
      <c r="D14" s="1042"/>
      <c r="E14" s="1043"/>
      <c r="F14" s="1043"/>
    </row>
  </sheetData>
  <mergeCells count="11">
    <mergeCell ref="D14:F14"/>
    <mergeCell ref="H4:H6"/>
    <mergeCell ref="A4:A6"/>
    <mergeCell ref="A1:H1"/>
    <mergeCell ref="A2:H2"/>
    <mergeCell ref="A3:H3"/>
    <mergeCell ref="B4:B5"/>
    <mergeCell ref="C4:C5"/>
    <mergeCell ref="D4:D5"/>
    <mergeCell ref="A13:C13"/>
    <mergeCell ref="E13:H13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view="pageBreakPreview" zoomScale="130" zoomScaleNormal="145" zoomScaleSheetLayoutView="130" zoomScalePageLayoutView="85" workbookViewId="0">
      <selection activeCell="B25" sqref="B25"/>
    </sheetView>
  </sheetViews>
  <sheetFormatPr defaultColWidth="9" defaultRowHeight="14.25"/>
  <cols>
    <col min="1" max="1" width="19.625" style="1" customWidth="1"/>
    <col min="2" max="2" width="7.875" style="59" customWidth="1"/>
    <col min="3" max="3" width="7.75" style="59" customWidth="1"/>
    <col min="4" max="4" width="7.875" style="59" customWidth="1"/>
    <col min="5" max="5" width="9.75" style="1" customWidth="1"/>
    <col min="6" max="6" width="23.375" style="1" customWidth="1"/>
    <col min="7" max="7" width="10" style="1" customWidth="1"/>
    <col min="8" max="8" width="12.875" style="1" customWidth="1"/>
    <col min="9" max="9" width="21.25" style="1" customWidth="1"/>
    <col min="10" max="16384" width="9" style="1"/>
  </cols>
  <sheetData>
    <row r="1" spans="1:8" ht="20.100000000000001" customHeight="1">
      <c r="A1" s="1008" t="s">
        <v>432</v>
      </c>
      <c r="B1" s="1054"/>
      <c r="C1" s="1054"/>
      <c r="D1" s="1054"/>
      <c r="E1" s="1054"/>
      <c r="F1" s="1055"/>
    </row>
    <row r="2" spans="1:8" ht="30" customHeight="1">
      <c r="A2" s="999" t="s">
        <v>463</v>
      </c>
      <c r="B2" s="999"/>
      <c r="C2" s="999"/>
      <c r="D2" s="999"/>
      <c r="E2" s="999"/>
      <c r="F2" s="1017"/>
      <c r="G2" s="54"/>
      <c r="H2" s="54"/>
    </row>
    <row r="3" spans="1:8" ht="3" customHeight="1">
      <c r="A3" s="30"/>
      <c r="E3" s="59"/>
      <c r="F3" s="107"/>
    </row>
    <row r="4" spans="1:8" ht="20.25">
      <c r="A4" s="1000" t="s">
        <v>9</v>
      </c>
      <c r="B4" s="1005" t="s">
        <v>49</v>
      </c>
      <c r="C4" s="1006"/>
      <c r="D4" s="1003" t="s">
        <v>50</v>
      </c>
      <c r="E4" s="1004"/>
      <c r="F4" s="1011" t="s">
        <v>20</v>
      </c>
    </row>
    <row r="5" spans="1:8" ht="17.25" customHeight="1">
      <c r="A5" s="1001"/>
      <c r="B5" s="21" t="s">
        <v>51</v>
      </c>
      <c r="C5" s="21" t="s">
        <v>53</v>
      </c>
      <c r="D5" s="21" t="s">
        <v>55</v>
      </c>
      <c r="E5" s="21" t="s">
        <v>57</v>
      </c>
      <c r="F5" s="1011"/>
    </row>
    <row r="6" spans="1:8" ht="23.25" customHeight="1">
      <c r="A6" s="1001"/>
      <c r="B6" s="31" t="s">
        <v>52</v>
      </c>
      <c r="C6" s="31" t="s">
        <v>54</v>
      </c>
      <c r="D6" s="138" t="s">
        <v>56</v>
      </c>
      <c r="E6" s="138" t="s">
        <v>58</v>
      </c>
      <c r="F6" s="1056"/>
      <c r="G6" s="322"/>
    </row>
    <row r="7" spans="1:8" ht="18" customHeight="1">
      <c r="A7" s="162" t="s">
        <v>207</v>
      </c>
      <c r="B7" s="604">
        <v>25.8</v>
      </c>
      <c r="C7" s="605">
        <v>6</v>
      </c>
      <c r="D7" s="605">
        <v>2.0717638227570276</v>
      </c>
      <c r="E7" s="606">
        <v>12.9</v>
      </c>
      <c r="F7" s="33" t="s">
        <v>208</v>
      </c>
    </row>
    <row r="8" spans="1:8" ht="18" customHeight="1">
      <c r="A8" s="81" t="s">
        <v>332</v>
      </c>
      <c r="B8" s="607">
        <v>17.8</v>
      </c>
      <c r="C8" s="608">
        <v>3.9</v>
      </c>
      <c r="D8" s="608">
        <v>1.3958162775336713</v>
      </c>
      <c r="E8" s="609">
        <v>7.8</v>
      </c>
      <c r="F8" s="151" t="s">
        <v>4</v>
      </c>
    </row>
    <row r="9" spans="1:8" ht="18" customHeight="1">
      <c r="A9" s="81" t="s">
        <v>409</v>
      </c>
      <c r="B9" s="607">
        <v>7.3</v>
      </c>
      <c r="C9" s="608">
        <v>1.2</v>
      </c>
      <c r="D9" s="608">
        <v>0.36</v>
      </c>
      <c r="E9" s="609">
        <v>2</v>
      </c>
      <c r="F9" s="151" t="s">
        <v>426</v>
      </c>
    </row>
    <row r="10" spans="1:8" ht="18" customHeight="1">
      <c r="A10" s="533" t="s">
        <v>403</v>
      </c>
      <c r="B10" s="610">
        <v>8.8000000000000007</v>
      </c>
      <c r="C10" s="611">
        <v>1</v>
      </c>
      <c r="D10" s="612">
        <v>0.2</v>
      </c>
      <c r="E10" s="613">
        <v>0.9</v>
      </c>
      <c r="F10" s="15" t="s">
        <v>423</v>
      </c>
    </row>
    <row r="11" spans="1:8" ht="18" customHeight="1">
      <c r="A11" s="533" t="s">
        <v>406</v>
      </c>
      <c r="B11" s="610">
        <v>24.4</v>
      </c>
      <c r="C11" s="611">
        <v>5.0999999999999996</v>
      </c>
      <c r="D11" s="612">
        <v>1.6482408017661394</v>
      </c>
      <c r="E11" s="614">
        <v>13.1</v>
      </c>
      <c r="F11" s="15" t="s">
        <v>424</v>
      </c>
    </row>
    <row r="12" spans="1:8" s="35" customFormat="1" ht="18" customHeight="1">
      <c r="A12" s="534" t="s">
        <v>422</v>
      </c>
      <c r="B12" s="615">
        <v>4.5999999999999996</v>
      </c>
      <c r="C12" s="616">
        <v>0.9</v>
      </c>
      <c r="D12" s="617">
        <v>0.33591990907456998</v>
      </c>
      <c r="E12" s="618">
        <v>1.7</v>
      </c>
      <c r="F12" s="17" t="s">
        <v>425</v>
      </c>
    </row>
    <row r="13" spans="1:8" hidden="1">
      <c r="A13" s="59"/>
      <c r="E13" s="59"/>
      <c r="F13" s="59"/>
    </row>
    <row r="14" spans="1:8">
      <c r="H14" s="36"/>
    </row>
  </sheetData>
  <mergeCells count="6">
    <mergeCell ref="A1:F1"/>
    <mergeCell ref="A2:F2"/>
    <mergeCell ref="A4:A6"/>
    <mergeCell ref="B4:C4"/>
    <mergeCell ref="D4:E4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14"/>
  <sheetViews>
    <sheetView rightToLeft="1" tabSelected="1" view="pageBreakPreview" zoomScaleNormal="100" zoomScaleSheetLayoutView="100" workbookViewId="0">
      <selection activeCell="B25" sqref="B25"/>
    </sheetView>
  </sheetViews>
  <sheetFormatPr defaultColWidth="9" defaultRowHeight="14.25"/>
  <cols>
    <col min="1" max="1" width="12.375" style="1" customWidth="1"/>
    <col min="2" max="2" width="6.25" style="59" bestFit="1" customWidth="1"/>
    <col min="3" max="3" width="9.5" style="59" bestFit="1" customWidth="1"/>
    <col min="4" max="4" width="6.5" style="59" bestFit="1" customWidth="1"/>
    <col min="5" max="5" width="5.875" style="59" bestFit="1" customWidth="1"/>
    <col min="6" max="6" width="6.25" style="59" bestFit="1" customWidth="1"/>
    <col min="7" max="7" width="9.875" style="1" customWidth="1"/>
    <col min="8" max="8" width="7" style="59" customWidth="1"/>
    <col min="9" max="9" width="6" style="59" customWidth="1"/>
    <col min="10" max="10" width="6.875" style="59" customWidth="1"/>
    <col min="11" max="11" width="9.75" style="1" customWidth="1"/>
    <col min="12" max="12" width="8.125" style="59" customWidth="1"/>
    <col min="13" max="13" width="6.25" style="59" customWidth="1"/>
    <col min="14" max="14" width="16.75" style="1" customWidth="1"/>
    <col min="15" max="16384" width="9" style="1"/>
  </cols>
  <sheetData>
    <row r="1" spans="1:14" ht="20.100000000000001" customHeight="1">
      <c r="A1" s="1057" t="s">
        <v>497</v>
      </c>
      <c r="B1" s="1058"/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</row>
    <row r="2" spans="1:14" ht="18.95" customHeight="1">
      <c r="A2" s="1059" t="s">
        <v>498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L2" s="1059"/>
      <c r="M2" s="1059"/>
      <c r="N2" s="1059"/>
    </row>
    <row r="3" spans="1:14" ht="2.25" customHeight="1">
      <c r="A3" s="52"/>
      <c r="B3" s="52"/>
      <c r="C3" s="52"/>
      <c r="D3" s="52"/>
      <c r="E3" s="52"/>
      <c r="F3" s="52"/>
      <c r="G3" s="61"/>
      <c r="H3" s="61"/>
      <c r="I3" s="61"/>
      <c r="J3" s="61"/>
      <c r="K3" s="61"/>
      <c r="L3" s="61"/>
      <c r="M3" s="61"/>
      <c r="N3" s="61"/>
    </row>
    <row r="4" spans="1:14" ht="16.5" customHeight="1">
      <c r="A4" s="994" t="s">
        <v>9</v>
      </c>
      <c r="B4" s="1065" t="s">
        <v>365</v>
      </c>
      <c r="C4" s="1066"/>
      <c r="D4" s="1066"/>
      <c r="E4" s="462"/>
      <c r="F4" s="462"/>
      <c r="G4" s="460"/>
      <c r="H4" s="461"/>
      <c r="I4" s="461"/>
      <c r="J4" s="461"/>
      <c r="K4" s="1063" t="s">
        <v>543</v>
      </c>
      <c r="L4" s="1063"/>
      <c r="M4" s="1064"/>
      <c r="N4" s="1060" t="s">
        <v>10</v>
      </c>
    </row>
    <row r="5" spans="1:14" ht="16.5" customHeight="1">
      <c r="A5" s="1002"/>
      <c r="B5" s="463" t="s">
        <v>5</v>
      </c>
      <c r="D5" s="464"/>
      <c r="E5" s="465" t="s">
        <v>6</v>
      </c>
      <c r="F5" s="466" t="s">
        <v>63</v>
      </c>
      <c r="G5" s="59"/>
      <c r="H5" s="464"/>
      <c r="I5" s="467" t="s">
        <v>64</v>
      </c>
      <c r="J5" s="466" t="s">
        <v>65</v>
      </c>
      <c r="K5" s="59"/>
      <c r="L5" s="464"/>
      <c r="M5" s="468" t="s">
        <v>66</v>
      </c>
      <c r="N5" s="1061"/>
    </row>
    <row r="6" spans="1:14" s="59" customFormat="1" ht="16.5" customHeight="1">
      <c r="A6" s="1002"/>
      <c r="B6" s="73" t="s">
        <v>5</v>
      </c>
      <c r="C6" s="169" t="s">
        <v>59</v>
      </c>
      <c r="D6" s="169" t="s">
        <v>7</v>
      </c>
      <c r="E6" s="169" t="s">
        <v>60</v>
      </c>
      <c r="F6" s="73" t="s">
        <v>5</v>
      </c>
      <c r="G6" s="82" t="s">
        <v>59</v>
      </c>
      <c r="H6" s="82" t="s">
        <v>7</v>
      </c>
      <c r="I6" s="82" t="s">
        <v>60</v>
      </c>
      <c r="J6" s="73" t="s">
        <v>5</v>
      </c>
      <c r="K6" s="82" t="s">
        <v>59</v>
      </c>
      <c r="L6" s="325" t="s">
        <v>7</v>
      </c>
      <c r="M6" s="82" t="s">
        <v>60</v>
      </c>
      <c r="N6" s="1061"/>
    </row>
    <row r="7" spans="1:14" s="59" customFormat="1" ht="16.5" customHeight="1">
      <c r="A7" s="1007"/>
      <c r="B7" s="84" t="s">
        <v>6</v>
      </c>
      <c r="C7" s="84" t="s">
        <v>61</v>
      </c>
      <c r="D7" s="84" t="s">
        <v>8</v>
      </c>
      <c r="E7" s="84" t="s">
        <v>62</v>
      </c>
      <c r="F7" s="84" t="s">
        <v>6</v>
      </c>
      <c r="G7" s="83" t="s">
        <v>61</v>
      </c>
      <c r="H7" s="161" t="s">
        <v>8</v>
      </c>
      <c r="I7" s="161" t="s">
        <v>62</v>
      </c>
      <c r="J7" s="84" t="s">
        <v>6</v>
      </c>
      <c r="K7" s="83" t="s">
        <v>61</v>
      </c>
      <c r="L7" s="83" t="s">
        <v>8</v>
      </c>
      <c r="M7" s="83" t="s">
        <v>62</v>
      </c>
      <c r="N7" s="1062"/>
    </row>
    <row r="8" spans="1:14" s="59" customFormat="1" ht="18" customHeight="1">
      <c r="A8" s="80" t="s">
        <v>207</v>
      </c>
      <c r="B8" s="619">
        <v>2784</v>
      </c>
      <c r="C8" s="620">
        <v>2063</v>
      </c>
      <c r="D8" s="620">
        <v>342</v>
      </c>
      <c r="E8" s="620">
        <v>379</v>
      </c>
      <c r="F8" s="620">
        <v>1842</v>
      </c>
      <c r="G8" s="620">
        <v>1222</v>
      </c>
      <c r="H8" s="620">
        <v>342</v>
      </c>
      <c r="I8" s="620">
        <v>278</v>
      </c>
      <c r="J8" s="620">
        <v>942</v>
      </c>
      <c r="K8" s="620">
        <v>841</v>
      </c>
      <c r="L8" s="620" t="s">
        <v>476</v>
      </c>
      <c r="M8" s="621">
        <v>101</v>
      </c>
      <c r="N8" s="349" t="s">
        <v>208</v>
      </c>
    </row>
    <row r="9" spans="1:14" s="59" customFormat="1" ht="18" customHeight="1">
      <c r="A9" s="81" t="s">
        <v>3</v>
      </c>
      <c r="B9" s="622">
        <v>2094</v>
      </c>
      <c r="C9" s="157">
        <v>1668</v>
      </c>
      <c r="D9" s="157">
        <v>97</v>
      </c>
      <c r="E9" s="157">
        <v>329</v>
      </c>
      <c r="F9" s="157">
        <v>1308</v>
      </c>
      <c r="G9" s="157">
        <v>972</v>
      </c>
      <c r="H9" s="157">
        <v>97</v>
      </c>
      <c r="I9" s="157">
        <v>239</v>
      </c>
      <c r="J9" s="157">
        <v>786</v>
      </c>
      <c r="K9" s="157">
        <v>696</v>
      </c>
      <c r="L9" s="157" t="s">
        <v>476</v>
      </c>
      <c r="M9" s="623">
        <v>90</v>
      </c>
      <c r="N9" s="439" t="s">
        <v>4</v>
      </c>
    </row>
    <row r="10" spans="1:14" ht="18" customHeight="1">
      <c r="A10" s="81" t="s">
        <v>409</v>
      </c>
      <c r="B10" s="622">
        <v>507</v>
      </c>
      <c r="C10" s="157">
        <v>314</v>
      </c>
      <c r="D10" s="157">
        <v>32</v>
      </c>
      <c r="E10" s="157">
        <v>161</v>
      </c>
      <c r="F10" s="157">
        <v>279</v>
      </c>
      <c r="G10" s="157">
        <v>145</v>
      </c>
      <c r="H10" s="157">
        <v>32</v>
      </c>
      <c r="I10" s="157">
        <v>102</v>
      </c>
      <c r="J10" s="157">
        <v>228</v>
      </c>
      <c r="K10" s="157">
        <v>169</v>
      </c>
      <c r="L10" s="157" t="s">
        <v>476</v>
      </c>
      <c r="M10" s="623">
        <v>59</v>
      </c>
      <c r="N10" s="439" t="s">
        <v>426</v>
      </c>
    </row>
    <row r="11" spans="1:14" ht="18" customHeight="1">
      <c r="A11" s="27" t="s">
        <v>403</v>
      </c>
      <c r="B11" s="622">
        <v>246</v>
      </c>
      <c r="C11" s="157">
        <v>183</v>
      </c>
      <c r="D11" s="157">
        <v>12</v>
      </c>
      <c r="E11" s="157">
        <v>51</v>
      </c>
      <c r="F11" s="157">
        <v>112</v>
      </c>
      <c r="G11" s="158">
        <v>72</v>
      </c>
      <c r="H11" s="158">
        <v>12</v>
      </c>
      <c r="I11" s="158">
        <v>28</v>
      </c>
      <c r="J11" s="157">
        <v>134</v>
      </c>
      <c r="K11" s="158">
        <v>111</v>
      </c>
      <c r="L11" s="158" t="s">
        <v>476</v>
      </c>
      <c r="M11" s="624">
        <v>23</v>
      </c>
      <c r="N11" s="15" t="s">
        <v>423</v>
      </c>
    </row>
    <row r="12" spans="1:14" ht="18" customHeight="1">
      <c r="A12" s="27" t="s">
        <v>406</v>
      </c>
      <c r="B12" s="622">
        <v>31</v>
      </c>
      <c r="C12" s="157">
        <v>20</v>
      </c>
      <c r="D12" s="157">
        <v>4</v>
      </c>
      <c r="E12" s="157">
        <v>7</v>
      </c>
      <c r="F12" s="157">
        <v>19</v>
      </c>
      <c r="G12" s="158">
        <v>8</v>
      </c>
      <c r="H12" s="158">
        <v>4</v>
      </c>
      <c r="I12" s="158">
        <v>7</v>
      </c>
      <c r="J12" s="157">
        <v>12</v>
      </c>
      <c r="K12" s="158">
        <v>12</v>
      </c>
      <c r="L12" s="158" t="s">
        <v>476</v>
      </c>
      <c r="M12" s="624" t="s">
        <v>221</v>
      </c>
      <c r="N12" s="15" t="s">
        <v>424</v>
      </c>
    </row>
    <row r="13" spans="1:14" ht="18" customHeight="1">
      <c r="A13" s="29" t="s">
        <v>422</v>
      </c>
      <c r="B13" s="625">
        <v>230</v>
      </c>
      <c r="C13" s="626">
        <v>111</v>
      </c>
      <c r="D13" s="626">
        <v>16</v>
      </c>
      <c r="E13" s="626">
        <v>103</v>
      </c>
      <c r="F13" s="626">
        <v>148</v>
      </c>
      <c r="G13" s="627">
        <v>65</v>
      </c>
      <c r="H13" s="627">
        <v>16</v>
      </c>
      <c r="I13" s="627">
        <v>67</v>
      </c>
      <c r="J13" s="626">
        <v>82</v>
      </c>
      <c r="K13" s="627">
        <v>46</v>
      </c>
      <c r="L13" s="627" t="s">
        <v>476</v>
      </c>
      <c r="M13" s="628">
        <v>36</v>
      </c>
      <c r="N13" s="17" t="s">
        <v>425</v>
      </c>
    </row>
    <row r="14" spans="1:14">
      <c r="G14" s="59" t="s">
        <v>364</v>
      </c>
    </row>
  </sheetData>
  <mergeCells count="6">
    <mergeCell ref="A1:N1"/>
    <mergeCell ref="A2:N2"/>
    <mergeCell ref="A4:A7"/>
    <mergeCell ref="N4:N7"/>
    <mergeCell ref="K4:M4"/>
    <mergeCell ref="B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view="pageBreakPreview" zoomScale="145" zoomScaleNormal="100" zoomScaleSheetLayoutView="145" workbookViewId="0">
      <selection activeCell="B25" sqref="B25"/>
    </sheetView>
  </sheetViews>
  <sheetFormatPr defaultColWidth="9" defaultRowHeight="14.25"/>
  <cols>
    <col min="1" max="1" width="12" style="59" bestFit="1" customWidth="1"/>
    <col min="2" max="2" width="8.75" style="59" customWidth="1"/>
    <col min="3" max="3" width="9.5" style="59" bestFit="1" customWidth="1"/>
    <col min="4" max="4" width="8" style="59" bestFit="1" customWidth="1"/>
    <col min="5" max="5" width="7.125" style="59" bestFit="1" customWidth="1"/>
    <col min="6" max="6" width="8" style="59" bestFit="1" customWidth="1"/>
    <col min="7" max="7" width="9.25" style="59" bestFit="1" customWidth="1"/>
    <col min="8" max="8" width="8" style="59" bestFit="1" customWidth="1"/>
    <col min="9" max="9" width="7.125" style="59" bestFit="1" customWidth="1"/>
    <col min="10" max="10" width="7.625" style="59" customWidth="1"/>
    <col min="11" max="11" width="9.25" style="59" bestFit="1" customWidth="1"/>
    <col min="12" max="12" width="6.5" style="59" customWidth="1"/>
    <col min="13" max="13" width="6.25" style="59" bestFit="1" customWidth="1"/>
    <col min="14" max="14" width="16.125" style="59" bestFit="1" customWidth="1"/>
    <col min="15" max="16384" width="9" style="59"/>
  </cols>
  <sheetData>
    <row r="1" spans="1:14" ht="20.100000000000001" customHeight="1">
      <c r="A1" s="1057" t="s">
        <v>512</v>
      </c>
      <c r="B1" s="1058"/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</row>
    <row r="2" spans="1:14" ht="18.95" customHeight="1">
      <c r="A2" s="1059" t="s">
        <v>513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L2" s="1059"/>
      <c r="M2" s="1059"/>
      <c r="N2" s="1059"/>
    </row>
    <row r="3" spans="1:14" ht="3.75" customHeight="1">
      <c r="A3" s="52"/>
      <c r="B3" s="52"/>
      <c r="C3" s="52"/>
      <c r="D3" s="52"/>
      <c r="E3" s="52"/>
      <c r="F3" s="52"/>
      <c r="G3" s="61"/>
      <c r="H3" s="61"/>
      <c r="I3" s="61"/>
      <c r="J3" s="61"/>
      <c r="K3" s="61"/>
      <c r="L3" s="61"/>
      <c r="M3" s="61"/>
      <c r="N3" s="61"/>
    </row>
    <row r="4" spans="1:14" ht="16.5" customHeight="1">
      <c r="A4" s="994" t="s">
        <v>9</v>
      </c>
      <c r="B4" s="1065" t="s">
        <v>365</v>
      </c>
      <c r="C4" s="1066"/>
      <c r="D4" s="1066"/>
      <c r="E4" s="462"/>
      <c r="F4" s="460"/>
      <c r="G4" s="460"/>
      <c r="H4" s="461"/>
      <c r="I4" s="461"/>
      <c r="J4" s="1063" t="s">
        <v>543</v>
      </c>
      <c r="K4" s="1063"/>
      <c r="L4" s="1063"/>
      <c r="M4" s="1064"/>
      <c r="N4" s="1060" t="s">
        <v>10</v>
      </c>
    </row>
    <row r="5" spans="1:14" ht="16.5" customHeight="1">
      <c r="A5" s="1002"/>
      <c r="B5" s="471" t="s">
        <v>5</v>
      </c>
      <c r="D5" s="464"/>
      <c r="E5" s="470" t="s">
        <v>6</v>
      </c>
      <c r="F5" s="466" t="s">
        <v>63</v>
      </c>
      <c r="H5" s="464"/>
      <c r="I5" s="469" t="s">
        <v>64</v>
      </c>
      <c r="J5" s="466" t="s">
        <v>65</v>
      </c>
      <c r="L5" s="1067" t="s">
        <v>66</v>
      </c>
      <c r="M5" s="1068"/>
      <c r="N5" s="1061"/>
    </row>
    <row r="6" spans="1:14" ht="15" customHeight="1">
      <c r="A6" s="1002"/>
      <c r="B6" s="416" t="s">
        <v>5</v>
      </c>
      <c r="C6" s="416" t="s">
        <v>59</v>
      </c>
      <c r="D6" s="416" t="s">
        <v>7</v>
      </c>
      <c r="E6" s="416" t="s">
        <v>60</v>
      </c>
      <c r="F6" s="416" t="s">
        <v>5</v>
      </c>
      <c r="G6" s="82" t="s">
        <v>59</v>
      </c>
      <c r="H6" s="82" t="s">
        <v>7</v>
      </c>
      <c r="I6" s="82" t="s">
        <v>60</v>
      </c>
      <c r="J6" s="416" t="s">
        <v>5</v>
      </c>
      <c r="K6" s="82" t="s">
        <v>59</v>
      </c>
      <c r="L6" s="82" t="s">
        <v>7</v>
      </c>
      <c r="M6" s="82" t="s">
        <v>60</v>
      </c>
      <c r="N6" s="1061"/>
    </row>
    <row r="7" spans="1:14" ht="15" customHeight="1">
      <c r="A7" s="1007"/>
      <c r="B7" s="418" t="s">
        <v>6</v>
      </c>
      <c r="C7" s="418" t="s">
        <v>61</v>
      </c>
      <c r="D7" s="418" t="s">
        <v>8</v>
      </c>
      <c r="E7" s="418" t="s">
        <v>62</v>
      </c>
      <c r="F7" s="418" t="s">
        <v>6</v>
      </c>
      <c r="G7" s="83" t="s">
        <v>61</v>
      </c>
      <c r="H7" s="83" t="s">
        <v>8</v>
      </c>
      <c r="I7" s="83" t="s">
        <v>62</v>
      </c>
      <c r="J7" s="418" t="s">
        <v>6</v>
      </c>
      <c r="K7" s="83" t="s">
        <v>61</v>
      </c>
      <c r="L7" s="83" t="s">
        <v>8</v>
      </c>
      <c r="M7" s="83" t="s">
        <v>62</v>
      </c>
      <c r="N7" s="1062"/>
    </row>
    <row r="8" spans="1:14" ht="15" customHeight="1">
      <c r="A8" s="80" t="s">
        <v>207</v>
      </c>
      <c r="B8" s="619">
        <v>1151702</v>
      </c>
      <c r="C8" s="620">
        <v>764219</v>
      </c>
      <c r="D8" s="620">
        <v>282784</v>
      </c>
      <c r="E8" s="620">
        <v>104699</v>
      </c>
      <c r="F8" s="620">
        <v>1009639</v>
      </c>
      <c r="G8" s="620">
        <v>629038</v>
      </c>
      <c r="H8" s="620">
        <v>282784</v>
      </c>
      <c r="I8" s="620">
        <v>97817</v>
      </c>
      <c r="J8" s="620">
        <v>142063</v>
      </c>
      <c r="K8" s="620">
        <v>135181</v>
      </c>
      <c r="L8" s="620" t="s">
        <v>476</v>
      </c>
      <c r="M8" s="621">
        <v>6882</v>
      </c>
      <c r="N8" s="78" t="s">
        <v>208</v>
      </c>
    </row>
    <row r="9" spans="1:14" ht="15" customHeight="1">
      <c r="A9" s="81" t="s">
        <v>3</v>
      </c>
      <c r="B9" s="622">
        <v>677004</v>
      </c>
      <c r="C9" s="157">
        <v>537306</v>
      </c>
      <c r="D9" s="157">
        <v>51270</v>
      </c>
      <c r="E9" s="157">
        <v>88428</v>
      </c>
      <c r="F9" s="157">
        <v>593328</v>
      </c>
      <c r="G9" s="157">
        <v>459925</v>
      </c>
      <c r="H9" s="157">
        <v>51270</v>
      </c>
      <c r="I9" s="157">
        <v>82133</v>
      </c>
      <c r="J9" s="157">
        <v>83676</v>
      </c>
      <c r="K9" s="157">
        <v>77381</v>
      </c>
      <c r="L9" s="157" t="s">
        <v>476</v>
      </c>
      <c r="M9" s="623">
        <v>6295</v>
      </c>
      <c r="N9" s="79" t="s">
        <v>4</v>
      </c>
    </row>
    <row r="10" spans="1:14" ht="14.25" customHeight="1">
      <c r="A10" s="81" t="s">
        <v>409</v>
      </c>
      <c r="B10" s="622">
        <v>161271</v>
      </c>
      <c r="C10" s="157">
        <v>93745</v>
      </c>
      <c r="D10" s="157">
        <v>16398</v>
      </c>
      <c r="E10" s="157">
        <v>51128</v>
      </c>
      <c r="F10" s="157">
        <v>141842</v>
      </c>
      <c r="G10" s="157">
        <v>78648</v>
      </c>
      <c r="H10" s="157">
        <v>16398</v>
      </c>
      <c r="I10" s="157">
        <v>46796</v>
      </c>
      <c r="J10" s="157">
        <v>19429</v>
      </c>
      <c r="K10" s="157">
        <v>15097</v>
      </c>
      <c r="L10" s="157" t="s">
        <v>476</v>
      </c>
      <c r="M10" s="623">
        <v>4332</v>
      </c>
      <c r="N10" s="79" t="s">
        <v>426</v>
      </c>
    </row>
    <row r="11" spans="1:14" ht="15" customHeight="1">
      <c r="A11" s="27" t="s">
        <v>403</v>
      </c>
      <c r="B11" s="622">
        <v>81365</v>
      </c>
      <c r="C11" s="157">
        <v>58179</v>
      </c>
      <c r="D11" s="157">
        <v>6591</v>
      </c>
      <c r="E11" s="157">
        <v>16595</v>
      </c>
      <c r="F11" s="157">
        <v>70760</v>
      </c>
      <c r="G11" s="158">
        <v>49215</v>
      </c>
      <c r="H11" s="158">
        <v>6591</v>
      </c>
      <c r="I11" s="158">
        <v>14954</v>
      </c>
      <c r="J11" s="157">
        <v>10605</v>
      </c>
      <c r="K11" s="158">
        <v>8964</v>
      </c>
      <c r="L11" s="158" t="s">
        <v>476</v>
      </c>
      <c r="M11" s="624">
        <v>1641</v>
      </c>
      <c r="N11" s="15" t="s">
        <v>423</v>
      </c>
    </row>
    <row r="12" spans="1:14" ht="14.25" customHeight="1">
      <c r="A12" s="27" t="s">
        <v>406</v>
      </c>
      <c r="B12" s="622">
        <v>11245</v>
      </c>
      <c r="C12" s="157">
        <v>5745</v>
      </c>
      <c r="D12" s="157">
        <v>3414</v>
      </c>
      <c r="E12" s="157">
        <v>2086</v>
      </c>
      <c r="F12" s="157">
        <v>9911</v>
      </c>
      <c r="G12" s="158">
        <v>4411</v>
      </c>
      <c r="H12" s="158">
        <v>3414</v>
      </c>
      <c r="I12" s="158">
        <v>2086</v>
      </c>
      <c r="J12" s="157">
        <v>1334</v>
      </c>
      <c r="K12" s="158">
        <v>1334</v>
      </c>
      <c r="L12" s="158" t="s">
        <v>476</v>
      </c>
      <c r="M12" s="624" t="s">
        <v>221</v>
      </c>
      <c r="N12" s="15" t="s">
        <v>424</v>
      </c>
    </row>
    <row r="13" spans="1:14" ht="15" customHeight="1">
      <c r="A13" s="29" t="s">
        <v>422</v>
      </c>
      <c r="B13" s="625">
        <v>68661</v>
      </c>
      <c r="C13" s="626">
        <v>29821</v>
      </c>
      <c r="D13" s="626">
        <v>6393</v>
      </c>
      <c r="E13" s="626">
        <v>32447</v>
      </c>
      <c r="F13" s="626">
        <v>61171</v>
      </c>
      <c r="G13" s="627">
        <v>25022</v>
      </c>
      <c r="H13" s="627">
        <v>6393</v>
      </c>
      <c r="I13" s="627">
        <v>29756</v>
      </c>
      <c r="J13" s="626">
        <v>7490</v>
      </c>
      <c r="K13" s="627">
        <v>4799</v>
      </c>
      <c r="L13" s="627" t="s">
        <v>476</v>
      </c>
      <c r="M13" s="628">
        <v>2691</v>
      </c>
      <c r="N13" s="17" t="s">
        <v>425</v>
      </c>
    </row>
  </sheetData>
  <mergeCells count="7">
    <mergeCell ref="A1:N1"/>
    <mergeCell ref="A2:N2"/>
    <mergeCell ref="A4:A7"/>
    <mergeCell ref="N4:N7"/>
    <mergeCell ref="J4:M4"/>
    <mergeCell ref="B4:D4"/>
    <mergeCell ref="L5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RowHeight="14.25"/>
  <cols>
    <col min="1" max="1" width="13.25" customWidth="1"/>
    <col min="3" max="3" width="9.25" customWidth="1"/>
    <col min="4" max="4" width="7.625" customWidth="1"/>
    <col min="5" max="5" width="8.375" customWidth="1"/>
    <col min="6" max="6" width="8.875" customWidth="1"/>
    <col min="7" max="7" width="8.125" customWidth="1"/>
    <col min="8" max="8" width="8.875" customWidth="1"/>
    <col min="9" max="9" width="9.75" customWidth="1"/>
    <col min="10" max="10" width="18.25" customWidth="1"/>
    <col min="11" max="12" width="9.125" customWidth="1"/>
  </cols>
  <sheetData>
    <row r="1" spans="1:16" ht="20.100000000000001" customHeight="1">
      <c r="A1" s="1044" t="s">
        <v>514</v>
      </c>
      <c r="B1" s="1070"/>
      <c r="C1" s="1070"/>
      <c r="D1" s="1070"/>
      <c r="E1" s="1070"/>
      <c r="F1" s="1070"/>
      <c r="G1" s="1070"/>
      <c r="H1" s="1070"/>
      <c r="I1" s="1070"/>
      <c r="J1" s="1070"/>
      <c r="K1" s="182"/>
      <c r="L1" s="77"/>
      <c r="M1" s="77"/>
      <c r="N1" s="77"/>
      <c r="O1" s="77"/>
      <c r="P1" s="77"/>
    </row>
    <row r="2" spans="1:16" ht="30" customHeight="1">
      <c r="A2" s="1069" t="s">
        <v>515</v>
      </c>
      <c r="B2" s="1069"/>
      <c r="C2" s="1069"/>
      <c r="D2" s="1069"/>
      <c r="E2" s="1069"/>
      <c r="F2" s="1069"/>
      <c r="G2" s="1069"/>
      <c r="H2" s="1069"/>
      <c r="I2" s="1069"/>
      <c r="J2" s="1069"/>
      <c r="K2" s="183"/>
      <c r="L2" s="183"/>
      <c r="M2" s="183"/>
      <c r="N2" s="183"/>
      <c r="O2" s="183"/>
      <c r="P2" s="183"/>
    </row>
    <row r="3" spans="1:16" ht="3.75" customHeight="1">
      <c r="A3" s="52"/>
      <c r="B3" s="61"/>
      <c r="C3" s="61"/>
      <c r="D3" s="61"/>
      <c r="E3" s="61"/>
      <c r="F3" s="61"/>
      <c r="G3" s="61"/>
      <c r="H3" s="61"/>
      <c r="I3" s="61"/>
      <c r="J3" s="61"/>
      <c r="K3" s="77"/>
      <c r="L3" s="77"/>
      <c r="M3" s="77"/>
    </row>
    <row r="4" spans="1:16" ht="16.5" customHeight="1">
      <c r="A4" s="1071" t="s">
        <v>9</v>
      </c>
      <c r="B4" s="1074" t="s">
        <v>203</v>
      </c>
      <c r="C4" s="1075"/>
      <c r="D4" s="1076" t="s">
        <v>366</v>
      </c>
      <c r="E4" s="1077"/>
      <c r="F4" s="1078" t="s">
        <v>544</v>
      </c>
      <c r="G4" s="1079"/>
      <c r="H4" s="1079"/>
      <c r="I4" s="1080"/>
      <c r="J4" s="1060" t="s">
        <v>10</v>
      </c>
      <c r="K4" s="77"/>
      <c r="L4" s="77"/>
      <c r="M4" s="77"/>
    </row>
    <row r="5" spans="1:16" ht="16.5" customHeight="1">
      <c r="A5" s="1072"/>
      <c r="B5" s="1083" t="s">
        <v>177</v>
      </c>
      <c r="C5" s="1084"/>
      <c r="D5" s="1087" t="s">
        <v>59</v>
      </c>
      <c r="E5" s="1088"/>
      <c r="F5" s="1087" t="s">
        <v>7</v>
      </c>
      <c r="G5" s="1088"/>
      <c r="H5" s="1087" t="s">
        <v>60</v>
      </c>
      <c r="I5" s="1075"/>
      <c r="J5" s="1081"/>
      <c r="K5" s="77"/>
      <c r="L5" s="77"/>
      <c r="M5" s="77"/>
    </row>
    <row r="6" spans="1:16" ht="16.5" customHeight="1">
      <c r="A6" s="1072"/>
      <c r="B6" s="1085"/>
      <c r="C6" s="1086"/>
      <c r="D6" s="1089" t="s">
        <v>61</v>
      </c>
      <c r="E6" s="1090"/>
      <c r="F6" s="1091" t="s">
        <v>8</v>
      </c>
      <c r="G6" s="1092"/>
      <c r="H6" s="1091" t="s">
        <v>62</v>
      </c>
      <c r="I6" s="1093"/>
      <c r="J6" s="1081"/>
      <c r="K6" s="77"/>
      <c r="L6" s="77"/>
      <c r="M6" s="77"/>
    </row>
    <row r="7" spans="1:16" ht="16.5" customHeight="1">
      <c r="A7" s="1072"/>
      <c r="B7" s="86" t="s">
        <v>67</v>
      </c>
      <c r="C7" s="86" t="s">
        <v>68</v>
      </c>
      <c r="D7" s="85" t="s">
        <v>67</v>
      </c>
      <c r="E7" s="85" t="s">
        <v>68</v>
      </c>
      <c r="F7" s="85" t="s">
        <v>67</v>
      </c>
      <c r="G7" s="85" t="s">
        <v>68</v>
      </c>
      <c r="H7" s="85" t="s">
        <v>67</v>
      </c>
      <c r="I7" s="85" t="s">
        <v>68</v>
      </c>
      <c r="J7" s="1081"/>
      <c r="K7" s="77"/>
      <c r="L7" s="77"/>
      <c r="M7" s="77"/>
    </row>
    <row r="8" spans="1:16" ht="16.5" customHeight="1">
      <c r="A8" s="1073"/>
      <c r="B8" s="84" t="s">
        <v>64</v>
      </c>
      <c r="C8" s="84" t="s">
        <v>66</v>
      </c>
      <c r="D8" s="176" t="s">
        <v>64</v>
      </c>
      <c r="E8" s="176" t="s">
        <v>66</v>
      </c>
      <c r="F8" s="176" t="s">
        <v>64</v>
      </c>
      <c r="G8" s="176" t="s">
        <v>66</v>
      </c>
      <c r="H8" s="176" t="s">
        <v>64</v>
      </c>
      <c r="I8" s="176" t="s">
        <v>66</v>
      </c>
      <c r="J8" s="1082"/>
      <c r="K8" s="77"/>
      <c r="L8" s="77"/>
      <c r="M8" s="77"/>
    </row>
    <row r="9" spans="1:16" ht="18" customHeight="1">
      <c r="A9" s="74" t="s">
        <v>207</v>
      </c>
      <c r="B9" s="629">
        <v>30.84279822819612</v>
      </c>
      <c r="C9" s="630">
        <v>26.186728110599077</v>
      </c>
      <c r="D9" s="630">
        <v>30.124898232843254</v>
      </c>
      <c r="E9" s="630">
        <v>26.779120443740094</v>
      </c>
      <c r="F9" s="630">
        <v>36.873647150867129</v>
      </c>
      <c r="G9" s="630" t="s">
        <v>476</v>
      </c>
      <c r="H9" s="630">
        <v>23.373237753882915</v>
      </c>
      <c r="I9" s="631">
        <v>18.254641909814325</v>
      </c>
      <c r="J9" s="76" t="s">
        <v>208</v>
      </c>
      <c r="K9" s="77"/>
      <c r="L9" s="77"/>
      <c r="M9" s="77"/>
    </row>
    <row r="10" spans="1:16" ht="18" customHeight="1">
      <c r="A10" s="75" t="s">
        <v>3</v>
      </c>
      <c r="B10" s="632">
        <v>27.802258563328802</v>
      </c>
      <c r="C10" s="633">
        <v>22.343391188251001</v>
      </c>
      <c r="D10" s="633">
        <v>28.171321817959083</v>
      </c>
      <c r="E10" s="633">
        <v>22.725697503671071</v>
      </c>
      <c r="F10" s="633">
        <v>33.487916394513391</v>
      </c>
      <c r="G10" s="633" t="s">
        <v>476</v>
      </c>
      <c r="H10" s="633">
        <v>23.574339839265214</v>
      </c>
      <c r="I10" s="634">
        <v>18.514705882352942</v>
      </c>
      <c r="J10" s="90" t="s">
        <v>165</v>
      </c>
      <c r="K10" s="77"/>
      <c r="L10" s="77"/>
      <c r="M10" s="77"/>
    </row>
    <row r="11" spans="1:16" ht="18" customHeight="1">
      <c r="A11" s="81" t="s">
        <v>409</v>
      </c>
      <c r="B11" s="632">
        <v>26.002199816681944</v>
      </c>
      <c r="C11" s="633">
        <v>21.350549450549451</v>
      </c>
      <c r="D11" s="633">
        <v>26.137587238285146</v>
      </c>
      <c r="E11" s="633">
        <v>22.201470588235296</v>
      </c>
      <c r="F11" s="633">
        <v>33.127272727272725</v>
      </c>
      <c r="G11" s="633" t="s">
        <v>476</v>
      </c>
      <c r="H11" s="633">
        <v>23.985648385443362</v>
      </c>
      <c r="I11" s="634">
        <v>18.834782608695651</v>
      </c>
      <c r="J11" s="79" t="s">
        <v>426</v>
      </c>
      <c r="K11" s="77"/>
      <c r="L11" s="77"/>
      <c r="M11" s="77"/>
    </row>
    <row r="12" spans="1:16" ht="18" customHeight="1">
      <c r="A12" s="27" t="s">
        <v>403</v>
      </c>
      <c r="B12" s="632">
        <v>26.363636363636363</v>
      </c>
      <c r="C12" s="633">
        <v>21.598778004073321</v>
      </c>
      <c r="D12" s="635">
        <v>27.175593594699063</v>
      </c>
      <c r="E12" s="635">
        <v>22.69367088607595</v>
      </c>
      <c r="F12" s="635">
        <v>32.954999999999998</v>
      </c>
      <c r="G12" s="635" t="s">
        <v>476</v>
      </c>
      <c r="H12" s="635">
        <v>22.219910846953937</v>
      </c>
      <c r="I12" s="636">
        <v>17.09375</v>
      </c>
      <c r="J12" s="15" t="s">
        <v>423</v>
      </c>
      <c r="K12" s="77"/>
      <c r="L12" s="77"/>
      <c r="M12" s="77"/>
    </row>
    <row r="13" spans="1:16" ht="18" customHeight="1">
      <c r="A13" s="27" t="s">
        <v>406</v>
      </c>
      <c r="B13" s="632">
        <v>28.236467236467238</v>
      </c>
      <c r="C13" s="633">
        <v>20.84375</v>
      </c>
      <c r="D13" s="635">
        <v>25.497109826589597</v>
      </c>
      <c r="E13" s="635">
        <v>20.84375</v>
      </c>
      <c r="F13" s="635">
        <v>37.108695652173914</v>
      </c>
      <c r="G13" s="635" t="s">
        <v>476</v>
      </c>
      <c r="H13" s="635">
        <v>24.255813953488371</v>
      </c>
      <c r="I13" s="636" t="s">
        <v>221</v>
      </c>
      <c r="J13" s="15" t="s">
        <v>424</v>
      </c>
      <c r="K13" s="77"/>
      <c r="L13" s="77"/>
      <c r="M13" s="77"/>
    </row>
    <row r="14" spans="1:16" ht="18" customHeight="1">
      <c r="A14" s="29" t="s">
        <v>422</v>
      </c>
      <c r="B14" s="637">
        <v>25.277272727272727</v>
      </c>
      <c r="C14" s="638">
        <v>21.098591549295776</v>
      </c>
      <c r="D14" s="639">
        <v>24.411707317073169</v>
      </c>
      <c r="E14" s="639">
        <v>21.714932126696834</v>
      </c>
      <c r="F14" s="639">
        <v>31.492610837438423</v>
      </c>
      <c r="G14" s="639" t="s">
        <v>476</v>
      </c>
      <c r="H14" s="639">
        <v>24.963087248322147</v>
      </c>
      <c r="I14" s="640">
        <v>20.082089552238806</v>
      </c>
      <c r="J14" s="17" t="s">
        <v>425</v>
      </c>
      <c r="K14" s="77"/>
      <c r="L14" s="77"/>
      <c r="M14" s="77"/>
    </row>
  </sheetData>
  <mergeCells count="14">
    <mergeCell ref="A2:J2"/>
    <mergeCell ref="A1:J1"/>
    <mergeCell ref="A4:A8"/>
    <mergeCell ref="B4:C4"/>
    <mergeCell ref="D4:E4"/>
    <mergeCell ref="F4:I4"/>
    <mergeCell ref="J4:J8"/>
    <mergeCell ref="B5:C6"/>
    <mergeCell ref="D5:E5"/>
    <mergeCell ref="F5:G5"/>
    <mergeCell ref="H5:I5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Q39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1.375" style="59" customWidth="1"/>
    <col min="2" max="2" width="8.375" style="56" customWidth="1"/>
    <col min="3" max="3" width="7.125" style="56" customWidth="1"/>
    <col min="4" max="4" width="11" style="56" customWidth="1"/>
    <col min="5" max="5" width="7.875" style="59" customWidth="1"/>
    <col min="6" max="6" width="8.25" style="59" customWidth="1"/>
    <col min="7" max="7" width="8" style="59" customWidth="1"/>
    <col min="8" max="8" width="17.75" style="59" customWidth="1"/>
    <col min="9" max="9" width="10" style="10" customWidth="1"/>
    <col min="10" max="10" width="12.875" style="10" customWidth="1"/>
    <col min="11" max="11" width="21.25" style="10" customWidth="1"/>
    <col min="12" max="17" width="9" style="10"/>
    <col min="18" max="16384" width="9" style="59"/>
  </cols>
  <sheetData>
    <row r="1" spans="1:17" s="20" customFormat="1" ht="20.100000000000001" customHeight="1">
      <c r="A1" s="1058" t="s">
        <v>421</v>
      </c>
      <c r="B1" s="1057"/>
      <c r="C1" s="1057"/>
      <c r="D1" s="1057"/>
      <c r="E1" s="1057"/>
      <c r="F1" s="1057"/>
      <c r="G1" s="1057"/>
      <c r="H1" s="1057"/>
      <c r="I1" s="102"/>
      <c r="J1" s="102"/>
    </row>
    <row r="2" spans="1:17" ht="30" customHeight="1">
      <c r="A2" s="1094" t="s">
        <v>462</v>
      </c>
      <c r="B2" s="1094"/>
      <c r="C2" s="1094"/>
      <c r="D2" s="1094"/>
      <c r="E2" s="1094"/>
      <c r="F2" s="1094"/>
      <c r="G2" s="1094"/>
      <c r="H2" s="1094"/>
      <c r="I2" s="99"/>
      <c r="J2" s="99"/>
      <c r="K2" s="59"/>
      <c r="L2" s="59"/>
      <c r="M2" s="59"/>
      <c r="N2" s="59"/>
      <c r="O2" s="59"/>
      <c r="P2" s="59"/>
      <c r="Q2" s="59"/>
    </row>
    <row r="3" spans="1:17" ht="2.25" customHeight="1">
      <c r="A3" s="1015"/>
      <c r="B3" s="1015"/>
      <c r="C3" s="1015"/>
      <c r="D3" s="1015"/>
      <c r="E3" s="1015"/>
      <c r="F3" s="1015"/>
      <c r="G3" s="1015"/>
      <c r="H3" s="1015"/>
      <c r="K3" s="59"/>
      <c r="L3" s="59"/>
      <c r="M3" s="59"/>
      <c r="N3" s="59"/>
      <c r="O3" s="59"/>
      <c r="P3" s="59"/>
      <c r="Q3" s="59"/>
    </row>
    <row r="4" spans="1:17" ht="13.5" customHeight="1">
      <c r="A4" s="1095" t="s">
        <v>240</v>
      </c>
      <c r="B4" s="1000" t="s">
        <v>207</v>
      </c>
      <c r="C4" s="1000" t="s">
        <v>3</v>
      </c>
      <c r="D4" s="1000" t="s">
        <v>409</v>
      </c>
      <c r="E4" s="869" t="s">
        <v>367</v>
      </c>
      <c r="F4" s="713"/>
      <c r="G4" s="868" t="s">
        <v>27</v>
      </c>
      <c r="H4" s="994" t="s">
        <v>397</v>
      </c>
      <c r="K4" s="59"/>
      <c r="L4" s="59"/>
      <c r="M4" s="59"/>
      <c r="N4" s="59"/>
      <c r="O4" s="59"/>
      <c r="P4" s="59"/>
      <c r="Q4" s="59"/>
    </row>
    <row r="5" spans="1:17" ht="22.5" customHeight="1">
      <c r="A5" s="1019"/>
      <c r="B5" s="1096"/>
      <c r="C5" s="1096"/>
      <c r="D5" s="1096"/>
      <c r="E5" s="512" t="s">
        <v>403</v>
      </c>
      <c r="F5" s="514" t="s">
        <v>406</v>
      </c>
      <c r="G5" s="539" t="s">
        <v>422</v>
      </c>
      <c r="H5" s="1002"/>
      <c r="K5" s="59"/>
      <c r="L5" s="59"/>
      <c r="M5" s="59"/>
      <c r="N5" s="59"/>
      <c r="O5" s="59"/>
      <c r="P5" s="59"/>
      <c r="Q5" s="59"/>
    </row>
    <row r="6" spans="1:17" ht="24" customHeight="1">
      <c r="A6" s="1019"/>
      <c r="B6" s="168" t="s">
        <v>208</v>
      </c>
      <c r="C6" s="168" t="s">
        <v>165</v>
      </c>
      <c r="D6" s="513" t="s">
        <v>426</v>
      </c>
      <c r="E6" s="138" t="s">
        <v>423</v>
      </c>
      <c r="F6" s="138" t="s">
        <v>424</v>
      </c>
      <c r="G6" s="176" t="s">
        <v>425</v>
      </c>
      <c r="H6" s="1007"/>
      <c r="K6" s="59"/>
      <c r="L6" s="59"/>
      <c r="M6" s="59"/>
      <c r="N6" s="59"/>
      <c r="O6" s="59"/>
      <c r="P6" s="59"/>
      <c r="Q6" s="59"/>
    </row>
    <row r="7" spans="1:17" ht="18" customHeight="1">
      <c r="A7" s="98" t="s">
        <v>239</v>
      </c>
      <c r="B7" s="641">
        <v>3.7151580991270201</v>
      </c>
      <c r="C7" s="412">
        <v>4.0361251977950543</v>
      </c>
      <c r="D7" s="412">
        <v>4.4393400399787764</v>
      </c>
      <c r="E7" s="642">
        <v>3.4679543492863916</v>
      </c>
      <c r="F7" s="642">
        <v>6.1195695043510128</v>
      </c>
      <c r="G7" s="642">
        <v>5.235777990581596</v>
      </c>
      <c r="H7" s="48" t="s">
        <v>238</v>
      </c>
      <c r="K7" s="59"/>
      <c r="L7" s="59"/>
      <c r="M7" s="59"/>
      <c r="N7" s="59"/>
      <c r="O7" s="59"/>
      <c r="P7" s="59"/>
      <c r="Q7" s="59"/>
    </row>
    <row r="8" spans="1:17" ht="18" customHeight="1">
      <c r="A8" s="14" t="s">
        <v>237</v>
      </c>
      <c r="B8" s="643">
        <v>5.7</v>
      </c>
      <c r="C8" s="19">
        <v>6.4089472966088783</v>
      </c>
      <c r="D8" s="19">
        <v>6.6363158678004952</v>
      </c>
      <c r="E8" s="333">
        <v>5.6542201095548217</v>
      </c>
      <c r="F8" s="333">
        <v>7.921139864278449</v>
      </c>
      <c r="G8" s="333">
        <v>7.512459017850313</v>
      </c>
      <c r="H8" s="15" t="s">
        <v>236</v>
      </c>
      <c r="K8" s="59"/>
      <c r="L8" s="59"/>
      <c r="M8" s="59"/>
      <c r="N8" s="59"/>
      <c r="O8" s="59"/>
      <c r="P8" s="59"/>
      <c r="Q8" s="59"/>
    </row>
    <row r="9" spans="1:17" ht="18" customHeight="1">
      <c r="A9" s="14" t="s">
        <v>235</v>
      </c>
      <c r="B9" s="643">
        <v>14.179760490820275</v>
      </c>
      <c r="C9" s="19">
        <v>15.430001692476241</v>
      </c>
      <c r="D9" s="19">
        <v>16.431097571065923</v>
      </c>
      <c r="E9" s="333">
        <v>13.334810958651991</v>
      </c>
      <c r="F9" s="333">
        <v>21.56903029796187</v>
      </c>
      <c r="G9" s="333">
        <v>19.007055855973537</v>
      </c>
      <c r="H9" s="15" t="s">
        <v>234</v>
      </c>
      <c r="K9" s="59"/>
      <c r="L9" s="59"/>
      <c r="M9" s="59"/>
      <c r="N9" s="59"/>
      <c r="O9" s="59"/>
      <c r="P9" s="59"/>
      <c r="Q9" s="59"/>
    </row>
    <row r="10" spans="1:17" ht="18" customHeight="1">
      <c r="A10" s="14" t="s">
        <v>233</v>
      </c>
      <c r="B10" s="643">
        <v>37.433744001572478</v>
      </c>
      <c r="C10" s="19">
        <v>38.558211253949672</v>
      </c>
      <c r="D10" s="19">
        <v>39.911543818744313</v>
      </c>
      <c r="E10" s="333">
        <v>37.004382431986649</v>
      </c>
      <c r="F10" s="333">
        <v>41.507674427041607</v>
      </c>
      <c r="G10" s="333">
        <v>42.883248268402902</v>
      </c>
      <c r="H10" s="15" t="s">
        <v>232</v>
      </c>
      <c r="K10" s="59"/>
      <c r="L10" s="59"/>
      <c r="M10" s="59"/>
      <c r="N10" s="59"/>
      <c r="O10" s="59"/>
      <c r="P10" s="59"/>
      <c r="Q10" s="59"/>
    </row>
    <row r="11" spans="1:17" ht="18" customHeight="1">
      <c r="A11" s="14" t="s">
        <v>231</v>
      </c>
      <c r="B11" s="643">
        <v>21.860920828226519</v>
      </c>
      <c r="C11" s="19">
        <v>20.257475255963175</v>
      </c>
      <c r="D11" s="19">
        <v>18.660808210747849</v>
      </c>
      <c r="E11" s="333">
        <v>22.209391057226064</v>
      </c>
      <c r="F11" s="333">
        <v>14.752341908154088</v>
      </c>
      <c r="G11" s="333">
        <v>15.369303185815424</v>
      </c>
      <c r="H11" s="15" t="s">
        <v>230</v>
      </c>
      <c r="K11" s="59"/>
      <c r="L11" s="59"/>
      <c r="M11" s="59"/>
      <c r="N11" s="59"/>
      <c r="O11" s="59"/>
      <c r="P11" s="59"/>
      <c r="Q11" s="59"/>
    </row>
    <row r="12" spans="1:17" ht="18" customHeight="1">
      <c r="A12" s="14" t="s">
        <v>229</v>
      </c>
      <c r="B12" s="643">
        <v>5.0016829170594654</v>
      </c>
      <c r="C12" s="19">
        <v>4.4635152360172858</v>
      </c>
      <c r="D12" s="19">
        <v>3.2932761610569354</v>
      </c>
      <c r="E12" s="333">
        <v>4.0085532616463952</v>
      </c>
      <c r="F12" s="333">
        <v>2.4518204111639572</v>
      </c>
      <c r="G12" s="333">
        <v>2.6390079416039294</v>
      </c>
      <c r="H12" s="15" t="s">
        <v>228</v>
      </c>
      <c r="K12" s="59"/>
      <c r="L12" s="59"/>
      <c r="M12" s="59"/>
      <c r="N12" s="59"/>
      <c r="O12" s="59"/>
      <c r="P12" s="59"/>
      <c r="Q12" s="59"/>
    </row>
    <row r="13" spans="1:17" ht="18" customHeight="1">
      <c r="A13" s="14" t="s">
        <v>227</v>
      </c>
      <c r="B13" s="643">
        <v>12.052364895259553</v>
      </c>
      <c r="C13" s="19">
        <v>10.845724067187291</v>
      </c>
      <c r="D13" s="19">
        <v>10.7</v>
      </c>
      <c r="E13" s="333">
        <v>14.320687831647465</v>
      </c>
      <c r="F13" s="333">
        <v>5.6</v>
      </c>
      <c r="G13" s="333">
        <v>7.3531477397723322</v>
      </c>
      <c r="H13" s="15" t="s">
        <v>226</v>
      </c>
      <c r="K13" s="59"/>
      <c r="L13" s="59"/>
      <c r="M13" s="59"/>
      <c r="N13" s="59"/>
      <c r="O13" s="59"/>
      <c r="P13" s="59"/>
      <c r="Q13" s="59"/>
    </row>
    <row r="14" spans="1:17" ht="18" customHeight="1">
      <c r="A14" s="94" t="s">
        <v>5</v>
      </c>
      <c r="B14" s="644">
        <v>100</v>
      </c>
      <c r="C14" s="644">
        <v>100</v>
      </c>
      <c r="D14" s="644">
        <v>100</v>
      </c>
      <c r="E14" s="644">
        <v>100</v>
      </c>
      <c r="F14" s="644">
        <v>100</v>
      </c>
      <c r="G14" s="644">
        <v>100</v>
      </c>
      <c r="H14" s="49" t="s">
        <v>6</v>
      </c>
      <c r="K14" s="59"/>
      <c r="L14" s="59"/>
      <c r="M14" s="59"/>
      <c r="N14" s="59"/>
      <c r="O14" s="59"/>
      <c r="P14" s="59"/>
      <c r="Q14" s="59"/>
    </row>
    <row r="15" spans="1:17" s="10" customFormat="1">
      <c r="B15" s="97"/>
      <c r="C15" s="97"/>
      <c r="D15" s="19"/>
    </row>
    <row r="16" spans="1:17" s="10" customFormat="1">
      <c r="B16" s="97"/>
      <c r="C16" s="97"/>
      <c r="D16" s="19"/>
    </row>
    <row r="17" spans="2:4" s="10" customFormat="1">
      <c r="B17" s="97"/>
      <c r="C17" s="97"/>
      <c r="D17" s="19"/>
    </row>
    <row r="18" spans="2:4" s="10" customFormat="1">
      <c r="B18" s="97"/>
      <c r="C18" s="97"/>
      <c r="D18" s="19"/>
    </row>
    <row r="19" spans="2:4" s="10" customFormat="1">
      <c r="B19" s="97"/>
      <c r="C19" s="97"/>
      <c r="D19" s="19"/>
    </row>
    <row r="20" spans="2:4" s="10" customFormat="1">
      <c r="B20" s="97"/>
      <c r="C20" s="97"/>
      <c r="D20" s="19"/>
    </row>
    <row r="21" spans="2:4" s="10" customFormat="1">
      <c r="B21" s="97"/>
      <c r="C21" s="97"/>
      <c r="D21" s="97"/>
    </row>
    <row r="22" spans="2:4" s="10" customFormat="1">
      <c r="B22" s="97"/>
      <c r="C22" s="97"/>
      <c r="D22" s="97"/>
    </row>
    <row r="23" spans="2:4" s="10" customFormat="1">
      <c r="B23" s="97"/>
      <c r="C23" s="97"/>
      <c r="D23" s="97"/>
    </row>
    <row r="24" spans="2:4" s="10" customFormat="1">
      <c r="B24" s="97"/>
      <c r="C24" s="97"/>
      <c r="D24" s="97"/>
    </row>
    <row r="25" spans="2:4" s="10" customFormat="1">
      <c r="B25" s="97"/>
      <c r="C25" s="97"/>
      <c r="D25" s="97"/>
    </row>
    <row r="26" spans="2:4" s="10" customFormat="1">
      <c r="B26" s="97"/>
      <c r="C26" s="97"/>
      <c r="D26" s="97"/>
    </row>
    <row r="27" spans="2:4" s="10" customFormat="1">
      <c r="B27" s="97"/>
      <c r="C27" s="97"/>
      <c r="D27" s="97"/>
    </row>
    <row r="28" spans="2:4" s="10" customFormat="1">
      <c r="B28" s="97"/>
      <c r="C28" s="97"/>
      <c r="D28" s="97"/>
    </row>
    <row r="29" spans="2:4" s="10" customFormat="1">
      <c r="B29" s="97"/>
      <c r="C29" s="97"/>
      <c r="D29" s="97"/>
    </row>
    <row r="30" spans="2:4" s="10" customFormat="1">
      <c r="B30" s="97"/>
      <c r="C30" s="97"/>
      <c r="D30" s="97"/>
    </row>
    <row r="31" spans="2:4" s="10" customFormat="1">
      <c r="B31" s="97"/>
      <c r="C31" s="97"/>
      <c r="D31" s="97"/>
    </row>
    <row r="32" spans="2:4" s="10" customFormat="1">
      <c r="B32" s="97"/>
      <c r="C32" s="97"/>
      <c r="D32" s="97"/>
    </row>
    <row r="33" spans="2:4" s="10" customFormat="1">
      <c r="B33" s="97"/>
      <c r="C33" s="97"/>
      <c r="D33" s="97"/>
    </row>
    <row r="34" spans="2:4" s="10" customFormat="1">
      <c r="B34" s="97"/>
      <c r="C34" s="97"/>
      <c r="D34" s="97"/>
    </row>
    <row r="35" spans="2:4" s="10" customFormat="1">
      <c r="B35" s="97"/>
      <c r="C35" s="97"/>
      <c r="D35" s="97"/>
    </row>
    <row r="36" spans="2:4" s="10" customFormat="1">
      <c r="B36" s="97"/>
      <c r="C36" s="97"/>
      <c r="D36" s="97"/>
    </row>
    <row r="37" spans="2:4" s="10" customFormat="1">
      <c r="B37" s="97"/>
      <c r="C37" s="97"/>
      <c r="D37" s="97"/>
    </row>
    <row r="38" spans="2:4" s="10" customFormat="1">
      <c r="B38" s="97"/>
      <c r="C38" s="97"/>
      <c r="D38" s="97"/>
    </row>
    <row r="39" spans="2:4" s="10" customFormat="1">
      <c r="B39" s="97"/>
      <c r="C39" s="97"/>
      <c r="D39" s="97"/>
    </row>
  </sheetData>
  <mergeCells count="8">
    <mergeCell ref="A1:H1"/>
    <mergeCell ref="A2:H2"/>
    <mergeCell ref="A3:H3"/>
    <mergeCell ref="A4:A6"/>
    <mergeCell ref="H4:H6"/>
    <mergeCell ref="D4:D5"/>
    <mergeCell ref="B4:B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2.375" style="59" customWidth="1"/>
    <col min="2" max="2" width="9.25" style="59" customWidth="1"/>
    <col min="3" max="3" width="7.625" style="59" customWidth="1"/>
    <col min="4" max="4" width="8.625" style="59" customWidth="1"/>
    <col min="5" max="5" width="9.25" style="59" customWidth="1"/>
    <col min="6" max="6" width="7.75" style="59" customWidth="1"/>
    <col min="7" max="7" width="7.375" style="59" customWidth="1"/>
    <col min="8" max="8" width="10.5" style="59" bestFit="1" customWidth="1"/>
    <col min="9" max="9" width="9" style="59" customWidth="1"/>
    <col min="10" max="10" width="8.75" style="59" customWidth="1"/>
    <col min="11" max="11" width="18" style="59" customWidth="1"/>
    <col min="12" max="12" width="33.375" style="59" customWidth="1"/>
    <col min="13" max="16384" width="9" style="59"/>
  </cols>
  <sheetData>
    <row r="1" spans="1:11" ht="20.100000000000001" customHeight="1">
      <c r="A1" s="1057" t="s">
        <v>419</v>
      </c>
      <c r="B1" s="1057"/>
      <c r="C1" s="1057"/>
      <c r="D1" s="1057"/>
      <c r="E1" s="1101"/>
      <c r="F1" s="1101"/>
      <c r="G1" s="1101"/>
      <c r="H1" s="1101"/>
      <c r="I1" s="1101"/>
      <c r="J1" s="1101"/>
      <c r="K1" s="1101"/>
    </row>
    <row r="2" spans="1:11" ht="30" customHeight="1">
      <c r="A2" s="1009" t="s">
        <v>461</v>
      </c>
      <c r="B2" s="1009"/>
      <c r="C2" s="1009"/>
      <c r="D2" s="1009"/>
      <c r="E2" s="1009"/>
      <c r="F2" s="1009"/>
      <c r="G2" s="1009"/>
      <c r="H2" s="1009"/>
      <c r="I2" s="1009"/>
      <c r="J2" s="1009"/>
      <c r="K2" s="1009"/>
    </row>
    <row r="3" spans="1:11" ht="2.25" customHeight="1">
      <c r="A3" s="30"/>
      <c r="B3" s="30"/>
      <c r="C3" s="30"/>
      <c r="D3" s="30"/>
    </row>
    <row r="4" spans="1:11" ht="15" customHeight="1">
      <c r="A4" s="1000" t="s">
        <v>240</v>
      </c>
      <c r="B4" s="173" t="s">
        <v>207</v>
      </c>
      <c r="C4" s="1099" t="s">
        <v>208</v>
      </c>
      <c r="D4" s="1100"/>
      <c r="E4" s="191" t="s">
        <v>332</v>
      </c>
      <c r="F4" s="1099" t="s">
        <v>4</v>
      </c>
      <c r="G4" s="1100"/>
      <c r="H4" s="506" t="s">
        <v>420</v>
      </c>
      <c r="I4" s="1097" t="s">
        <v>426</v>
      </c>
      <c r="J4" s="1098"/>
      <c r="K4" s="1102" t="s">
        <v>396</v>
      </c>
    </row>
    <row r="5" spans="1:11" ht="34.5" customHeight="1">
      <c r="A5" s="1010"/>
      <c r="B5" s="167" t="s">
        <v>243</v>
      </c>
      <c r="C5" s="227" t="s">
        <v>380</v>
      </c>
      <c r="D5" s="227" t="s">
        <v>381</v>
      </c>
      <c r="E5" s="172" t="s">
        <v>243</v>
      </c>
      <c r="F5" s="123" t="s">
        <v>382</v>
      </c>
      <c r="G5" s="123" t="s">
        <v>383</v>
      </c>
      <c r="H5" s="172" t="s">
        <v>243</v>
      </c>
      <c r="I5" s="123" t="s">
        <v>382</v>
      </c>
      <c r="J5" s="123" t="s">
        <v>383</v>
      </c>
      <c r="K5" s="1103"/>
    </row>
    <row r="6" spans="1:11" ht="18" customHeight="1">
      <c r="A6" s="34" t="s">
        <v>239</v>
      </c>
      <c r="B6" s="641">
        <v>3.7151580991270201</v>
      </c>
      <c r="C6" s="412">
        <v>1.6088566582194368</v>
      </c>
      <c r="D6" s="412">
        <v>5.874133268787352</v>
      </c>
      <c r="E6" s="412">
        <v>4.0361251977950543</v>
      </c>
      <c r="F6" s="642">
        <v>1.6647044789945884</v>
      </c>
      <c r="G6" s="642">
        <v>6.4708001650014459</v>
      </c>
      <c r="H6" s="412">
        <v>4.4393400399787764</v>
      </c>
      <c r="I6" s="642">
        <v>2.0760561838441993</v>
      </c>
      <c r="J6" s="645">
        <v>6.718801462938325</v>
      </c>
      <c r="K6" s="101" t="s">
        <v>238</v>
      </c>
    </row>
    <row r="7" spans="1:11" ht="18" customHeight="1">
      <c r="A7" s="2" t="s">
        <v>237</v>
      </c>
      <c r="B7" s="643">
        <v>5.7</v>
      </c>
      <c r="C7" s="19">
        <v>5.5435957825155038</v>
      </c>
      <c r="D7" s="19">
        <v>5.9744627137328035</v>
      </c>
      <c r="E7" s="19">
        <v>6.4089472966088783</v>
      </c>
      <c r="F7" s="333">
        <v>5.6742950205011216</v>
      </c>
      <c r="G7" s="333">
        <v>7.1631953691086947</v>
      </c>
      <c r="H7" s="19">
        <v>6.6363158678004952</v>
      </c>
      <c r="I7" s="333">
        <v>5.4446512845044754</v>
      </c>
      <c r="J7" s="646">
        <v>7.7857137446909634</v>
      </c>
      <c r="K7" s="12" t="s">
        <v>242</v>
      </c>
    </row>
    <row r="8" spans="1:11" ht="18" customHeight="1">
      <c r="A8" s="2" t="s">
        <v>235</v>
      </c>
      <c r="B8" s="643">
        <v>14.179760490820275</v>
      </c>
      <c r="C8" s="19">
        <v>15.731771169023268</v>
      </c>
      <c r="D8" s="19">
        <v>12.588937614184337</v>
      </c>
      <c r="E8" s="19">
        <v>15.430001692476241</v>
      </c>
      <c r="F8" s="333">
        <v>16.838543846818478</v>
      </c>
      <c r="G8" s="333">
        <v>13.983888695215844</v>
      </c>
      <c r="H8" s="19">
        <v>16.431097571065923</v>
      </c>
      <c r="I8" s="333">
        <v>18.061445200564101</v>
      </c>
      <c r="J8" s="646">
        <v>14.858576133233802</v>
      </c>
      <c r="K8" s="12" t="s">
        <v>234</v>
      </c>
    </row>
    <row r="9" spans="1:11" ht="18" customHeight="1">
      <c r="A9" s="2" t="s">
        <v>233</v>
      </c>
      <c r="B9" s="643">
        <v>37.433744001572478</v>
      </c>
      <c r="C9" s="19">
        <v>39.160081527820843</v>
      </c>
      <c r="D9" s="19">
        <v>35.664234765508141</v>
      </c>
      <c r="E9" s="19">
        <v>38.558211253949672</v>
      </c>
      <c r="F9" s="333">
        <v>41.192167154758096</v>
      </c>
      <c r="G9" s="333">
        <v>35.799999999999997</v>
      </c>
      <c r="H9" s="19">
        <v>39.911543818744313</v>
      </c>
      <c r="I9" s="333">
        <v>43.573113511059802</v>
      </c>
      <c r="J9" s="646">
        <v>36.379844975440363</v>
      </c>
      <c r="K9" s="12" t="s">
        <v>232</v>
      </c>
    </row>
    <row r="10" spans="1:11" ht="18" customHeight="1">
      <c r="A10" s="2" t="s">
        <v>231</v>
      </c>
      <c r="B10" s="643">
        <v>21.860920828226519</v>
      </c>
      <c r="C10" s="19">
        <v>20.623256288598384</v>
      </c>
      <c r="D10" s="19">
        <v>23.129536496207727</v>
      </c>
      <c r="E10" s="19">
        <v>20.257475255963175</v>
      </c>
      <c r="F10" s="333">
        <v>19.644203741700952</v>
      </c>
      <c r="G10" s="333">
        <v>20.8</v>
      </c>
      <c r="H10" s="19">
        <v>18.660808210747849</v>
      </c>
      <c r="I10" s="333">
        <v>18.034189921151476</v>
      </c>
      <c r="J10" s="646">
        <v>19.265201210068806</v>
      </c>
      <c r="K10" s="12" t="s">
        <v>230</v>
      </c>
    </row>
    <row r="11" spans="1:11" ht="18" customHeight="1">
      <c r="A11" s="2" t="s">
        <v>229</v>
      </c>
      <c r="B11" s="643">
        <v>5.0016829170594654</v>
      </c>
      <c r="C11" s="19">
        <v>4.9751361801810212</v>
      </c>
      <c r="D11" s="19">
        <v>5.0288935264448513</v>
      </c>
      <c r="E11" s="19">
        <v>4.4635152360172858</v>
      </c>
      <c r="F11" s="333">
        <v>4.2597615143580017</v>
      </c>
      <c r="G11" s="333">
        <v>4.6727037961351048</v>
      </c>
      <c r="H11" s="19">
        <v>3.2932761610569354</v>
      </c>
      <c r="I11" s="333">
        <v>2.4244952350472859</v>
      </c>
      <c r="J11" s="646">
        <v>4.1312426206092043</v>
      </c>
      <c r="K11" s="12" t="s">
        <v>228</v>
      </c>
    </row>
    <row r="12" spans="1:11" ht="18" customHeight="1">
      <c r="A12" s="2" t="s">
        <v>227</v>
      </c>
      <c r="B12" s="643">
        <v>12.052364895259553</v>
      </c>
      <c r="C12" s="19">
        <v>12.357302393640063</v>
      </c>
      <c r="D12" s="19">
        <v>11.739801615134986</v>
      </c>
      <c r="E12" s="19">
        <v>10.845724067187291</v>
      </c>
      <c r="F12" s="333">
        <v>10.72632424286868</v>
      </c>
      <c r="G12" s="333">
        <v>10.968308710668584</v>
      </c>
      <c r="H12" s="19">
        <v>10.7</v>
      </c>
      <c r="I12" s="333">
        <v>10.386048663828756</v>
      </c>
      <c r="J12" s="646">
        <v>10.8</v>
      </c>
      <c r="K12" s="12" t="s">
        <v>241</v>
      </c>
    </row>
    <row r="13" spans="1:11" ht="18" customHeight="1">
      <c r="A13" s="94" t="s">
        <v>5</v>
      </c>
      <c r="B13" s="915">
        <v>100</v>
      </c>
      <c r="C13" s="644">
        <v>100</v>
      </c>
      <c r="D13" s="644">
        <v>100</v>
      </c>
      <c r="E13" s="644">
        <v>100</v>
      </c>
      <c r="F13" s="644">
        <v>100</v>
      </c>
      <c r="G13" s="644">
        <v>100</v>
      </c>
      <c r="H13" s="644">
        <v>100</v>
      </c>
      <c r="I13" s="644">
        <v>100</v>
      </c>
      <c r="J13" s="647">
        <v>100</v>
      </c>
      <c r="K13" s="100" t="s">
        <v>6</v>
      </c>
    </row>
    <row r="14" spans="1:11">
      <c r="B14" s="159"/>
      <c r="C14" s="159"/>
      <c r="D14" s="159"/>
    </row>
  </sheetData>
  <mergeCells count="7">
    <mergeCell ref="I4:J4"/>
    <mergeCell ref="F4:G4"/>
    <mergeCell ref="A1:K1"/>
    <mergeCell ref="A2:K2"/>
    <mergeCell ref="A4:A5"/>
    <mergeCell ref="K4:K5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"/>
  <sheetViews>
    <sheetView rightToLeft="1" tabSelected="1" view="pageBreakPreview" topLeftCell="A16" zoomScale="130" zoomScaleNormal="100" zoomScaleSheetLayoutView="130" workbookViewId="0">
      <selection activeCell="B25" sqref="B25"/>
    </sheetView>
  </sheetViews>
  <sheetFormatPr defaultColWidth="9" defaultRowHeight="15.95" customHeight="1"/>
  <cols>
    <col min="1" max="1" width="14" style="59" customWidth="1"/>
    <col min="2" max="2" width="8.875" style="59" customWidth="1"/>
    <col min="3" max="3" width="8.125" style="59" customWidth="1"/>
    <col min="4" max="4" width="10.875" style="59" customWidth="1"/>
    <col min="5" max="5" width="8.75" style="59" customWidth="1"/>
    <col min="6" max="6" width="8.25" style="59" customWidth="1"/>
    <col min="7" max="7" width="7.375" style="59" customWidth="1"/>
    <col min="8" max="8" width="26" style="59" customWidth="1"/>
    <col min="9" max="9" width="10" style="41" customWidth="1"/>
    <col min="10" max="10" width="12.875" style="41" customWidth="1"/>
    <col min="11" max="11" width="21.25" style="41" customWidth="1"/>
    <col min="12" max="15" width="9" style="41"/>
    <col min="16" max="16384" width="9" style="59"/>
  </cols>
  <sheetData>
    <row r="1" spans="1:15" ht="19.5" customHeight="1">
      <c r="A1" s="1058" t="s">
        <v>418</v>
      </c>
      <c r="B1" s="1057"/>
      <c r="C1" s="1057"/>
      <c r="D1" s="1057"/>
      <c r="E1" s="1057"/>
      <c r="F1" s="1057"/>
      <c r="G1" s="1057"/>
      <c r="H1" s="1057"/>
    </row>
    <row r="2" spans="1:15" ht="30" customHeight="1">
      <c r="A2" s="1094" t="s">
        <v>460</v>
      </c>
      <c r="B2" s="1094"/>
      <c r="C2" s="1094"/>
      <c r="D2" s="1094"/>
      <c r="E2" s="1094"/>
      <c r="F2" s="1094"/>
      <c r="G2" s="1094"/>
      <c r="H2" s="1094"/>
      <c r="I2" s="42"/>
      <c r="J2" s="42"/>
    </row>
    <row r="3" spans="1:15" ht="2.25" customHeight="1">
      <c r="A3" s="1015"/>
      <c r="B3" s="1015"/>
      <c r="C3" s="1015"/>
      <c r="D3" s="1015"/>
      <c r="E3" s="1015"/>
      <c r="F3" s="1015"/>
      <c r="G3" s="1015"/>
      <c r="H3" s="1015"/>
    </row>
    <row r="4" spans="1:15" ht="14.25" customHeight="1">
      <c r="A4" s="1104" t="s">
        <v>254</v>
      </c>
      <c r="B4" s="1024" t="s">
        <v>207</v>
      </c>
      <c r="C4" s="1024" t="s">
        <v>3</v>
      </c>
      <c r="D4" s="1024" t="s">
        <v>433</v>
      </c>
      <c r="E4" s="526" t="s">
        <v>367</v>
      </c>
      <c r="F4" s="461"/>
      <c r="G4" s="528" t="s">
        <v>27</v>
      </c>
      <c r="H4" s="1060" t="s">
        <v>253</v>
      </c>
    </row>
    <row r="5" spans="1:15" ht="21" customHeight="1">
      <c r="A5" s="1096"/>
      <c r="B5" s="1025"/>
      <c r="C5" s="1025"/>
      <c r="D5" s="1025"/>
      <c r="E5" s="512" t="s">
        <v>403</v>
      </c>
      <c r="F5" s="514" t="s">
        <v>406</v>
      </c>
      <c r="G5" s="515" t="s">
        <v>422</v>
      </c>
      <c r="H5" s="1061"/>
    </row>
    <row r="6" spans="1:15" ht="24" customHeight="1">
      <c r="A6" s="1096"/>
      <c r="B6" s="103" t="s">
        <v>208</v>
      </c>
      <c r="C6" s="103" t="s">
        <v>165</v>
      </c>
      <c r="D6" s="103" t="s">
        <v>426</v>
      </c>
      <c r="E6" s="138" t="s">
        <v>423</v>
      </c>
      <c r="F6" s="138" t="s">
        <v>424</v>
      </c>
      <c r="G6" s="176" t="s">
        <v>425</v>
      </c>
      <c r="H6" s="1061"/>
    </row>
    <row r="7" spans="1:15" s="96" customFormat="1" ht="16.5" customHeight="1">
      <c r="A7" s="178" t="s">
        <v>28</v>
      </c>
      <c r="B7" s="648"/>
      <c r="C7" s="649"/>
      <c r="D7" s="649"/>
      <c r="E7" s="650"/>
      <c r="F7" s="650"/>
      <c r="G7" s="651"/>
      <c r="H7" s="18" t="s">
        <v>339</v>
      </c>
      <c r="I7" s="43"/>
      <c r="J7" s="43"/>
      <c r="K7" s="43"/>
      <c r="L7" s="43"/>
      <c r="M7" s="43"/>
      <c r="N7" s="43"/>
      <c r="O7" s="43"/>
    </row>
    <row r="8" spans="1:15" s="96" customFormat="1" ht="16.5" customHeight="1">
      <c r="A8" s="179" t="s">
        <v>252</v>
      </c>
      <c r="B8" s="652">
        <v>99.374153583245644</v>
      </c>
      <c r="C8" s="653">
        <v>99.545633623754625</v>
      </c>
      <c r="D8" s="653">
        <v>99.18319345197888</v>
      </c>
      <c r="E8" s="653">
        <v>99.107161033529195</v>
      </c>
      <c r="F8" s="653">
        <v>99.319742105288597</v>
      </c>
      <c r="G8" s="654">
        <v>99.282842462241149</v>
      </c>
      <c r="H8" s="15" t="s">
        <v>251</v>
      </c>
      <c r="I8" s="43"/>
      <c r="J8" s="43"/>
      <c r="K8" s="43"/>
      <c r="L8" s="43"/>
      <c r="M8" s="43"/>
      <c r="N8" s="43"/>
      <c r="O8" s="43"/>
    </row>
    <row r="9" spans="1:15" s="96" customFormat="1" ht="16.5" customHeight="1">
      <c r="A9" s="179" t="s">
        <v>250</v>
      </c>
      <c r="B9" s="652">
        <v>99.319089550887497</v>
      </c>
      <c r="C9" s="653">
        <v>99.287410674722821</v>
      </c>
      <c r="D9" s="653">
        <v>98.791612221006616</v>
      </c>
      <c r="E9" s="653">
        <v>99.346487724634898</v>
      </c>
      <c r="F9" s="653">
        <v>97.217180015136975</v>
      </c>
      <c r="G9" s="654">
        <v>98.254119860645545</v>
      </c>
      <c r="H9" s="15" t="s">
        <v>249</v>
      </c>
      <c r="I9" s="43"/>
      <c r="J9" s="43"/>
      <c r="K9" s="43"/>
      <c r="L9" s="43"/>
      <c r="M9" s="43"/>
      <c r="N9" s="43"/>
      <c r="O9" s="43"/>
    </row>
    <row r="10" spans="1:15" s="96" customFormat="1" ht="16.5" customHeight="1">
      <c r="A10" s="179" t="s">
        <v>248</v>
      </c>
      <c r="B10" s="652">
        <v>99.121267491913756</v>
      </c>
      <c r="C10" s="653">
        <v>99.269255283490821</v>
      </c>
      <c r="D10" s="653">
        <v>99.321711134637027</v>
      </c>
      <c r="E10" s="653">
        <v>99.564884937145081</v>
      </c>
      <c r="F10" s="653">
        <v>97.84311186081473</v>
      </c>
      <c r="G10" s="654">
        <v>99.295921306188959</v>
      </c>
      <c r="H10" s="15" t="s">
        <v>247</v>
      </c>
      <c r="I10" s="43"/>
      <c r="J10" s="43"/>
      <c r="K10" s="43"/>
      <c r="L10" s="43"/>
      <c r="M10" s="43"/>
      <c r="N10" s="43"/>
      <c r="O10" s="43"/>
    </row>
    <row r="11" spans="1:15" s="96" customFormat="1" ht="16.5" customHeight="1">
      <c r="A11" s="179" t="s">
        <v>246</v>
      </c>
      <c r="B11" s="652">
        <v>98.578445719166311</v>
      </c>
      <c r="C11" s="653">
        <v>98.644273010840479</v>
      </c>
      <c r="D11" s="653">
        <v>98.682934193598598</v>
      </c>
      <c r="E11" s="653">
        <v>98.725348122623615</v>
      </c>
      <c r="F11" s="653">
        <v>97.915441004874424</v>
      </c>
      <c r="G11" s="654">
        <v>98.771987561844497</v>
      </c>
      <c r="H11" s="15" t="s">
        <v>245</v>
      </c>
      <c r="I11" s="43"/>
      <c r="J11" s="43"/>
      <c r="K11" s="43"/>
      <c r="L11" s="43"/>
      <c r="M11" s="43"/>
      <c r="N11" s="43"/>
      <c r="O11" s="43"/>
    </row>
    <row r="12" spans="1:15" ht="16.5" customHeight="1">
      <c r="A12" s="179" t="s">
        <v>244</v>
      </c>
      <c r="B12" s="652">
        <v>86.564140232902645</v>
      </c>
      <c r="C12" s="653">
        <v>85.508217331716011</v>
      </c>
      <c r="D12" s="653">
        <v>85.568796140888907</v>
      </c>
      <c r="E12" s="653">
        <v>87.691337879410995</v>
      </c>
      <c r="F12" s="653">
        <v>81.381253183511788</v>
      </c>
      <c r="G12" s="654">
        <v>84.27841105222123</v>
      </c>
      <c r="H12" s="15" t="s">
        <v>244</v>
      </c>
    </row>
    <row r="13" spans="1:15" ht="16.5" customHeight="1">
      <c r="A13" s="180" t="s">
        <v>70</v>
      </c>
      <c r="B13" s="652">
        <v>96.284841900872067</v>
      </c>
      <c r="C13" s="653">
        <v>95.963874802205069</v>
      </c>
      <c r="D13" s="653">
        <v>95.560659960021184</v>
      </c>
      <c r="E13" s="653">
        <v>96.532045650713457</v>
      </c>
      <c r="F13" s="653">
        <v>93.88043049564898</v>
      </c>
      <c r="G13" s="654">
        <v>94.764222009418177</v>
      </c>
      <c r="H13" s="16" t="s">
        <v>71</v>
      </c>
    </row>
    <row r="14" spans="1:15" ht="16.5" customHeight="1">
      <c r="A14" s="180" t="s">
        <v>11</v>
      </c>
      <c r="B14" s="655"/>
      <c r="C14" s="656"/>
      <c r="D14" s="656"/>
      <c r="E14" s="657"/>
      <c r="F14" s="657"/>
      <c r="G14" s="658"/>
      <c r="H14" s="16" t="s">
        <v>12</v>
      </c>
    </row>
    <row r="15" spans="1:15" ht="16.5" customHeight="1">
      <c r="A15" s="179" t="s">
        <v>252</v>
      </c>
      <c r="B15" s="652">
        <v>99.584457390370034</v>
      </c>
      <c r="C15" s="653">
        <v>99.733943634243175</v>
      </c>
      <c r="D15" s="653">
        <v>99.707588598204566</v>
      </c>
      <c r="E15" s="659">
        <v>99.630627176245227</v>
      </c>
      <c r="F15" s="659">
        <v>99.070619617663112</v>
      </c>
      <c r="G15" s="660">
        <v>100</v>
      </c>
      <c r="H15" s="15" t="s">
        <v>251</v>
      </c>
    </row>
    <row r="16" spans="1:15" ht="16.5" customHeight="1">
      <c r="A16" s="179" t="s">
        <v>250</v>
      </c>
      <c r="B16" s="652">
        <v>99.231221465440811</v>
      </c>
      <c r="C16" s="653">
        <v>99.174498337623646</v>
      </c>
      <c r="D16" s="653">
        <v>98.643292658458677</v>
      </c>
      <c r="E16" s="659">
        <v>99.332211238539173</v>
      </c>
      <c r="F16" s="659">
        <v>96.919222418739594</v>
      </c>
      <c r="G16" s="660">
        <v>97.817343587038465</v>
      </c>
      <c r="H16" s="15" t="s">
        <v>249</v>
      </c>
    </row>
    <row r="17" spans="1:15" ht="16.5" customHeight="1">
      <c r="A17" s="179" t="s">
        <v>248</v>
      </c>
      <c r="B17" s="652">
        <v>99.180938613283757</v>
      </c>
      <c r="C17" s="653">
        <v>99.328814767949893</v>
      </c>
      <c r="D17" s="653">
        <v>99.284755006092823</v>
      </c>
      <c r="E17" s="659">
        <v>99.846092215888561</v>
      </c>
      <c r="F17" s="659">
        <v>98.473476356107824</v>
      </c>
      <c r="G17" s="660">
        <v>98.871941262022546</v>
      </c>
      <c r="H17" s="15" t="s">
        <v>247</v>
      </c>
      <c r="I17" s="59"/>
      <c r="J17" s="59"/>
      <c r="K17" s="59"/>
      <c r="L17" s="59"/>
      <c r="M17" s="59"/>
      <c r="N17" s="59"/>
      <c r="O17" s="59"/>
    </row>
    <row r="18" spans="1:15" ht="16.5" customHeight="1">
      <c r="A18" s="179" t="s">
        <v>246</v>
      </c>
      <c r="B18" s="652">
        <v>99.209837353860337</v>
      </c>
      <c r="C18" s="653">
        <v>99.272447385837978</v>
      </c>
      <c r="D18" s="653">
        <v>99.084350713673643</v>
      </c>
      <c r="E18" s="659">
        <v>99.333973976034613</v>
      </c>
      <c r="F18" s="659">
        <v>100</v>
      </c>
      <c r="G18" s="660">
        <v>98.693668682988289</v>
      </c>
      <c r="H18" s="15" t="s">
        <v>245</v>
      </c>
      <c r="I18" s="59"/>
      <c r="J18" s="59"/>
      <c r="K18" s="59"/>
      <c r="L18" s="59"/>
      <c r="M18" s="59"/>
      <c r="N18" s="59"/>
      <c r="O18" s="59"/>
    </row>
    <row r="19" spans="1:15" ht="16.5" customHeight="1">
      <c r="A19" s="179" t="s">
        <v>244</v>
      </c>
      <c r="B19" s="652">
        <v>95.166481940794483</v>
      </c>
      <c r="C19" s="653">
        <v>94.837687457880492</v>
      </c>
      <c r="D19" s="653">
        <v>94.029744612983407</v>
      </c>
      <c r="E19" s="659">
        <v>96.839488542679263</v>
      </c>
      <c r="F19" s="659">
        <v>94.083699015989765</v>
      </c>
      <c r="G19" s="660">
        <v>91.116195756796742</v>
      </c>
      <c r="H19" s="15" t="s">
        <v>244</v>
      </c>
      <c r="I19" s="59"/>
      <c r="J19" s="59"/>
      <c r="K19" s="59"/>
      <c r="L19" s="59"/>
      <c r="M19" s="59"/>
      <c r="N19" s="59"/>
      <c r="O19" s="59"/>
    </row>
    <row r="20" spans="1:15" ht="16.5" customHeight="1">
      <c r="A20" s="180" t="s">
        <v>70</v>
      </c>
      <c r="B20" s="652">
        <v>98.391143341780975</v>
      </c>
      <c r="C20" s="653">
        <v>98.33529552100525</v>
      </c>
      <c r="D20" s="653">
        <v>97.923943816155756</v>
      </c>
      <c r="E20" s="653">
        <v>98.924647921578085</v>
      </c>
      <c r="F20" s="653">
        <v>97.534570849189564</v>
      </c>
      <c r="G20" s="654">
        <v>96.827591259528802</v>
      </c>
      <c r="H20" s="16" t="s">
        <v>71</v>
      </c>
      <c r="I20" s="59"/>
      <c r="J20" s="59"/>
      <c r="K20" s="59"/>
      <c r="L20" s="59"/>
      <c r="M20" s="59"/>
      <c r="N20" s="59"/>
      <c r="O20" s="59"/>
    </row>
    <row r="21" spans="1:15" ht="17.25" customHeight="1">
      <c r="A21" s="180" t="s">
        <v>22</v>
      </c>
      <c r="B21" s="655"/>
      <c r="C21" s="656"/>
      <c r="D21" s="656"/>
      <c r="E21" s="657"/>
      <c r="F21" s="657"/>
      <c r="G21" s="658"/>
      <c r="H21" s="16" t="s">
        <v>13</v>
      </c>
      <c r="I21" s="59"/>
      <c r="J21" s="59"/>
      <c r="K21" s="59"/>
      <c r="L21" s="59"/>
      <c r="M21" s="59"/>
      <c r="N21" s="59"/>
      <c r="O21" s="59"/>
    </row>
    <row r="22" spans="1:15" ht="16.5" customHeight="1">
      <c r="A22" s="179" t="s">
        <v>252</v>
      </c>
      <c r="B22" s="652">
        <v>99.154991583955223</v>
      </c>
      <c r="C22" s="653">
        <v>99.348361307455846</v>
      </c>
      <c r="D22" s="653">
        <v>98.658321733848311</v>
      </c>
      <c r="E22" s="659">
        <v>98.612298232116586</v>
      </c>
      <c r="F22" s="659">
        <v>99.568668234528573</v>
      </c>
      <c r="G22" s="660">
        <v>98.486966079802826</v>
      </c>
      <c r="H22" s="15" t="s">
        <v>251</v>
      </c>
      <c r="I22" s="59"/>
      <c r="J22" s="59"/>
      <c r="K22" s="59"/>
      <c r="L22" s="59"/>
      <c r="M22" s="59"/>
      <c r="N22" s="59"/>
      <c r="O22" s="59"/>
    </row>
    <row r="23" spans="1:15" ht="16.5" customHeight="1">
      <c r="A23" s="179" t="s">
        <v>250</v>
      </c>
      <c r="B23" s="652">
        <v>99.410563325151813</v>
      </c>
      <c r="C23" s="653">
        <v>99.405699421193788</v>
      </c>
      <c r="D23" s="653">
        <v>98.922918728925723</v>
      </c>
      <c r="E23" s="659">
        <v>99.360365908834694</v>
      </c>
      <c r="F23" s="659">
        <v>97.519247618786935</v>
      </c>
      <c r="G23" s="660">
        <v>98.576139827973506</v>
      </c>
      <c r="H23" s="15" t="s">
        <v>249</v>
      </c>
      <c r="I23" s="59"/>
      <c r="J23" s="59"/>
      <c r="K23" s="59"/>
      <c r="L23" s="59"/>
      <c r="M23" s="59"/>
      <c r="N23" s="59"/>
      <c r="O23" s="59"/>
    </row>
    <row r="24" spans="1:15" ht="16.5" customHeight="1">
      <c r="A24" s="179" t="s">
        <v>248</v>
      </c>
      <c r="B24" s="652">
        <v>99.058980080729128</v>
      </c>
      <c r="C24" s="653">
        <v>99.207039006381933</v>
      </c>
      <c r="D24" s="653">
        <v>99.358189792863811</v>
      </c>
      <c r="E24" s="659">
        <v>99.272666258418951</v>
      </c>
      <c r="F24" s="659">
        <v>97.24208135939881</v>
      </c>
      <c r="G24" s="660">
        <v>99.697713546757626</v>
      </c>
      <c r="H24" s="15" t="s">
        <v>247</v>
      </c>
      <c r="I24" s="59"/>
      <c r="J24" s="59"/>
      <c r="K24" s="59"/>
      <c r="L24" s="59"/>
      <c r="M24" s="59"/>
      <c r="N24" s="59"/>
      <c r="O24" s="59"/>
    </row>
    <row r="25" spans="1:15" ht="16.5" customHeight="1">
      <c r="A25" s="179" t="s">
        <v>246</v>
      </c>
      <c r="B25" s="652">
        <v>97.928312727222036</v>
      </c>
      <c r="C25" s="653">
        <v>97.995638499706374</v>
      </c>
      <c r="D25" s="653">
        <v>98.244759579923738</v>
      </c>
      <c r="E25" s="659">
        <v>98.091554479341781</v>
      </c>
      <c r="F25" s="659">
        <v>96.037524660921406</v>
      </c>
      <c r="G25" s="660">
        <v>98.864992444798517</v>
      </c>
      <c r="H25" s="15" t="s">
        <v>245</v>
      </c>
      <c r="I25" s="59"/>
      <c r="J25" s="59"/>
      <c r="K25" s="59"/>
      <c r="L25" s="59"/>
      <c r="M25" s="59"/>
      <c r="N25" s="59"/>
      <c r="O25" s="59"/>
    </row>
    <row r="26" spans="1:15" ht="16.5" customHeight="1">
      <c r="A26" s="179" t="s">
        <v>244</v>
      </c>
      <c r="B26" s="652">
        <v>78.168058018457742</v>
      </c>
      <c r="C26" s="653">
        <v>76.412431027650541</v>
      </c>
      <c r="D26" s="653">
        <v>78.051275625238759</v>
      </c>
      <c r="E26" s="659">
        <v>78.422610623040399</v>
      </c>
      <c r="F26" s="659">
        <v>70.016283734292543</v>
      </c>
      <c r="G26" s="660">
        <v>78.894125692514095</v>
      </c>
      <c r="H26" s="15" t="s">
        <v>244</v>
      </c>
      <c r="I26" s="59"/>
      <c r="J26" s="59"/>
      <c r="K26" s="59"/>
      <c r="L26" s="59"/>
      <c r="M26" s="59"/>
      <c r="N26" s="59"/>
      <c r="O26" s="59"/>
    </row>
    <row r="27" spans="1:15" ht="15.75" customHeight="1">
      <c r="A27" s="177" t="s">
        <v>70</v>
      </c>
      <c r="B27" s="661">
        <v>94.125866731212398</v>
      </c>
      <c r="C27" s="662">
        <v>93.529199834998337</v>
      </c>
      <c r="D27" s="662">
        <v>93.281198537061925</v>
      </c>
      <c r="E27" s="662">
        <v>94.131028824199845</v>
      </c>
      <c r="F27" s="662">
        <v>90.424789052684673</v>
      </c>
      <c r="G27" s="663">
        <v>92.853756036243269</v>
      </c>
      <c r="H27" s="49" t="s">
        <v>71</v>
      </c>
      <c r="I27" s="59"/>
      <c r="J27" s="59"/>
      <c r="K27" s="59"/>
      <c r="L27" s="59"/>
      <c r="M27" s="59"/>
      <c r="N27" s="59"/>
      <c r="O27" s="59"/>
    </row>
    <row r="28" spans="1:15" s="10" customFormat="1" ht="15.95" customHeight="1">
      <c r="E28" s="51"/>
      <c r="F28" s="51"/>
      <c r="G28" s="51"/>
    </row>
    <row r="29" spans="1:15" s="10" customFormat="1" ht="15.95" customHeight="1">
      <c r="E29" s="51"/>
      <c r="F29" s="51"/>
      <c r="G29" s="51"/>
    </row>
    <row r="30" spans="1:15" s="10" customFormat="1" ht="15.95" customHeight="1"/>
    <row r="31" spans="1:15" s="10" customFormat="1" ht="15.95" customHeight="1"/>
    <row r="32" spans="1:15" s="10" customFormat="1" ht="15.95" customHeight="1"/>
  </sheetData>
  <mergeCells count="8">
    <mergeCell ref="A4:A6"/>
    <mergeCell ref="A1:H1"/>
    <mergeCell ref="A2:H2"/>
    <mergeCell ref="A3:H3"/>
    <mergeCell ref="H4:H6"/>
    <mergeCell ref="B4:B5"/>
    <mergeCell ref="C4:C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39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6.375" style="1" customWidth="1"/>
    <col min="2" max="2" width="14.25" style="1" customWidth="1"/>
    <col min="3" max="3" width="22.375" style="1" customWidth="1"/>
    <col min="4" max="4" width="1.625" style="1" hidden="1" customWidth="1"/>
    <col min="5" max="6" width="9" style="1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ht="20.100000000000001" customHeight="1">
      <c r="A1" s="997" t="s">
        <v>417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59"/>
      <c r="M1" s="59"/>
      <c r="N1" s="10"/>
      <c r="O1" s="10"/>
      <c r="P1" s="10"/>
      <c r="Q1" s="10"/>
      <c r="R1" s="10"/>
      <c r="S1" s="10"/>
      <c r="T1" s="10"/>
    </row>
    <row r="2" spans="1:20" ht="30" customHeight="1">
      <c r="A2" s="999" t="s">
        <v>459</v>
      </c>
      <c r="B2" s="1106"/>
      <c r="C2" s="1106"/>
      <c r="D2" s="1106"/>
      <c r="E2" s="1106"/>
      <c r="F2" s="1107"/>
      <c r="G2" s="1107"/>
      <c r="H2" s="1107"/>
      <c r="I2" s="1107"/>
      <c r="J2" s="1107"/>
      <c r="K2" s="1107"/>
      <c r="L2" s="1107"/>
      <c r="M2" s="1107"/>
      <c r="N2" s="10"/>
      <c r="O2" s="10"/>
      <c r="P2" s="10"/>
      <c r="Q2" s="10"/>
      <c r="R2" s="923"/>
      <c r="S2" s="10"/>
      <c r="T2" s="10"/>
    </row>
    <row r="3" spans="1:20" ht="3.75" customHeight="1">
      <c r="A3" s="53"/>
      <c r="B3" s="13"/>
      <c r="C3" s="13"/>
      <c r="D3" s="13"/>
      <c r="E3" s="1108"/>
      <c r="F3" s="1108"/>
      <c r="G3" s="1108"/>
      <c r="N3" s="10"/>
      <c r="O3" s="10"/>
      <c r="P3" s="10"/>
      <c r="Q3" s="10"/>
      <c r="R3" s="10"/>
      <c r="S3" s="10"/>
      <c r="T3" s="10"/>
    </row>
    <row r="4" spans="1:20" ht="18" customHeight="1">
      <c r="A4" s="1109" t="s">
        <v>9</v>
      </c>
      <c r="B4" s="236" t="s">
        <v>72</v>
      </c>
      <c r="C4" s="1110" t="s">
        <v>69</v>
      </c>
      <c r="D4" s="59"/>
      <c r="E4" s="59"/>
      <c r="N4" s="10"/>
      <c r="O4" s="10"/>
      <c r="P4" s="10"/>
      <c r="Q4" s="10"/>
      <c r="R4" s="10"/>
      <c r="S4" s="10"/>
      <c r="T4" s="10"/>
    </row>
    <row r="5" spans="1:20" ht="18" customHeight="1">
      <c r="A5" s="1104"/>
      <c r="B5" s="235" t="s">
        <v>73</v>
      </c>
      <c r="C5" s="994"/>
      <c r="D5" s="59"/>
      <c r="E5" s="59"/>
      <c r="N5" s="10"/>
      <c r="O5" s="10"/>
      <c r="P5" s="10"/>
      <c r="Q5" s="10"/>
      <c r="R5" s="10"/>
      <c r="S5" s="10"/>
      <c r="T5" s="10"/>
    </row>
    <row r="6" spans="1:20" s="59" customFormat="1" ht="18" customHeight="1">
      <c r="A6" s="164" t="s">
        <v>331</v>
      </c>
      <c r="B6" s="336">
        <v>2815</v>
      </c>
      <c r="C6" s="163" t="s">
        <v>208</v>
      </c>
      <c r="G6" s="322"/>
      <c r="N6" s="10"/>
      <c r="O6" s="10"/>
      <c r="P6" s="10"/>
      <c r="Q6" s="10"/>
      <c r="R6" s="10"/>
      <c r="S6" s="10"/>
      <c r="T6" s="10"/>
    </row>
    <row r="7" spans="1:20" ht="18" customHeight="1">
      <c r="A7" s="925" t="s">
        <v>332</v>
      </c>
      <c r="B7" s="337">
        <v>1954</v>
      </c>
      <c r="C7" s="924" t="s">
        <v>537</v>
      </c>
      <c r="D7" s="159"/>
      <c r="E7" s="59"/>
      <c r="N7" s="10"/>
      <c r="O7" s="10"/>
      <c r="P7" s="10"/>
      <c r="Q7" s="10"/>
      <c r="R7" s="10"/>
      <c r="S7" s="10"/>
      <c r="T7" s="10"/>
    </row>
    <row r="8" spans="1:20" ht="18" customHeight="1">
      <c r="A8" s="925" t="s">
        <v>533</v>
      </c>
      <c r="B8" s="664">
        <f>+B9+B10+B11</f>
        <v>363</v>
      </c>
      <c r="C8" s="924" t="s">
        <v>426</v>
      </c>
      <c r="D8" s="159"/>
      <c r="E8" s="59"/>
      <c r="N8" s="10"/>
      <c r="O8" s="10"/>
      <c r="P8" s="10"/>
      <c r="Q8" s="10"/>
      <c r="R8" s="10"/>
      <c r="S8" s="10"/>
      <c r="T8" s="10"/>
    </row>
    <row r="9" spans="1:20" ht="18" customHeight="1">
      <c r="A9" s="850" t="s">
        <v>534</v>
      </c>
      <c r="B9" s="339">
        <v>210</v>
      </c>
      <c r="C9" s="926" t="s">
        <v>538</v>
      </c>
      <c r="D9" s="160"/>
      <c r="E9" s="77"/>
      <c r="F9" s="47"/>
      <c r="G9" s="47"/>
      <c r="H9" s="47"/>
      <c r="I9" s="47"/>
      <c r="J9" s="47"/>
      <c r="K9" s="47"/>
      <c r="L9" s="47"/>
      <c r="M9" s="47"/>
      <c r="N9" s="44"/>
      <c r="O9" s="44"/>
      <c r="P9" s="10"/>
      <c r="Q9" s="10"/>
      <c r="R9" s="10"/>
      <c r="S9" s="10"/>
      <c r="T9" s="10"/>
    </row>
    <row r="10" spans="1:20" ht="18" customHeight="1">
      <c r="A10" s="850" t="s">
        <v>535</v>
      </c>
      <c r="B10" s="338">
        <v>49</v>
      </c>
      <c r="C10" s="926" t="s">
        <v>442</v>
      </c>
      <c r="D10" s="160"/>
      <c r="E10" s="77"/>
      <c r="F10" s="47"/>
      <c r="G10" s="47"/>
      <c r="H10" s="47"/>
      <c r="I10" s="47"/>
      <c r="J10" s="47"/>
      <c r="K10" s="47"/>
      <c r="L10" s="47"/>
      <c r="M10" s="47"/>
      <c r="N10" s="44"/>
      <c r="O10" s="44"/>
      <c r="P10" s="10"/>
      <c r="Q10" s="10"/>
      <c r="R10" s="10"/>
      <c r="S10" s="10"/>
      <c r="T10" s="10"/>
    </row>
    <row r="11" spans="1:20" ht="18" customHeight="1">
      <c r="A11" s="851" t="s">
        <v>536</v>
      </c>
      <c r="B11" s="340">
        <v>104</v>
      </c>
      <c r="C11" s="927" t="s">
        <v>425</v>
      </c>
      <c r="D11" s="160"/>
      <c r="E11" s="77"/>
      <c r="F11" s="47"/>
      <c r="G11" s="47"/>
      <c r="H11" s="47"/>
      <c r="I11" s="47"/>
      <c r="J11" s="47"/>
      <c r="K11" s="47"/>
      <c r="L11" s="47"/>
      <c r="M11" s="47"/>
      <c r="N11" s="44"/>
      <c r="O11" s="44"/>
      <c r="P11" s="10"/>
      <c r="Q11" s="10"/>
      <c r="R11" s="10"/>
      <c r="S11" s="10"/>
      <c r="T11" s="10"/>
    </row>
    <row r="12" spans="1:20" ht="15.95" customHeight="1">
      <c r="A12" s="10"/>
      <c r="B12" s="10"/>
      <c r="C12" s="5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>
      <c r="A15" s="10"/>
      <c r="B15" s="33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>
      <c r="A16" s="10"/>
      <c r="B16" s="33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>
      <c r="A17" s="10"/>
      <c r="B17" s="33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>
      <c r="A18" s="10"/>
      <c r="B18" s="33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>
      <c r="A19" s="10"/>
      <c r="B19" s="338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>
      <c r="A20" s="10"/>
      <c r="B20" s="33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>
      <c r="A21" s="10"/>
      <c r="B21" s="33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>
      <c r="A22" s="10"/>
      <c r="B22" s="338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>
      <c r="A23" s="10"/>
      <c r="B23" s="34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14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2.625" style="182" customWidth="1"/>
    <col min="2" max="2" width="8.75" style="182" customWidth="1"/>
    <col min="3" max="3" width="7.625" style="182" customWidth="1"/>
    <col min="4" max="4" width="9.875" style="182" customWidth="1"/>
    <col min="5" max="6" width="7.75" style="182" customWidth="1"/>
    <col min="7" max="7" width="10.875" style="182" customWidth="1"/>
    <col min="8" max="8" width="14.75" style="182" customWidth="1"/>
    <col min="9" max="9" width="10" style="289" customWidth="1"/>
    <col min="10" max="10" width="12.875" style="289" customWidth="1"/>
    <col min="11" max="11" width="21.25" style="289" customWidth="1"/>
    <col min="12" max="15" width="9" style="289"/>
    <col min="16" max="16384" width="9" style="182"/>
  </cols>
  <sheetData>
    <row r="1" spans="1:15" ht="20.100000000000001" customHeight="1">
      <c r="A1" s="1057" t="s">
        <v>416</v>
      </c>
      <c r="B1" s="1057"/>
      <c r="C1" s="1057"/>
      <c r="D1" s="1057"/>
      <c r="E1" s="1057"/>
      <c r="F1" s="1057"/>
      <c r="G1" s="1057"/>
      <c r="H1" s="1057"/>
    </row>
    <row r="2" spans="1:15" ht="30" customHeight="1">
      <c r="A2" s="1059" t="s">
        <v>458</v>
      </c>
      <c r="B2" s="1059"/>
      <c r="C2" s="1059"/>
      <c r="D2" s="1059"/>
      <c r="E2" s="1059"/>
      <c r="F2" s="1059"/>
      <c r="G2" s="1059"/>
      <c r="H2" s="1059"/>
      <c r="I2" s="290"/>
      <c r="J2" s="290"/>
    </row>
    <row r="3" spans="1:15" ht="2.25" customHeight="1">
      <c r="A3" s="1111"/>
      <c r="B3" s="1111"/>
      <c r="C3" s="1111"/>
      <c r="D3" s="1111"/>
      <c r="E3" s="1111"/>
      <c r="F3" s="1111"/>
      <c r="G3" s="1111"/>
      <c r="H3" s="1111"/>
    </row>
    <row r="4" spans="1:15" ht="16.5" customHeight="1">
      <c r="A4" s="1000" t="s">
        <v>255</v>
      </c>
      <c r="B4" s="1024" t="s">
        <v>207</v>
      </c>
      <c r="C4" s="1024" t="s">
        <v>3</v>
      </c>
      <c r="D4" s="1024" t="s">
        <v>409</v>
      </c>
      <c r="E4" s="508" t="s">
        <v>26</v>
      </c>
      <c r="F4" s="509"/>
      <c r="G4" s="535" t="s">
        <v>27</v>
      </c>
      <c r="H4" s="994" t="s">
        <v>328</v>
      </c>
    </row>
    <row r="5" spans="1:15" ht="19.5" customHeight="1">
      <c r="A5" s="1001"/>
      <c r="B5" s="1025"/>
      <c r="C5" s="1025"/>
      <c r="D5" s="1025"/>
      <c r="E5" s="512" t="s">
        <v>403</v>
      </c>
      <c r="F5" s="514" t="s">
        <v>406</v>
      </c>
      <c r="G5" s="539" t="s">
        <v>422</v>
      </c>
      <c r="H5" s="1002"/>
    </row>
    <row r="6" spans="1:15" ht="24" customHeight="1">
      <c r="A6" s="1001"/>
      <c r="B6" s="22" t="s">
        <v>208</v>
      </c>
      <c r="C6" s="22" t="s">
        <v>165</v>
      </c>
      <c r="D6" s="513" t="s">
        <v>426</v>
      </c>
      <c r="E6" s="138" t="s">
        <v>423</v>
      </c>
      <c r="F6" s="138" t="s">
        <v>424</v>
      </c>
      <c r="G6" s="176" t="s">
        <v>425</v>
      </c>
      <c r="H6" s="1007"/>
    </row>
    <row r="7" spans="1:15" s="287" customFormat="1" ht="18" customHeight="1">
      <c r="A7" s="674" t="s">
        <v>74</v>
      </c>
      <c r="B7" s="665">
        <v>658</v>
      </c>
      <c r="C7" s="852">
        <v>574</v>
      </c>
      <c r="D7" s="852">
        <v>130</v>
      </c>
      <c r="E7" s="666">
        <v>54</v>
      </c>
      <c r="F7" s="666">
        <v>12</v>
      </c>
      <c r="G7" s="667">
        <v>64</v>
      </c>
      <c r="H7" s="184" t="s">
        <v>76</v>
      </c>
      <c r="I7" s="291"/>
      <c r="J7" s="292"/>
      <c r="K7" s="293"/>
      <c r="L7" s="293"/>
      <c r="M7" s="293"/>
      <c r="N7" s="293"/>
      <c r="O7" s="293"/>
    </row>
    <row r="8" spans="1:15" s="287" customFormat="1" ht="18" customHeight="1">
      <c r="A8" s="415" t="s">
        <v>434</v>
      </c>
      <c r="B8" s="668">
        <v>8</v>
      </c>
      <c r="C8" s="336">
        <v>5</v>
      </c>
      <c r="D8" s="336">
        <v>4</v>
      </c>
      <c r="E8" s="669">
        <v>2</v>
      </c>
      <c r="F8" s="669" t="s">
        <v>221</v>
      </c>
      <c r="G8" s="670">
        <v>2</v>
      </c>
      <c r="H8" s="145" t="s">
        <v>77</v>
      </c>
      <c r="I8" s="291"/>
      <c r="J8" s="292"/>
      <c r="K8" s="293"/>
      <c r="L8" s="293"/>
      <c r="M8" s="293"/>
      <c r="N8" s="293"/>
      <c r="O8" s="293"/>
    </row>
    <row r="9" spans="1:15" s="287" customFormat="1" ht="18" customHeight="1">
      <c r="A9" s="415" t="s">
        <v>75</v>
      </c>
      <c r="B9" s="668">
        <v>13</v>
      </c>
      <c r="C9" s="336">
        <v>9</v>
      </c>
      <c r="D9" s="336">
        <v>3</v>
      </c>
      <c r="E9" s="669">
        <v>3</v>
      </c>
      <c r="F9" s="669" t="s">
        <v>221</v>
      </c>
      <c r="G9" s="670" t="s">
        <v>221</v>
      </c>
      <c r="H9" s="145" t="s">
        <v>78</v>
      </c>
      <c r="I9" s="291"/>
      <c r="J9" s="292"/>
      <c r="K9" s="293"/>
      <c r="L9" s="293"/>
      <c r="M9" s="293"/>
      <c r="N9" s="293"/>
      <c r="O9" s="293"/>
    </row>
    <row r="10" spans="1:15" s="287" customFormat="1" ht="18" customHeight="1">
      <c r="A10" s="415" t="s">
        <v>164</v>
      </c>
      <c r="B10" s="668">
        <v>2</v>
      </c>
      <c r="C10" s="336">
        <v>2</v>
      </c>
      <c r="D10" s="336">
        <v>1</v>
      </c>
      <c r="E10" s="669">
        <v>1</v>
      </c>
      <c r="F10" s="669" t="s">
        <v>221</v>
      </c>
      <c r="G10" s="670" t="s">
        <v>221</v>
      </c>
      <c r="H10" s="145" t="s">
        <v>169</v>
      </c>
      <c r="I10" s="291"/>
      <c r="J10" s="292"/>
      <c r="K10" s="293"/>
      <c r="L10" s="293"/>
      <c r="M10" s="293"/>
      <c r="N10" s="293"/>
      <c r="O10" s="293"/>
    </row>
    <row r="11" spans="1:15" ht="18" customHeight="1">
      <c r="A11" s="675" t="s">
        <v>70</v>
      </c>
      <c r="B11" s="671">
        <v>681</v>
      </c>
      <c r="C11" s="672">
        <v>590</v>
      </c>
      <c r="D11" s="672">
        <v>138</v>
      </c>
      <c r="E11" s="672">
        <v>60</v>
      </c>
      <c r="F11" s="672">
        <v>12</v>
      </c>
      <c r="G11" s="673">
        <v>66</v>
      </c>
      <c r="H11" s="187" t="s">
        <v>71</v>
      </c>
      <c r="I11" s="294"/>
      <c r="J11" s="295"/>
    </row>
    <row r="12" spans="1:15" s="247" customFormat="1"/>
    <row r="13" spans="1:15" s="247" customFormat="1"/>
    <row r="14" spans="1:15" s="247" customFormat="1"/>
  </sheetData>
  <mergeCells count="8">
    <mergeCell ref="A1:H1"/>
    <mergeCell ref="A2:H2"/>
    <mergeCell ref="A3:H3"/>
    <mergeCell ref="A4:A6"/>
    <mergeCell ref="H4:H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2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5.95" customHeight="1"/>
  <cols>
    <col min="1" max="1" width="17.875" style="59" customWidth="1"/>
    <col min="2" max="2" width="18.625" style="59" customWidth="1"/>
    <col min="3" max="3" width="24.5" style="59" customWidth="1"/>
    <col min="4" max="4" width="1.625" style="59" hidden="1" customWidth="1"/>
    <col min="5" max="6" width="9" style="59" hidden="1" customWidth="1"/>
    <col min="7" max="7" width="4.625" style="59" hidden="1" customWidth="1"/>
    <col min="8" max="13" width="9" style="59" hidden="1" customWidth="1"/>
    <col min="14" max="14" width="4" style="59" customWidth="1"/>
    <col min="15" max="16384" width="9" style="59"/>
  </cols>
  <sheetData>
    <row r="1" spans="1:21" ht="23.25">
      <c r="A1" s="1058" t="s">
        <v>415</v>
      </c>
      <c r="B1" s="1058"/>
      <c r="C1" s="1058"/>
      <c r="D1" s="488"/>
      <c r="E1" s="488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5"/>
      <c r="S1" s="5"/>
      <c r="T1" s="5"/>
      <c r="U1" s="5"/>
    </row>
    <row r="2" spans="1:21" ht="30" customHeight="1">
      <c r="A2" s="999" t="s">
        <v>545</v>
      </c>
      <c r="B2" s="999"/>
      <c r="C2" s="999"/>
      <c r="D2" s="1116"/>
      <c r="E2" s="1116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5"/>
      <c r="S2" s="5"/>
      <c r="T2" s="5"/>
      <c r="U2" s="5"/>
    </row>
    <row r="3" spans="1:21" ht="3" customHeight="1">
      <c r="A3" s="448"/>
      <c r="B3" s="448"/>
      <c r="C3" s="448"/>
      <c r="D3" s="447"/>
      <c r="E3" s="447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5"/>
      <c r="S3" s="5"/>
      <c r="T3" s="5"/>
      <c r="U3" s="5"/>
    </row>
    <row r="4" spans="1:21" s="5" customFormat="1" ht="40.5" customHeight="1">
      <c r="A4" s="455" t="s">
        <v>267</v>
      </c>
      <c r="B4" s="479" t="s">
        <v>398</v>
      </c>
      <c r="C4" s="453" t="s">
        <v>69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21" s="5" customFormat="1" ht="18" customHeight="1">
      <c r="A5" s="165" t="s">
        <v>207</v>
      </c>
      <c r="B5" s="676">
        <v>51.4</v>
      </c>
      <c r="C5" s="141" t="s">
        <v>208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21" s="5" customFormat="1" ht="18" customHeight="1">
      <c r="A6" s="142" t="s">
        <v>3</v>
      </c>
      <c r="B6" s="677">
        <v>55.2</v>
      </c>
      <c r="C6" s="143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1" s="5" customFormat="1" ht="18" customHeight="1">
      <c r="A7" s="144" t="s">
        <v>409</v>
      </c>
      <c r="B7" s="843">
        <v>57.5</v>
      </c>
      <c r="C7" s="143" t="s">
        <v>426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21" s="5" customFormat="1" ht="18" customHeight="1">
      <c r="A8" s="27" t="s">
        <v>403</v>
      </c>
      <c r="B8" s="238">
        <v>57.1</v>
      </c>
      <c r="C8" s="145" t="s">
        <v>423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21" s="5" customFormat="1" ht="18" customHeight="1">
      <c r="A9" s="27" t="s">
        <v>406</v>
      </c>
      <c r="B9" s="678">
        <v>32.6</v>
      </c>
      <c r="C9" s="145" t="s">
        <v>424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21" s="5" customFormat="1" ht="18" customHeight="1">
      <c r="A10" s="29" t="s">
        <v>422</v>
      </c>
      <c r="B10" s="863">
        <v>58.5</v>
      </c>
      <c r="C10" s="395" t="s">
        <v>425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</row>
    <row r="11" spans="1:21" s="5" customFormat="1" ht="15.95" customHeight="1">
      <c r="A11" s="1112"/>
      <c r="B11" s="1112"/>
      <c r="C11" s="109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21" s="5" customFormat="1" ht="15.95" customHeight="1">
      <c r="A12" s="449"/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9"/>
      <c r="Q12" s="449"/>
    </row>
    <row r="13" spans="1:21" s="5" customFormat="1" ht="15.95" customHeight="1">
      <c r="A13" s="1113"/>
      <c r="B13" s="1113"/>
      <c r="C13" s="1114"/>
      <c r="D13" s="1115"/>
      <c r="E13" s="449"/>
      <c r="F13" s="449"/>
      <c r="G13" s="449"/>
      <c r="H13" s="449"/>
      <c r="I13" s="449"/>
      <c r="J13" s="449"/>
      <c r="K13" s="449"/>
      <c r="L13" s="449"/>
      <c r="M13" s="449"/>
      <c r="N13" s="449"/>
      <c r="O13" s="449"/>
      <c r="P13" s="449"/>
      <c r="Q13" s="449"/>
    </row>
    <row r="14" spans="1:21" s="5" customFormat="1" ht="15.95" customHeight="1">
      <c r="A14" s="449"/>
      <c r="B14" s="450"/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</row>
    <row r="15" spans="1:21" s="5" customFormat="1" ht="15.95" customHeight="1">
      <c r="A15" s="449"/>
      <c r="B15" s="449"/>
      <c r="C15" s="449"/>
      <c r="D15" s="449"/>
      <c r="E15" s="449"/>
      <c r="F15" s="449"/>
      <c r="G15" s="449"/>
      <c r="H15" s="449"/>
      <c r="I15" s="449"/>
      <c r="J15" s="449"/>
      <c r="K15" s="449"/>
      <c r="L15" s="449"/>
      <c r="M15" s="449"/>
      <c r="N15" s="449"/>
      <c r="O15" s="449"/>
      <c r="P15" s="449"/>
      <c r="Q15" s="449"/>
    </row>
    <row r="16" spans="1:21" s="5" customFormat="1" ht="15.95" customHeight="1">
      <c r="A16" s="449"/>
      <c r="B16" s="449"/>
      <c r="C16" s="449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  <c r="O16" s="449"/>
      <c r="P16" s="449"/>
      <c r="Q16" s="449"/>
    </row>
    <row r="17" spans="1:17" s="5" customFormat="1" ht="15.95" customHeight="1">
      <c r="A17" s="449"/>
      <c r="B17" s="449"/>
      <c r="C17" s="449"/>
      <c r="D17" s="449"/>
      <c r="E17" s="449"/>
      <c r="F17" s="449"/>
      <c r="G17" s="449"/>
      <c r="H17" s="449"/>
      <c r="I17" s="449"/>
      <c r="J17" s="449"/>
      <c r="K17" s="449"/>
      <c r="L17" s="449"/>
      <c r="M17" s="449"/>
      <c r="N17" s="449"/>
      <c r="O17" s="449"/>
      <c r="P17" s="449"/>
      <c r="Q17" s="449"/>
    </row>
    <row r="18" spans="1:17" s="5" customFormat="1" ht="15.95" customHeight="1">
      <c r="A18" s="449"/>
      <c r="B18" s="449"/>
      <c r="C18" s="449"/>
      <c r="D18" s="449"/>
      <c r="E18" s="449"/>
      <c r="F18" s="449"/>
      <c r="G18" s="449"/>
      <c r="H18" s="449"/>
      <c r="I18" s="449"/>
      <c r="J18" s="449"/>
      <c r="K18" s="449"/>
      <c r="L18" s="449"/>
      <c r="M18" s="449"/>
      <c r="N18" s="449"/>
      <c r="O18" s="449"/>
      <c r="P18" s="449"/>
      <c r="Q18" s="449"/>
    </row>
    <row r="19" spans="1:17" s="5" customFormat="1" ht="15.95" customHeight="1">
      <c r="A19" s="449"/>
      <c r="B19" s="449"/>
      <c r="C19" s="449"/>
      <c r="D19" s="449"/>
      <c r="E19" s="449"/>
      <c r="F19" s="449"/>
      <c r="G19" s="449"/>
      <c r="H19" s="449"/>
      <c r="I19" s="449"/>
      <c r="J19" s="449"/>
      <c r="K19" s="449"/>
      <c r="L19" s="449"/>
      <c r="M19" s="449"/>
      <c r="N19" s="449"/>
      <c r="O19" s="449"/>
      <c r="P19" s="449"/>
      <c r="Q19" s="449"/>
    </row>
    <row r="20" spans="1:17" s="5" customFormat="1" ht="15.95" customHeight="1">
      <c r="A20" s="449"/>
      <c r="B20" s="449"/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</row>
    <row r="21" spans="1:17" s="5" customFormat="1" ht="15.95" customHeight="1">
      <c r="A21" s="449"/>
      <c r="B21" s="449"/>
      <c r="C21" s="449"/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</row>
    <row r="22" spans="1:17" s="5" customFormat="1" ht="15.95" customHeight="1">
      <c r="A22" s="449"/>
      <c r="B22" s="449"/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M22" s="449"/>
      <c r="N22" s="449"/>
      <c r="O22" s="449"/>
      <c r="P22" s="449"/>
      <c r="Q22" s="449"/>
    </row>
    <row r="23" spans="1:17" s="5" customFormat="1" ht="15.95" customHeight="1">
      <c r="A23" s="449"/>
      <c r="B23" s="449"/>
      <c r="C23" s="449"/>
      <c r="D23" s="449"/>
      <c r="E23" s="449"/>
      <c r="F23" s="449"/>
      <c r="G23" s="449"/>
      <c r="H23" s="449"/>
      <c r="I23" s="449"/>
      <c r="J23" s="449"/>
      <c r="K23" s="449"/>
      <c r="L23" s="449"/>
      <c r="M23" s="449"/>
      <c r="N23" s="449"/>
      <c r="O23" s="449"/>
      <c r="P23" s="449"/>
      <c r="Q23" s="449"/>
    </row>
    <row r="24" spans="1:17" s="5" customFormat="1" ht="15.95" customHeight="1">
      <c r="A24" s="449"/>
      <c r="B24" s="449"/>
      <c r="C24" s="449"/>
      <c r="D24" s="449"/>
      <c r="E24" s="449"/>
      <c r="F24" s="449"/>
      <c r="G24" s="449"/>
      <c r="H24" s="449"/>
      <c r="I24" s="449"/>
      <c r="J24" s="449"/>
      <c r="K24" s="449"/>
      <c r="L24" s="449"/>
      <c r="M24" s="449"/>
      <c r="N24" s="449"/>
      <c r="O24" s="449"/>
      <c r="P24" s="449"/>
      <c r="Q24" s="449"/>
    </row>
    <row r="25" spans="1:17" s="5" customFormat="1" ht="15.95" customHeight="1">
      <c r="A25" s="449"/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</row>
    <row r="26" spans="1:17" ht="15.95" customHeight="1">
      <c r="A26" s="449"/>
      <c r="B26" s="449"/>
      <c r="C26" s="449"/>
      <c r="D26" s="449"/>
      <c r="E26" s="449"/>
      <c r="F26" s="449"/>
      <c r="G26" s="449"/>
      <c r="H26" s="449"/>
      <c r="I26" s="449"/>
      <c r="J26" s="449"/>
      <c r="K26" s="449"/>
      <c r="L26" s="449"/>
      <c r="M26" s="449"/>
      <c r="N26" s="449"/>
      <c r="O26" s="449"/>
      <c r="P26" s="449"/>
      <c r="Q26" s="449"/>
    </row>
    <row r="27" spans="1:17" ht="15.95" customHeight="1">
      <c r="A27" s="449"/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</row>
    <row r="28" spans="1:17" ht="15.95" customHeight="1">
      <c r="A28" s="449"/>
      <c r="B28" s="449"/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  <c r="Q28" s="449"/>
    </row>
    <row r="29" spans="1:17" ht="15.95" customHeight="1">
      <c r="A29" s="449"/>
      <c r="B29" s="449"/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</row>
    <row r="30" spans="1:17" ht="15.95" customHeight="1">
      <c r="A30" s="449"/>
      <c r="B30" s="449"/>
      <c r="C30" s="449"/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  <c r="Q30" s="449"/>
    </row>
    <row r="31" spans="1:17" ht="15.95" customHeight="1">
      <c r="A31" s="449"/>
      <c r="B31" s="449"/>
      <c r="C31" s="449"/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9"/>
      <c r="O31" s="449"/>
      <c r="P31" s="449"/>
      <c r="Q31" s="449"/>
    </row>
    <row r="32" spans="1:17" ht="15.95" customHeight="1">
      <c r="A32" s="449"/>
      <c r="B32" s="449"/>
      <c r="C32" s="449"/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9"/>
      <c r="O32" s="449"/>
      <c r="P32" s="449"/>
      <c r="Q32" s="449"/>
    </row>
  </sheetData>
  <mergeCells count="6">
    <mergeCell ref="A11:B11"/>
    <mergeCell ref="A13:B13"/>
    <mergeCell ref="C13:D13"/>
    <mergeCell ref="A1:C1"/>
    <mergeCell ref="A2:C2"/>
    <mergeCell ref="D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W36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5.95" customHeight="1"/>
  <cols>
    <col min="1" max="1" width="21.875" style="59" customWidth="1"/>
    <col min="2" max="2" width="13.125" style="59" customWidth="1"/>
    <col min="3" max="3" width="26.875" style="59" customWidth="1"/>
    <col min="4" max="4" width="1.625" style="59" hidden="1" customWidth="1"/>
    <col min="5" max="6" width="9" style="59" hidden="1" customWidth="1"/>
    <col min="7" max="7" width="4.625" style="59" hidden="1" customWidth="1"/>
    <col min="8" max="11" width="9" style="59" hidden="1" customWidth="1"/>
    <col min="12" max="12" width="2.75" style="59" customWidth="1"/>
    <col min="13" max="13" width="4.125" style="59" customWidth="1"/>
    <col min="14" max="14" width="6.125" style="59" customWidth="1"/>
    <col min="15" max="16384" width="9" style="59"/>
  </cols>
  <sheetData>
    <row r="1" spans="1:23" ht="46.5" customHeight="1">
      <c r="A1" s="991" t="s">
        <v>414</v>
      </c>
      <c r="B1" s="991"/>
      <c r="C1" s="991"/>
      <c r="D1" s="488"/>
      <c r="E1" s="488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5"/>
      <c r="T1" s="5"/>
      <c r="U1" s="5"/>
    </row>
    <row r="2" spans="1:23" ht="30" customHeight="1">
      <c r="A2" s="1118" t="s">
        <v>546</v>
      </c>
      <c r="B2" s="1118"/>
      <c r="C2" s="1118"/>
      <c r="D2" s="1119"/>
      <c r="E2" s="1119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5"/>
      <c r="T2" s="5"/>
      <c r="U2" s="5"/>
    </row>
    <row r="3" spans="1:23" ht="14.25" customHeight="1">
      <c r="A3" s="1118"/>
      <c r="B3" s="1118"/>
      <c r="C3" s="1118"/>
      <c r="D3" s="1119"/>
      <c r="E3" s="1119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5"/>
      <c r="T3" s="5"/>
      <c r="U3" s="5"/>
    </row>
    <row r="4" spans="1:23" ht="3" customHeight="1"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5"/>
      <c r="T4" s="5"/>
      <c r="U4" s="5"/>
    </row>
    <row r="5" spans="1:23" ht="40.5">
      <c r="A5" s="480" t="s">
        <v>340</v>
      </c>
      <c r="B5" s="855" t="s">
        <v>398</v>
      </c>
      <c r="C5" s="480" t="s">
        <v>10</v>
      </c>
      <c r="D5" s="492"/>
      <c r="E5" s="492"/>
      <c r="F5" s="492"/>
      <c r="G5" s="110"/>
      <c r="H5" s="89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5"/>
      <c r="T5" s="5"/>
      <c r="U5" s="5"/>
    </row>
    <row r="6" spans="1:23" ht="18" customHeight="1">
      <c r="A6" s="146" t="s">
        <v>207</v>
      </c>
      <c r="B6" s="856">
        <v>53.7</v>
      </c>
      <c r="C6" s="147" t="s">
        <v>208</v>
      </c>
      <c r="D6" s="492"/>
      <c r="E6" s="492"/>
      <c r="F6" s="492"/>
      <c r="G6" s="111"/>
      <c r="H6" s="89"/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5"/>
      <c r="T6" s="5"/>
      <c r="U6" s="5"/>
      <c r="V6" s="5"/>
      <c r="W6" s="5"/>
    </row>
    <row r="7" spans="1:23" ht="18" customHeight="1">
      <c r="A7" s="146" t="s">
        <v>3</v>
      </c>
      <c r="B7" s="856">
        <v>54.837010199367739</v>
      </c>
      <c r="C7" s="147" t="s">
        <v>4</v>
      </c>
      <c r="D7" s="492"/>
      <c r="E7" s="492"/>
      <c r="F7" s="492"/>
      <c r="G7" s="112"/>
      <c r="H7" s="89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5"/>
      <c r="T7" s="5"/>
      <c r="U7" s="5"/>
      <c r="V7" s="5"/>
      <c r="W7" s="5"/>
    </row>
    <row r="8" spans="1:23" ht="18" customHeight="1">
      <c r="A8" s="142" t="s">
        <v>409</v>
      </c>
      <c r="B8" s="856">
        <v>53.2</v>
      </c>
      <c r="C8" s="143" t="s">
        <v>426</v>
      </c>
      <c r="D8" s="492"/>
      <c r="E8" s="492"/>
      <c r="F8" s="492"/>
      <c r="G8" s="112"/>
      <c r="H8" s="89"/>
      <c r="I8" s="492"/>
      <c r="J8" s="492"/>
      <c r="K8" s="492"/>
      <c r="L8" s="492"/>
      <c r="M8" s="492"/>
      <c r="N8" s="492"/>
      <c r="O8" s="492"/>
      <c r="P8" s="492"/>
      <c r="Q8" s="492"/>
      <c r="R8" s="492"/>
      <c r="S8" s="5"/>
      <c r="T8" s="5"/>
      <c r="U8" s="5"/>
      <c r="V8" s="5"/>
      <c r="W8" s="5"/>
    </row>
    <row r="9" spans="1:23" ht="18" customHeight="1">
      <c r="A9" s="533" t="s">
        <v>403</v>
      </c>
      <c r="B9" s="857">
        <v>66</v>
      </c>
      <c r="C9" s="145" t="s">
        <v>423</v>
      </c>
      <c r="D9" s="492"/>
      <c r="E9" s="492"/>
      <c r="F9" s="492"/>
      <c r="G9" s="112"/>
      <c r="H9" s="89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5"/>
      <c r="T9" s="5"/>
      <c r="U9" s="5"/>
      <c r="V9" s="5"/>
      <c r="W9" s="5"/>
    </row>
    <row r="10" spans="1:23" ht="18" customHeight="1">
      <c r="A10" s="533" t="s">
        <v>406</v>
      </c>
      <c r="B10" s="857">
        <v>32.1</v>
      </c>
      <c r="C10" s="145" t="s">
        <v>424</v>
      </c>
      <c r="D10" s="492"/>
      <c r="E10" s="492"/>
      <c r="F10" s="492"/>
      <c r="G10" s="112"/>
      <c r="H10" s="89"/>
      <c r="I10" s="492"/>
      <c r="J10" s="492"/>
      <c r="K10" s="492"/>
      <c r="L10" s="492"/>
      <c r="M10" s="492"/>
      <c r="N10" s="492"/>
      <c r="O10" s="492"/>
      <c r="P10" s="492"/>
      <c r="Q10" s="492"/>
      <c r="R10" s="492"/>
      <c r="S10" s="5"/>
      <c r="T10" s="5"/>
      <c r="U10" s="5"/>
      <c r="V10" s="5"/>
      <c r="W10" s="5"/>
    </row>
    <row r="11" spans="1:23" ht="18" customHeight="1">
      <c r="A11" s="534" t="s">
        <v>422</v>
      </c>
      <c r="B11" s="858">
        <v>43.9</v>
      </c>
      <c r="C11" s="395" t="s">
        <v>425</v>
      </c>
      <c r="D11" s="492"/>
      <c r="E11" s="492"/>
      <c r="F11" s="492"/>
      <c r="G11" s="113"/>
      <c r="H11" s="89"/>
      <c r="I11" s="492"/>
      <c r="J11" s="492"/>
      <c r="K11" s="492"/>
      <c r="L11" s="492"/>
      <c r="M11" s="492"/>
      <c r="N11" s="492"/>
      <c r="O11" s="492"/>
      <c r="P11" s="492"/>
      <c r="Q11" s="492"/>
      <c r="R11" s="492"/>
      <c r="S11" s="5"/>
      <c r="T11" s="5"/>
      <c r="U11" s="5"/>
      <c r="V11" s="5"/>
      <c r="W11" s="5"/>
    </row>
    <row r="12" spans="1:23" s="5" customFormat="1" ht="16.5" customHeight="1">
      <c r="A12" s="492"/>
      <c r="B12" s="492"/>
      <c r="C12" s="492"/>
      <c r="D12" s="89"/>
      <c r="E12" s="89"/>
      <c r="F12" s="89"/>
      <c r="G12" s="89"/>
      <c r="H12" s="114"/>
      <c r="I12" s="89"/>
      <c r="J12" s="492"/>
      <c r="K12" s="492"/>
      <c r="L12" s="492"/>
      <c r="M12" s="492"/>
      <c r="N12" s="492"/>
      <c r="O12" s="492"/>
      <c r="P12" s="492"/>
      <c r="Q12" s="492"/>
      <c r="R12" s="492"/>
    </row>
    <row r="13" spans="1:23" s="5" customFormat="1" ht="15.95" customHeight="1">
      <c r="A13" s="492"/>
      <c r="B13" s="492"/>
      <c r="C13" s="492"/>
      <c r="D13" s="89"/>
      <c r="E13" s="89"/>
      <c r="F13" s="89"/>
      <c r="G13" s="89"/>
      <c r="H13" s="114"/>
      <c r="I13" s="89"/>
      <c r="J13" s="492"/>
      <c r="K13" s="492"/>
      <c r="L13" s="492"/>
      <c r="M13" s="492"/>
      <c r="N13" s="492"/>
      <c r="O13" s="492"/>
      <c r="P13" s="492"/>
      <c r="Q13" s="492"/>
      <c r="R13" s="492"/>
    </row>
    <row r="14" spans="1:23" s="5" customFormat="1" ht="15.95" customHeight="1">
      <c r="A14" s="1117"/>
      <c r="B14" s="1117"/>
      <c r="C14" s="1117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R14" s="492"/>
    </row>
    <row r="15" spans="1:23" s="5" customFormat="1" ht="15.95" customHeight="1">
      <c r="A15" s="492"/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</row>
    <row r="16" spans="1:23" s="5" customFormat="1" ht="15.95" customHeight="1">
      <c r="A16" s="492"/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</row>
    <row r="17" spans="1:18" s="5" customFormat="1" ht="15.95" customHeight="1">
      <c r="A17" s="492"/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</row>
    <row r="18" spans="1:18" s="5" customFormat="1" ht="15.95" customHeight="1">
      <c r="A18" s="492"/>
      <c r="B18" s="492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</row>
    <row r="19" spans="1:18" s="5" customFormat="1" ht="15.95" customHeight="1">
      <c r="A19" s="492"/>
      <c r="B19" s="492"/>
      <c r="C19" s="492"/>
      <c r="D19" s="492"/>
      <c r="E19" s="492"/>
      <c r="F19" s="492"/>
      <c r="G19" s="492"/>
      <c r="H19" s="492"/>
      <c r="I19" s="492"/>
      <c r="J19" s="492"/>
      <c r="K19" s="492"/>
      <c r="L19" s="492"/>
      <c r="M19" s="492"/>
      <c r="N19" s="492"/>
      <c r="O19" s="492"/>
      <c r="P19" s="492"/>
      <c r="Q19" s="492"/>
      <c r="R19" s="492"/>
    </row>
    <row r="20" spans="1:18" s="5" customFormat="1" ht="15.95" customHeight="1">
      <c r="A20" s="492"/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</row>
    <row r="21" spans="1:18" s="5" customFormat="1" ht="15.95" customHeight="1">
      <c r="A21" s="492"/>
      <c r="B21" s="492"/>
      <c r="C21" s="492"/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</row>
    <row r="22" spans="1:18" s="5" customFormat="1" ht="15.95" customHeight="1">
      <c r="A22" s="492"/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</row>
    <row r="23" spans="1:18" s="5" customFormat="1" ht="15.95" customHeight="1">
      <c r="A23" s="492"/>
      <c r="B23" s="492"/>
      <c r="C23" s="492"/>
      <c r="D23" s="492"/>
      <c r="E23" s="492"/>
      <c r="F23" s="492"/>
      <c r="G23" s="492"/>
      <c r="H23" s="492"/>
      <c r="I23" s="492"/>
      <c r="J23" s="492"/>
      <c r="K23" s="492"/>
      <c r="L23" s="492"/>
      <c r="M23" s="492"/>
      <c r="N23" s="492"/>
      <c r="O23" s="492"/>
      <c r="P23" s="492"/>
      <c r="Q23" s="492"/>
      <c r="R23" s="492"/>
    </row>
    <row r="24" spans="1:18" s="5" customFormat="1" ht="15.95" customHeight="1">
      <c r="A24" s="492"/>
      <c r="B24" s="492"/>
      <c r="C24" s="492"/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  <c r="Q24" s="492"/>
      <c r="R24" s="492"/>
    </row>
    <row r="25" spans="1:18" s="5" customFormat="1" ht="15.95" customHeight="1">
      <c r="A25" s="492"/>
      <c r="B25" s="492"/>
      <c r="C25" s="492"/>
      <c r="D25" s="492"/>
      <c r="E25" s="492"/>
      <c r="F25" s="492"/>
      <c r="G25" s="492"/>
      <c r="H25" s="492"/>
      <c r="I25" s="492"/>
      <c r="J25" s="492"/>
      <c r="K25" s="492"/>
      <c r="L25" s="492"/>
      <c r="M25" s="492"/>
      <c r="N25" s="492"/>
      <c r="O25" s="492"/>
      <c r="P25" s="492"/>
      <c r="Q25" s="492"/>
      <c r="R25" s="492"/>
    </row>
    <row r="26" spans="1:18" s="5" customFormat="1" ht="15.95" customHeight="1">
      <c r="A26" s="492"/>
      <c r="B26" s="492"/>
      <c r="C26" s="492"/>
      <c r="D26" s="492"/>
      <c r="E26" s="492"/>
      <c r="F26" s="492"/>
      <c r="G26" s="492"/>
      <c r="H26" s="492"/>
      <c r="I26" s="492"/>
      <c r="J26" s="492"/>
      <c r="K26" s="492"/>
      <c r="L26" s="492"/>
      <c r="M26" s="492"/>
      <c r="N26" s="492"/>
      <c r="O26" s="492"/>
      <c r="P26" s="492"/>
      <c r="Q26" s="492"/>
      <c r="R26" s="492"/>
    </row>
    <row r="27" spans="1:18" s="5" customFormat="1" ht="15.95" customHeight="1">
      <c r="A27" s="492"/>
      <c r="B27" s="492"/>
      <c r="C27" s="492"/>
      <c r="D27" s="492"/>
      <c r="E27" s="492"/>
      <c r="F27" s="492"/>
      <c r="G27" s="492"/>
      <c r="H27" s="492"/>
      <c r="I27" s="492"/>
      <c r="J27" s="492"/>
      <c r="K27" s="492"/>
      <c r="L27" s="492"/>
      <c r="M27" s="492"/>
      <c r="N27" s="492"/>
      <c r="O27" s="492"/>
      <c r="P27" s="492"/>
      <c r="Q27" s="492"/>
      <c r="R27" s="492"/>
    </row>
    <row r="28" spans="1:18" s="5" customFormat="1" ht="15.95" customHeight="1"/>
    <row r="29" spans="1:18" s="5" customFormat="1" ht="15.95" customHeight="1"/>
    <row r="30" spans="1:18" s="5" customFormat="1" ht="15.95" customHeight="1"/>
    <row r="31" spans="1:18" s="5" customFormat="1" ht="15.95" customHeight="1"/>
    <row r="32" spans="1:18" s="5" customFormat="1" ht="15.95" customHeight="1"/>
    <row r="33" s="5" customFormat="1" ht="15.95" customHeight="1"/>
    <row r="34" s="5" customFormat="1" ht="15.95" customHeight="1"/>
    <row r="35" s="5" customFormat="1" ht="15.95" customHeight="1"/>
    <row r="36" s="5" customFormat="1" ht="15.95" customHeight="1"/>
  </sheetData>
  <mergeCells count="5">
    <mergeCell ref="A14:C14"/>
    <mergeCell ref="A1:C1"/>
    <mergeCell ref="A2:C3"/>
    <mergeCell ref="D2:E2"/>
    <mergeCell ref="D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W31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20.125" style="59" customWidth="1"/>
    <col min="2" max="2" width="12.125" style="59" customWidth="1"/>
    <col min="3" max="3" width="22.25" style="59" customWidth="1"/>
    <col min="4" max="4" width="18" style="59" customWidth="1"/>
    <col min="5" max="5" width="1.625" style="59" hidden="1" customWidth="1"/>
    <col min="6" max="7" width="9" style="59" hidden="1" customWidth="1"/>
    <col min="8" max="8" width="4.625" style="59" hidden="1" customWidth="1"/>
    <col min="9" max="15" width="9" style="59" hidden="1" customWidth="1"/>
    <col min="16" max="16" width="9" style="5" customWidth="1"/>
    <col min="17" max="22" width="9" style="5"/>
    <col min="23" max="16384" width="9" style="59"/>
  </cols>
  <sheetData>
    <row r="1" spans="1:23" ht="46.5" customHeight="1">
      <c r="A1" s="1057" t="s">
        <v>499</v>
      </c>
      <c r="B1" s="1057"/>
      <c r="C1" s="1057"/>
      <c r="D1" s="488"/>
      <c r="E1" s="488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</row>
    <row r="2" spans="1:23" ht="30" customHeight="1">
      <c r="A2" s="1120" t="s">
        <v>563</v>
      </c>
      <c r="B2" s="1120"/>
      <c r="C2" s="1120"/>
      <c r="D2" s="845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</row>
    <row r="3" spans="1:23" ht="3" customHeight="1">
      <c r="A3" s="846"/>
      <c r="B3" s="846"/>
      <c r="C3" s="846"/>
      <c r="D3" s="845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</row>
    <row r="4" spans="1:23" ht="40.5">
      <c r="A4" s="236" t="s">
        <v>270</v>
      </c>
      <c r="B4" s="855" t="s">
        <v>398</v>
      </c>
      <c r="C4" s="844" t="s">
        <v>271</v>
      </c>
      <c r="D4" s="845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</row>
    <row r="5" spans="1:23" ht="18" customHeight="1">
      <c r="A5" s="859" t="s">
        <v>207</v>
      </c>
      <c r="B5" s="679">
        <v>32.1</v>
      </c>
      <c r="C5" s="141" t="s">
        <v>336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spans="1:23" ht="18" customHeight="1">
      <c r="A6" s="142" t="s">
        <v>3</v>
      </c>
      <c r="B6" s="680">
        <v>34.299999999999997</v>
      </c>
      <c r="C6" s="143" t="s">
        <v>165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3" ht="18" customHeight="1">
      <c r="A7" s="142" t="s">
        <v>409</v>
      </c>
      <c r="B7" s="680">
        <v>42.5</v>
      </c>
      <c r="C7" s="143" t="s">
        <v>426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23" ht="18" customHeight="1">
      <c r="A8" s="533" t="s">
        <v>403</v>
      </c>
      <c r="B8" s="681">
        <v>41.3</v>
      </c>
      <c r="C8" s="145" t="s">
        <v>423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23" ht="18" customHeight="1">
      <c r="A9" s="533" t="s">
        <v>406</v>
      </c>
      <c r="B9" s="681">
        <v>21.2</v>
      </c>
      <c r="C9" s="145" t="s">
        <v>424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23" ht="18" customHeight="1">
      <c r="A10" s="534" t="s">
        <v>422</v>
      </c>
      <c r="B10" s="682">
        <v>43.6</v>
      </c>
      <c r="C10" s="395" t="s">
        <v>425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</row>
    <row r="11" spans="1:23" ht="18" customHeight="1">
      <c r="A11" s="1112"/>
      <c r="B11" s="1112"/>
      <c r="C11" s="109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W11" s="5"/>
    </row>
    <row r="12" spans="1:23">
      <c r="A12" s="492"/>
      <c r="B12" s="492"/>
      <c r="C12" s="492"/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  <c r="Q12" s="492"/>
      <c r="W12" s="5"/>
    </row>
    <row r="13" spans="1:23">
      <c r="A13" s="492"/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W13" s="5"/>
    </row>
    <row r="14" spans="1:23">
      <c r="A14" s="492"/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W14" s="5"/>
    </row>
    <row r="15" spans="1:23">
      <c r="A15" s="492"/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W15" s="5"/>
    </row>
    <row r="16" spans="1:23">
      <c r="A16" s="492"/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W16" s="5"/>
    </row>
    <row r="17" spans="1:23">
      <c r="A17" s="492"/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W17" s="5"/>
    </row>
    <row r="18" spans="1:2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W18" s="5"/>
    </row>
    <row r="19" spans="1:2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W19" s="5"/>
    </row>
    <row r="20" spans="1:2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W20" s="5"/>
    </row>
    <row r="21" spans="1:2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W21" s="5"/>
    </row>
    <row r="22" spans="1:2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W22" s="5"/>
    </row>
    <row r="23" spans="1: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W23" s="5"/>
    </row>
    <row r="24" spans="1:2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W24" s="5"/>
    </row>
    <row r="25" spans="1:2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W25" s="5"/>
    </row>
    <row r="26" spans="1:2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W26" s="5"/>
    </row>
    <row r="27" spans="1:2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W27" s="5"/>
    </row>
    <row r="28" spans="1:2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W28" s="5"/>
    </row>
    <row r="29" spans="1:2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W29" s="5"/>
    </row>
    <row r="30" spans="1:2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W30" s="5"/>
    </row>
    <row r="31" spans="1:2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W31" s="5"/>
    </row>
  </sheetData>
  <mergeCells count="3">
    <mergeCell ref="A11:B11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21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23.75" defaultRowHeight="14.25"/>
  <cols>
    <col min="1" max="1" width="19.875" style="59" customWidth="1"/>
    <col min="2" max="2" width="13.375" style="59" customWidth="1"/>
    <col min="3" max="3" width="24.75" style="59" customWidth="1"/>
    <col min="4" max="16384" width="23.75" style="59"/>
  </cols>
  <sheetData>
    <row r="1" spans="1:14" ht="39.75" customHeight="1">
      <c r="A1" s="1057" t="s">
        <v>540</v>
      </c>
      <c r="B1" s="1057"/>
      <c r="C1" s="1057"/>
      <c r="D1" s="488"/>
      <c r="E1" s="488"/>
      <c r="F1" s="492"/>
      <c r="G1" s="492"/>
      <c r="H1" s="492"/>
      <c r="I1" s="492"/>
      <c r="J1" s="492"/>
      <c r="K1" s="492"/>
      <c r="L1" s="492"/>
      <c r="M1" s="492"/>
      <c r="N1" s="492"/>
    </row>
    <row r="2" spans="1:14" ht="48" customHeight="1">
      <c r="A2" s="1120" t="s">
        <v>555</v>
      </c>
      <c r="B2" s="1120"/>
      <c r="C2" s="1120"/>
      <c r="D2" s="1116"/>
      <c r="E2" s="1116"/>
      <c r="F2" s="492"/>
      <c r="G2" s="492"/>
      <c r="H2" s="492"/>
      <c r="I2" s="492"/>
      <c r="J2" s="492"/>
      <c r="K2" s="492"/>
      <c r="L2" s="492"/>
      <c r="M2" s="492"/>
      <c r="N2" s="492"/>
    </row>
    <row r="3" spans="1:14" ht="3" customHeight="1">
      <c r="A3" s="846"/>
      <c r="B3" s="846"/>
      <c r="C3" s="846"/>
      <c r="D3" s="845"/>
      <c r="E3" s="845"/>
      <c r="F3" s="492"/>
      <c r="G3" s="492"/>
      <c r="H3" s="492"/>
      <c r="I3" s="492"/>
      <c r="J3" s="492"/>
      <c r="K3" s="492"/>
      <c r="L3" s="492"/>
      <c r="M3" s="492"/>
      <c r="N3" s="492"/>
    </row>
    <row r="4" spans="1:14" ht="40.5">
      <c r="A4" s="236" t="s">
        <v>342</v>
      </c>
      <c r="B4" s="855" t="s">
        <v>398</v>
      </c>
      <c r="C4" s="480" t="s">
        <v>341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8" customHeight="1">
      <c r="A5" s="859" t="s">
        <v>207</v>
      </c>
      <c r="B5" s="481">
        <v>65.223522129783333</v>
      </c>
      <c r="C5" s="143" t="s">
        <v>208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ht="18" customHeight="1">
      <c r="A6" s="142" t="s">
        <v>3</v>
      </c>
      <c r="B6" s="482">
        <v>69.535685505554468</v>
      </c>
      <c r="C6" s="143" t="s">
        <v>4</v>
      </c>
      <c r="D6" s="108"/>
      <c r="E6" s="108"/>
      <c r="F6" s="108"/>
      <c r="G6" s="108"/>
      <c r="H6" s="108"/>
      <c r="I6" s="1121"/>
      <c r="J6" s="1121"/>
      <c r="K6" s="108"/>
      <c r="L6" s="108"/>
      <c r="M6" s="108"/>
      <c r="N6" s="108"/>
    </row>
    <row r="7" spans="1:14" ht="18" customHeight="1">
      <c r="A7" s="81" t="s">
        <v>409</v>
      </c>
      <c r="B7" s="482">
        <v>82.3</v>
      </c>
      <c r="C7" s="143" t="s">
        <v>426</v>
      </c>
      <c r="D7" s="108"/>
      <c r="E7" s="108"/>
      <c r="F7" s="108"/>
      <c r="G7" s="108"/>
      <c r="H7" s="108"/>
      <c r="I7" s="847"/>
      <c r="J7" s="847"/>
      <c r="K7" s="108"/>
      <c r="L7" s="108"/>
      <c r="M7" s="108"/>
      <c r="N7" s="108"/>
    </row>
    <row r="8" spans="1:14" ht="18" customHeight="1">
      <c r="A8" s="533" t="s">
        <v>403</v>
      </c>
      <c r="B8" s="853">
        <v>80.7</v>
      </c>
      <c r="C8" s="145" t="s">
        <v>423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ht="18" customHeight="1">
      <c r="A9" s="533" t="s">
        <v>406</v>
      </c>
      <c r="B9" s="853">
        <v>65.2</v>
      </c>
      <c r="C9" s="145" t="s">
        <v>424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ht="18" customHeight="1">
      <c r="A10" s="534" t="s">
        <v>422</v>
      </c>
      <c r="B10" s="854">
        <v>86</v>
      </c>
      <c r="C10" s="395" t="s">
        <v>425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ht="20.25">
      <c r="A11" s="1112"/>
      <c r="B11" s="1112"/>
      <c r="C11" s="109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>
      <c r="A12" s="492"/>
      <c r="B12" s="492"/>
      <c r="C12" s="492"/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</row>
    <row r="13" spans="1:14">
      <c r="A13" s="492"/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</row>
    <row r="14" spans="1:14">
      <c r="A14" s="492"/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  <c r="M14" s="492"/>
      <c r="N14" s="492"/>
    </row>
    <row r="15" spans="1:14">
      <c r="A15" s="492"/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</row>
    <row r="16" spans="1:14">
      <c r="A16" s="492"/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</row>
    <row r="17" spans="1:14">
      <c r="A17" s="492"/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</row>
    <row r="18" spans="1:14">
      <c r="A18" s="492"/>
      <c r="B18" s="492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</row>
    <row r="19" spans="1:14">
      <c r="A19" s="492"/>
      <c r="B19" s="492"/>
      <c r="C19" s="492"/>
      <c r="D19" s="492"/>
      <c r="E19" s="492"/>
      <c r="F19" s="492"/>
      <c r="G19" s="492"/>
      <c r="H19" s="492"/>
      <c r="I19" s="492"/>
      <c r="J19" s="492"/>
      <c r="K19" s="492"/>
      <c r="L19" s="492"/>
      <c r="M19" s="492"/>
      <c r="N19" s="492"/>
    </row>
    <row r="20" spans="1:14">
      <c r="A20" s="492"/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</row>
    <row r="21" spans="1:14">
      <c r="A21" s="492"/>
      <c r="B21" s="492"/>
      <c r="C21" s="492"/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</row>
  </sheetData>
  <mergeCells count="5">
    <mergeCell ref="D2:E2"/>
    <mergeCell ref="I6:J6"/>
    <mergeCell ref="A11:B11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1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RowHeight="14.25"/>
  <cols>
    <col min="1" max="1" width="15.375" customWidth="1"/>
    <col min="2" max="2" width="16.375" customWidth="1"/>
    <col min="3" max="3" width="17.625" customWidth="1"/>
    <col min="4" max="4" width="16.625" customWidth="1"/>
    <col min="5" max="5" width="20" customWidth="1"/>
    <col min="6" max="6" width="18.75" customWidth="1"/>
    <col min="7" max="7" width="2.25" hidden="1" customWidth="1"/>
    <col min="8" max="8" width="3.75" customWidth="1"/>
  </cols>
  <sheetData>
    <row r="1" spans="1:7" ht="20.100000000000001" customHeight="1">
      <c r="A1" s="1122" t="s">
        <v>413</v>
      </c>
      <c r="B1" s="1122"/>
      <c r="C1" s="1122"/>
      <c r="D1" s="1122"/>
      <c r="E1" s="1122"/>
      <c r="F1" s="1122"/>
      <c r="G1" s="1122"/>
    </row>
    <row r="2" spans="1:7" ht="30" customHeight="1">
      <c r="A2" s="999" t="s">
        <v>457</v>
      </c>
      <c r="B2" s="999"/>
      <c r="C2" s="999"/>
      <c r="D2" s="999"/>
      <c r="E2" s="999"/>
      <c r="F2" s="999"/>
      <c r="G2" s="999"/>
    </row>
    <row r="3" spans="1:7" ht="4.5" customHeight="1">
      <c r="A3" s="133"/>
      <c r="B3" s="149"/>
      <c r="C3" s="149"/>
      <c r="D3" s="149"/>
      <c r="E3" s="149"/>
      <c r="F3" s="149"/>
      <c r="G3" s="121"/>
    </row>
    <row r="4" spans="1:7" ht="59.25" customHeight="1">
      <c r="A4" s="1071" t="s">
        <v>337</v>
      </c>
      <c r="B4" s="341" t="s">
        <v>372</v>
      </c>
      <c r="C4" s="341" t="s">
        <v>571</v>
      </c>
      <c r="D4" s="181" t="s">
        <v>304</v>
      </c>
      <c r="E4" s="181" t="s">
        <v>305</v>
      </c>
      <c r="F4" s="994" t="s">
        <v>391</v>
      </c>
      <c r="G4" s="59"/>
    </row>
    <row r="5" spans="1:7" ht="60.75" customHeight="1">
      <c r="A5" s="1123"/>
      <c r="B5" s="124" t="s">
        <v>371</v>
      </c>
      <c r="C5" s="124" t="s">
        <v>572</v>
      </c>
      <c r="D5" s="124" t="s">
        <v>306</v>
      </c>
      <c r="E5" s="124" t="s">
        <v>547</v>
      </c>
      <c r="F5" s="1002"/>
      <c r="G5" s="59"/>
    </row>
    <row r="6" spans="1:7" ht="18" customHeight="1">
      <c r="A6" s="342" t="s">
        <v>207</v>
      </c>
      <c r="B6" s="816">
        <v>6020</v>
      </c>
      <c r="C6" s="817">
        <v>692.5</v>
      </c>
      <c r="D6" s="818">
        <v>931.5</v>
      </c>
      <c r="E6" s="819">
        <v>15.4734219269103</v>
      </c>
      <c r="F6" s="344" t="s">
        <v>208</v>
      </c>
      <c r="G6" s="322"/>
    </row>
    <row r="7" spans="1:7" ht="18" customHeight="1">
      <c r="A7" s="343" t="s">
        <v>3</v>
      </c>
      <c r="B7" s="820">
        <v>5655</v>
      </c>
      <c r="C7" s="821">
        <v>456.3</v>
      </c>
      <c r="D7" s="822">
        <v>843.5</v>
      </c>
      <c r="E7" s="823">
        <v>14.916003536693193</v>
      </c>
      <c r="F7" s="345" t="s">
        <v>4</v>
      </c>
      <c r="G7" s="59"/>
    </row>
    <row r="8" spans="1:7" ht="18" customHeight="1">
      <c r="A8" s="81" t="s">
        <v>409</v>
      </c>
      <c r="B8" s="820">
        <v>1793</v>
      </c>
      <c r="C8" s="821">
        <v>416.19297267150029</v>
      </c>
      <c r="D8" s="821">
        <v>113.60000000000002</v>
      </c>
      <c r="E8" s="824">
        <v>6.3357501394311218</v>
      </c>
      <c r="F8" s="345" t="s">
        <v>426</v>
      </c>
      <c r="G8" s="59"/>
    </row>
    <row r="9" spans="1:7" ht="18" customHeight="1">
      <c r="A9" s="27" t="s">
        <v>403</v>
      </c>
      <c r="B9" s="825">
        <v>855</v>
      </c>
      <c r="C9" s="826">
        <v>362.8280701754386</v>
      </c>
      <c r="D9" s="827">
        <v>77.000000000000014</v>
      </c>
      <c r="E9" s="828">
        <v>9.0058479532163762</v>
      </c>
      <c r="F9" s="152" t="s">
        <v>423</v>
      </c>
      <c r="G9" s="59"/>
    </row>
    <row r="10" spans="1:7" ht="18" customHeight="1">
      <c r="A10" s="27" t="s">
        <v>406</v>
      </c>
      <c r="B10" s="825">
        <v>593</v>
      </c>
      <c r="C10" s="826">
        <v>78.782462057335579</v>
      </c>
      <c r="D10" s="827">
        <v>20.6</v>
      </c>
      <c r="E10" s="828">
        <v>3.473861720067454</v>
      </c>
      <c r="F10" s="152" t="s">
        <v>424</v>
      </c>
      <c r="G10" s="59"/>
    </row>
    <row r="11" spans="1:7" ht="18" customHeight="1">
      <c r="A11" s="29" t="s">
        <v>422</v>
      </c>
      <c r="B11" s="829">
        <v>345</v>
      </c>
      <c r="C11" s="830">
        <v>1128.4000000000001</v>
      </c>
      <c r="D11" s="831">
        <v>16</v>
      </c>
      <c r="E11" s="832">
        <v>4.63768115942029</v>
      </c>
      <c r="F11" s="346" t="s">
        <v>425</v>
      </c>
      <c r="G11" s="59"/>
    </row>
  </sheetData>
  <mergeCells count="4">
    <mergeCell ref="A1:G1"/>
    <mergeCell ref="A2:G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RowHeight="14.25"/>
  <cols>
    <col min="1" max="1" width="16.75" customWidth="1"/>
    <col min="2" max="3" width="27.25" customWidth="1"/>
    <col min="4" max="4" width="20.5" customWidth="1"/>
    <col min="5" max="5" width="2.75" hidden="1" customWidth="1"/>
    <col min="6" max="12" width="9.125" hidden="1" customWidth="1"/>
    <col min="13" max="13" width="0.75" customWidth="1"/>
    <col min="14" max="14" width="0.875" customWidth="1"/>
    <col min="15" max="15" width="2.375" customWidth="1"/>
  </cols>
  <sheetData>
    <row r="1" spans="1:16" ht="46.5" customHeight="1">
      <c r="A1" s="1122" t="s">
        <v>412</v>
      </c>
      <c r="B1" s="1122"/>
      <c r="C1" s="1122"/>
      <c r="D1" s="1122"/>
      <c r="E1" s="1122"/>
      <c r="F1" s="1122"/>
      <c r="G1" s="1122"/>
      <c r="H1" s="1122"/>
      <c r="I1" s="1122"/>
      <c r="J1" s="1122"/>
      <c r="K1" s="1122"/>
      <c r="L1" s="1122"/>
      <c r="M1" s="1122"/>
      <c r="N1" s="1122"/>
      <c r="O1" s="1122"/>
      <c r="P1" s="1122"/>
    </row>
    <row r="2" spans="1:16" ht="30" customHeight="1">
      <c r="A2" s="1009" t="s">
        <v>456</v>
      </c>
      <c r="B2" s="1009"/>
      <c r="C2" s="1009"/>
      <c r="D2" s="1009"/>
      <c r="E2" s="1009"/>
      <c r="F2" s="1118"/>
      <c r="G2" s="1118"/>
      <c r="H2" s="999"/>
      <c r="I2" s="999"/>
      <c r="J2" s="999"/>
      <c r="K2" s="999"/>
      <c r="L2" s="999"/>
      <c r="M2" s="999"/>
      <c r="N2" s="999"/>
      <c r="O2" s="999"/>
      <c r="P2" s="999"/>
    </row>
    <row r="3" spans="1:16" ht="3" customHeight="1">
      <c r="A3" s="117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ht="18" customHeight="1">
      <c r="A4" s="1124" t="s">
        <v>9</v>
      </c>
      <c r="B4" s="170" t="s">
        <v>307</v>
      </c>
      <c r="C4" s="125" t="s">
        <v>308</v>
      </c>
      <c r="D4" s="1126" t="s">
        <v>69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6" ht="29.25" customHeight="1">
      <c r="A5" s="1125"/>
      <c r="B5" s="171" t="s">
        <v>309</v>
      </c>
      <c r="C5" s="126" t="s">
        <v>310</v>
      </c>
      <c r="D5" s="1127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6" ht="18" customHeight="1">
      <c r="A6" s="74" t="s">
        <v>207</v>
      </c>
      <c r="B6" s="833">
        <v>659.90000000000009</v>
      </c>
      <c r="C6" s="838">
        <v>155.96475985823022</v>
      </c>
      <c r="D6" s="18" t="s">
        <v>208</v>
      </c>
      <c r="E6" s="59"/>
      <c r="F6" s="59"/>
      <c r="G6" s="322"/>
      <c r="H6" s="59"/>
      <c r="I6" s="59"/>
      <c r="J6" s="59"/>
      <c r="K6" s="59"/>
      <c r="L6" s="59"/>
      <c r="M6" s="59"/>
      <c r="N6" s="59"/>
      <c r="O6" s="59"/>
    </row>
    <row r="7" spans="1:16" ht="18" customHeight="1">
      <c r="A7" s="127" t="s">
        <v>3</v>
      </c>
      <c r="B7" s="834">
        <v>612.70000000000005</v>
      </c>
      <c r="C7" s="839">
        <v>234.33848620474157</v>
      </c>
      <c r="D7" s="128" t="s">
        <v>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6" ht="18" customHeight="1">
      <c r="A8" s="81" t="s">
        <v>409</v>
      </c>
      <c r="B8" s="835">
        <v>91.4</v>
      </c>
      <c r="C8" s="839">
        <v>121.02722185587432</v>
      </c>
      <c r="D8" s="128" t="s">
        <v>426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6" ht="18" customHeight="1">
      <c r="A9" s="27" t="s">
        <v>403</v>
      </c>
      <c r="B9" s="836">
        <v>68.600000000000009</v>
      </c>
      <c r="C9" s="840">
        <v>217.90367768043762</v>
      </c>
      <c r="D9" s="129" t="s">
        <v>423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6" ht="18" customHeight="1">
      <c r="A10" s="27" t="s">
        <v>406</v>
      </c>
      <c r="B10" s="836">
        <v>8.3000000000000007</v>
      </c>
      <c r="C10" s="841">
        <v>175.17940059096668</v>
      </c>
      <c r="D10" s="129" t="s">
        <v>424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6" ht="18" customHeight="1">
      <c r="A11" s="29" t="s">
        <v>422</v>
      </c>
      <c r="B11" s="837">
        <v>14.5</v>
      </c>
      <c r="C11" s="842">
        <v>36.895298775584976</v>
      </c>
      <c r="D11" s="130" t="s">
        <v>425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</sheetData>
  <mergeCells count="9">
    <mergeCell ref="A4:A5"/>
    <mergeCell ref="D4:D5"/>
    <mergeCell ref="A1:G1"/>
    <mergeCell ref="H1:N1"/>
    <mergeCell ref="O1:P1"/>
    <mergeCell ref="H2:N2"/>
    <mergeCell ref="O2:P2"/>
    <mergeCell ref="A2:E2"/>
    <mergeCell ref="F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17"/>
  <sheetViews>
    <sheetView rightToLeft="1" tabSelected="1" view="pageBreakPreview" zoomScaleNormal="100" zoomScaleSheetLayoutView="100" workbookViewId="0">
      <selection activeCell="B25" sqref="B25"/>
    </sheetView>
  </sheetViews>
  <sheetFormatPr defaultRowHeight="14.25"/>
  <cols>
    <col min="1" max="1" width="14.75" style="492" customWidth="1"/>
    <col min="2" max="2" width="10.875" style="492" customWidth="1"/>
    <col min="3" max="4" width="15.5" style="492" customWidth="1"/>
    <col min="5" max="5" width="18" style="492" customWidth="1"/>
    <col min="6" max="16384" width="9" style="492"/>
  </cols>
  <sheetData>
    <row r="1" spans="1:16" ht="21.75" customHeight="1">
      <c r="A1" s="1008" t="s">
        <v>435</v>
      </c>
      <c r="B1" s="997"/>
      <c r="C1" s="997"/>
      <c r="D1" s="997"/>
      <c r="E1" s="997"/>
      <c r="F1" s="493"/>
      <c r="G1" s="493"/>
      <c r="H1" s="493"/>
      <c r="I1" s="493"/>
      <c r="J1" s="493"/>
      <c r="K1" s="493"/>
      <c r="L1" s="493"/>
      <c r="M1" s="493"/>
      <c r="N1" s="59"/>
      <c r="O1" s="59"/>
      <c r="P1" s="59"/>
    </row>
    <row r="2" spans="1:16" ht="30" customHeight="1">
      <c r="A2" s="999" t="s">
        <v>455</v>
      </c>
      <c r="B2" s="999"/>
      <c r="C2" s="999"/>
      <c r="D2" s="999"/>
      <c r="E2" s="999"/>
      <c r="F2" s="489"/>
      <c r="G2" s="489"/>
      <c r="H2" s="489"/>
      <c r="I2" s="489"/>
      <c r="J2" s="999"/>
      <c r="K2" s="999"/>
      <c r="L2" s="999"/>
      <c r="M2" s="999"/>
      <c r="N2" s="999"/>
      <c r="O2" s="999"/>
      <c r="P2" s="999"/>
    </row>
    <row r="3" spans="1:16" ht="6" customHeight="1">
      <c r="A3" s="491"/>
      <c r="B3" s="491"/>
      <c r="C3" s="13"/>
      <c r="D3" s="13"/>
      <c r="E3" s="13"/>
      <c r="F3" s="13"/>
      <c r="G3" s="1108"/>
      <c r="H3" s="1108"/>
      <c r="I3" s="1108"/>
      <c r="J3" s="59"/>
      <c r="K3" s="59"/>
      <c r="L3" s="59"/>
      <c r="M3" s="59"/>
      <c r="N3" s="59"/>
      <c r="O3" s="59"/>
      <c r="P3" s="59"/>
    </row>
    <row r="4" spans="1:16" ht="18" customHeight="1">
      <c r="A4" s="1071" t="s">
        <v>9</v>
      </c>
      <c r="B4" s="494" t="s">
        <v>5</v>
      </c>
      <c r="C4" s="495" t="s">
        <v>311</v>
      </c>
      <c r="D4" s="499" t="s">
        <v>312</v>
      </c>
      <c r="E4" s="994" t="s">
        <v>69</v>
      </c>
      <c r="F4" s="13"/>
      <c r="G4" s="490"/>
      <c r="H4" s="490"/>
      <c r="I4" s="490"/>
      <c r="J4" s="59"/>
      <c r="K4" s="59"/>
      <c r="L4" s="59"/>
      <c r="M4" s="59"/>
      <c r="N4" s="59"/>
      <c r="O4" s="59"/>
      <c r="P4" s="59"/>
    </row>
    <row r="5" spans="1:16" ht="18" customHeight="1">
      <c r="A5" s="1072"/>
      <c r="B5" s="1002" t="s">
        <v>6</v>
      </c>
      <c r="C5" s="501" t="s">
        <v>313</v>
      </c>
      <c r="D5" s="501" t="s">
        <v>314</v>
      </c>
      <c r="E5" s="1002"/>
      <c r="F5" s="13"/>
      <c r="G5" s="490"/>
      <c r="H5" s="490"/>
      <c r="I5" s="490"/>
      <c r="J5" s="59"/>
      <c r="K5" s="59"/>
      <c r="L5" s="59"/>
      <c r="M5" s="59"/>
      <c r="N5" s="59"/>
      <c r="O5" s="59"/>
      <c r="P5" s="59"/>
    </row>
    <row r="6" spans="1:16" ht="18" customHeight="1">
      <c r="A6" s="1073"/>
      <c r="B6" s="1007"/>
      <c r="C6" s="237" t="s">
        <v>315</v>
      </c>
      <c r="D6" s="237" t="s">
        <v>316</v>
      </c>
      <c r="E6" s="1007"/>
      <c r="F6" s="322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ht="18" customHeight="1">
      <c r="A7" s="859" t="s">
        <v>207</v>
      </c>
      <c r="B7" s="691">
        <v>32177</v>
      </c>
      <c r="C7" s="692">
        <v>12167</v>
      </c>
      <c r="D7" s="693">
        <v>20010</v>
      </c>
      <c r="E7" s="87" t="s">
        <v>208</v>
      </c>
      <c r="F7" s="59"/>
      <c r="G7" s="59"/>
      <c r="I7" s="59"/>
      <c r="J7" s="59"/>
      <c r="K7" s="59"/>
      <c r="L7" s="59"/>
      <c r="M7" s="59"/>
      <c r="N7" s="59"/>
      <c r="O7" s="59"/>
      <c r="P7" s="59"/>
    </row>
    <row r="8" spans="1:16" ht="18" customHeight="1">
      <c r="A8" s="142" t="s">
        <v>332</v>
      </c>
      <c r="B8" s="694">
        <v>25676</v>
      </c>
      <c r="C8" s="695">
        <v>8569</v>
      </c>
      <c r="D8" s="696">
        <v>17107</v>
      </c>
      <c r="E8" s="411" t="s">
        <v>4</v>
      </c>
      <c r="F8" s="59"/>
      <c r="G8" s="59"/>
      <c r="I8" s="59"/>
      <c r="J8" s="59"/>
      <c r="K8" s="59"/>
      <c r="L8" s="59"/>
      <c r="M8" s="59"/>
      <c r="N8" s="59"/>
      <c r="O8" s="59"/>
      <c r="P8" s="59"/>
    </row>
    <row r="9" spans="1:16" ht="18" customHeight="1">
      <c r="A9" s="81" t="s">
        <v>409</v>
      </c>
      <c r="B9" s="694">
        <f>SUM(B10:B12)</f>
        <v>3962</v>
      </c>
      <c r="C9" s="695">
        <f>SUM(C10:C12)</f>
        <v>2398</v>
      </c>
      <c r="D9" s="696">
        <f>SUM(D10:D12)</f>
        <v>1564</v>
      </c>
      <c r="E9" s="411" t="s">
        <v>426</v>
      </c>
      <c r="F9" s="59"/>
      <c r="G9" s="59"/>
      <c r="I9" s="59"/>
      <c r="J9" s="59"/>
      <c r="K9" s="59"/>
      <c r="L9" s="59"/>
      <c r="M9" s="59"/>
      <c r="N9" s="59"/>
      <c r="O9" s="59"/>
      <c r="P9" s="59"/>
    </row>
    <row r="10" spans="1:16" ht="18" customHeight="1">
      <c r="A10" s="27" t="s">
        <v>403</v>
      </c>
      <c r="B10" s="697">
        <v>1743</v>
      </c>
      <c r="C10" s="698">
        <v>674</v>
      </c>
      <c r="D10" s="699">
        <v>1069</v>
      </c>
      <c r="E10" s="373" t="s">
        <v>423</v>
      </c>
      <c r="F10" s="59"/>
      <c r="G10" s="59"/>
      <c r="I10" s="59"/>
      <c r="J10" s="59"/>
      <c r="K10" s="59"/>
      <c r="L10" s="59"/>
      <c r="M10" s="59"/>
      <c r="N10" s="59"/>
      <c r="O10" s="59"/>
      <c r="P10" s="59"/>
    </row>
    <row r="11" spans="1:16" ht="18" customHeight="1">
      <c r="A11" s="27" t="s">
        <v>406</v>
      </c>
      <c r="B11" s="697">
        <v>1000</v>
      </c>
      <c r="C11" s="698">
        <v>785</v>
      </c>
      <c r="D11" s="699">
        <v>215</v>
      </c>
      <c r="E11" s="373" t="s">
        <v>424</v>
      </c>
      <c r="F11" s="59"/>
      <c r="G11" s="59"/>
      <c r="I11" s="59"/>
      <c r="J11" s="59"/>
      <c r="K11" s="59"/>
      <c r="L11" s="59"/>
      <c r="M11" s="59"/>
      <c r="N11" s="59"/>
      <c r="O11" s="59"/>
      <c r="P11" s="59"/>
    </row>
    <row r="12" spans="1:16" ht="18" customHeight="1">
      <c r="A12" s="29" t="s">
        <v>422</v>
      </c>
      <c r="B12" s="700">
        <v>1219</v>
      </c>
      <c r="C12" s="701">
        <v>939</v>
      </c>
      <c r="D12" s="702">
        <v>280</v>
      </c>
      <c r="E12" s="395" t="s">
        <v>425</v>
      </c>
      <c r="F12" s="59"/>
      <c r="G12" s="59"/>
      <c r="I12" s="59"/>
      <c r="J12" s="59"/>
      <c r="K12" s="59"/>
      <c r="L12" s="59"/>
      <c r="M12" s="59"/>
      <c r="N12" s="59"/>
      <c r="O12" s="59"/>
      <c r="P12" s="59"/>
    </row>
    <row r="17" spans="3:5" ht="20.25" customHeight="1">
      <c r="C17" s="495"/>
      <c r="E17" s="500"/>
    </row>
  </sheetData>
  <mergeCells count="8">
    <mergeCell ref="A4:A6"/>
    <mergeCell ref="E4:E6"/>
    <mergeCell ref="B5:B6"/>
    <mergeCell ref="A1:E1"/>
    <mergeCell ref="A2:E2"/>
    <mergeCell ref="J2:N2"/>
    <mergeCell ref="O2:P2"/>
    <mergeCell ref="G3:I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12"/>
  <sheetViews>
    <sheetView rightToLeft="1" tabSelected="1" view="pageBreakPreview" zoomScaleNormal="100" zoomScaleSheetLayoutView="100" workbookViewId="0">
      <selection activeCell="B25" sqref="B25"/>
    </sheetView>
  </sheetViews>
  <sheetFormatPr defaultRowHeight="14.25"/>
  <cols>
    <col min="1" max="1" width="16.5" style="492" customWidth="1"/>
    <col min="2" max="4" width="14.875" style="492" customWidth="1"/>
    <col min="5" max="5" width="18.75" style="492" customWidth="1"/>
    <col min="6" max="16384" width="9" style="492"/>
  </cols>
  <sheetData>
    <row r="1" spans="1:7" ht="24" customHeight="1">
      <c r="A1" s="1101" t="s">
        <v>472</v>
      </c>
      <c r="B1" s="1128"/>
      <c r="C1" s="1128"/>
      <c r="D1" s="1128"/>
      <c r="E1" s="1128"/>
    </row>
    <row r="2" spans="1:7" ht="31.5" customHeight="1">
      <c r="A2" s="999" t="s">
        <v>454</v>
      </c>
      <c r="B2" s="999"/>
      <c r="C2" s="999"/>
      <c r="D2" s="999"/>
      <c r="E2" s="999"/>
    </row>
    <row r="3" spans="1:7" ht="3" customHeight="1">
      <c r="A3" s="30"/>
      <c r="B3" s="59"/>
      <c r="C3" s="59"/>
      <c r="D3" s="59"/>
      <c r="E3" s="59"/>
    </row>
    <row r="4" spans="1:7" ht="17.25" customHeight="1">
      <c r="A4" s="1071" t="s">
        <v>1</v>
      </c>
      <c r="B4" s="1129" t="s">
        <v>317</v>
      </c>
      <c r="C4" s="1130"/>
      <c r="D4" s="131" t="s">
        <v>318</v>
      </c>
      <c r="E4" s="1110" t="s">
        <v>319</v>
      </c>
    </row>
    <row r="5" spans="1:7" ht="20.25">
      <c r="A5" s="1072"/>
      <c r="B5" s="497" t="s">
        <v>320</v>
      </c>
      <c r="C5" s="497" t="s">
        <v>321</v>
      </c>
      <c r="D5" s="497" t="s">
        <v>322</v>
      </c>
      <c r="E5" s="1110"/>
    </row>
    <row r="6" spans="1:7" ht="16.5" customHeight="1">
      <c r="A6" s="1072"/>
      <c r="B6" s="237" t="s">
        <v>323</v>
      </c>
      <c r="C6" s="238" t="s">
        <v>548</v>
      </c>
      <c r="D6" s="238" t="s">
        <v>324</v>
      </c>
      <c r="E6" s="994"/>
      <c r="G6" s="323"/>
    </row>
    <row r="7" spans="1:7" ht="18" customHeight="1">
      <c r="A7" s="498" t="s">
        <v>207</v>
      </c>
      <c r="B7" s="691">
        <v>33980</v>
      </c>
      <c r="C7" s="692">
        <v>730894</v>
      </c>
      <c r="D7" s="693">
        <v>215335</v>
      </c>
      <c r="E7" s="502" t="s">
        <v>208</v>
      </c>
    </row>
    <row r="8" spans="1:7" ht="18" customHeight="1">
      <c r="A8" s="517" t="s">
        <v>332</v>
      </c>
      <c r="B8" s="703">
        <v>25612</v>
      </c>
      <c r="C8" s="704">
        <v>670332</v>
      </c>
      <c r="D8" s="705">
        <v>204937</v>
      </c>
      <c r="E8" s="503" t="s">
        <v>4</v>
      </c>
    </row>
    <row r="9" spans="1:7" ht="18" customHeight="1">
      <c r="A9" s="496" t="s">
        <v>409</v>
      </c>
      <c r="B9" s="703">
        <v>1464</v>
      </c>
      <c r="C9" s="704">
        <v>111784</v>
      </c>
      <c r="D9" s="705">
        <v>72354</v>
      </c>
      <c r="E9" s="503" t="s">
        <v>426</v>
      </c>
    </row>
    <row r="10" spans="1:7" ht="18" customHeight="1">
      <c r="A10" s="27" t="s">
        <v>403</v>
      </c>
      <c r="B10" s="706">
        <v>490</v>
      </c>
      <c r="C10" s="707">
        <v>39229</v>
      </c>
      <c r="D10" s="708">
        <v>26561</v>
      </c>
      <c r="E10" s="504" t="s">
        <v>423</v>
      </c>
    </row>
    <row r="11" spans="1:7" ht="18" customHeight="1">
      <c r="A11" s="27" t="s">
        <v>406</v>
      </c>
      <c r="B11" s="706">
        <v>709</v>
      </c>
      <c r="C11" s="707">
        <v>42846</v>
      </c>
      <c r="D11" s="708">
        <v>28765</v>
      </c>
      <c r="E11" s="504" t="s">
        <v>424</v>
      </c>
    </row>
    <row r="12" spans="1:7" ht="18" customHeight="1">
      <c r="A12" s="29" t="s">
        <v>422</v>
      </c>
      <c r="B12" s="709">
        <v>265</v>
      </c>
      <c r="C12" s="710">
        <v>29709</v>
      </c>
      <c r="D12" s="711">
        <v>17028</v>
      </c>
      <c r="E12" s="505" t="s">
        <v>425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J22"/>
  <sheetViews>
    <sheetView rightToLeft="1" tabSelected="1" view="pageBreakPreview" topLeftCell="A6" zoomScale="130" zoomScaleNormal="100" zoomScaleSheetLayoutView="130" workbookViewId="0">
      <selection activeCell="B25" sqref="B25"/>
    </sheetView>
  </sheetViews>
  <sheetFormatPr defaultColWidth="9" defaultRowHeight="14.25"/>
  <cols>
    <col min="1" max="1" width="21.25" style="182" customWidth="1"/>
    <col min="2" max="2" width="11" style="182" customWidth="1"/>
    <col min="3" max="4" width="10.125" style="182" customWidth="1"/>
    <col min="5" max="5" width="10.25" style="182" customWidth="1"/>
    <col min="6" max="6" width="8.75" style="182" customWidth="1"/>
    <col min="7" max="7" width="11.875" style="182" customWidth="1"/>
    <col min="8" max="8" width="30.5" style="240" customWidth="1"/>
    <col min="9" max="10" width="9" style="182" hidden="1" customWidth="1"/>
    <col min="11" max="16384" width="9" style="182"/>
  </cols>
  <sheetData>
    <row r="1" spans="1:10" ht="20.100000000000001" customHeight="1">
      <c r="A1" s="1131" t="s">
        <v>436</v>
      </c>
      <c r="B1" s="1131"/>
      <c r="C1" s="1131"/>
      <c r="D1" s="1131"/>
      <c r="E1" s="1132"/>
      <c r="F1" s="1133"/>
      <c r="G1" s="1133"/>
      <c r="H1" s="1133"/>
    </row>
    <row r="2" spans="1:10" ht="18.75" customHeight="1">
      <c r="A2" s="1069" t="s">
        <v>453</v>
      </c>
      <c r="B2" s="1069"/>
      <c r="C2" s="1069"/>
      <c r="D2" s="1069"/>
      <c r="E2" s="1134"/>
      <c r="F2" s="1134"/>
      <c r="G2" s="1134"/>
      <c r="H2" s="1135"/>
      <c r="I2" s="228"/>
    </row>
    <row r="3" spans="1:10" ht="15" customHeight="1">
      <c r="A3" s="239" t="s">
        <v>186</v>
      </c>
      <c r="B3" s="239"/>
      <c r="C3" s="239"/>
      <c r="D3" s="239"/>
      <c r="E3" s="104"/>
      <c r="F3" s="104"/>
      <c r="G3" s="105"/>
      <c r="H3" s="1145" t="s">
        <v>468</v>
      </c>
      <c r="I3" s="1145"/>
      <c r="J3" s="1145"/>
    </row>
    <row r="4" spans="1:10" ht="18" customHeight="1">
      <c r="A4" s="1136" t="s">
        <v>159</v>
      </c>
      <c r="B4" s="1141" t="s">
        <v>207</v>
      </c>
      <c r="C4" s="1141" t="s">
        <v>3</v>
      </c>
      <c r="D4" s="1143" t="s">
        <v>409</v>
      </c>
      <c r="E4" s="518" t="s">
        <v>26</v>
      </c>
      <c r="F4" s="1097" t="s">
        <v>27</v>
      </c>
      <c r="G4" s="1098"/>
      <c r="H4" s="1102" t="s">
        <v>160</v>
      </c>
    </row>
    <row r="5" spans="1:10" ht="18" customHeight="1">
      <c r="A5" s="1137"/>
      <c r="B5" s="1142"/>
      <c r="C5" s="1142"/>
      <c r="D5" s="1144"/>
      <c r="E5" s="512" t="s">
        <v>403</v>
      </c>
      <c r="F5" s="514" t="s">
        <v>406</v>
      </c>
      <c r="G5" s="539" t="s">
        <v>422</v>
      </c>
      <c r="H5" s="1139"/>
    </row>
    <row r="6" spans="1:10" ht="27.75" customHeight="1">
      <c r="A6" s="1138"/>
      <c r="B6" s="22" t="s">
        <v>208</v>
      </c>
      <c r="C6" s="22" t="s">
        <v>165</v>
      </c>
      <c r="D6" s="525" t="s">
        <v>426</v>
      </c>
      <c r="E6" s="6" t="s">
        <v>423</v>
      </c>
      <c r="F6" s="6" t="s">
        <v>424</v>
      </c>
      <c r="G6" s="176" t="s">
        <v>425</v>
      </c>
      <c r="H6" s="1140"/>
    </row>
    <row r="7" spans="1:10" ht="19.5" customHeight="1">
      <c r="A7" s="409" t="s">
        <v>137</v>
      </c>
      <c r="B7" s="192">
        <v>264</v>
      </c>
      <c r="C7" s="979">
        <v>244</v>
      </c>
      <c r="D7" s="980">
        <v>34</v>
      </c>
      <c r="E7" s="981">
        <v>31</v>
      </c>
      <c r="F7" s="982">
        <v>0</v>
      </c>
      <c r="G7" s="983">
        <v>3</v>
      </c>
      <c r="H7" s="407" t="s">
        <v>170</v>
      </c>
    </row>
    <row r="8" spans="1:10" ht="19.5" customHeight="1">
      <c r="A8" s="45" t="s">
        <v>473</v>
      </c>
      <c r="B8" s="194">
        <v>35</v>
      </c>
      <c r="C8" s="195">
        <v>33</v>
      </c>
      <c r="D8" s="193">
        <v>4</v>
      </c>
      <c r="E8" s="196">
        <v>3</v>
      </c>
      <c r="F8" s="984">
        <v>0</v>
      </c>
      <c r="G8" s="197">
        <v>1</v>
      </c>
      <c r="H8" s="185" t="s">
        <v>138</v>
      </c>
    </row>
    <row r="9" spans="1:10" ht="19.5" customHeight="1">
      <c r="A9" s="409" t="s">
        <v>139</v>
      </c>
      <c r="B9" s="198">
        <v>65829.364999999991</v>
      </c>
      <c r="C9" s="551">
        <v>60649.2</v>
      </c>
      <c r="D9" s="199">
        <v>14484.25</v>
      </c>
      <c r="E9" s="552">
        <v>13286.395</v>
      </c>
      <c r="F9" s="984" t="s">
        <v>221</v>
      </c>
      <c r="G9" s="553">
        <v>1197.855</v>
      </c>
      <c r="H9" s="185" t="s">
        <v>140</v>
      </c>
    </row>
    <row r="10" spans="1:10" ht="19.5" customHeight="1">
      <c r="A10" s="409" t="s">
        <v>141</v>
      </c>
      <c r="B10" s="198">
        <v>17641.870999999992</v>
      </c>
      <c r="C10" s="551">
        <v>16540.153999999999</v>
      </c>
      <c r="D10" s="199">
        <v>3987.8330000000001</v>
      </c>
      <c r="E10" s="552">
        <v>3646.0149999999994</v>
      </c>
      <c r="F10" s="984" t="s">
        <v>221</v>
      </c>
      <c r="G10" s="553">
        <v>341.81799999999998</v>
      </c>
      <c r="H10" s="185" t="s">
        <v>142</v>
      </c>
    </row>
    <row r="11" spans="1:10" ht="19.5" customHeight="1">
      <c r="A11" s="409" t="s">
        <v>143</v>
      </c>
      <c r="B11" s="200">
        <v>1119</v>
      </c>
      <c r="C11" s="195">
        <v>1007</v>
      </c>
      <c r="D11" s="193">
        <v>201.00000000000006</v>
      </c>
      <c r="E11" s="196">
        <v>185.00000000000006</v>
      </c>
      <c r="F11" s="984" t="s">
        <v>221</v>
      </c>
      <c r="G11" s="197">
        <v>16</v>
      </c>
      <c r="H11" s="185" t="s">
        <v>144</v>
      </c>
    </row>
    <row r="12" spans="1:10" ht="19.5" customHeight="1">
      <c r="A12" s="409" t="s">
        <v>145</v>
      </c>
      <c r="B12" s="200">
        <v>403</v>
      </c>
      <c r="C12" s="195">
        <v>373</v>
      </c>
      <c r="D12" s="193">
        <v>62.999999999999993</v>
      </c>
      <c r="E12" s="196">
        <v>57.999999999999993</v>
      </c>
      <c r="F12" s="984" t="s">
        <v>221</v>
      </c>
      <c r="G12" s="197">
        <v>5</v>
      </c>
      <c r="H12" s="185" t="s">
        <v>146</v>
      </c>
    </row>
    <row r="13" spans="1:10" ht="19.5" customHeight="1">
      <c r="A13" s="409" t="s">
        <v>147</v>
      </c>
      <c r="B13" s="200">
        <v>716</v>
      </c>
      <c r="C13" s="195">
        <v>633.99999999999989</v>
      </c>
      <c r="D13" s="193">
        <v>137.99999999999997</v>
      </c>
      <c r="E13" s="196">
        <v>126.99999999999997</v>
      </c>
      <c r="F13" s="984" t="s">
        <v>221</v>
      </c>
      <c r="G13" s="197">
        <v>11</v>
      </c>
      <c r="H13" s="185" t="s">
        <v>148</v>
      </c>
    </row>
    <row r="14" spans="1:10" ht="19.5" customHeight="1">
      <c r="A14" s="409" t="s">
        <v>149</v>
      </c>
      <c r="B14" s="198">
        <v>689.4</v>
      </c>
      <c r="C14" s="551">
        <v>630.72227339999995</v>
      </c>
      <c r="D14" s="199">
        <v>121.86719450000001</v>
      </c>
      <c r="E14" s="552">
        <v>108.7548225</v>
      </c>
      <c r="F14" s="984" t="s">
        <v>221</v>
      </c>
      <c r="G14" s="553">
        <v>13.112372000000001</v>
      </c>
      <c r="H14" s="185" t="s">
        <v>150</v>
      </c>
    </row>
    <row r="15" spans="1:10" ht="19.5" customHeight="1">
      <c r="A15" s="409" t="s">
        <v>151</v>
      </c>
      <c r="B15" s="198">
        <v>8599.7566579000049</v>
      </c>
      <c r="C15" s="551">
        <v>8014.8941574000019</v>
      </c>
      <c r="D15" s="199">
        <v>2521.1999999999998</v>
      </c>
      <c r="E15" s="552">
        <v>2320.2809167500004</v>
      </c>
      <c r="F15" s="984" t="s">
        <v>221</v>
      </c>
      <c r="G15" s="553">
        <v>200.86147700000004</v>
      </c>
      <c r="H15" s="185" t="s">
        <v>152</v>
      </c>
    </row>
    <row r="16" spans="1:10" ht="19.5" customHeight="1">
      <c r="A16" s="409" t="s">
        <v>153</v>
      </c>
      <c r="B16" s="198">
        <v>2135.7898150000001</v>
      </c>
      <c r="C16" s="551">
        <v>1898.1205908000002</v>
      </c>
      <c r="D16" s="199">
        <v>387.3068265</v>
      </c>
      <c r="E16" s="552">
        <v>337.63388049999998</v>
      </c>
      <c r="F16" s="984" t="s">
        <v>221</v>
      </c>
      <c r="G16" s="553">
        <v>49.67294600000001</v>
      </c>
      <c r="H16" s="185" t="s">
        <v>154</v>
      </c>
    </row>
    <row r="17" spans="1:8" ht="19.5" customHeight="1">
      <c r="A17" s="409" t="s">
        <v>155</v>
      </c>
      <c r="B17" s="198">
        <v>6463.9668428999976</v>
      </c>
      <c r="C17" s="551">
        <v>6116.7735666000008</v>
      </c>
      <c r="D17" s="199">
        <v>2133.8355672500006</v>
      </c>
      <c r="E17" s="552">
        <v>1982.6470362500006</v>
      </c>
      <c r="F17" s="984" t="s">
        <v>221</v>
      </c>
      <c r="G17" s="553">
        <v>151.18853100000001</v>
      </c>
      <c r="H17" s="185" t="s">
        <v>156</v>
      </c>
    </row>
    <row r="18" spans="1:8" ht="19.5" customHeight="1">
      <c r="A18" s="410" t="s">
        <v>157</v>
      </c>
      <c r="B18" s="201">
        <v>1240.8332945999991</v>
      </c>
      <c r="C18" s="864">
        <v>1240.8332946</v>
      </c>
      <c r="D18" s="865">
        <v>370.78751000000017</v>
      </c>
      <c r="E18" s="866">
        <v>352.77601000000016</v>
      </c>
      <c r="F18" s="985" t="s">
        <v>221</v>
      </c>
      <c r="G18" s="867">
        <v>18.011500000000002</v>
      </c>
      <c r="H18" s="408" t="s">
        <v>158</v>
      </c>
    </row>
    <row r="19" spans="1:8">
      <c r="F19" s="333"/>
    </row>
    <row r="20" spans="1:8">
      <c r="F20" s="335"/>
    </row>
    <row r="22" spans="1:8">
      <c r="F22" s="958"/>
    </row>
  </sheetData>
  <mergeCells count="9">
    <mergeCell ref="A1:H1"/>
    <mergeCell ref="A2:H2"/>
    <mergeCell ref="A4:A6"/>
    <mergeCell ref="H4:H6"/>
    <mergeCell ref="B4:B5"/>
    <mergeCell ref="C4:C5"/>
    <mergeCell ref="D4:D5"/>
    <mergeCell ref="F4:G4"/>
    <mergeCell ref="H3:J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4.75" style="1" customWidth="1"/>
    <col min="2" max="2" width="12" style="1" customWidth="1"/>
    <col min="3" max="3" width="14.75" style="1" customWidth="1"/>
    <col min="4" max="4" width="10.375" style="59" customWidth="1"/>
    <col min="5" max="5" width="9.125" style="1" customWidth="1"/>
    <col min="6" max="6" width="18.25" style="1" customWidth="1"/>
    <col min="7" max="7" width="11.375" style="1" customWidth="1"/>
    <col min="8" max="8" width="18.25" style="1" customWidth="1"/>
    <col min="9" max="16384" width="9" style="1"/>
  </cols>
  <sheetData>
    <row r="1" spans="1:8" ht="20.100000000000001" customHeight="1">
      <c r="A1" s="1057" t="s">
        <v>469</v>
      </c>
      <c r="B1" s="1147"/>
      <c r="C1" s="1147"/>
      <c r="D1" s="1147"/>
      <c r="E1" s="1147"/>
      <c r="F1" s="1147"/>
    </row>
    <row r="2" spans="1:8" ht="30" customHeight="1">
      <c r="A2" s="1059" t="s">
        <v>452</v>
      </c>
      <c r="B2" s="1059"/>
      <c r="C2" s="1059"/>
      <c r="D2" s="1059"/>
      <c r="E2" s="1059"/>
      <c r="F2" s="1059"/>
    </row>
    <row r="3" spans="1:8" ht="3" customHeight="1">
      <c r="A3" s="37"/>
      <c r="B3" s="119"/>
      <c r="C3" s="119"/>
      <c r="D3" s="182"/>
      <c r="E3" s="119"/>
      <c r="F3" s="119"/>
    </row>
    <row r="4" spans="1:8" ht="18" customHeight="1">
      <c r="A4" s="1104" t="s">
        <v>9</v>
      </c>
      <c r="B4" s="712" t="s">
        <v>386</v>
      </c>
      <c r="C4" s="713"/>
      <c r="D4" s="713"/>
      <c r="E4" s="868" t="s">
        <v>500</v>
      </c>
      <c r="F4" s="994" t="s">
        <v>20</v>
      </c>
    </row>
    <row r="5" spans="1:8" ht="18" customHeight="1">
      <c r="A5" s="1096"/>
      <c r="B5" s="38" t="s">
        <v>79</v>
      </c>
      <c r="C5" s="3" t="s">
        <v>481</v>
      </c>
      <c r="D5" s="3" t="s">
        <v>478</v>
      </c>
      <c r="E5" s="120" t="s">
        <v>5</v>
      </c>
      <c r="F5" s="1002"/>
    </row>
    <row r="6" spans="1:8" ht="24" customHeight="1">
      <c r="A6" s="1123"/>
      <c r="B6" s="122" t="s">
        <v>384</v>
      </c>
      <c r="C6" s="116" t="s">
        <v>480</v>
      </c>
      <c r="D6" s="116" t="s">
        <v>479</v>
      </c>
      <c r="E6" s="118" t="s">
        <v>6</v>
      </c>
      <c r="F6" s="1007"/>
      <c r="H6" s="322"/>
    </row>
    <row r="7" spans="1:8" s="59" customFormat="1" ht="18" customHeight="1">
      <c r="A7" s="406" t="s">
        <v>207</v>
      </c>
      <c r="B7" s="916">
        <v>45.2</v>
      </c>
      <c r="C7" s="917">
        <v>53.8</v>
      </c>
      <c r="D7" s="918">
        <v>1</v>
      </c>
      <c r="E7" s="721">
        <v>100</v>
      </c>
      <c r="F7" s="344" t="s">
        <v>208</v>
      </c>
    </row>
    <row r="8" spans="1:8" ht="18" customHeight="1">
      <c r="A8" s="919" t="s">
        <v>3</v>
      </c>
      <c r="B8" s="718">
        <v>48.3</v>
      </c>
      <c r="C8" s="719">
        <v>50.8</v>
      </c>
      <c r="D8" s="716">
        <v>0.9</v>
      </c>
      <c r="E8" s="720">
        <v>100</v>
      </c>
      <c r="F8" s="145" t="s">
        <v>4</v>
      </c>
    </row>
    <row r="9" spans="1:8" ht="18" customHeight="1">
      <c r="A9" s="919" t="s">
        <v>409</v>
      </c>
      <c r="B9" s="717">
        <v>36.199999999999996</v>
      </c>
      <c r="C9" s="722">
        <v>62.6</v>
      </c>
      <c r="D9" s="723">
        <v>1.2000000000000002</v>
      </c>
      <c r="E9" s="720">
        <f>SUM(B9:D9)</f>
        <v>100</v>
      </c>
      <c r="F9" s="145" t="s">
        <v>426</v>
      </c>
    </row>
    <row r="10" spans="1:8" ht="18" customHeight="1">
      <c r="A10" s="229" t="s">
        <v>325</v>
      </c>
      <c r="B10" s="229"/>
      <c r="C10" s="1146" t="s">
        <v>549</v>
      </c>
      <c r="D10" s="1146"/>
      <c r="E10" s="1146"/>
      <c r="F10" s="1146"/>
      <c r="G10" s="59"/>
    </row>
    <row r="14" spans="1:8">
      <c r="C14" s="59"/>
      <c r="G14" s="77"/>
    </row>
    <row r="15" spans="1:8">
      <c r="G15" s="202"/>
    </row>
    <row r="16" spans="1:8" ht="20.25">
      <c r="G16" s="4"/>
    </row>
    <row r="17" spans="7:7" ht="20.25">
      <c r="G17" s="4"/>
    </row>
    <row r="18" spans="7:7" ht="20.25">
      <c r="G18" s="4"/>
    </row>
    <row r="19" spans="7:7" ht="20.25">
      <c r="G19" s="4"/>
    </row>
    <row r="20" spans="7:7" ht="20.25">
      <c r="G20" s="4"/>
    </row>
    <row r="21" spans="7:7" ht="20.25">
      <c r="G21" s="39"/>
    </row>
    <row r="22" spans="7:7" ht="21" thickBot="1">
      <c r="G22" s="40"/>
    </row>
  </sheetData>
  <mergeCells count="5">
    <mergeCell ref="C10:F10"/>
    <mergeCell ref="A4:A6"/>
    <mergeCell ref="A1:F1"/>
    <mergeCell ref="A2:F2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H11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3.625" style="1" customWidth="1"/>
    <col min="2" max="2" width="8.75" style="1" customWidth="1"/>
    <col min="3" max="3" width="14.875" style="1" customWidth="1"/>
    <col min="4" max="4" width="11.625" style="59" customWidth="1"/>
    <col min="5" max="5" width="13" style="1" customWidth="1"/>
    <col min="6" max="6" width="18.25" style="1" customWidth="1"/>
    <col min="7" max="16384" width="9" style="1"/>
  </cols>
  <sheetData>
    <row r="1" spans="1:8" ht="20.100000000000001" customHeight="1">
      <c r="A1" s="1057" t="s">
        <v>470</v>
      </c>
      <c r="B1" s="1150"/>
      <c r="C1" s="1150"/>
      <c r="D1" s="1150"/>
      <c r="E1" s="1150"/>
      <c r="F1" s="1150"/>
    </row>
    <row r="2" spans="1:8" ht="30" customHeight="1">
      <c r="A2" s="1059" t="s">
        <v>451</v>
      </c>
      <c r="B2" s="1059"/>
      <c r="C2" s="1059"/>
      <c r="D2" s="1059"/>
      <c r="E2" s="1059"/>
      <c r="F2" s="1059"/>
    </row>
    <row r="3" spans="1:8" ht="3" customHeight="1">
      <c r="A3" s="37"/>
      <c r="B3" s="119"/>
      <c r="C3" s="119"/>
      <c r="D3" s="182"/>
      <c r="E3" s="119"/>
      <c r="F3" s="119"/>
    </row>
    <row r="4" spans="1:8" ht="18" customHeight="1">
      <c r="A4" s="1104" t="s">
        <v>9</v>
      </c>
      <c r="B4" s="58" t="s">
        <v>82</v>
      </c>
      <c r="C4" s="460"/>
      <c r="D4" s="1003" t="s">
        <v>333</v>
      </c>
      <c r="E4" s="1004"/>
      <c r="F4" s="994" t="s">
        <v>20</v>
      </c>
    </row>
    <row r="5" spans="1:8" ht="18" customHeight="1">
      <c r="A5" s="1096"/>
      <c r="B5" s="241" t="s">
        <v>80</v>
      </c>
      <c r="C5" s="3" t="s">
        <v>483</v>
      </c>
      <c r="D5" s="3" t="s">
        <v>482</v>
      </c>
      <c r="E5" s="155" t="s">
        <v>5</v>
      </c>
      <c r="F5" s="1002"/>
    </row>
    <row r="6" spans="1:8" ht="18" customHeight="1">
      <c r="A6" s="1123"/>
      <c r="B6" s="242" t="s">
        <v>81</v>
      </c>
      <c r="C6" s="122" t="s">
        <v>484</v>
      </c>
      <c r="D6" s="122" t="s">
        <v>479</v>
      </c>
      <c r="E6" s="156" t="s">
        <v>6</v>
      </c>
      <c r="F6" s="1007"/>
      <c r="H6" s="322"/>
    </row>
    <row r="7" spans="1:8" s="59" customFormat="1" ht="18" customHeight="1">
      <c r="A7" s="74" t="s">
        <v>207</v>
      </c>
      <c r="B7" s="641">
        <v>77.002445064391537</v>
      </c>
      <c r="C7" s="412">
        <v>10.598433147867881</v>
      </c>
      <c r="D7" s="412">
        <v>12.399121787738652</v>
      </c>
      <c r="E7" s="714">
        <v>100</v>
      </c>
      <c r="F7" s="76" t="s">
        <v>208</v>
      </c>
    </row>
    <row r="8" spans="1:8" ht="18" customHeight="1">
      <c r="A8" s="14" t="s">
        <v>3</v>
      </c>
      <c r="B8" s="724">
        <v>73.900000000000006</v>
      </c>
      <c r="C8" s="333">
        <v>12.5</v>
      </c>
      <c r="D8" s="333">
        <v>13.6</v>
      </c>
      <c r="E8" s="715">
        <v>100</v>
      </c>
      <c r="F8" s="15" t="s">
        <v>4</v>
      </c>
    </row>
    <row r="9" spans="1:8" ht="18" customHeight="1">
      <c r="A9" s="920" t="s">
        <v>409</v>
      </c>
      <c r="B9" s="870">
        <v>69.400000000000006</v>
      </c>
      <c r="C9" s="335">
        <v>21.8</v>
      </c>
      <c r="D9" s="335">
        <v>8.8000000000000007</v>
      </c>
      <c r="E9" s="871">
        <v>100</v>
      </c>
      <c r="F9" s="17" t="s">
        <v>426</v>
      </c>
    </row>
    <row r="10" spans="1:8" ht="18" customHeight="1">
      <c r="A10" s="1151" t="s">
        <v>326</v>
      </c>
      <c r="B10" s="1149"/>
      <c r="C10" s="1149"/>
      <c r="D10" s="684"/>
      <c r="E10" s="1148" t="s">
        <v>327</v>
      </c>
      <c r="F10" s="1149"/>
    </row>
    <row r="11" spans="1:8">
      <c r="A11" s="46"/>
      <c r="B11" s="20"/>
      <c r="C11" s="20"/>
      <c r="D11" s="20"/>
    </row>
  </sheetData>
  <mergeCells count="7">
    <mergeCell ref="E10:F10"/>
    <mergeCell ref="A4:A6"/>
    <mergeCell ref="A1:F1"/>
    <mergeCell ref="A2:F2"/>
    <mergeCell ref="A10:C10"/>
    <mergeCell ref="F4:F6"/>
    <mergeCell ref="D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A32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3.625" style="1" customWidth="1"/>
    <col min="2" max="2" width="6.75" style="1" customWidth="1"/>
    <col min="3" max="3" width="5.625" style="1" customWidth="1"/>
    <col min="4" max="5" width="5.875" style="1" customWidth="1"/>
    <col min="6" max="6" width="5.75" style="1" customWidth="1"/>
    <col min="7" max="7" width="7.375" style="1" customWidth="1"/>
    <col min="8" max="8" width="11.125" style="1" customWidth="1"/>
    <col min="9" max="9" width="18.125" style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20" width="9" style="1" hidden="1" customWidth="1"/>
    <col min="21" max="16384" width="9" style="1"/>
  </cols>
  <sheetData>
    <row r="1" spans="1:27" ht="20.100000000000001" customHeight="1">
      <c r="A1" s="1008" t="s">
        <v>471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105"/>
      <c r="M1" s="1105"/>
      <c r="N1" s="1105"/>
      <c r="O1" s="1105"/>
      <c r="P1" s="1105"/>
      <c r="Q1" s="1105"/>
      <c r="R1" s="59"/>
      <c r="S1" s="59"/>
      <c r="T1" s="59"/>
      <c r="U1" s="10"/>
      <c r="V1" s="10"/>
      <c r="W1" s="10"/>
      <c r="X1" s="10"/>
      <c r="Y1" s="10"/>
      <c r="Z1" s="10"/>
      <c r="AA1" s="10"/>
    </row>
    <row r="2" spans="1:27" ht="30" customHeight="1">
      <c r="A2" s="999" t="s">
        <v>450</v>
      </c>
      <c r="B2" s="1106"/>
      <c r="C2" s="1106"/>
      <c r="D2" s="1106"/>
      <c r="E2" s="1106"/>
      <c r="F2" s="1107"/>
      <c r="G2" s="1107"/>
      <c r="H2" s="1107"/>
      <c r="I2" s="1107"/>
      <c r="J2" s="1107"/>
      <c r="K2" s="1107"/>
      <c r="L2" s="1107"/>
      <c r="M2" s="1107"/>
      <c r="N2" s="1107"/>
      <c r="O2" s="1107"/>
      <c r="P2" s="1107"/>
      <c r="Q2" s="1107"/>
      <c r="R2" s="1107"/>
      <c r="S2" s="1107"/>
      <c r="T2" s="1107"/>
      <c r="U2" s="10"/>
      <c r="V2" s="10"/>
      <c r="W2" s="10"/>
      <c r="X2" s="10"/>
      <c r="Y2" s="10"/>
      <c r="Z2" s="10"/>
      <c r="AA2" s="10"/>
    </row>
    <row r="3" spans="1:27" ht="1.5" customHeight="1">
      <c r="A3" s="53"/>
      <c r="B3" s="13"/>
      <c r="C3" s="13"/>
      <c r="D3" s="13"/>
      <c r="E3" s="13"/>
      <c r="F3" s="13"/>
      <c r="G3" s="13"/>
      <c r="H3" s="13"/>
      <c r="I3" s="13"/>
      <c r="J3" s="13"/>
      <c r="K3" s="1108"/>
      <c r="L3" s="1108"/>
      <c r="M3" s="1108"/>
      <c r="N3" s="59"/>
      <c r="O3" s="59"/>
      <c r="P3" s="59"/>
      <c r="Q3" s="59"/>
      <c r="R3" s="59"/>
      <c r="S3" s="59"/>
      <c r="T3" s="59"/>
      <c r="U3" s="10"/>
      <c r="V3" s="10"/>
      <c r="W3" s="10"/>
      <c r="X3" s="10"/>
      <c r="Y3" s="10"/>
      <c r="Z3" s="10"/>
      <c r="AA3" s="10"/>
    </row>
    <row r="4" spans="1:27" ht="16.5" customHeight="1">
      <c r="A4" s="1104" t="s">
        <v>9</v>
      </c>
      <c r="B4" s="1161" t="s">
        <v>187</v>
      </c>
      <c r="C4" s="1162"/>
      <c r="D4" s="1157" t="s">
        <v>200</v>
      </c>
      <c r="E4" s="1158"/>
      <c r="F4" s="1158"/>
      <c r="G4" s="1159"/>
      <c r="H4" s="60" t="s">
        <v>86</v>
      </c>
      <c r="I4" s="994" t="s">
        <v>69</v>
      </c>
      <c r="J4" s="13"/>
      <c r="K4" s="106"/>
      <c r="L4" s="106"/>
      <c r="M4" s="106"/>
      <c r="N4" s="59"/>
      <c r="O4" s="59"/>
      <c r="P4" s="59"/>
      <c r="Q4" s="59"/>
      <c r="R4" s="59"/>
      <c r="S4" s="59"/>
      <c r="T4" s="59"/>
      <c r="U4" s="10"/>
      <c r="V4" s="10"/>
      <c r="W4" s="10"/>
      <c r="X4" s="10"/>
      <c r="Y4" s="10"/>
      <c r="Z4" s="10"/>
      <c r="AA4" s="10"/>
    </row>
    <row r="5" spans="1:27" ht="16.5" customHeight="1">
      <c r="A5" s="1160"/>
      <c r="B5" s="1155">
        <v>1</v>
      </c>
      <c r="C5" s="1155">
        <v>2</v>
      </c>
      <c r="D5" s="1155">
        <v>3</v>
      </c>
      <c r="E5" s="1155">
        <v>4</v>
      </c>
      <c r="F5" s="1155" t="s">
        <v>85</v>
      </c>
      <c r="G5" s="60" t="s">
        <v>178</v>
      </c>
      <c r="H5" s="1153" t="s">
        <v>179</v>
      </c>
      <c r="I5" s="100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10"/>
      <c r="V5" s="10"/>
      <c r="W5" s="10"/>
      <c r="X5" s="10"/>
      <c r="Y5" s="10"/>
      <c r="Z5" s="10"/>
      <c r="AA5" s="10"/>
    </row>
    <row r="6" spans="1:27" ht="19.5" customHeight="1">
      <c r="A6" s="1160"/>
      <c r="B6" s="1156"/>
      <c r="C6" s="1156"/>
      <c r="D6" s="1156"/>
      <c r="E6" s="1156"/>
      <c r="F6" s="1156"/>
      <c r="G6" s="324" t="s">
        <v>6</v>
      </c>
      <c r="H6" s="1154"/>
      <c r="I6" s="1002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0"/>
      <c r="V6" s="10"/>
      <c r="W6" s="10"/>
      <c r="X6" s="10"/>
      <c r="Y6" s="10"/>
      <c r="Z6" s="10"/>
      <c r="AA6" s="10"/>
    </row>
    <row r="7" spans="1:27" s="59" customFormat="1" ht="18" customHeight="1">
      <c r="A7" s="23" t="s">
        <v>207</v>
      </c>
      <c r="B7" s="928">
        <v>1.8</v>
      </c>
      <c r="C7" s="929">
        <v>13.1</v>
      </c>
      <c r="D7" s="929">
        <v>32.5</v>
      </c>
      <c r="E7" s="929">
        <v>31.9</v>
      </c>
      <c r="F7" s="929">
        <v>20.7</v>
      </c>
      <c r="G7" s="725">
        <v>100</v>
      </c>
      <c r="H7" s="729">
        <v>3.6</v>
      </c>
      <c r="I7" s="76" t="s">
        <v>208</v>
      </c>
      <c r="U7" s="10"/>
      <c r="V7" s="10"/>
      <c r="W7" s="10"/>
      <c r="X7" s="10"/>
      <c r="Y7" s="10"/>
      <c r="Z7" s="10"/>
      <c r="AA7" s="10"/>
    </row>
    <row r="8" spans="1:27" ht="18" customHeight="1">
      <c r="A8" s="11" t="s">
        <v>3</v>
      </c>
      <c r="B8" s="930">
        <v>1.9</v>
      </c>
      <c r="C8" s="931">
        <v>12.5</v>
      </c>
      <c r="D8" s="931">
        <v>33.4</v>
      </c>
      <c r="E8" s="931">
        <v>32.299999999999997</v>
      </c>
      <c r="F8" s="931">
        <v>19.899999999999999</v>
      </c>
      <c r="G8" s="728">
        <v>99.9</v>
      </c>
      <c r="H8" s="729">
        <v>3.6</v>
      </c>
      <c r="I8" s="26" t="s">
        <v>4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10"/>
      <c r="V8" s="10"/>
      <c r="W8" s="10"/>
      <c r="X8" s="10"/>
      <c r="Y8" s="10"/>
      <c r="Z8" s="10"/>
      <c r="AA8" s="10"/>
    </row>
    <row r="9" spans="1:27" ht="18" customHeight="1">
      <c r="A9" s="11" t="s">
        <v>409</v>
      </c>
      <c r="B9" s="930">
        <v>2.5</v>
      </c>
      <c r="C9" s="931">
        <v>13.5</v>
      </c>
      <c r="D9" s="931">
        <v>30.1</v>
      </c>
      <c r="E9" s="931">
        <v>27.8</v>
      </c>
      <c r="F9" s="931">
        <v>26.1</v>
      </c>
      <c r="G9" s="728">
        <v>100</v>
      </c>
      <c r="H9" s="729">
        <v>3.7</v>
      </c>
      <c r="I9" s="26" t="s">
        <v>426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10"/>
      <c r="V9" s="10"/>
      <c r="W9" s="10"/>
      <c r="X9" s="10"/>
      <c r="Y9" s="10"/>
      <c r="Z9" s="10"/>
      <c r="AA9" s="10"/>
    </row>
    <row r="10" spans="1:27" ht="18" customHeight="1">
      <c r="A10" s="27" t="s">
        <v>403</v>
      </c>
      <c r="B10" s="726">
        <v>2.2999999999999998</v>
      </c>
      <c r="C10" s="727">
        <v>13.7</v>
      </c>
      <c r="D10" s="727">
        <v>28.6</v>
      </c>
      <c r="E10" s="727">
        <v>30.9</v>
      </c>
      <c r="F10" s="727">
        <v>24.5</v>
      </c>
      <c r="G10" s="728">
        <v>100</v>
      </c>
      <c r="H10" s="729">
        <v>3.7</v>
      </c>
      <c r="I10" s="28" t="s">
        <v>423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10"/>
      <c r="V10" s="10"/>
      <c r="W10" s="10"/>
      <c r="X10" s="10"/>
      <c r="Y10" s="10"/>
      <c r="Z10" s="10"/>
      <c r="AA10" s="10"/>
    </row>
    <row r="11" spans="1:27" ht="18" customHeight="1">
      <c r="A11" s="27" t="s">
        <v>406</v>
      </c>
      <c r="B11" s="726">
        <v>5.9</v>
      </c>
      <c r="C11" s="727">
        <v>13.6</v>
      </c>
      <c r="D11" s="727">
        <v>35.6</v>
      </c>
      <c r="E11" s="727">
        <v>39.5</v>
      </c>
      <c r="F11" s="727">
        <v>5.4</v>
      </c>
      <c r="G11" s="728">
        <v>100</v>
      </c>
      <c r="H11" s="729">
        <v>3.2</v>
      </c>
      <c r="I11" s="28" t="s">
        <v>424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10"/>
      <c r="V11" s="10"/>
      <c r="W11" s="10"/>
      <c r="X11" s="10"/>
      <c r="Y11" s="10"/>
      <c r="Z11" s="10"/>
      <c r="AA11" s="10"/>
    </row>
    <row r="12" spans="1:27" ht="18" customHeight="1">
      <c r="A12" s="29" t="s">
        <v>422</v>
      </c>
      <c r="B12" s="730">
        <v>2.2999999999999998</v>
      </c>
      <c r="C12" s="731">
        <v>13.3</v>
      </c>
      <c r="D12" s="731">
        <v>30.6</v>
      </c>
      <c r="E12" s="731">
        <v>24.2</v>
      </c>
      <c r="F12" s="731">
        <v>29.6</v>
      </c>
      <c r="G12" s="732">
        <v>100.10000000000001</v>
      </c>
      <c r="H12" s="733">
        <v>3.7</v>
      </c>
      <c r="I12" s="872" t="s">
        <v>425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10"/>
      <c r="V12" s="10"/>
      <c r="W12" s="10"/>
      <c r="X12" s="10"/>
      <c r="Y12" s="10"/>
      <c r="Z12" s="10"/>
      <c r="AA12" s="10"/>
    </row>
    <row r="13" spans="1:2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>
      <c r="A14" s="10"/>
      <c r="B14" s="10"/>
      <c r="C14" s="10"/>
      <c r="D14" s="10"/>
      <c r="E14" s="10"/>
      <c r="F14" s="10"/>
      <c r="G14" s="115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>
      <c r="A15" s="10"/>
      <c r="B15" s="10"/>
      <c r="C15" s="10"/>
      <c r="D15" s="10"/>
      <c r="E15" s="10"/>
      <c r="F15" s="10"/>
      <c r="G15" s="115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>
      <c r="A16" s="10"/>
      <c r="B16" s="62"/>
      <c r="C16" s="62"/>
      <c r="D16" s="62"/>
      <c r="E16" s="62"/>
      <c r="F16" s="62"/>
      <c r="G16" s="62"/>
      <c r="H16" s="6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>
      <c r="A17" s="10"/>
      <c r="B17" s="62"/>
      <c r="C17" s="62"/>
      <c r="D17" s="62"/>
      <c r="E17" s="62"/>
      <c r="F17" s="62"/>
      <c r="G17" s="62"/>
      <c r="H17" s="6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>
      <c r="A18" s="10"/>
      <c r="B18" s="62"/>
      <c r="C18" s="62"/>
      <c r="D18" s="62"/>
      <c r="E18" s="62"/>
      <c r="F18" s="62"/>
      <c r="G18" s="62"/>
      <c r="H18" s="6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>
      <c r="A19" s="10"/>
      <c r="B19" s="62"/>
      <c r="C19" s="62"/>
      <c r="D19" s="62"/>
      <c r="E19" s="62"/>
      <c r="F19" s="62"/>
      <c r="G19" s="62"/>
      <c r="H19" s="6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>
      <c r="A20" s="10"/>
      <c r="B20" s="62"/>
      <c r="C20" s="62"/>
      <c r="D20" s="62"/>
      <c r="E20" s="62"/>
      <c r="F20" s="62"/>
      <c r="G20" s="62"/>
      <c r="H20" s="62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>
      <c r="A21" s="10"/>
      <c r="B21" s="62"/>
      <c r="C21" s="62"/>
      <c r="D21" s="62"/>
      <c r="E21" s="62"/>
      <c r="F21" s="62"/>
      <c r="G21" s="62"/>
      <c r="H21" s="62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>
      <c r="A22" s="10"/>
      <c r="B22" s="62"/>
      <c r="C22" s="62"/>
      <c r="D22" s="62"/>
      <c r="E22" s="62"/>
      <c r="F22" s="62"/>
      <c r="G22" s="62"/>
      <c r="H22" s="62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>
      <c r="A23" s="10"/>
      <c r="B23" s="62"/>
      <c r="C23" s="62"/>
      <c r="D23" s="62"/>
      <c r="E23" s="62"/>
      <c r="F23" s="62"/>
      <c r="G23" s="62"/>
      <c r="H23" s="6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>
      <c r="A24" s="10"/>
      <c r="B24" s="51"/>
      <c r="C24" s="51"/>
      <c r="D24" s="51"/>
      <c r="E24" s="51"/>
      <c r="F24" s="51"/>
      <c r="G24" s="51"/>
      <c r="H24" s="5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>
      <c r="A25" s="10"/>
      <c r="B25" s="51"/>
      <c r="C25" s="51"/>
      <c r="D25" s="51"/>
      <c r="E25" s="51"/>
      <c r="F25" s="51"/>
      <c r="G25" s="51"/>
      <c r="H25" s="5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>
      <c r="A26" s="10"/>
      <c r="B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>
      <c r="A27" s="10"/>
      <c r="B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>
      <c r="A28" s="10"/>
      <c r="B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</sheetData>
  <mergeCells count="14">
    <mergeCell ref="G14:G15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T30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4.25"/>
  <cols>
    <col min="1" max="1" width="13.375" style="182" customWidth="1"/>
    <col min="2" max="2" width="9.375" style="182" customWidth="1"/>
    <col min="3" max="4" width="7.375" style="182" bestFit="1" customWidth="1"/>
    <col min="5" max="5" width="6.125" style="182" customWidth="1"/>
    <col min="6" max="6" width="5" style="182" bestFit="1" customWidth="1"/>
    <col min="7" max="7" width="13.625" style="182" customWidth="1"/>
    <col min="8" max="8" width="18.25" style="182" customWidth="1"/>
    <col min="9" max="11" width="9" style="182" customWidth="1"/>
    <col min="12" max="12" width="15.375" style="182" customWidth="1"/>
    <col min="13" max="13" width="14.375" style="182" customWidth="1"/>
    <col min="14" max="17" width="9" style="243"/>
    <col min="18" max="18" width="9" style="244"/>
    <col min="19" max="20" width="9" style="243"/>
    <col min="21" max="16384" width="9" style="182"/>
  </cols>
  <sheetData>
    <row r="1" spans="1:17" ht="20.100000000000001" customHeight="1">
      <c r="A1" s="1057" t="s">
        <v>437</v>
      </c>
      <c r="B1" s="1058"/>
      <c r="C1" s="1058"/>
      <c r="D1" s="1058"/>
      <c r="E1" s="1058"/>
      <c r="F1" s="1058"/>
      <c r="G1" s="1058"/>
      <c r="H1" s="1058"/>
      <c r="I1" s="296"/>
      <c r="J1" s="296"/>
    </row>
    <row r="2" spans="1:17" ht="30" customHeight="1">
      <c r="A2" s="1009" t="s">
        <v>449</v>
      </c>
      <c r="B2" s="1009"/>
      <c r="C2" s="1009"/>
      <c r="D2" s="1009"/>
      <c r="E2" s="1009"/>
      <c r="F2" s="1009"/>
      <c r="G2" s="1009"/>
      <c r="H2" s="1009"/>
      <c r="I2" s="297"/>
      <c r="J2" s="297"/>
      <c r="K2" s="297"/>
      <c r="L2" s="297"/>
      <c r="M2" s="297"/>
    </row>
    <row r="3" spans="1:17" ht="3" customHeight="1">
      <c r="A3" s="220"/>
      <c r="B3" s="245"/>
      <c r="C3" s="245"/>
      <c r="D3" s="245"/>
      <c r="E3" s="245"/>
      <c r="F3" s="245"/>
      <c r="G3" s="245"/>
      <c r="H3" s="245"/>
    </row>
    <row r="4" spans="1:17" ht="16.5" customHeight="1">
      <c r="A4" s="1104" t="s">
        <v>9</v>
      </c>
      <c r="B4" s="1161" t="s">
        <v>92</v>
      </c>
      <c r="C4" s="1162"/>
      <c r="D4" s="1166" t="s">
        <v>93</v>
      </c>
      <c r="E4" s="1167"/>
      <c r="F4" s="1168"/>
      <c r="G4" s="204" t="s">
        <v>90</v>
      </c>
      <c r="H4" s="994" t="s">
        <v>69</v>
      </c>
    </row>
    <row r="5" spans="1:17" ht="16.5" customHeight="1">
      <c r="A5" s="1163"/>
      <c r="B5" s="230" t="s">
        <v>374</v>
      </c>
      <c r="C5" s="1169" t="s">
        <v>89</v>
      </c>
      <c r="D5" s="1169" t="s">
        <v>88</v>
      </c>
      <c r="E5" s="1169" t="s">
        <v>87</v>
      </c>
      <c r="F5" s="223" t="s">
        <v>5</v>
      </c>
      <c r="G5" s="1164" t="s">
        <v>91</v>
      </c>
      <c r="H5" s="1002"/>
    </row>
    <row r="6" spans="1:17" ht="22.5" customHeight="1">
      <c r="A6" s="1163"/>
      <c r="B6" s="203" t="s">
        <v>373</v>
      </c>
      <c r="C6" s="1170"/>
      <c r="D6" s="1170"/>
      <c r="E6" s="1170"/>
      <c r="F6" s="218" t="s">
        <v>6</v>
      </c>
      <c r="G6" s="1165"/>
      <c r="H6" s="1002"/>
    </row>
    <row r="7" spans="1:17" ht="18" customHeight="1">
      <c r="A7" s="793" t="s">
        <v>207</v>
      </c>
      <c r="B7" s="932">
        <v>17</v>
      </c>
      <c r="C7" s="818">
        <v>51.1</v>
      </c>
      <c r="D7" s="818">
        <v>24.3</v>
      </c>
      <c r="E7" s="818">
        <v>7.6</v>
      </c>
      <c r="F7" s="873">
        <v>100</v>
      </c>
      <c r="G7" s="934">
        <v>1.5</v>
      </c>
      <c r="H7" s="796" t="s">
        <v>208</v>
      </c>
    </row>
    <row r="8" spans="1:17" ht="18" customHeight="1">
      <c r="A8" s="797" t="s">
        <v>3</v>
      </c>
      <c r="B8" s="933">
        <v>19.100000000000001</v>
      </c>
      <c r="C8" s="822">
        <v>51.6</v>
      </c>
      <c r="D8" s="822">
        <v>22.8</v>
      </c>
      <c r="E8" s="822">
        <v>6.5</v>
      </c>
      <c r="F8" s="876">
        <v>100</v>
      </c>
      <c r="G8" s="934">
        <v>1.4</v>
      </c>
      <c r="H8" s="800" t="s">
        <v>4</v>
      </c>
    </row>
    <row r="9" spans="1:17" ht="18" customHeight="1">
      <c r="A9" s="797" t="s">
        <v>409</v>
      </c>
      <c r="B9" s="933">
        <v>21.1</v>
      </c>
      <c r="C9" s="822">
        <v>53.1</v>
      </c>
      <c r="D9" s="822">
        <v>18.899999999999999</v>
      </c>
      <c r="E9" s="822">
        <v>6.9</v>
      </c>
      <c r="F9" s="876">
        <v>100</v>
      </c>
      <c r="G9" s="934">
        <v>1.4</v>
      </c>
      <c r="H9" s="800" t="s">
        <v>426</v>
      </c>
    </row>
    <row r="10" spans="1:17" ht="18" customHeight="1">
      <c r="A10" s="935" t="s">
        <v>403</v>
      </c>
      <c r="B10" s="874">
        <v>21.5</v>
      </c>
      <c r="C10" s="875">
        <v>54.8</v>
      </c>
      <c r="D10" s="875">
        <v>17.3</v>
      </c>
      <c r="E10" s="875">
        <v>6.4</v>
      </c>
      <c r="F10" s="876">
        <v>100</v>
      </c>
      <c r="G10" s="934">
        <v>1.3</v>
      </c>
      <c r="H10" s="804" t="s">
        <v>423</v>
      </c>
    </row>
    <row r="11" spans="1:17" ht="18" customHeight="1">
      <c r="A11" s="935" t="s">
        <v>406</v>
      </c>
      <c r="B11" s="874">
        <v>11</v>
      </c>
      <c r="C11" s="875">
        <v>50.5</v>
      </c>
      <c r="D11" s="875">
        <v>26.3</v>
      </c>
      <c r="E11" s="875">
        <v>12.2</v>
      </c>
      <c r="F11" s="876">
        <v>100</v>
      </c>
      <c r="G11" s="934">
        <v>1.6</v>
      </c>
      <c r="H11" s="804" t="s">
        <v>424</v>
      </c>
    </row>
    <row r="12" spans="1:17" ht="18" customHeight="1">
      <c r="A12" s="936" t="s">
        <v>422</v>
      </c>
      <c r="B12" s="877">
        <v>21.9</v>
      </c>
      <c r="C12" s="878">
        <v>52</v>
      </c>
      <c r="D12" s="878">
        <v>19.399999999999999</v>
      </c>
      <c r="E12" s="878">
        <v>6.7</v>
      </c>
      <c r="F12" s="879">
        <v>100</v>
      </c>
      <c r="G12" s="937">
        <v>1.4</v>
      </c>
      <c r="H12" s="898" t="s">
        <v>425</v>
      </c>
    </row>
    <row r="13" spans="1:17" ht="15" thickBot="1">
      <c r="A13" s="243"/>
      <c r="B13" s="348"/>
      <c r="C13" s="348"/>
      <c r="D13" s="348"/>
      <c r="E13" s="348"/>
      <c r="F13" s="347"/>
      <c r="G13" s="348"/>
      <c r="H13" s="243"/>
      <c r="I13" s="247"/>
      <c r="J13" s="247"/>
      <c r="K13" s="247"/>
      <c r="L13" s="247"/>
      <c r="M13" s="247"/>
    </row>
    <row r="14" spans="1:17">
      <c r="A14" s="243"/>
      <c r="B14" s="243"/>
      <c r="C14" s="243"/>
      <c r="D14" s="243"/>
      <c r="E14" s="243"/>
      <c r="F14" s="205"/>
      <c r="G14" s="243"/>
      <c r="H14" s="243"/>
      <c r="I14" s="247"/>
      <c r="J14" s="247"/>
      <c r="K14" s="247"/>
      <c r="L14" s="247"/>
      <c r="M14" s="247"/>
      <c r="Q14" s="248"/>
    </row>
    <row r="15" spans="1:17">
      <c r="A15" s="243"/>
      <c r="B15" s="243"/>
      <c r="C15" s="243"/>
      <c r="D15" s="243"/>
      <c r="E15" s="243"/>
      <c r="F15" s="205"/>
      <c r="G15" s="243"/>
      <c r="H15" s="243"/>
      <c r="I15" s="247"/>
      <c r="J15" s="247"/>
      <c r="K15" s="247"/>
      <c r="L15" s="247"/>
      <c r="M15" s="247"/>
      <c r="Q15" s="249"/>
    </row>
    <row r="16" spans="1:17">
      <c r="A16" s="243"/>
      <c r="B16" s="243"/>
      <c r="C16" s="243"/>
      <c r="D16" s="243"/>
      <c r="E16" s="243"/>
      <c r="F16" s="205"/>
      <c r="G16" s="243"/>
      <c r="H16" s="243"/>
      <c r="I16" s="247"/>
      <c r="J16" s="247"/>
      <c r="K16" s="247"/>
      <c r="L16" s="247"/>
      <c r="M16" s="247"/>
      <c r="Q16" s="249"/>
    </row>
    <row r="17" spans="1:17">
      <c r="A17" s="243"/>
      <c r="B17" s="243"/>
      <c r="C17" s="243"/>
      <c r="D17" s="243"/>
      <c r="E17" s="243"/>
      <c r="F17" s="205"/>
      <c r="G17" s="243"/>
      <c r="H17" s="243"/>
      <c r="I17" s="247"/>
      <c r="J17" s="247"/>
      <c r="K17" s="247"/>
      <c r="L17" s="247"/>
      <c r="M17" s="247"/>
      <c r="Q17" s="249"/>
    </row>
    <row r="18" spans="1:17">
      <c r="A18" s="243"/>
      <c r="B18" s="243"/>
      <c r="C18" s="243"/>
      <c r="D18" s="243"/>
      <c r="E18" s="243"/>
      <c r="F18" s="205"/>
      <c r="G18" s="243"/>
      <c r="H18" s="243"/>
      <c r="I18" s="247"/>
      <c r="J18" s="247"/>
      <c r="K18" s="247"/>
      <c r="L18" s="247"/>
      <c r="M18" s="247"/>
      <c r="Q18" s="249"/>
    </row>
    <row r="19" spans="1:17">
      <c r="A19" s="243"/>
      <c r="B19" s="243"/>
      <c r="C19" s="243"/>
      <c r="D19" s="243"/>
      <c r="E19" s="243"/>
      <c r="F19" s="205"/>
      <c r="G19" s="243"/>
      <c r="H19" s="243"/>
      <c r="I19" s="247"/>
      <c r="J19" s="247"/>
      <c r="K19" s="247"/>
      <c r="L19" s="247"/>
      <c r="M19" s="247"/>
      <c r="Q19" s="249"/>
    </row>
    <row r="20" spans="1:17">
      <c r="A20" s="243"/>
      <c r="B20" s="243"/>
      <c r="C20" s="243"/>
      <c r="D20" s="243"/>
      <c r="E20" s="243"/>
      <c r="F20" s="243"/>
      <c r="G20" s="243"/>
      <c r="H20" s="243"/>
      <c r="I20" s="247"/>
      <c r="J20" s="247"/>
      <c r="K20" s="247"/>
      <c r="L20" s="247"/>
      <c r="M20" s="247"/>
      <c r="Q20" s="249"/>
    </row>
    <row r="21" spans="1:17">
      <c r="A21" s="243"/>
      <c r="B21" s="243"/>
      <c r="C21" s="243"/>
      <c r="D21" s="243"/>
      <c r="E21" s="243"/>
      <c r="F21" s="243"/>
      <c r="G21" s="243"/>
      <c r="H21" s="243"/>
      <c r="I21" s="247"/>
      <c r="J21" s="247"/>
      <c r="K21" s="247"/>
      <c r="L21" s="247"/>
      <c r="M21" s="247"/>
      <c r="Q21" s="249"/>
    </row>
    <row r="22" spans="1:17">
      <c r="A22" s="243"/>
      <c r="B22" s="243"/>
      <c r="C22" s="243"/>
      <c r="D22" s="243"/>
      <c r="E22" s="243"/>
      <c r="F22" s="243"/>
      <c r="G22" s="243"/>
      <c r="H22" s="243"/>
      <c r="I22" s="247"/>
      <c r="J22" s="247"/>
      <c r="K22" s="247"/>
      <c r="L22" s="247"/>
      <c r="M22" s="247"/>
    </row>
    <row r="23" spans="1:17">
      <c r="A23" s="243"/>
      <c r="B23" s="243"/>
      <c r="C23" s="243"/>
      <c r="D23" s="243"/>
      <c r="E23" s="243"/>
      <c r="F23" s="243"/>
      <c r="G23" s="243"/>
      <c r="H23" s="243"/>
      <c r="I23" s="247"/>
      <c r="J23" s="247"/>
      <c r="K23" s="247"/>
      <c r="L23" s="247"/>
      <c r="M23" s="247"/>
    </row>
    <row r="24" spans="1:17">
      <c r="A24" s="243"/>
      <c r="B24" s="243"/>
      <c r="C24" s="243"/>
      <c r="D24" s="243"/>
      <c r="E24" s="243"/>
      <c r="F24" s="243"/>
      <c r="G24" s="243"/>
      <c r="H24" s="243"/>
      <c r="I24" s="247"/>
      <c r="J24" s="247"/>
      <c r="K24" s="247"/>
      <c r="L24" s="247"/>
      <c r="M24" s="247"/>
    </row>
    <row r="25" spans="1:17">
      <c r="A25" s="243"/>
      <c r="B25" s="243"/>
      <c r="C25" s="243"/>
      <c r="D25" s="243"/>
      <c r="E25" s="243"/>
      <c r="F25" s="243"/>
      <c r="G25" s="243"/>
      <c r="H25" s="243"/>
      <c r="I25" s="247"/>
      <c r="J25" s="247"/>
      <c r="K25" s="247"/>
      <c r="L25" s="247"/>
      <c r="M25" s="247"/>
    </row>
    <row r="26" spans="1:17">
      <c r="A26" s="243"/>
      <c r="B26" s="243"/>
      <c r="C26" s="243"/>
      <c r="D26" s="243"/>
      <c r="E26" s="243"/>
      <c r="F26" s="243"/>
      <c r="G26" s="243"/>
      <c r="H26" s="243"/>
      <c r="I26" s="247"/>
      <c r="J26" s="247"/>
      <c r="K26" s="247"/>
      <c r="L26" s="247"/>
      <c r="M26" s="247"/>
    </row>
    <row r="27" spans="1:17">
      <c r="A27" s="243"/>
      <c r="B27" s="243"/>
      <c r="C27" s="243"/>
      <c r="D27" s="243"/>
      <c r="E27" s="243"/>
      <c r="F27" s="243"/>
      <c r="G27" s="243"/>
      <c r="H27" s="243"/>
      <c r="I27" s="247"/>
      <c r="J27" s="247"/>
      <c r="K27" s="247"/>
      <c r="L27" s="247"/>
      <c r="M27" s="247"/>
    </row>
    <row r="28" spans="1:17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</row>
    <row r="29" spans="1:17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</row>
    <row r="30" spans="1:17">
      <c r="A30" s="247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</row>
  </sheetData>
  <mergeCells count="10">
    <mergeCell ref="A4:A6"/>
    <mergeCell ref="B4:C4"/>
    <mergeCell ref="G5:G6"/>
    <mergeCell ref="A1:H1"/>
    <mergeCell ref="A2:H2"/>
    <mergeCell ref="D4:F4"/>
    <mergeCell ref="H4:H6"/>
    <mergeCell ref="E5:E6"/>
    <mergeCell ref="D5:D6"/>
    <mergeCell ref="C5:C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J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ColWidth="9" defaultRowHeight="14.25"/>
  <cols>
    <col min="1" max="1" width="17.25" style="250" customWidth="1"/>
    <col min="2" max="5" width="17" style="250" customWidth="1"/>
    <col min="6" max="6" width="1.375" style="250" hidden="1" customWidth="1"/>
    <col min="7" max="7" width="11.25" style="250" customWidth="1"/>
    <col min="8" max="8" width="20.75" style="250" customWidth="1"/>
    <col min="9" max="16384" width="9" style="250"/>
  </cols>
  <sheetData>
    <row r="1" spans="1:10" ht="20.100000000000001" customHeight="1">
      <c r="A1" s="1057" t="s">
        <v>573</v>
      </c>
      <c r="B1" s="1058"/>
      <c r="C1" s="1058"/>
      <c r="D1" s="1058"/>
      <c r="E1" s="1058"/>
      <c r="F1" s="1177"/>
      <c r="G1" s="1177"/>
      <c r="H1" s="1177"/>
      <c r="I1" s="88"/>
    </row>
    <row r="2" spans="1:10" ht="30" customHeight="1">
      <c r="A2" s="1178" t="s">
        <v>574</v>
      </c>
      <c r="B2" s="1178"/>
      <c r="C2" s="1178"/>
      <c r="D2" s="1178"/>
      <c r="E2" s="1178"/>
      <c r="F2" s="1179"/>
      <c r="G2" s="1179"/>
      <c r="H2" s="1179"/>
      <c r="I2" s="280"/>
      <c r="J2" s="280"/>
    </row>
    <row r="3" spans="1:10" ht="3" customHeight="1">
      <c r="A3" s="182"/>
      <c r="B3" s="182"/>
      <c r="C3" s="182"/>
      <c r="D3" s="182"/>
      <c r="E3" s="182"/>
    </row>
    <row r="4" spans="1:10" ht="16.5" customHeight="1">
      <c r="A4" s="1071" t="s">
        <v>1</v>
      </c>
      <c r="B4" s="1180" t="s">
        <v>209</v>
      </c>
      <c r="C4" s="1181"/>
      <c r="D4" s="1182" t="s">
        <v>210</v>
      </c>
      <c r="E4" s="1183"/>
      <c r="F4" s="1184"/>
      <c r="G4" s="457" t="s">
        <v>5</v>
      </c>
      <c r="H4" s="1185" t="s">
        <v>2</v>
      </c>
    </row>
    <row r="5" spans="1:10" ht="16.5" customHeight="1">
      <c r="A5" s="1072"/>
      <c r="B5" s="281" t="s">
        <v>211</v>
      </c>
      <c r="C5" s="282" t="s">
        <v>220</v>
      </c>
      <c r="D5" s="282" t="s">
        <v>273</v>
      </c>
      <c r="E5" s="1188" t="s">
        <v>361</v>
      </c>
      <c r="F5" s="1189"/>
      <c r="G5" s="451" t="s">
        <v>6</v>
      </c>
      <c r="H5" s="1186"/>
    </row>
    <row r="6" spans="1:10" ht="16.5" customHeight="1">
      <c r="A6" s="1073"/>
      <c r="B6" s="203" t="s">
        <v>258</v>
      </c>
      <c r="C6" s="203" t="s">
        <v>363</v>
      </c>
      <c r="D6" s="203" t="s">
        <v>362</v>
      </c>
      <c r="E6" s="1190" t="s">
        <v>390</v>
      </c>
      <c r="F6" s="1191"/>
      <c r="G6" s="483"/>
      <c r="H6" s="1187"/>
    </row>
    <row r="7" spans="1:10" ht="18" customHeight="1">
      <c r="A7" s="360" t="s">
        <v>207</v>
      </c>
      <c r="B7" s="354">
        <v>96.387654583028109</v>
      </c>
      <c r="C7" s="685">
        <v>2.4481939815048737</v>
      </c>
      <c r="D7" s="685">
        <v>1.0988844838918159</v>
      </c>
      <c r="E7" s="1171">
        <v>5.7619369239270198E-2</v>
      </c>
      <c r="F7" s="1172"/>
      <c r="G7" s="484">
        <v>100</v>
      </c>
      <c r="H7" s="319" t="s">
        <v>208</v>
      </c>
    </row>
    <row r="8" spans="1:10" ht="18" customHeight="1">
      <c r="A8" s="415" t="s">
        <v>3</v>
      </c>
      <c r="B8" s="355">
        <v>94.470058634215874</v>
      </c>
      <c r="C8" s="687">
        <v>2.7805527159743604</v>
      </c>
      <c r="D8" s="687">
        <v>2.6211623571459883</v>
      </c>
      <c r="E8" s="1173">
        <v>0.11761678877842252</v>
      </c>
      <c r="F8" s="1174"/>
      <c r="G8" s="485">
        <v>100</v>
      </c>
      <c r="H8" s="393" t="s">
        <v>4</v>
      </c>
    </row>
    <row r="9" spans="1:10" ht="18" customHeight="1">
      <c r="A9" s="361" t="s">
        <v>409</v>
      </c>
      <c r="B9" s="356">
        <v>98.2</v>
      </c>
      <c r="C9" s="689">
        <v>0.3</v>
      </c>
      <c r="D9" s="689">
        <v>1.4</v>
      </c>
      <c r="E9" s="1175">
        <v>0.1</v>
      </c>
      <c r="F9" s="1176"/>
      <c r="G9" s="486">
        <v>100</v>
      </c>
      <c r="H9" s="350" t="s">
        <v>426</v>
      </c>
    </row>
    <row r="10" spans="1:10" ht="18" customHeight="1">
      <c r="A10" s="921" t="s">
        <v>516</v>
      </c>
      <c r="B10" s="283"/>
      <c r="C10" s="284"/>
      <c r="D10" s="285"/>
      <c r="E10" s="285"/>
      <c r="F10" s="286"/>
      <c r="G10" s="286"/>
      <c r="H10" s="286" t="s">
        <v>550</v>
      </c>
    </row>
    <row r="11" spans="1:10">
      <c r="A11" s="182"/>
      <c r="B11" s="182"/>
      <c r="C11" s="182"/>
      <c r="D11" s="182"/>
      <c r="E11" s="182"/>
    </row>
    <row r="12" spans="1:10">
      <c r="A12" s="182"/>
      <c r="B12" s="182"/>
      <c r="C12" s="182"/>
      <c r="D12" s="182"/>
      <c r="E12" s="182"/>
    </row>
    <row r="13" spans="1:10">
      <c r="A13" s="182"/>
      <c r="B13" s="182"/>
      <c r="C13" s="182"/>
      <c r="D13" s="182"/>
      <c r="E13" s="182"/>
    </row>
    <row r="14" spans="1:10">
      <c r="A14" s="182"/>
      <c r="B14" s="182"/>
      <c r="C14" s="182"/>
      <c r="D14" s="182"/>
      <c r="E14" s="182"/>
    </row>
  </sheetData>
  <mergeCells count="11">
    <mergeCell ref="E7:F7"/>
    <mergeCell ref="E8:F8"/>
    <mergeCell ref="E9:F9"/>
    <mergeCell ref="A1:H1"/>
    <mergeCell ref="A2:H2"/>
    <mergeCell ref="A4:A6"/>
    <mergeCell ref="B4:C4"/>
    <mergeCell ref="D4:F4"/>
    <mergeCell ref="H4:H6"/>
    <mergeCell ref="E5:F5"/>
    <mergeCell ref="E6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view="pageBreakPreview" zoomScale="170" zoomScaleNormal="100" zoomScaleSheetLayoutView="170" workbookViewId="0">
      <selection activeCell="B25" sqref="B25"/>
    </sheetView>
  </sheetViews>
  <sheetFormatPr defaultRowHeight="14.25"/>
  <cols>
    <col min="1" max="1" width="13.25" customWidth="1"/>
    <col min="2" max="2" width="21.375" customWidth="1"/>
    <col min="3" max="3" width="24.625" customWidth="1"/>
    <col min="4" max="4" width="16.25" customWidth="1"/>
  </cols>
  <sheetData>
    <row r="1" spans="1:7" ht="45.75" customHeight="1">
      <c r="A1" s="1057" t="s">
        <v>575</v>
      </c>
      <c r="B1" s="1058"/>
      <c r="C1" s="1058"/>
      <c r="D1" s="1058"/>
      <c r="E1" s="487"/>
    </row>
    <row r="2" spans="1:7" ht="48.75" customHeight="1">
      <c r="A2" s="1009" t="s">
        <v>576</v>
      </c>
      <c r="B2" s="1009"/>
      <c r="C2" s="1009"/>
      <c r="D2" s="1009"/>
      <c r="E2" s="59"/>
    </row>
    <row r="3" spans="1:7" ht="2.25" customHeight="1">
      <c r="A3" s="139"/>
      <c r="B3" s="140"/>
      <c r="C3" s="140"/>
      <c r="D3" s="140"/>
      <c r="E3" s="59"/>
    </row>
    <row r="4" spans="1:7" ht="36" customHeight="1">
      <c r="A4" s="1192" t="s">
        <v>1</v>
      </c>
      <c r="B4" s="190" t="s">
        <v>368</v>
      </c>
      <c r="C4" s="232" t="s">
        <v>375</v>
      </c>
      <c r="D4" s="1060" t="s">
        <v>2</v>
      </c>
      <c r="E4" s="59"/>
    </row>
    <row r="5" spans="1:7" ht="38.25" customHeight="1">
      <c r="A5" s="1193"/>
      <c r="B5" s="103" t="s">
        <v>376</v>
      </c>
      <c r="C5" s="103" t="s">
        <v>377</v>
      </c>
      <c r="D5" s="1062"/>
      <c r="E5" s="59"/>
    </row>
    <row r="6" spans="1:7" ht="18" customHeight="1">
      <c r="A6" s="353" t="s">
        <v>392</v>
      </c>
      <c r="B6" s="400">
        <v>16485.314916488132</v>
      </c>
      <c r="C6" s="401">
        <v>22.142620343351229</v>
      </c>
      <c r="D6" s="349" t="s">
        <v>208</v>
      </c>
      <c r="E6" s="59"/>
      <c r="G6" s="323"/>
    </row>
    <row r="7" spans="1:7" ht="18" customHeight="1">
      <c r="A7" s="351" t="s">
        <v>3</v>
      </c>
      <c r="B7" s="402">
        <v>10310.342847645861</v>
      </c>
      <c r="C7" s="403">
        <v>21.393892424024976</v>
      </c>
      <c r="D7" s="186" t="s">
        <v>4</v>
      </c>
      <c r="E7" s="59"/>
    </row>
    <row r="8" spans="1:7" ht="18" customHeight="1">
      <c r="A8" s="352" t="s">
        <v>409</v>
      </c>
      <c r="B8" s="404">
        <v>5334.1</v>
      </c>
      <c r="C8" s="405">
        <v>38.5</v>
      </c>
      <c r="D8" s="350" t="s">
        <v>426</v>
      </c>
      <c r="E8" s="59"/>
    </row>
    <row r="9" spans="1:7">
      <c r="A9" s="59"/>
      <c r="B9" s="159"/>
      <c r="C9" s="159"/>
      <c r="D9" s="159"/>
      <c r="E9" s="59"/>
    </row>
    <row r="10" spans="1:7">
      <c r="A10" s="59"/>
      <c r="B10" s="159"/>
      <c r="C10" s="159"/>
      <c r="D10" s="159"/>
      <c r="E10" s="59"/>
    </row>
    <row r="11" spans="1:7">
      <c r="A11" s="59"/>
      <c r="B11" s="159"/>
      <c r="C11" s="159"/>
      <c r="D11" s="159"/>
      <c r="E11" s="59"/>
    </row>
    <row r="12" spans="1:7">
      <c r="A12" s="59"/>
      <c r="B12" s="159"/>
      <c r="C12" s="159"/>
      <c r="D12" s="159"/>
      <c r="E12" s="59"/>
    </row>
    <row r="13" spans="1:7">
      <c r="A13" s="59"/>
      <c r="B13" s="159"/>
      <c r="C13" s="159"/>
      <c r="D13" s="159"/>
      <c r="E13" s="59"/>
      <c r="F13" s="305"/>
    </row>
    <row r="14" spans="1:7">
      <c r="A14" s="59"/>
      <c r="B14" s="159"/>
      <c r="C14" s="159"/>
      <c r="D14" s="159"/>
      <c r="E14" s="59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ColWidth="9" defaultRowHeight="14.25"/>
  <cols>
    <col min="1" max="1" width="11.375" style="250" customWidth="1"/>
    <col min="2" max="2" width="10.25" style="250" customWidth="1"/>
    <col min="3" max="3" width="12.875" style="250" customWidth="1"/>
    <col min="4" max="4" width="9.125" style="250" customWidth="1"/>
    <col min="5" max="5" width="10" style="250" customWidth="1"/>
    <col min="6" max="6" width="7.875" style="250" customWidth="1"/>
    <col min="7" max="7" width="17" style="250" customWidth="1"/>
    <col min="8" max="16384" width="9" style="250"/>
  </cols>
  <sheetData>
    <row r="1" spans="1:7" ht="39.75" customHeight="1">
      <c r="A1" s="1057" t="s">
        <v>517</v>
      </c>
      <c r="B1" s="1058"/>
      <c r="C1" s="1058"/>
      <c r="D1" s="1058"/>
      <c r="E1" s="1058"/>
      <c r="F1" s="1177"/>
      <c r="G1" s="1177"/>
    </row>
    <row r="2" spans="1:7" ht="30" customHeight="1">
      <c r="A2" s="1069" t="s">
        <v>518</v>
      </c>
      <c r="B2" s="1069"/>
      <c r="C2" s="1069"/>
      <c r="D2" s="1069"/>
      <c r="E2" s="1069"/>
      <c r="F2" s="1194"/>
      <c r="G2" s="1194"/>
    </row>
    <row r="3" spans="1:7" ht="3" customHeight="1">
      <c r="A3" s="219"/>
      <c r="B3" s="260"/>
      <c r="C3" s="260"/>
      <c r="D3" s="260"/>
      <c r="E3" s="260"/>
      <c r="F3" s="261"/>
      <c r="G3" s="233"/>
    </row>
    <row r="4" spans="1:7" ht="20.25">
      <c r="A4" s="1195" t="s">
        <v>1</v>
      </c>
      <c r="B4" s="1196" t="s">
        <v>284</v>
      </c>
      <c r="C4" s="1197"/>
      <c r="D4" s="1099" t="s">
        <v>343</v>
      </c>
      <c r="E4" s="1099"/>
      <c r="F4" s="1198"/>
      <c r="G4" s="1199" t="s">
        <v>2</v>
      </c>
    </row>
    <row r="5" spans="1:7" ht="20.25">
      <c r="A5" s="1072"/>
      <c r="B5" s="262" t="s">
        <v>211</v>
      </c>
      <c r="C5" s="263" t="s">
        <v>219</v>
      </c>
      <c r="D5" s="262" t="s">
        <v>220</v>
      </c>
      <c r="E5" s="255" t="s">
        <v>285</v>
      </c>
      <c r="F5" s="264" t="s">
        <v>5</v>
      </c>
      <c r="G5" s="1200"/>
    </row>
    <row r="6" spans="1:7" ht="25.5" customHeight="1">
      <c r="A6" s="1072"/>
      <c r="B6" s="265" t="s">
        <v>258</v>
      </c>
      <c r="C6" s="266" t="s">
        <v>346</v>
      </c>
      <c r="D6" s="265" t="s">
        <v>345</v>
      </c>
      <c r="E6" s="231" t="s">
        <v>344</v>
      </c>
      <c r="F6" s="267" t="s">
        <v>6</v>
      </c>
      <c r="G6" s="1201"/>
    </row>
    <row r="7" spans="1:7" ht="20.25">
      <c r="A7" s="360" t="s">
        <v>207</v>
      </c>
      <c r="B7" s="354">
        <v>84</v>
      </c>
      <c r="C7" s="685">
        <v>1.3</v>
      </c>
      <c r="D7" s="685">
        <v>13.6</v>
      </c>
      <c r="E7" s="685">
        <v>1.0934650741058456</v>
      </c>
      <c r="F7" s="364">
        <v>100</v>
      </c>
      <c r="G7" s="362" t="s">
        <v>208</v>
      </c>
    </row>
    <row r="8" spans="1:7" ht="18" customHeight="1">
      <c r="A8" s="415" t="s">
        <v>3</v>
      </c>
      <c r="B8" s="355">
        <v>90.7</v>
      </c>
      <c r="C8" s="687">
        <v>1.7</v>
      </c>
      <c r="D8" s="687">
        <v>7.2</v>
      </c>
      <c r="E8" s="687">
        <v>0.36383740559876321</v>
      </c>
      <c r="F8" s="365">
        <v>100</v>
      </c>
      <c r="G8" s="363" t="s">
        <v>4</v>
      </c>
    </row>
    <row r="9" spans="1:7" ht="20.25" customHeight="1">
      <c r="A9" s="361" t="s">
        <v>409</v>
      </c>
      <c r="B9" s="356">
        <v>98.3</v>
      </c>
      <c r="C9" s="689">
        <v>0</v>
      </c>
      <c r="D9" s="689">
        <v>1.7</v>
      </c>
      <c r="E9" s="689">
        <v>0</v>
      </c>
      <c r="F9" s="366">
        <v>100</v>
      </c>
      <c r="G9" s="880" t="s">
        <v>426</v>
      </c>
    </row>
    <row r="10" spans="1:7">
      <c r="A10" s="182"/>
      <c r="B10" s="182"/>
      <c r="C10" s="182"/>
      <c r="D10" s="182"/>
      <c r="E10" s="182"/>
    </row>
    <row r="11" spans="1:7">
      <c r="A11" s="182"/>
      <c r="B11" s="182"/>
      <c r="C11" s="182"/>
      <c r="D11" s="182"/>
      <c r="E11" s="182"/>
    </row>
    <row r="12" spans="1:7">
      <c r="A12" s="182"/>
      <c r="B12" s="182"/>
      <c r="C12" s="182"/>
      <c r="D12" s="182"/>
      <c r="E12" s="182"/>
    </row>
    <row r="13" spans="1:7">
      <c r="A13" s="182"/>
      <c r="B13" s="182"/>
      <c r="C13" s="182"/>
      <c r="D13" s="182"/>
      <c r="E13" s="182"/>
    </row>
    <row r="14" spans="1:7">
      <c r="A14" s="182"/>
      <c r="B14" s="182"/>
      <c r="C14" s="182"/>
      <c r="D14" s="182"/>
      <c r="E14" s="182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RowHeight="14.25"/>
  <cols>
    <col min="1" max="1" width="15.125" customWidth="1"/>
    <col min="2" max="2" width="15.125" style="456" customWidth="1"/>
    <col min="3" max="3" width="12.375" customWidth="1"/>
    <col min="4" max="4" width="12.875" customWidth="1"/>
    <col min="5" max="5" width="18.375" customWidth="1"/>
  </cols>
  <sheetData>
    <row r="1" spans="1:7" ht="20.100000000000001" customHeight="1">
      <c r="A1" s="1057" t="s">
        <v>519</v>
      </c>
      <c r="B1" s="1058"/>
      <c r="C1" s="1058"/>
      <c r="D1" s="1058"/>
      <c r="E1" s="1058"/>
    </row>
    <row r="2" spans="1:7" ht="30" customHeight="1">
      <c r="A2" s="1046" t="s">
        <v>520</v>
      </c>
      <c r="B2" s="1046"/>
      <c r="C2" s="1046"/>
      <c r="D2" s="1046"/>
      <c r="E2" s="1046"/>
    </row>
    <row r="3" spans="1:7" ht="3" customHeight="1">
      <c r="A3" s="132"/>
      <c r="B3" s="452"/>
      <c r="C3" s="132"/>
      <c r="D3" s="132"/>
      <c r="E3" s="132"/>
    </row>
    <row r="4" spans="1:7" ht="18" customHeight="1">
      <c r="A4" s="1071" t="s">
        <v>290</v>
      </c>
      <c r="B4" s="1204" t="s">
        <v>5</v>
      </c>
      <c r="C4" s="1202" t="s">
        <v>291</v>
      </c>
      <c r="D4" s="1203"/>
      <c r="E4" s="1206" t="s">
        <v>69</v>
      </c>
    </row>
    <row r="5" spans="1:7" ht="18" customHeight="1">
      <c r="A5" s="1072"/>
      <c r="B5" s="1205"/>
      <c r="C5" s="1209" t="s">
        <v>353</v>
      </c>
      <c r="D5" s="1210"/>
      <c r="E5" s="1207"/>
    </row>
    <row r="6" spans="1:7" ht="18" customHeight="1">
      <c r="A6" s="1072"/>
      <c r="B6" s="1211" t="s">
        <v>6</v>
      </c>
      <c r="C6" s="134" t="s">
        <v>292</v>
      </c>
      <c r="D6" s="135" t="s">
        <v>293</v>
      </c>
      <c r="E6" s="1207"/>
      <c r="G6" s="323"/>
    </row>
    <row r="7" spans="1:7" ht="18" customHeight="1">
      <c r="A7" s="1073"/>
      <c r="B7" s="1212"/>
      <c r="C7" s="136" t="s">
        <v>268</v>
      </c>
      <c r="D7" s="137" t="s">
        <v>294</v>
      </c>
      <c r="E7" s="1208"/>
    </row>
    <row r="8" spans="1:7" ht="18" customHeight="1">
      <c r="A8" s="538" t="s">
        <v>207</v>
      </c>
      <c r="B8" s="374">
        <v>557</v>
      </c>
      <c r="C8" s="375">
        <v>458</v>
      </c>
      <c r="D8" s="444">
        <v>99</v>
      </c>
      <c r="E8" s="442" t="s">
        <v>208</v>
      </c>
    </row>
    <row r="9" spans="1:7" ht="18" customHeight="1">
      <c r="A9" s="370" t="s">
        <v>3</v>
      </c>
      <c r="B9" s="378">
        <v>524</v>
      </c>
      <c r="C9" s="379">
        <v>425</v>
      </c>
      <c r="D9" s="445">
        <v>99</v>
      </c>
      <c r="E9" s="443" t="s">
        <v>4</v>
      </c>
    </row>
    <row r="10" spans="1:7" ht="18" customHeight="1">
      <c r="A10" s="370" t="s">
        <v>409</v>
      </c>
      <c r="B10" s="378">
        <v>133</v>
      </c>
      <c r="C10" s="379">
        <v>129</v>
      </c>
      <c r="D10" s="445">
        <v>4</v>
      </c>
      <c r="E10" s="443" t="s">
        <v>426</v>
      </c>
    </row>
    <row r="11" spans="1:7" ht="18" customHeight="1">
      <c r="A11" s="27" t="s">
        <v>403</v>
      </c>
      <c r="B11" s="367">
        <v>75</v>
      </c>
      <c r="C11" s="734">
        <v>74</v>
      </c>
      <c r="D11" s="735">
        <v>1</v>
      </c>
      <c r="E11" s="522" t="s">
        <v>423</v>
      </c>
    </row>
    <row r="12" spans="1:7" ht="18" customHeight="1">
      <c r="A12" s="27" t="s">
        <v>406</v>
      </c>
      <c r="B12" s="378">
        <v>14</v>
      </c>
      <c r="C12" s="383">
        <v>12</v>
      </c>
      <c r="D12" s="472">
        <v>2</v>
      </c>
      <c r="E12" s="522" t="s">
        <v>424</v>
      </c>
    </row>
    <row r="13" spans="1:7" ht="18" customHeight="1">
      <c r="A13" s="29" t="s">
        <v>422</v>
      </c>
      <c r="B13" s="519">
        <v>44</v>
      </c>
      <c r="C13" s="520">
        <v>43</v>
      </c>
      <c r="D13" s="521">
        <v>1</v>
      </c>
      <c r="E13" s="350" t="s">
        <v>425</v>
      </c>
      <c r="F13" s="305"/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I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ColWidth="9" defaultRowHeight="14.25"/>
  <cols>
    <col min="1" max="2" width="11.375" style="250" customWidth="1"/>
    <col min="3" max="3" width="20.125" style="250" customWidth="1"/>
    <col min="4" max="4" width="7.375" style="250" customWidth="1"/>
    <col min="5" max="5" width="14.625" style="250" customWidth="1"/>
    <col min="6" max="6" width="22.125" style="250" customWidth="1"/>
    <col min="7" max="8" width="6.125" style="250" customWidth="1"/>
    <col min="9" max="9" width="17" style="250" customWidth="1"/>
    <col min="10" max="16384" width="9" style="250"/>
  </cols>
  <sheetData>
    <row r="1" spans="1:9" ht="20.100000000000001" customHeight="1">
      <c r="A1" s="1057" t="s">
        <v>521</v>
      </c>
      <c r="B1" s="1058"/>
      <c r="C1" s="1058"/>
      <c r="D1" s="1058"/>
      <c r="E1" s="1058"/>
      <c r="F1" s="1177"/>
      <c r="G1" s="1177"/>
      <c r="H1" s="1177"/>
      <c r="I1" s="1177"/>
    </row>
    <row r="2" spans="1:9" ht="30" customHeight="1">
      <c r="A2" s="1069" t="s">
        <v>522</v>
      </c>
      <c r="B2" s="1069"/>
      <c r="C2" s="1069"/>
      <c r="D2" s="1069"/>
      <c r="E2" s="1069"/>
      <c r="F2" s="1194"/>
      <c r="G2" s="1194"/>
      <c r="H2" s="1194"/>
      <c r="I2" s="1194"/>
    </row>
    <row r="3" spans="1:9" ht="3" customHeight="1">
      <c r="A3" s="251"/>
      <c r="B3" s="252"/>
      <c r="C3" s="252"/>
      <c r="D3" s="252"/>
      <c r="E3" s="252"/>
      <c r="F3" s="253"/>
      <c r="G3" s="253"/>
      <c r="H3" s="253"/>
      <c r="I3" s="254"/>
    </row>
    <row r="4" spans="1:9" ht="16.5" customHeight="1">
      <c r="A4" s="1195" t="s">
        <v>276</v>
      </c>
      <c r="B4" s="1196" t="s">
        <v>277</v>
      </c>
      <c r="C4" s="1197"/>
      <c r="D4" s="1197"/>
      <c r="E4" s="1215" t="s">
        <v>278</v>
      </c>
      <c r="F4" s="1216"/>
      <c r="G4" s="1216"/>
      <c r="H4" s="1217"/>
      <c r="I4" s="1218" t="s">
        <v>2</v>
      </c>
    </row>
    <row r="5" spans="1:9" ht="16.5" customHeight="1">
      <c r="A5" s="1072"/>
      <c r="B5" s="255" t="s">
        <v>279</v>
      </c>
      <c r="C5" s="255" t="s">
        <v>401</v>
      </c>
      <c r="D5" s="85" t="s">
        <v>7</v>
      </c>
      <c r="E5" s="255" t="s">
        <v>94</v>
      </c>
      <c r="F5" s="256" t="s">
        <v>402</v>
      </c>
      <c r="G5" s="257" t="s">
        <v>0</v>
      </c>
      <c r="H5" s="207" t="s">
        <v>5</v>
      </c>
      <c r="I5" s="1186"/>
    </row>
    <row r="6" spans="1:9" ht="26.25" customHeight="1">
      <c r="A6" s="1073"/>
      <c r="B6" s="231" t="s">
        <v>280</v>
      </c>
      <c r="C6" s="122" t="s">
        <v>281</v>
      </c>
      <c r="D6" s="231" t="s">
        <v>8</v>
      </c>
      <c r="E6" s="231" t="s">
        <v>282</v>
      </c>
      <c r="F6" s="258" t="s">
        <v>283</v>
      </c>
      <c r="G6" s="440" t="s">
        <v>389</v>
      </c>
      <c r="H6" s="234" t="s">
        <v>6</v>
      </c>
      <c r="I6" s="1219"/>
    </row>
    <row r="7" spans="1:9" ht="18" customHeight="1">
      <c r="A7" s="360" t="s">
        <v>207</v>
      </c>
      <c r="B7" s="354">
        <v>71.460292646177948</v>
      </c>
      <c r="C7" s="685">
        <v>8.5262470252060023</v>
      </c>
      <c r="D7" s="685">
        <v>8.4522929980593453</v>
      </c>
      <c r="E7" s="685">
        <v>2.3115297652807851</v>
      </c>
      <c r="F7" s="686">
        <v>3.2</v>
      </c>
      <c r="G7" s="686">
        <v>5.9867123439374401</v>
      </c>
      <c r="H7" s="442">
        <v>100</v>
      </c>
      <c r="I7" s="362" t="s">
        <v>208</v>
      </c>
    </row>
    <row r="8" spans="1:9" ht="18" customHeight="1">
      <c r="A8" s="415" t="s">
        <v>332</v>
      </c>
      <c r="B8" s="355">
        <v>77.785058234863811</v>
      </c>
      <c r="C8" s="687">
        <v>6.2971227879794656</v>
      </c>
      <c r="D8" s="687">
        <v>6.3014733549561832</v>
      </c>
      <c r="E8" s="687">
        <v>0</v>
      </c>
      <c r="F8" s="688">
        <v>0.3678024973158846</v>
      </c>
      <c r="G8" s="688">
        <v>9.2485431248846783</v>
      </c>
      <c r="H8" s="358">
        <v>100</v>
      </c>
      <c r="I8" s="363" t="s">
        <v>84</v>
      </c>
    </row>
    <row r="9" spans="1:9" s="259" customFormat="1" ht="18" customHeight="1">
      <c r="A9" s="361" t="s">
        <v>409</v>
      </c>
      <c r="B9" s="356">
        <v>53.3</v>
      </c>
      <c r="C9" s="689">
        <v>6.7</v>
      </c>
      <c r="D9" s="689">
        <v>7.8</v>
      </c>
      <c r="E9" s="689">
        <v>0</v>
      </c>
      <c r="F9" s="690">
        <v>0</v>
      </c>
      <c r="G9" s="955" t="s">
        <v>564</v>
      </c>
      <c r="H9" s="359">
        <v>100</v>
      </c>
      <c r="I9" s="880" t="s">
        <v>426</v>
      </c>
    </row>
    <row r="10" spans="1:9" ht="38.25" customHeight="1">
      <c r="A10" s="1213" t="s">
        <v>539</v>
      </c>
      <c r="B10" s="1213"/>
      <c r="C10" s="1213"/>
      <c r="D10" s="1213"/>
      <c r="E10" s="1214" t="s">
        <v>556</v>
      </c>
      <c r="F10" s="1214"/>
      <c r="G10" s="1214"/>
      <c r="H10" s="1214"/>
      <c r="I10" s="1214"/>
    </row>
    <row r="11" spans="1:9">
      <c r="A11" s="182"/>
      <c r="B11" s="182"/>
      <c r="C11" s="182"/>
      <c r="D11" s="182"/>
      <c r="E11" s="182"/>
    </row>
    <row r="12" spans="1:9">
      <c r="A12" s="182"/>
      <c r="B12" s="182"/>
      <c r="C12" s="182"/>
      <c r="D12" s="182"/>
      <c r="E12" s="182"/>
    </row>
    <row r="13" spans="1:9">
      <c r="A13" s="182"/>
      <c r="B13" s="182"/>
      <c r="C13" s="182"/>
      <c r="D13" s="182"/>
      <c r="E13" s="182"/>
    </row>
    <row r="14" spans="1:9">
      <c r="A14" s="182"/>
      <c r="B14" s="182"/>
      <c r="C14" s="182"/>
      <c r="D14" s="182"/>
      <c r="E14" s="182"/>
    </row>
  </sheetData>
  <mergeCells count="8">
    <mergeCell ref="A10:D10"/>
    <mergeCell ref="E10:I10"/>
    <mergeCell ref="A1:I1"/>
    <mergeCell ref="A2:I2"/>
    <mergeCell ref="A4:A6"/>
    <mergeCell ref="B4:D4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view="pageBreakPreview" zoomScaleNormal="100" zoomScaleSheetLayoutView="100" workbookViewId="0">
      <selection activeCell="B25" sqref="B25"/>
    </sheetView>
  </sheetViews>
  <sheetFormatPr defaultColWidth="9" defaultRowHeight="14.25"/>
  <cols>
    <col min="1" max="1" width="14" style="250" customWidth="1"/>
    <col min="2" max="2" width="16.25" style="250" customWidth="1"/>
    <col min="3" max="3" width="12" style="250" customWidth="1"/>
    <col min="4" max="4" width="13.75" style="250" customWidth="1"/>
    <col min="5" max="5" width="7.375" style="250" customWidth="1"/>
    <col min="6" max="6" width="8.75" style="250" customWidth="1"/>
    <col min="7" max="7" width="12.625" style="250" customWidth="1"/>
    <col min="8" max="8" width="17.75" style="250" customWidth="1"/>
    <col min="9" max="16384" width="9" style="250"/>
  </cols>
  <sheetData>
    <row r="1" spans="1:8" ht="20.100000000000001" customHeight="1">
      <c r="A1" s="1057" t="s">
        <v>565</v>
      </c>
      <c r="B1" s="1058"/>
      <c r="C1" s="1058"/>
      <c r="D1" s="1058"/>
      <c r="E1" s="1058"/>
      <c r="F1" s="1177"/>
      <c r="G1" s="1177"/>
      <c r="H1" s="1177"/>
    </row>
    <row r="2" spans="1:8" ht="30" customHeight="1">
      <c r="A2" s="1069" t="s">
        <v>448</v>
      </c>
      <c r="B2" s="1069"/>
      <c r="C2" s="1069"/>
      <c r="D2" s="1069"/>
      <c r="E2" s="1069"/>
      <c r="F2" s="1194"/>
      <c r="G2" s="1194"/>
      <c r="H2" s="1194"/>
    </row>
    <row r="3" spans="1:8" ht="3" customHeight="1">
      <c r="A3" s="251"/>
      <c r="B3" s="252"/>
      <c r="C3" s="252"/>
      <c r="D3" s="252"/>
      <c r="E3" s="252"/>
      <c r="F3" s="253"/>
      <c r="G3" s="253"/>
      <c r="H3" s="254"/>
    </row>
    <row r="4" spans="1:8" ht="18" customHeight="1">
      <c r="A4" s="1195" t="s">
        <v>276</v>
      </c>
      <c r="B4" s="1196" t="s">
        <v>287</v>
      </c>
      <c r="C4" s="1197"/>
      <c r="D4" s="1197"/>
      <c r="E4" s="1215" t="s">
        <v>352</v>
      </c>
      <c r="F4" s="1216"/>
      <c r="G4" s="1217"/>
      <c r="H4" s="1218" t="s">
        <v>2</v>
      </c>
    </row>
    <row r="5" spans="1:8" ht="20.25">
      <c r="A5" s="1072"/>
      <c r="B5" s="272" t="s">
        <v>288</v>
      </c>
      <c r="C5" s="272" t="s">
        <v>279</v>
      </c>
      <c r="D5" s="272" t="s">
        <v>94</v>
      </c>
      <c r="E5" s="272" t="s">
        <v>7</v>
      </c>
      <c r="F5" s="273" t="s">
        <v>0</v>
      </c>
      <c r="G5" s="419" t="s">
        <v>5</v>
      </c>
      <c r="H5" s="1186"/>
    </row>
    <row r="6" spans="1:8" ht="22.5" customHeight="1">
      <c r="A6" s="1073"/>
      <c r="B6" s="274" t="s">
        <v>350</v>
      </c>
      <c r="C6" s="274" t="s">
        <v>83</v>
      </c>
      <c r="D6" s="274" t="s">
        <v>351</v>
      </c>
      <c r="E6" s="274" t="s">
        <v>289</v>
      </c>
      <c r="F6" s="275" t="s">
        <v>389</v>
      </c>
      <c r="G6" s="441" t="s">
        <v>6</v>
      </c>
      <c r="H6" s="1219"/>
    </row>
    <row r="7" spans="1:8" ht="17.25" customHeight="1">
      <c r="A7" s="360" t="s">
        <v>207</v>
      </c>
      <c r="B7" s="354">
        <v>8.4</v>
      </c>
      <c r="C7" s="685">
        <v>83.108745971365948</v>
      </c>
      <c r="D7" s="685">
        <v>1.9274040815124986</v>
      </c>
      <c r="E7" s="685">
        <v>3.127928034999151</v>
      </c>
      <c r="F7" s="686">
        <v>3.5117962008447612</v>
      </c>
      <c r="G7" s="396">
        <v>100</v>
      </c>
      <c r="H7" s="362" t="s">
        <v>208</v>
      </c>
    </row>
    <row r="8" spans="1:8" ht="17.25" customHeight="1">
      <c r="A8" s="415" t="s">
        <v>3</v>
      </c>
      <c r="B8" s="355">
        <v>5.8845970897320186</v>
      </c>
      <c r="C8" s="687">
        <v>84.946793562146226</v>
      </c>
      <c r="D8" s="687">
        <v>2.5388328367153359</v>
      </c>
      <c r="E8" s="687">
        <v>1.8982538088353631</v>
      </c>
      <c r="F8" s="688">
        <v>4.8</v>
      </c>
      <c r="G8" s="397">
        <v>100</v>
      </c>
      <c r="H8" s="399" t="s">
        <v>4</v>
      </c>
    </row>
    <row r="9" spans="1:8" ht="20.25">
      <c r="A9" s="361" t="s">
        <v>409</v>
      </c>
      <c r="B9" s="356">
        <v>4.3</v>
      </c>
      <c r="C9" s="689">
        <v>77.8</v>
      </c>
      <c r="D9" s="689">
        <v>0</v>
      </c>
      <c r="E9" s="689">
        <v>3.1</v>
      </c>
      <c r="F9" s="690">
        <v>14.8</v>
      </c>
      <c r="G9" s="398">
        <v>100</v>
      </c>
      <c r="H9" s="881" t="s">
        <v>426</v>
      </c>
    </row>
    <row r="10" spans="1:8">
      <c r="A10" s="182"/>
      <c r="B10" s="182"/>
      <c r="C10" s="182"/>
      <c r="D10" s="182"/>
      <c r="E10" s="182"/>
    </row>
    <row r="11" spans="1:8">
      <c r="A11" s="182"/>
      <c r="B11" s="182"/>
      <c r="C11" s="182"/>
      <c r="D11" s="182"/>
      <c r="E11" s="182"/>
    </row>
    <row r="12" spans="1:8">
      <c r="A12" s="182"/>
      <c r="B12" s="182"/>
      <c r="C12" s="182"/>
      <c r="D12" s="182"/>
      <c r="E12" s="182"/>
    </row>
    <row r="13" spans="1:8">
      <c r="A13" s="182"/>
      <c r="B13" s="182"/>
      <c r="C13" s="182"/>
      <c r="D13" s="182"/>
      <c r="E13" s="182"/>
    </row>
    <row r="14" spans="1:8">
      <c r="A14" s="182"/>
      <c r="B14" s="182"/>
      <c r="C14" s="182"/>
      <c r="D14" s="182"/>
      <c r="E14" s="182"/>
    </row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view="pageBreakPreview" zoomScaleNormal="100" zoomScaleSheetLayoutView="100" workbookViewId="0">
      <selection activeCell="B25" sqref="B25"/>
    </sheetView>
  </sheetViews>
  <sheetFormatPr defaultColWidth="9" defaultRowHeight="14.25"/>
  <cols>
    <col min="1" max="1" width="14.125" style="250" customWidth="1"/>
    <col min="2" max="2" width="8.875" style="250" customWidth="1"/>
    <col min="3" max="3" width="10.75" style="250" bestFit="1" customWidth="1"/>
    <col min="4" max="4" width="12.125" style="250" customWidth="1"/>
    <col min="5" max="5" width="8" style="250" customWidth="1"/>
    <col min="6" max="6" width="13.875" style="250" customWidth="1"/>
    <col min="7" max="7" width="12.875" style="250" customWidth="1"/>
    <col min="8" max="8" width="7.25" style="250" customWidth="1"/>
    <col min="9" max="9" width="16.125" style="250" customWidth="1"/>
    <col min="10" max="10" width="18.25" style="250" customWidth="1"/>
    <col min="11" max="16384" width="9" style="250"/>
  </cols>
  <sheetData>
    <row r="1" spans="1:10" ht="20.100000000000001" customHeight="1">
      <c r="A1" s="1057" t="s">
        <v>523</v>
      </c>
      <c r="B1" s="1058"/>
      <c r="C1" s="1058"/>
      <c r="D1" s="1058"/>
      <c r="E1" s="1058"/>
      <c r="F1" s="1058"/>
      <c r="G1" s="1177"/>
      <c r="H1" s="1177"/>
      <c r="I1" s="1177"/>
      <c r="J1" s="1177"/>
    </row>
    <row r="2" spans="1:10" ht="30" customHeight="1">
      <c r="A2" s="1069" t="s">
        <v>524</v>
      </c>
      <c r="B2" s="1069"/>
      <c r="C2" s="1069"/>
      <c r="D2" s="1069"/>
      <c r="E2" s="1069"/>
      <c r="F2" s="1069"/>
      <c r="G2" s="1194"/>
      <c r="H2" s="1194"/>
      <c r="I2" s="1194"/>
      <c r="J2" s="1194"/>
    </row>
    <row r="3" spans="1:10" ht="3.75" customHeight="1">
      <c r="A3" s="251"/>
      <c r="B3" s="252"/>
      <c r="C3" s="252"/>
      <c r="D3" s="252"/>
      <c r="E3" s="252"/>
      <c r="F3" s="252"/>
      <c r="G3" s="253"/>
      <c r="H3" s="253"/>
      <c r="I3" s="253"/>
      <c r="J3" s="254"/>
    </row>
    <row r="4" spans="1:10" ht="23.25" customHeight="1">
      <c r="A4" s="1071" t="s">
        <v>299</v>
      </c>
      <c r="B4" s="1227" t="s">
        <v>385</v>
      </c>
      <c r="C4" s="1196" t="s">
        <v>300</v>
      </c>
      <c r="D4" s="1220"/>
      <c r="E4" s="1220"/>
      <c r="F4" s="1221" t="s">
        <v>552</v>
      </c>
      <c r="G4" s="1222"/>
      <c r="H4" s="1223"/>
      <c r="I4" s="1224" t="s">
        <v>551</v>
      </c>
      <c r="J4" s="1185" t="s">
        <v>69</v>
      </c>
    </row>
    <row r="5" spans="1:10" ht="16.5" customHeight="1">
      <c r="A5" s="1072"/>
      <c r="B5" s="1228"/>
      <c r="C5" s="210" t="s">
        <v>301</v>
      </c>
      <c r="D5" s="210" t="s">
        <v>94</v>
      </c>
      <c r="E5" s="211" t="s">
        <v>7</v>
      </c>
      <c r="F5" s="210" t="s">
        <v>302</v>
      </c>
      <c r="G5" s="212" t="s">
        <v>303</v>
      </c>
      <c r="H5" s="213" t="s">
        <v>0</v>
      </c>
      <c r="I5" s="1225"/>
      <c r="J5" s="1186"/>
    </row>
    <row r="6" spans="1:10" ht="25.5" customHeight="1">
      <c r="A6" s="1073"/>
      <c r="B6" s="1229"/>
      <c r="C6" s="214" t="s">
        <v>83</v>
      </c>
      <c r="D6" s="214" t="s">
        <v>358</v>
      </c>
      <c r="E6" s="215" t="s">
        <v>8</v>
      </c>
      <c r="F6" s="214" t="s">
        <v>359</v>
      </c>
      <c r="G6" s="216" t="s">
        <v>360</v>
      </c>
      <c r="H6" s="327" t="s">
        <v>389</v>
      </c>
      <c r="I6" s="1226"/>
      <c r="J6" s="1219"/>
    </row>
    <row r="7" spans="1:10" ht="16.5" customHeight="1">
      <c r="A7" s="360" t="s">
        <v>207</v>
      </c>
      <c r="B7" s="477">
        <v>557</v>
      </c>
      <c r="C7" s="375">
        <v>291</v>
      </c>
      <c r="D7" s="375">
        <v>26</v>
      </c>
      <c r="E7" s="375">
        <v>28</v>
      </c>
      <c r="F7" s="375">
        <v>36</v>
      </c>
      <c r="G7" s="376">
        <v>69</v>
      </c>
      <c r="H7" s="376">
        <v>32</v>
      </c>
      <c r="I7" s="377">
        <v>75</v>
      </c>
      <c r="J7" s="362" t="s">
        <v>208</v>
      </c>
    </row>
    <row r="8" spans="1:10" ht="16.5" customHeight="1">
      <c r="A8" s="146" t="s">
        <v>3</v>
      </c>
      <c r="B8" s="473">
        <v>524</v>
      </c>
      <c r="C8" s="379">
        <v>267</v>
      </c>
      <c r="D8" s="379">
        <v>26</v>
      </c>
      <c r="E8" s="379">
        <v>20</v>
      </c>
      <c r="F8" s="379">
        <v>36</v>
      </c>
      <c r="G8" s="380">
        <v>68</v>
      </c>
      <c r="H8" s="380">
        <v>32</v>
      </c>
      <c r="I8" s="381">
        <v>75</v>
      </c>
      <c r="J8" s="394" t="s">
        <v>84</v>
      </c>
    </row>
    <row r="9" spans="1:10" ht="16.5" customHeight="1">
      <c r="A9" s="166" t="s">
        <v>409</v>
      </c>
      <c r="B9" s="478">
        <v>133</v>
      </c>
      <c r="C9" s="368">
        <v>93</v>
      </c>
      <c r="D9" s="368">
        <v>6</v>
      </c>
      <c r="E9" s="368">
        <v>9</v>
      </c>
      <c r="F9" s="368">
        <v>6</v>
      </c>
      <c r="G9" s="382">
        <v>9</v>
      </c>
      <c r="H9" s="382">
        <v>2</v>
      </c>
      <c r="I9" s="365">
        <v>8</v>
      </c>
      <c r="J9" s="443" t="s">
        <v>426</v>
      </c>
    </row>
    <row r="10" spans="1:10" ht="16.5" customHeight="1">
      <c r="A10" s="27" t="s">
        <v>403</v>
      </c>
      <c r="B10" s="473">
        <v>75</v>
      </c>
      <c r="C10" s="383">
        <v>59</v>
      </c>
      <c r="D10" s="383">
        <v>5</v>
      </c>
      <c r="E10" s="383">
        <v>5</v>
      </c>
      <c r="F10" s="383">
        <v>1</v>
      </c>
      <c r="G10" s="384">
        <v>3</v>
      </c>
      <c r="H10" s="384">
        <v>0</v>
      </c>
      <c r="I10" s="474">
        <v>2</v>
      </c>
      <c r="J10" s="522" t="s">
        <v>423</v>
      </c>
    </row>
    <row r="11" spans="1:10" ht="16.5" customHeight="1">
      <c r="A11" s="27" t="s">
        <v>406</v>
      </c>
      <c r="B11" s="473">
        <v>14</v>
      </c>
      <c r="C11" s="383">
        <v>2</v>
      </c>
      <c r="D11" s="383">
        <v>0</v>
      </c>
      <c r="E11" s="383">
        <v>2</v>
      </c>
      <c r="F11" s="383">
        <v>1</v>
      </c>
      <c r="G11" s="384">
        <v>5</v>
      </c>
      <c r="H11" s="384">
        <v>1</v>
      </c>
      <c r="I11" s="474">
        <v>3</v>
      </c>
      <c r="J11" s="522" t="s">
        <v>424</v>
      </c>
    </row>
    <row r="12" spans="1:10" ht="16.5" customHeight="1">
      <c r="A12" s="29" t="s">
        <v>422</v>
      </c>
      <c r="B12" s="475">
        <v>44</v>
      </c>
      <c r="C12" s="520">
        <v>32</v>
      </c>
      <c r="D12" s="520">
        <v>1</v>
      </c>
      <c r="E12" s="520">
        <v>2</v>
      </c>
      <c r="F12" s="520">
        <v>4</v>
      </c>
      <c r="G12" s="385">
        <v>1</v>
      </c>
      <c r="H12" s="385">
        <v>1</v>
      </c>
      <c r="I12" s="476">
        <v>3</v>
      </c>
      <c r="J12" s="350" t="s">
        <v>425</v>
      </c>
    </row>
  </sheetData>
  <mergeCells count="8">
    <mergeCell ref="A1:J1"/>
    <mergeCell ref="A2:J2"/>
    <mergeCell ref="A4:A6"/>
    <mergeCell ref="C4:E4"/>
    <mergeCell ref="F4:H4"/>
    <mergeCell ref="J4:J6"/>
    <mergeCell ref="I4:I6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ColWidth="9" defaultRowHeight="14.25"/>
  <cols>
    <col min="1" max="1" width="13.25" style="250" customWidth="1"/>
    <col min="2" max="2" width="11.375" style="250" customWidth="1"/>
    <col min="3" max="3" width="9.75" style="250" customWidth="1"/>
    <col min="4" max="4" width="9.375" style="250" customWidth="1"/>
    <col min="5" max="5" width="9.875" style="250" customWidth="1"/>
    <col min="6" max="6" width="8.125" style="250" customWidth="1"/>
    <col min="7" max="7" width="16.125" style="250" customWidth="1"/>
    <col min="8" max="16384" width="9" style="250"/>
  </cols>
  <sheetData>
    <row r="1" spans="1:7" ht="43.5" customHeight="1">
      <c r="A1" s="1057" t="s">
        <v>525</v>
      </c>
      <c r="B1" s="1058"/>
      <c r="C1" s="1058"/>
      <c r="D1" s="1058"/>
      <c r="E1" s="1058"/>
      <c r="F1" s="1177"/>
      <c r="G1" s="1177"/>
    </row>
    <row r="2" spans="1:7" ht="30" customHeight="1">
      <c r="A2" s="1069" t="s">
        <v>526</v>
      </c>
      <c r="B2" s="1069"/>
      <c r="C2" s="1069"/>
      <c r="D2" s="1069"/>
      <c r="E2" s="1069"/>
      <c r="F2" s="1194"/>
      <c r="G2" s="1194"/>
    </row>
    <row r="3" spans="1:7" ht="2.25" customHeight="1">
      <c r="A3" s="37"/>
      <c r="B3" s="182"/>
      <c r="C3" s="182"/>
      <c r="D3" s="182"/>
      <c r="E3" s="182"/>
    </row>
    <row r="4" spans="1:7" ht="16.5" customHeight="1">
      <c r="A4" s="1195" t="s">
        <v>1</v>
      </c>
      <c r="B4" s="1196" t="s">
        <v>274</v>
      </c>
      <c r="C4" s="1197"/>
      <c r="D4" s="1215" t="s">
        <v>275</v>
      </c>
      <c r="E4" s="1215"/>
      <c r="F4" s="1217"/>
      <c r="G4" s="1218" t="s">
        <v>2</v>
      </c>
    </row>
    <row r="5" spans="1:7" ht="16.5" customHeight="1">
      <c r="A5" s="1072"/>
      <c r="B5" s="206" t="s">
        <v>194</v>
      </c>
      <c r="C5" s="206" t="s">
        <v>214</v>
      </c>
      <c r="D5" s="206" t="s">
        <v>215</v>
      </c>
      <c r="E5" s="206" t="s">
        <v>0</v>
      </c>
      <c r="F5" s="207" t="s">
        <v>5</v>
      </c>
      <c r="G5" s="1186"/>
    </row>
    <row r="6" spans="1:7" ht="24.75" customHeight="1">
      <c r="A6" s="1072"/>
      <c r="B6" s="208" t="s">
        <v>216</v>
      </c>
      <c r="C6" s="208" t="s">
        <v>218</v>
      </c>
      <c r="D6" s="208" t="s">
        <v>217</v>
      </c>
      <c r="E6" s="208" t="s">
        <v>389</v>
      </c>
      <c r="F6" s="234" t="s">
        <v>6</v>
      </c>
      <c r="G6" s="1230"/>
    </row>
    <row r="7" spans="1:7" ht="18" customHeight="1">
      <c r="A7" s="360" t="s">
        <v>207</v>
      </c>
      <c r="B7" s="354">
        <v>55.328629780913488</v>
      </c>
      <c r="C7" s="685">
        <v>35.907909394727071</v>
      </c>
      <c r="D7" s="685">
        <v>8.2807278128481254</v>
      </c>
      <c r="E7" s="685">
        <v>0.48273301151132558</v>
      </c>
      <c r="F7" s="357">
        <v>100</v>
      </c>
      <c r="G7" s="362" t="s">
        <v>208</v>
      </c>
    </row>
    <row r="8" spans="1:7" ht="18" customHeight="1">
      <c r="A8" s="415" t="s">
        <v>3</v>
      </c>
      <c r="B8" s="355">
        <v>40.557451649601823</v>
      </c>
      <c r="C8" s="687">
        <v>46.075085324232084</v>
      </c>
      <c r="D8" s="687">
        <v>12.627986348122866</v>
      </c>
      <c r="E8" s="687">
        <v>0.73947667804323092</v>
      </c>
      <c r="F8" s="358">
        <v>100</v>
      </c>
      <c r="G8" s="363" t="s">
        <v>4</v>
      </c>
    </row>
    <row r="9" spans="1:7" ht="18" customHeight="1">
      <c r="A9" s="361" t="s">
        <v>409</v>
      </c>
      <c r="B9" s="356">
        <v>53.5</v>
      </c>
      <c r="C9" s="689">
        <v>33.200000000000003</v>
      </c>
      <c r="D9" s="689">
        <v>11.8</v>
      </c>
      <c r="E9" s="689">
        <v>1.5</v>
      </c>
      <c r="F9" s="359">
        <v>100</v>
      </c>
      <c r="G9" s="880" t="s">
        <v>426</v>
      </c>
    </row>
    <row r="10" spans="1:7">
      <c r="A10" s="182"/>
      <c r="B10" s="182"/>
      <c r="C10" s="182"/>
      <c r="D10" s="182"/>
      <c r="E10" s="182"/>
    </row>
    <row r="11" spans="1:7">
      <c r="A11" s="182"/>
      <c r="B11" s="182"/>
      <c r="C11" s="182"/>
      <c r="D11" s="182"/>
      <c r="E11" s="182"/>
    </row>
    <row r="12" spans="1:7">
      <c r="A12" s="182"/>
      <c r="B12" s="182"/>
      <c r="C12" s="182"/>
      <c r="D12" s="182"/>
      <c r="E12" s="182"/>
    </row>
    <row r="13" spans="1:7">
      <c r="A13" s="182"/>
      <c r="B13" s="182"/>
      <c r="C13" s="182"/>
      <c r="D13" s="182"/>
      <c r="E13" s="182"/>
    </row>
    <row r="14" spans="1:7">
      <c r="A14" s="182"/>
      <c r="B14" s="182"/>
      <c r="C14" s="182"/>
      <c r="D14" s="182"/>
      <c r="E14" s="182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view="pageBreakPreview" zoomScale="110" zoomScaleNormal="100" zoomScaleSheetLayoutView="110" workbookViewId="0">
      <selection activeCell="B25" sqref="B25"/>
    </sheetView>
  </sheetViews>
  <sheetFormatPr defaultColWidth="9" defaultRowHeight="14.25"/>
  <cols>
    <col min="1" max="1" width="11.625" style="250" bestFit="1" customWidth="1"/>
    <col min="2" max="2" width="15.125" style="250" bestFit="1" customWidth="1"/>
    <col min="3" max="3" width="9.875" style="250" customWidth="1"/>
    <col min="4" max="4" width="11.625" style="250" bestFit="1" customWidth="1"/>
    <col min="5" max="5" width="8.5" style="250" customWidth="1"/>
    <col min="6" max="6" width="9.5" style="250" customWidth="1"/>
    <col min="7" max="7" width="8.75" style="250" customWidth="1"/>
    <col min="8" max="8" width="16.875" style="250" customWidth="1"/>
    <col min="9" max="16384" width="9" style="250"/>
  </cols>
  <sheetData>
    <row r="1" spans="1:8" ht="20.100000000000001" customHeight="1">
      <c r="A1" s="1044" t="s">
        <v>527</v>
      </c>
      <c r="B1" s="1070"/>
      <c r="C1" s="1070"/>
      <c r="D1" s="1070"/>
      <c r="E1" s="1070"/>
      <c r="F1" s="1231"/>
      <c r="G1" s="1231"/>
      <c r="H1" s="1231"/>
    </row>
    <row r="2" spans="1:8" ht="30" customHeight="1">
      <c r="A2" s="1069" t="s">
        <v>528</v>
      </c>
      <c r="B2" s="1069"/>
      <c r="C2" s="1069"/>
      <c r="D2" s="1069"/>
      <c r="E2" s="1069"/>
      <c r="F2" s="1194"/>
      <c r="G2" s="1194"/>
      <c r="H2" s="1194"/>
    </row>
    <row r="3" spans="1:8" ht="2.25" customHeight="1">
      <c r="A3" s="246"/>
      <c r="B3" s="182"/>
      <c r="C3" s="182"/>
      <c r="D3" s="182"/>
      <c r="E3" s="182"/>
    </row>
    <row r="4" spans="1:8" ht="16.5" customHeight="1">
      <c r="A4" s="1071" t="s">
        <v>1</v>
      </c>
      <c r="B4" s="1196" t="s">
        <v>212</v>
      </c>
      <c r="C4" s="1197"/>
      <c r="D4" s="1215" t="s">
        <v>213</v>
      </c>
      <c r="E4" s="1215"/>
      <c r="F4" s="1216"/>
      <c r="G4" s="1217"/>
      <c r="H4" s="1232" t="s">
        <v>2</v>
      </c>
    </row>
    <row r="5" spans="1:8" ht="16.5" customHeight="1">
      <c r="A5" s="1072"/>
      <c r="B5" s="85" t="s">
        <v>194</v>
      </c>
      <c r="C5" s="85" t="s">
        <v>215</v>
      </c>
      <c r="D5" s="85" t="s">
        <v>214</v>
      </c>
      <c r="E5" s="268" t="s">
        <v>0</v>
      </c>
      <c r="F5" s="269" t="s">
        <v>286</v>
      </c>
      <c r="G5" s="209" t="s">
        <v>5</v>
      </c>
      <c r="H5" s="1233"/>
    </row>
    <row r="6" spans="1:8" ht="26.25" customHeight="1">
      <c r="A6" s="1073"/>
      <c r="B6" s="231" t="s">
        <v>347</v>
      </c>
      <c r="C6" s="231" t="s">
        <v>348</v>
      </c>
      <c r="D6" s="231" t="s">
        <v>349</v>
      </c>
      <c r="E6" s="270" t="s">
        <v>389</v>
      </c>
      <c r="F6" s="271" t="s">
        <v>553</v>
      </c>
      <c r="G6" s="328" t="s">
        <v>6</v>
      </c>
      <c r="H6" s="1234"/>
    </row>
    <row r="7" spans="1:8" ht="16.5" customHeight="1">
      <c r="A7" s="360" t="s">
        <v>207</v>
      </c>
      <c r="B7" s="354">
        <v>65.233529303288577</v>
      </c>
      <c r="C7" s="685">
        <v>6.5457147213598246</v>
      </c>
      <c r="D7" s="685">
        <v>14.447490639331653</v>
      </c>
      <c r="E7" s="685">
        <v>3.4190152575778869</v>
      </c>
      <c r="F7" s="686">
        <v>10.5</v>
      </c>
      <c r="G7" s="365">
        <v>100</v>
      </c>
      <c r="H7" s="362" t="s">
        <v>208</v>
      </c>
    </row>
    <row r="8" spans="1:8" ht="16.5" customHeight="1">
      <c r="A8" s="409" t="s">
        <v>3</v>
      </c>
      <c r="B8" s="355">
        <v>62.768462496073283</v>
      </c>
      <c r="C8" s="687">
        <v>8</v>
      </c>
      <c r="D8" s="687">
        <v>19.5</v>
      </c>
      <c r="E8" s="687">
        <v>3.3</v>
      </c>
      <c r="F8" s="688">
        <v>6.4004449329130049</v>
      </c>
      <c r="G8" s="365">
        <v>100</v>
      </c>
      <c r="H8" s="399" t="s">
        <v>4</v>
      </c>
    </row>
    <row r="9" spans="1:8" ht="16.5" customHeight="1">
      <c r="A9" s="361" t="s">
        <v>409</v>
      </c>
      <c r="B9" s="356">
        <v>74.2</v>
      </c>
      <c r="C9" s="689">
        <v>11.6</v>
      </c>
      <c r="D9" s="689">
        <v>10.6</v>
      </c>
      <c r="E9" s="689">
        <v>3.2</v>
      </c>
      <c r="F9" s="690">
        <v>0.4</v>
      </c>
      <c r="G9" s="366">
        <v>100</v>
      </c>
      <c r="H9" s="881" t="s">
        <v>426</v>
      </c>
    </row>
    <row r="10" spans="1:8">
      <c r="A10" s="182"/>
      <c r="B10" s="182"/>
      <c r="C10" s="182"/>
      <c r="D10" s="182"/>
      <c r="E10" s="182"/>
    </row>
    <row r="11" spans="1:8">
      <c r="A11" s="182"/>
      <c r="B11" s="182"/>
      <c r="C11" s="182"/>
      <c r="D11" s="182"/>
      <c r="E11" s="182"/>
    </row>
    <row r="12" spans="1:8">
      <c r="A12" s="182"/>
      <c r="B12" s="182"/>
      <c r="C12" s="182"/>
      <c r="D12" s="182"/>
      <c r="E12" s="182"/>
    </row>
    <row r="13" spans="1:8">
      <c r="A13" s="182"/>
      <c r="B13" s="182"/>
      <c r="C13" s="182"/>
      <c r="D13" s="182"/>
      <c r="E13" s="182"/>
    </row>
    <row r="14" spans="1:8">
      <c r="A14" s="182"/>
      <c r="B14" s="182"/>
      <c r="C14" s="182"/>
      <c r="D14" s="182"/>
      <c r="E14" s="182"/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view="pageBreakPreview" zoomScale="115" zoomScaleNormal="100" zoomScaleSheetLayoutView="115" workbookViewId="0">
      <selection activeCell="B25" sqref="B25"/>
    </sheetView>
  </sheetViews>
  <sheetFormatPr defaultColWidth="9" defaultRowHeight="14.25"/>
  <cols>
    <col min="1" max="1" width="12.875" style="250" customWidth="1"/>
    <col min="2" max="2" width="12.875" style="250" bestFit="1" customWidth="1"/>
    <col min="3" max="3" width="11.75" style="250" customWidth="1"/>
    <col min="4" max="4" width="11" style="250" customWidth="1"/>
    <col min="5" max="5" width="16.875" style="250" customWidth="1"/>
    <col min="6" max="6" width="19.25" style="250" customWidth="1"/>
    <col min="7" max="7" width="18" style="250" customWidth="1"/>
    <col min="8" max="16384" width="9" style="250"/>
  </cols>
  <sheetData>
    <row r="1" spans="1:7" ht="20.100000000000001" customHeight="1">
      <c r="A1" s="1044" t="s">
        <v>529</v>
      </c>
      <c r="B1" s="1070"/>
      <c r="C1" s="1070"/>
      <c r="D1" s="1070"/>
      <c r="E1" s="1070"/>
      <c r="F1" s="1231"/>
      <c r="G1" s="1231"/>
    </row>
    <row r="2" spans="1:7" ht="30" customHeight="1">
      <c r="A2" s="1069" t="s">
        <v>530</v>
      </c>
      <c r="B2" s="1069"/>
      <c r="C2" s="1069"/>
      <c r="D2" s="1069"/>
      <c r="E2" s="1069"/>
      <c r="F2" s="1194"/>
      <c r="G2" s="1194"/>
    </row>
    <row r="3" spans="1:7" ht="3" customHeight="1">
      <c r="A3" s="246"/>
      <c r="B3" s="182"/>
      <c r="C3" s="182"/>
      <c r="D3" s="182"/>
      <c r="E3" s="182"/>
    </row>
    <row r="4" spans="1:7" ht="16.5" customHeight="1">
      <c r="A4" s="1071" t="s">
        <v>290</v>
      </c>
      <c r="B4" s="1237" t="s">
        <v>212</v>
      </c>
      <c r="C4" s="1238"/>
      <c r="D4" s="1239" t="s">
        <v>213</v>
      </c>
      <c r="E4" s="1239"/>
      <c r="F4" s="1240"/>
      <c r="G4" s="1241" t="s">
        <v>69</v>
      </c>
    </row>
    <row r="5" spans="1:7" ht="16.5" customHeight="1">
      <c r="A5" s="1072"/>
      <c r="B5" s="276" t="s">
        <v>194</v>
      </c>
      <c r="C5" s="276" t="s">
        <v>296</v>
      </c>
      <c r="D5" s="276" t="s">
        <v>215</v>
      </c>
      <c r="E5" s="276" t="s">
        <v>297</v>
      </c>
      <c r="F5" s="277" t="s">
        <v>298</v>
      </c>
      <c r="G5" s="1242"/>
    </row>
    <row r="6" spans="1:7" ht="24" customHeight="1">
      <c r="A6" s="1073"/>
      <c r="B6" s="278" t="s">
        <v>355</v>
      </c>
      <c r="C6" s="231" t="s">
        <v>349</v>
      </c>
      <c r="D6" s="278" t="s">
        <v>348</v>
      </c>
      <c r="E6" s="278" t="s">
        <v>356</v>
      </c>
      <c r="F6" s="279" t="s">
        <v>357</v>
      </c>
      <c r="G6" s="1243"/>
    </row>
    <row r="7" spans="1:7" ht="16.5" customHeight="1">
      <c r="A7" s="369" t="s">
        <v>207</v>
      </c>
      <c r="B7" s="736">
        <v>98</v>
      </c>
      <c r="C7" s="737">
        <v>423</v>
      </c>
      <c r="D7" s="737">
        <v>143</v>
      </c>
      <c r="E7" s="737">
        <v>14</v>
      </c>
      <c r="F7" s="738">
        <v>25</v>
      </c>
      <c r="G7" s="371" t="s">
        <v>208</v>
      </c>
    </row>
    <row r="8" spans="1:7" ht="16.5" customHeight="1">
      <c r="A8" s="523" t="s">
        <v>3</v>
      </c>
      <c r="B8" s="739">
        <v>75</v>
      </c>
      <c r="C8" s="740">
        <v>418</v>
      </c>
      <c r="D8" s="740">
        <v>142</v>
      </c>
      <c r="E8" s="740">
        <v>13</v>
      </c>
      <c r="F8" s="741">
        <v>25</v>
      </c>
      <c r="G8" s="372" t="s">
        <v>4</v>
      </c>
    </row>
    <row r="9" spans="1:7" ht="16.5" customHeight="1">
      <c r="A9" s="370" t="s">
        <v>409</v>
      </c>
      <c r="B9" s="367">
        <v>30</v>
      </c>
      <c r="C9" s="368">
        <v>106</v>
      </c>
      <c r="D9" s="368">
        <v>40</v>
      </c>
      <c r="E9" s="368">
        <v>6</v>
      </c>
      <c r="F9" s="365">
        <v>11</v>
      </c>
      <c r="G9" s="443" t="s">
        <v>426</v>
      </c>
    </row>
    <row r="10" spans="1:7" ht="16.5" customHeight="1">
      <c r="A10" s="27" t="s">
        <v>403</v>
      </c>
      <c r="B10" s="742">
        <v>9</v>
      </c>
      <c r="C10" s="743">
        <v>67</v>
      </c>
      <c r="D10" s="743">
        <v>28</v>
      </c>
      <c r="E10" s="743">
        <v>3</v>
      </c>
      <c r="F10" s="744">
        <v>3</v>
      </c>
      <c r="G10" s="522" t="s">
        <v>423</v>
      </c>
    </row>
    <row r="11" spans="1:7" ht="16.5" customHeight="1">
      <c r="A11" s="27" t="s">
        <v>406</v>
      </c>
      <c r="B11" s="742">
        <v>0</v>
      </c>
      <c r="C11" s="743">
        <v>9</v>
      </c>
      <c r="D11" s="743">
        <v>1</v>
      </c>
      <c r="E11" s="743">
        <v>0</v>
      </c>
      <c r="F11" s="744">
        <v>0</v>
      </c>
      <c r="G11" s="522" t="s">
        <v>424</v>
      </c>
    </row>
    <row r="12" spans="1:7" ht="16.5" customHeight="1">
      <c r="A12" s="29" t="s">
        <v>422</v>
      </c>
      <c r="B12" s="745">
        <v>21</v>
      </c>
      <c r="C12" s="746">
        <v>30</v>
      </c>
      <c r="D12" s="746">
        <v>11</v>
      </c>
      <c r="E12" s="746">
        <v>3</v>
      </c>
      <c r="F12" s="747">
        <v>8</v>
      </c>
      <c r="G12" s="522" t="s">
        <v>425</v>
      </c>
    </row>
    <row r="13" spans="1:7" ht="20.25">
      <c r="A13" s="1236" t="s">
        <v>399</v>
      </c>
      <c r="B13" s="1236"/>
      <c r="C13" s="1236"/>
      <c r="D13" s="1236"/>
      <c r="E13" s="1235" t="s">
        <v>554</v>
      </c>
      <c r="F13" s="1235"/>
      <c r="G13" s="1235"/>
    </row>
  </sheetData>
  <mergeCells count="8">
    <mergeCell ref="E13:G13"/>
    <mergeCell ref="A13:D13"/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view="pageBreakPreview" zoomScale="145" zoomScaleNormal="100" zoomScaleSheetLayoutView="145" workbookViewId="0">
      <selection activeCell="B25" sqref="B25"/>
    </sheetView>
  </sheetViews>
  <sheetFormatPr defaultRowHeight="14.25"/>
  <cols>
    <col min="1" max="1" width="15.625" customWidth="1"/>
    <col min="2" max="2" width="8.625" style="456" customWidth="1"/>
    <col min="3" max="3" width="11.75" customWidth="1"/>
    <col min="4" max="4" width="12.875" customWidth="1"/>
    <col min="5" max="5" width="17.625" customWidth="1"/>
  </cols>
  <sheetData>
    <row r="1" spans="1:7" ht="40.5" customHeight="1">
      <c r="A1" s="1057" t="s">
        <v>531</v>
      </c>
      <c r="B1" s="1058"/>
      <c r="C1" s="1058"/>
      <c r="D1" s="1058"/>
      <c r="E1" s="1058"/>
    </row>
    <row r="2" spans="1:7" ht="30" customHeight="1">
      <c r="A2" s="1046" t="s">
        <v>532</v>
      </c>
      <c r="B2" s="1046"/>
      <c r="C2" s="1046"/>
      <c r="D2" s="1046"/>
      <c r="E2" s="1046"/>
    </row>
    <row r="3" spans="1:7" ht="3.75" customHeight="1">
      <c r="A3" s="132"/>
      <c r="B3" s="452"/>
      <c r="C3" s="132"/>
      <c r="D3" s="132"/>
      <c r="E3" s="132"/>
    </row>
    <row r="4" spans="1:7" ht="16.5" customHeight="1">
      <c r="A4" s="1195" t="s">
        <v>290</v>
      </c>
      <c r="B4" s="1018" t="s">
        <v>5</v>
      </c>
      <c r="C4" s="1202" t="s">
        <v>295</v>
      </c>
      <c r="D4" s="1203"/>
      <c r="E4" s="1206" t="s">
        <v>69</v>
      </c>
    </row>
    <row r="5" spans="1:7" ht="16.5" customHeight="1">
      <c r="A5" s="1244"/>
      <c r="B5" s="1019"/>
      <c r="C5" s="1209" t="s">
        <v>354</v>
      </c>
      <c r="D5" s="1210"/>
      <c r="E5" s="1207"/>
    </row>
    <row r="6" spans="1:7" ht="16.5" customHeight="1">
      <c r="A6" s="1072"/>
      <c r="B6" s="1246" t="s">
        <v>6</v>
      </c>
      <c r="C6" s="134" t="s">
        <v>292</v>
      </c>
      <c r="D6" s="135" t="s">
        <v>293</v>
      </c>
      <c r="E6" s="1245"/>
      <c r="G6" s="323"/>
    </row>
    <row r="7" spans="1:7" ht="16.5" customHeight="1">
      <c r="A7" s="1072"/>
      <c r="B7" s="1247"/>
      <c r="C7" s="136" t="s">
        <v>268</v>
      </c>
      <c r="D7" s="137" t="s">
        <v>269</v>
      </c>
      <c r="E7" s="1245"/>
    </row>
    <row r="8" spans="1:7" ht="18" customHeight="1">
      <c r="A8" s="538" t="s">
        <v>207</v>
      </c>
      <c r="B8" s="374">
        <v>557</v>
      </c>
      <c r="C8" s="375">
        <v>533</v>
      </c>
      <c r="D8" s="444">
        <v>24</v>
      </c>
      <c r="E8" s="442" t="s">
        <v>208</v>
      </c>
    </row>
    <row r="9" spans="1:7" ht="18" customHeight="1">
      <c r="A9" s="370" t="s">
        <v>3</v>
      </c>
      <c r="B9" s="378">
        <v>524</v>
      </c>
      <c r="C9" s="379">
        <v>500</v>
      </c>
      <c r="D9" s="445">
        <v>24</v>
      </c>
      <c r="E9" s="443" t="s">
        <v>4</v>
      </c>
    </row>
    <row r="10" spans="1:7" ht="18" customHeight="1">
      <c r="A10" s="370" t="s">
        <v>409</v>
      </c>
      <c r="B10" s="367">
        <v>133</v>
      </c>
      <c r="C10" s="368">
        <v>131</v>
      </c>
      <c r="D10" s="446">
        <v>2</v>
      </c>
      <c r="E10" s="443" t="s">
        <v>426</v>
      </c>
    </row>
    <row r="11" spans="1:7" ht="18" customHeight="1">
      <c r="A11" s="27" t="s">
        <v>403</v>
      </c>
      <c r="B11" s="378">
        <v>75</v>
      </c>
      <c r="C11" s="383">
        <v>74</v>
      </c>
      <c r="D11" s="472">
        <v>1</v>
      </c>
      <c r="E11" s="522" t="s">
        <v>423</v>
      </c>
    </row>
    <row r="12" spans="1:7" ht="18" customHeight="1">
      <c r="A12" s="27" t="s">
        <v>406</v>
      </c>
      <c r="B12" s="378">
        <v>14</v>
      </c>
      <c r="C12" s="383">
        <v>13</v>
      </c>
      <c r="D12" s="472">
        <v>1</v>
      </c>
      <c r="E12" s="522" t="s">
        <v>424</v>
      </c>
    </row>
    <row r="13" spans="1:7" ht="18" customHeight="1">
      <c r="A13" s="29" t="s">
        <v>422</v>
      </c>
      <c r="B13" s="519">
        <v>44</v>
      </c>
      <c r="C13" s="520">
        <v>44</v>
      </c>
      <c r="D13" s="521">
        <v>0</v>
      </c>
      <c r="E13" s="882" t="s">
        <v>425</v>
      </c>
      <c r="F13" s="305"/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H12"/>
  <sheetViews>
    <sheetView rightToLeft="1" tabSelected="1" view="pageBreakPreview" zoomScaleNormal="100" zoomScaleSheetLayoutView="100" workbookViewId="0">
      <selection activeCell="B25" sqref="B25"/>
    </sheetView>
  </sheetViews>
  <sheetFormatPr defaultColWidth="9" defaultRowHeight="14.25"/>
  <cols>
    <col min="1" max="1" width="11.875" style="250" customWidth="1"/>
    <col min="2" max="2" width="9.75" style="250" bestFit="1" customWidth="1"/>
    <col min="3" max="3" width="19.125" style="250" customWidth="1"/>
    <col min="4" max="4" width="15.25" style="250" bestFit="1" customWidth="1"/>
    <col min="5" max="5" width="10.25" style="250" bestFit="1" customWidth="1"/>
    <col min="6" max="6" width="14.375" style="250" bestFit="1" customWidth="1"/>
    <col min="7" max="7" width="16.875" style="250" customWidth="1"/>
    <col min="8" max="8" width="17.875" style="250" customWidth="1"/>
    <col min="9" max="16384" width="9" style="250"/>
  </cols>
  <sheetData>
    <row r="1" spans="1:8" ht="20.100000000000001" customHeight="1">
      <c r="A1" s="1057" t="s">
        <v>510</v>
      </c>
      <c r="B1" s="1058"/>
      <c r="C1" s="1058"/>
      <c r="D1" s="1058"/>
      <c r="E1" s="1058"/>
      <c r="F1" s="1058"/>
      <c r="G1" s="1058"/>
      <c r="H1" s="1058"/>
    </row>
    <row r="2" spans="1:8" ht="19.5" customHeight="1">
      <c r="A2" s="1009" t="s">
        <v>511</v>
      </c>
      <c r="B2" s="1009"/>
      <c r="C2" s="1009"/>
      <c r="D2" s="1009"/>
      <c r="E2" s="1009"/>
      <c r="F2" s="1009"/>
      <c r="G2" s="1009"/>
      <c r="H2" s="1009"/>
    </row>
    <row r="3" spans="1:8" ht="2.25" customHeight="1">
      <c r="A3" s="71"/>
      <c r="B3" s="72"/>
      <c r="C3" s="72"/>
      <c r="D3" s="72"/>
      <c r="E3" s="72"/>
      <c r="F3" s="72"/>
      <c r="G3" s="72"/>
      <c r="H3" s="72"/>
    </row>
    <row r="4" spans="1:8" ht="16.5" customHeight="1">
      <c r="A4" s="1104" t="s">
        <v>1</v>
      </c>
      <c r="B4" s="224" t="s">
        <v>95</v>
      </c>
      <c r="C4" s="224" t="s">
        <v>195</v>
      </c>
      <c r="D4" s="454" t="s">
        <v>400</v>
      </c>
      <c r="E4" s="224" t="s">
        <v>97</v>
      </c>
      <c r="F4" s="224" t="s">
        <v>196</v>
      </c>
      <c r="G4" s="224" t="s">
        <v>197</v>
      </c>
      <c r="H4" s="994" t="s">
        <v>2</v>
      </c>
    </row>
    <row r="5" spans="1:8" ht="24.75" customHeight="1">
      <c r="A5" s="1096"/>
      <c r="B5" s="225" t="s">
        <v>96</v>
      </c>
      <c r="C5" s="225" t="s">
        <v>167</v>
      </c>
      <c r="D5" s="226" t="s">
        <v>168</v>
      </c>
      <c r="E5" s="225" t="s">
        <v>98</v>
      </c>
      <c r="F5" s="225" t="s">
        <v>198</v>
      </c>
      <c r="G5" s="226" t="s">
        <v>199</v>
      </c>
      <c r="H5" s="1002"/>
    </row>
    <row r="6" spans="1:8" ht="18" customHeight="1">
      <c r="A6" s="389" t="s">
        <v>3</v>
      </c>
      <c r="B6" s="961">
        <v>113</v>
      </c>
      <c r="C6" s="962">
        <v>5889.833333333333</v>
      </c>
      <c r="D6" s="557">
        <v>13457.500000000002</v>
      </c>
      <c r="E6" s="557">
        <v>600362</v>
      </c>
      <c r="F6" s="963">
        <v>1467709</v>
      </c>
      <c r="G6" s="964">
        <v>24.8</v>
      </c>
      <c r="H6" s="87" t="s">
        <v>165</v>
      </c>
    </row>
    <row r="7" spans="1:8" ht="18" customHeight="1">
      <c r="A7" s="390" t="s">
        <v>409</v>
      </c>
      <c r="B7" s="386">
        <v>34</v>
      </c>
      <c r="C7" s="387">
        <v>1450</v>
      </c>
      <c r="D7" s="317">
        <v>3449.25</v>
      </c>
      <c r="E7" s="317">
        <v>92253.999999999956</v>
      </c>
      <c r="F7" s="388">
        <v>258205.99999999994</v>
      </c>
      <c r="G7" s="748">
        <v>34.805479452054804</v>
      </c>
      <c r="H7" s="350" t="s">
        <v>426</v>
      </c>
    </row>
    <row r="8" spans="1:8">
      <c r="A8" s="182"/>
      <c r="B8" s="182"/>
      <c r="C8" s="182"/>
      <c r="D8" s="182"/>
      <c r="E8" s="182"/>
    </row>
    <row r="9" spans="1:8">
      <c r="A9" s="182"/>
      <c r="B9" s="182"/>
      <c r="C9" s="182"/>
      <c r="D9" s="182"/>
      <c r="E9" s="182"/>
    </row>
    <row r="10" spans="1:8">
      <c r="A10" s="182"/>
      <c r="B10" s="182"/>
      <c r="C10" s="182"/>
      <c r="D10" s="182"/>
      <c r="E10" s="182"/>
    </row>
    <row r="11" spans="1:8">
      <c r="A11" s="182"/>
      <c r="B11" s="182"/>
      <c r="C11" s="182"/>
      <c r="D11" s="182"/>
      <c r="E11" s="182"/>
    </row>
    <row r="12" spans="1:8">
      <c r="A12" s="182"/>
      <c r="B12" s="182"/>
      <c r="C12" s="182"/>
      <c r="D12" s="182"/>
      <c r="E12" s="182"/>
    </row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S17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RowHeight="14.25"/>
  <cols>
    <col min="1" max="1" width="17.25" style="59" customWidth="1"/>
    <col min="2" max="3" width="19.75" style="59" customWidth="1"/>
    <col min="4" max="4" width="17.375" style="59" customWidth="1"/>
    <col min="5" max="5" width="0.125" style="59" hidden="1" customWidth="1"/>
    <col min="6" max="6" width="0.25" style="59" hidden="1" customWidth="1"/>
    <col min="7" max="9" width="9" style="59" hidden="1" customWidth="1"/>
    <col min="10" max="10" width="6.375" style="59" hidden="1" customWidth="1"/>
    <col min="11" max="11" width="8.25" style="59" customWidth="1"/>
    <col min="12" max="12" width="0.375" style="59" customWidth="1"/>
    <col min="13" max="16384" width="9" style="59"/>
  </cols>
  <sheetData>
    <row r="1" spans="1:19" ht="44.25" customHeight="1">
      <c r="A1" s="1057" t="s">
        <v>496</v>
      </c>
      <c r="B1" s="1057"/>
      <c r="C1" s="1057"/>
      <c r="D1" s="1057"/>
      <c r="E1" s="1057"/>
      <c r="M1" s="1248"/>
      <c r="N1" s="1248"/>
    </row>
    <row r="2" spans="1:19" ht="45" customHeight="1">
      <c r="A2" s="999" t="s">
        <v>443</v>
      </c>
      <c r="B2" s="1106"/>
      <c r="C2" s="1106"/>
      <c r="D2" s="1106"/>
      <c r="E2" s="1106"/>
      <c r="F2" s="1106"/>
      <c r="G2" s="1106"/>
      <c r="H2" s="1106"/>
      <c r="I2" s="1106"/>
      <c r="J2" s="1106"/>
    </row>
    <row r="3" spans="1:19" ht="5.0999999999999996" customHeight="1">
      <c r="A3" s="789"/>
      <c r="B3" s="56"/>
      <c r="C3" s="56"/>
      <c r="D3" s="56"/>
    </row>
    <row r="4" spans="1:19" ht="36.75" customHeight="1">
      <c r="A4" s="788" t="s">
        <v>9</v>
      </c>
      <c r="B4" s="788" t="s">
        <v>163</v>
      </c>
      <c r="C4" s="788" t="s">
        <v>487</v>
      </c>
      <c r="D4" s="787" t="s">
        <v>69</v>
      </c>
      <c r="L4" s="59" t="s">
        <v>488</v>
      </c>
      <c r="O4" s="790"/>
      <c r="P4" s="791"/>
      <c r="Q4" s="792"/>
    </row>
    <row r="5" spans="1:19" ht="16.5" customHeight="1">
      <c r="A5" s="793" t="s">
        <v>207</v>
      </c>
      <c r="B5" s="794">
        <v>135401</v>
      </c>
      <c r="C5" s="795">
        <v>384778</v>
      </c>
      <c r="D5" s="796" t="s">
        <v>208</v>
      </c>
    </row>
    <row r="6" spans="1:19" ht="16.5" customHeight="1">
      <c r="A6" s="797" t="s">
        <v>3</v>
      </c>
      <c r="B6" s="798">
        <v>91203</v>
      </c>
      <c r="C6" s="799">
        <v>262825</v>
      </c>
      <c r="D6" s="800" t="s">
        <v>4</v>
      </c>
    </row>
    <row r="7" spans="1:19" ht="16.5" customHeight="1">
      <c r="A7" s="797" t="s">
        <v>409</v>
      </c>
      <c r="B7" s="798">
        <v>23689</v>
      </c>
      <c r="C7" s="799">
        <f>C8+C9+C10</f>
        <v>89551</v>
      </c>
      <c r="D7" s="800" t="s">
        <v>426</v>
      </c>
      <c r="M7" s="36"/>
      <c r="N7" s="36"/>
      <c r="O7" s="36"/>
      <c r="P7" s="36"/>
      <c r="Q7" s="36"/>
      <c r="R7" s="36"/>
      <c r="S7" s="36"/>
    </row>
    <row r="8" spans="1:19" ht="16.5" customHeight="1">
      <c r="A8" s="801" t="s">
        <v>403</v>
      </c>
      <c r="B8" s="802">
        <v>12837</v>
      </c>
      <c r="C8" s="803">
        <v>54054</v>
      </c>
      <c r="D8" s="804" t="s">
        <v>423</v>
      </c>
      <c r="M8" s="805"/>
      <c r="N8" s="805"/>
      <c r="O8" s="805"/>
      <c r="P8" s="806"/>
      <c r="Q8" s="806"/>
      <c r="R8" s="806"/>
      <c r="S8" s="806"/>
    </row>
    <row r="9" spans="1:19" ht="16.5" customHeight="1">
      <c r="A9" s="801" t="s">
        <v>406</v>
      </c>
      <c r="B9" s="802">
        <v>1282</v>
      </c>
      <c r="C9" s="803">
        <v>4187</v>
      </c>
      <c r="D9" s="804" t="s">
        <v>424</v>
      </c>
    </row>
    <row r="10" spans="1:19" ht="16.5" customHeight="1">
      <c r="A10" s="807" t="s">
        <v>422</v>
      </c>
      <c r="B10" s="802">
        <v>9570</v>
      </c>
      <c r="C10" s="803">
        <v>31310</v>
      </c>
      <c r="D10" s="804" t="s">
        <v>425</v>
      </c>
      <c r="L10" s="95"/>
    </row>
    <row r="11" spans="1:19" ht="16.5" customHeight="1">
      <c r="A11" s="808" t="s">
        <v>489</v>
      </c>
      <c r="B11" s="802">
        <v>4967</v>
      </c>
      <c r="C11" s="803">
        <v>18935</v>
      </c>
      <c r="D11" s="809" t="s">
        <v>490</v>
      </c>
    </row>
    <row r="12" spans="1:19" ht="16.5" customHeight="1">
      <c r="A12" s="810" t="s">
        <v>491</v>
      </c>
      <c r="B12" s="811">
        <v>4603</v>
      </c>
      <c r="C12" s="812">
        <v>12375</v>
      </c>
      <c r="D12" s="813" t="s">
        <v>492</v>
      </c>
    </row>
    <row r="13" spans="1:19" ht="18">
      <c r="A13" s="814" t="s">
        <v>493</v>
      </c>
      <c r="B13" s="182"/>
      <c r="C13" s="182"/>
      <c r="D13" s="815" t="s">
        <v>494</v>
      </c>
      <c r="N13" s="56"/>
    </row>
    <row r="17" spans="11:11">
      <c r="K17" s="59" t="s">
        <v>495</v>
      </c>
    </row>
  </sheetData>
  <mergeCells count="3">
    <mergeCell ref="M1:N1"/>
    <mergeCell ref="A1:E1"/>
    <mergeCell ref="A2:J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AU16"/>
  <sheetViews>
    <sheetView rightToLeft="1" tabSelected="1" view="pageBreakPreview" zoomScale="120" zoomScaleNormal="100" zoomScaleSheetLayoutView="120" workbookViewId="0">
      <selection activeCell="B25" sqref="B25"/>
    </sheetView>
  </sheetViews>
  <sheetFormatPr defaultRowHeight="14.25"/>
  <cols>
    <col min="1" max="1" width="20.125" style="59" customWidth="1"/>
    <col min="2" max="2" width="9.125" style="59" customWidth="1"/>
    <col min="3" max="3" width="10.625" style="59" customWidth="1"/>
    <col min="4" max="4" width="12.375" style="59" customWidth="1"/>
    <col min="5" max="5" width="10.75" style="59" customWidth="1"/>
    <col min="6" max="6" width="11.125" style="59" customWidth="1"/>
    <col min="7" max="7" width="22" style="59" customWidth="1"/>
    <col min="8" max="8" width="10" style="5" customWidth="1"/>
    <col min="9" max="9" width="12.875" style="5" customWidth="1"/>
    <col min="10" max="10" width="21.25" style="5" customWidth="1"/>
    <col min="11" max="47" width="9" style="5"/>
    <col min="48" max="16384" width="9" style="59"/>
  </cols>
  <sheetData>
    <row r="1" spans="1:47" ht="17.45" customHeight="1">
      <c r="A1" s="1008" t="s">
        <v>438</v>
      </c>
      <c r="B1" s="1008"/>
      <c r="C1" s="1008"/>
      <c r="D1" s="1008"/>
      <c r="E1" s="1008"/>
      <c r="F1" s="1008"/>
      <c r="G1" s="1008"/>
    </row>
    <row r="2" spans="1:47" ht="32.25" customHeight="1">
      <c r="A2" s="999" t="s">
        <v>509</v>
      </c>
      <c r="B2" s="999"/>
      <c r="C2" s="999"/>
      <c r="D2" s="999"/>
      <c r="E2" s="999"/>
      <c r="F2" s="999"/>
      <c r="G2" s="999"/>
      <c r="H2" s="55"/>
      <c r="I2" s="55"/>
    </row>
    <row r="3" spans="1:47" ht="5.0999999999999996" customHeight="1">
      <c r="A3" s="901"/>
      <c r="B3" s="901"/>
      <c r="C3" s="901"/>
      <c r="D3" s="901"/>
      <c r="E3" s="901"/>
      <c r="F3" s="901"/>
      <c r="G3" s="901"/>
      <c r="H3" s="55"/>
      <c r="I3" s="55"/>
    </row>
    <row r="4" spans="1:47" ht="20.25" customHeight="1">
      <c r="A4" s="1104" t="s">
        <v>99</v>
      </c>
      <c r="B4" s="1249" t="s">
        <v>3</v>
      </c>
      <c r="C4" s="1251" t="s">
        <v>409</v>
      </c>
      <c r="D4" s="1042" t="s">
        <v>26</v>
      </c>
      <c r="E4" s="1043"/>
      <c r="F4" s="902" t="s">
        <v>27</v>
      </c>
      <c r="G4" s="994" t="s">
        <v>100</v>
      </c>
    </row>
    <row r="5" spans="1:47" ht="16.5" customHeight="1">
      <c r="A5" s="1096"/>
      <c r="B5" s="1250"/>
      <c r="C5" s="1252"/>
      <c r="D5" s="21" t="s">
        <v>404</v>
      </c>
      <c r="E5" s="21" t="s">
        <v>506</v>
      </c>
      <c r="F5" s="21" t="s">
        <v>422</v>
      </c>
      <c r="G5" s="1002"/>
    </row>
    <row r="6" spans="1:47" ht="23.25" customHeight="1">
      <c r="A6" s="1123"/>
      <c r="B6" s="22" t="s">
        <v>165</v>
      </c>
      <c r="C6" s="22" t="s">
        <v>426</v>
      </c>
      <c r="D6" s="6" t="s">
        <v>507</v>
      </c>
      <c r="E6" s="6" t="s">
        <v>442</v>
      </c>
      <c r="F6" s="6" t="s">
        <v>425</v>
      </c>
      <c r="G6" s="1007"/>
    </row>
    <row r="7" spans="1:47" s="96" customFormat="1" ht="16.5" customHeight="1">
      <c r="A7" s="903" t="s">
        <v>101</v>
      </c>
      <c r="B7" s="904">
        <v>100406</v>
      </c>
      <c r="C7" s="904">
        <f>D7+E7+F7</f>
        <v>34479</v>
      </c>
      <c r="D7" s="905">
        <v>32396</v>
      </c>
      <c r="E7" s="905">
        <v>1670</v>
      </c>
      <c r="F7" s="906">
        <v>413</v>
      </c>
      <c r="G7" s="907" t="s">
        <v>109</v>
      </c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</row>
    <row r="8" spans="1:47" s="96" customFormat="1" ht="16.5" customHeight="1">
      <c r="A8" s="801" t="s">
        <v>102</v>
      </c>
      <c r="B8" s="908">
        <v>8706</v>
      </c>
      <c r="C8" s="909">
        <f>F8+E8+D8</f>
        <v>2845</v>
      </c>
      <c r="D8" s="910">
        <v>2721</v>
      </c>
      <c r="E8" s="911">
        <v>124</v>
      </c>
      <c r="F8" s="912">
        <v>0</v>
      </c>
      <c r="G8" s="804" t="s">
        <v>110</v>
      </c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</row>
    <row r="9" spans="1:47" s="96" customFormat="1" ht="16.5" customHeight="1">
      <c r="A9" s="913" t="s">
        <v>508</v>
      </c>
      <c r="B9" s="908">
        <v>373</v>
      </c>
      <c r="C9" s="908">
        <f t="shared" ref="C9:C15" si="0">SUM(D9:F9)</f>
        <v>203</v>
      </c>
      <c r="D9" s="911">
        <v>144</v>
      </c>
      <c r="E9" s="911">
        <v>58</v>
      </c>
      <c r="F9" s="912">
        <v>1</v>
      </c>
      <c r="G9" s="774" t="s">
        <v>111</v>
      </c>
      <c r="H9" s="7"/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</row>
    <row r="10" spans="1:47" s="96" customFormat="1" ht="16.5" customHeight="1">
      <c r="A10" s="801" t="s">
        <v>103</v>
      </c>
      <c r="B10" s="909">
        <v>1533</v>
      </c>
      <c r="C10" s="908">
        <v>445</v>
      </c>
      <c r="D10" s="911">
        <v>381</v>
      </c>
      <c r="E10" s="911">
        <v>53</v>
      </c>
      <c r="F10" s="912">
        <v>11</v>
      </c>
      <c r="G10" s="804" t="s">
        <v>112</v>
      </c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1:47" s="96" customFormat="1" ht="16.5" customHeight="1">
      <c r="A11" s="801" t="s">
        <v>104</v>
      </c>
      <c r="B11" s="908">
        <v>910</v>
      </c>
      <c r="C11" s="908">
        <f t="shared" si="0"/>
        <v>438</v>
      </c>
      <c r="D11" s="911">
        <v>419</v>
      </c>
      <c r="E11" s="911">
        <v>18</v>
      </c>
      <c r="F11" s="912">
        <v>1</v>
      </c>
      <c r="G11" s="804" t="s">
        <v>113</v>
      </c>
      <c r="H11" s="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</row>
    <row r="12" spans="1:47" ht="16.5" customHeight="1">
      <c r="A12" s="801" t="s">
        <v>105</v>
      </c>
      <c r="B12" s="908">
        <v>921</v>
      </c>
      <c r="C12" s="908">
        <f t="shared" si="0"/>
        <v>210</v>
      </c>
      <c r="D12" s="911">
        <v>159</v>
      </c>
      <c r="E12" s="911">
        <v>51</v>
      </c>
      <c r="F12" s="912">
        <v>0</v>
      </c>
      <c r="G12" s="804" t="s">
        <v>114</v>
      </c>
      <c r="H12" s="9"/>
      <c r="I12" s="9"/>
    </row>
    <row r="13" spans="1:47" ht="16.5" customHeight="1">
      <c r="A13" s="801" t="s">
        <v>106</v>
      </c>
      <c r="B13" s="908">
        <v>325</v>
      </c>
      <c r="C13" s="908">
        <v>135</v>
      </c>
      <c r="D13" s="911">
        <v>129</v>
      </c>
      <c r="E13" s="911">
        <v>5</v>
      </c>
      <c r="F13" s="912">
        <v>1</v>
      </c>
      <c r="G13" s="804" t="s">
        <v>115</v>
      </c>
      <c r="H13" s="9"/>
      <c r="I13" s="9"/>
    </row>
    <row r="14" spans="1:47" s="5" customFormat="1" ht="16.5" customHeight="1">
      <c r="A14" s="801" t="s">
        <v>107</v>
      </c>
      <c r="B14" s="909">
        <v>24999</v>
      </c>
      <c r="C14" s="909">
        <f t="shared" si="0"/>
        <v>9364</v>
      </c>
      <c r="D14" s="910">
        <v>8943</v>
      </c>
      <c r="E14" s="910">
        <v>358</v>
      </c>
      <c r="F14" s="912">
        <v>63</v>
      </c>
      <c r="G14" s="775" t="s">
        <v>116</v>
      </c>
      <c r="H14" s="9"/>
      <c r="I14" s="9"/>
    </row>
    <row r="15" spans="1:47" s="5" customFormat="1" ht="16.5" customHeight="1">
      <c r="A15" s="801" t="s">
        <v>108</v>
      </c>
      <c r="B15" s="908">
        <v>471</v>
      </c>
      <c r="C15" s="908">
        <f t="shared" si="0"/>
        <v>319</v>
      </c>
      <c r="D15" s="911">
        <v>313</v>
      </c>
      <c r="E15" s="911">
        <v>6</v>
      </c>
      <c r="F15" s="912">
        <v>0</v>
      </c>
      <c r="G15" s="804" t="s">
        <v>117</v>
      </c>
    </row>
    <row r="16" spans="1:47" s="5" customFormat="1" ht="16.5" customHeight="1">
      <c r="A16" s="940" t="s">
        <v>5</v>
      </c>
      <c r="B16" s="922">
        <v>138644</v>
      </c>
      <c r="C16" s="922">
        <v>48438</v>
      </c>
      <c r="D16" s="922">
        <f>SUM(D7:D15)</f>
        <v>45605</v>
      </c>
      <c r="E16" s="922">
        <v>2343</v>
      </c>
      <c r="F16" s="938">
        <f>SUM(F7:F15)</f>
        <v>490</v>
      </c>
      <c r="G16" s="939" t="s">
        <v>6</v>
      </c>
    </row>
  </sheetData>
  <mergeCells count="7">
    <mergeCell ref="A1:G1"/>
    <mergeCell ref="A2:G2"/>
    <mergeCell ref="A4:A6"/>
    <mergeCell ref="B4:B5"/>
    <mergeCell ref="C4:C5"/>
    <mergeCell ref="D4:E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G24"/>
  <sheetViews>
    <sheetView rightToLeft="1" tabSelected="1" view="pageBreakPreview" zoomScale="130" zoomScaleNormal="100" zoomScaleSheetLayoutView="130" workbookViewId="0">
      <selection activeCell="B25" sqref="B25"/>
    </sheetView>
  </sheetViews>
  <sheetFormatPr defaultColWidth="9" defaultRowHeight="12.75"/>
  <cols>
    <col min="1" max="1" width="13.125" style="63" customWidth="1"/>
    <col min="2" max="2" width="9.125" style="66" customWidth="1"/>
    <col min="3" max="3" width="12.625" style="67" customWidth="1"/>
    <col min="4" max="4" width="14.75" style="66" customWidth="1"/>
    <col min="5" max="5" width="14.75" style="67" customWidth="1"/>
    <col min="6" max="6" width="18.75" style="63" customWidth="1"/>
    <col min="7" max="16384" width="9" style="63"/>
  </cols>
  <sheetData>
    <row r="1" spans="1:7" s="68" customFormat="1" ht="20.100000000000001" customHeight="1">
      <c r="A1" s="1253" t="s">
        <v>439</v>
      </c>
      <c r="B1" s="1254"/>
      <c r="C1" s="1254"/>
      <c r="D1" s="1254"/>
      <c r="E1" s="1254"/>
      <c r="F1" s="1254"/>
    </row>
    <row r="2" spans="1:7" s="69" customFormat="1" ht="30" customHeight="1">
      <c r="A2" s="1255" t="s">
        <v>447</v>
      </c>
      <c r="B2" s="1255"/>
      <c r="C2" s="1255"/>
      <c r="D2" s="1255"/>
      <c r="E2" s="1255"/>
      <c r="F2" s="1255"/>
    </row>
    <row r="3" spans="1:7" s="70" customFormat="1" ht="3" customHeight="1">
      <c r="A3" s="115"/>
      <c r="B3" s="115"/>
      <c r="C3" s="115"/>
      <c r="D3" s="115"/>
      <c r="E3" s="115"/>
      <c r="F3" s="115"/>
    </row>
    <row r="4" spans="1:7" ht="69" customHeight="1">
      <c r="A4" s="1256" t="s">
        <v>256</v>
      </c>
      <c r="B4" s="189" t="s">
        <v>180</v>
      </c>
      <c r="C4" s="188" t="s">
        <v>393</v>
      </c>
      <c r="D4" s="189" t="s">
        <v>188</v>
      </c>
      <c r="E4" s="188" t="s">
        <v>394</v>
      </c>
      <c r="F4" s="1258" t="s">
        <v>257</v>
      </c>
    </row>
    <row r="5" spans="1:7" ht="41.25" customHeight="1">
      <c r="A5" s="1257"/>
      <c r="B5" s="217" t="s">
        <v>181</v>
      </c>
      <c r="C5" s="217" t="s">
        <v>329</v>
      </c>
      <c r="D5" s="217" t="s">
        <v>189</v>
      </c>
      <c r="E5" s="217" t="s">
        <v>330</v>
      </c>
      <c r="F5" s="1259"/>
    </row>
    <row r="6" spans="1:7" ht="16.5" customHeight="1">
      <c r="A6" s="749" t="s">
        <v>207</v>
      </c>
      <c r="B6" s="758">
        <v>9439</v>
      </c>
      <c r="C6" s="759">
        <v>4014.5810000000001</v>
      </c>
      <c r="D6" s="760">
        <v>13566</v>
      </c>
      <c r="E6" s="761">
        <v>2318.0909999999999</v>
      </c>
      <c r="F6" s="754" t="s">
        <v>208</v>
      </c>
      <c r="G6" s="321"/>
    </row>
    <row r="7" spans="1:7" ht="16.5" customHeight="1">
      <c r="A7" s="750" t="s">
        <v>3</v>
      </c>
      <c r="B7" s="762">
        <v>9090</v>
      </c>
      <c r="C7" s="763">
        <v>3661.7200000000003</v>
      </c>
      <c r="D7" s="764">
        <v>11708</v>
      </c>
      <c r="E7" s="765">
        <v>1997.3150000000001</v>
      </c>
      <c r="F7" s="755" t="s">
        <v>4</v>
      </c>
    </row>
    <row r="8" spans="1:7" s="64" customFormat="1" ht="16.5" customHeight="1">
      <c r="A8" s="750" t="s">
        <v>409</v>
      </c>
      <c r="B8" s="764">
        <f>SUM(B13:B15,B17:B19,B21:B23)</f>
        <v>1648</v>
      </c>
      <c r="C8" s="763">
        <f>SUM(C13:C15,C17:C19,C21:C23)</f>
        <v>1211.8000000000002</v>
      </c>
      <c r="D8" s="764">
        <f>SUM(D13:D15,D17:D19,D21:D23)</f>
        <v>3493</v>
      </c>
      <c r="E8" s="765">
        <f>SUM(E13:E15,E17:E19,E21:E23)</f>
        <v>617.1</v>
      </c>
      <c r="F8" s="683" t="s">
        <v>426</v>
      </c>
    </row>
    <row r="9" spans="1:7" s="65" customFormat="1" ht="16.5" customHeight="1">
      <c r="A9" s="750" t="s">
        <v>183</v>
      </c>
      <c r="B9" s="764">
        <f t="shared" ref="B9:E11" si="0">SUM(B13,B17,B21)</f>
        <v>1410</v>
      </c>
      <c r="C9" s="763">
        <f>SUM(C13,C17,C21)</f>
        <v>819</v>
      </c>
      <c r="D9" s="764">
        <f t="shared" si="0"/>
        <v>3455</v>
      </c>
      <c r="E9" s="765">
        <f t="shared" si="0"/>
        <v>610.6</v>
      </c>
      <c r="F9" s="755" t="s">
        <v>182</v>
      </c>
    </row>
    <row r="10" spans="1:7" s="65" customFormat="1" ht="16.5" customHeight="1">
      <c r="A10" s="750" t="s">
        <v>185</v>
      </c>
      <c r="B10" s="764">
        <f t="shared" si="0"/>
        <v>156</v>
      </c>
      <c r="C10" s="763">
        <f t="shared" si="0"/>
        <v>383.6</v>
      </c>
      <c r="D10" s="764">
        <f t="shared" si="0"/>
        <v>38</v>
      </c>
      <c r="E10" s="765">
        <f t="shared" si="0"/>
        <v>6.5</v>
      </c>
      <c r="F10" s="755" t="s">
        <v>184</v>
      </c>
    </row>
    <row r="11" spans="1:7" s="65" customFormat="1" ht="16.5" customHeight="1">
      <c r="A11" s="750" t="s">
        <v>190</v>
      </c>
      <c r="B11" s="764">
        <f t="shared" si="0"/>
        <v>82</v>
      </c>
      <c r="C11" s="763">
        <f t="shared" si="0"/>
        <v>9.1999999999999993</v>
      </c>
      <c r="D11" s="764">
        <f t="shared" si="0"/>
        <v>0</v>
      </c>
      <c r="E11" s="883">
        <v>0</v>
      </c>
      <c r="F11" s="755" t="s">
        <v>191</v>
      </c>
    </row>
    <row r="12" spans="1:7" s="64" customFormat="1" ht="16.5" customHeight="1">
      <c r="A12" s="750" t="s">
        <v>403</v>
      </c>
      <c r="B12" s="762"/>
      <c r="C12" s="763"/>
      <c r="D12" s="764"/>
      <c r="E12" s="765"/>
      <c r="F12" s="26" t="s">
        <v>423</v>
      </c>
    </row>
    <row r="13" spans="1:7" s="64" customFormat="1" ht="16.5" customHeight="1">
      <c r="A13" s="751" t="s">
        <v>183</v>
      </c>
      <c r="B13" s="766">
        <v>913</v>
      </c>
      <c r="C13" s="767">
        <v>638.1</v>
      </c>
      <c r="D13" s="768">
        <v>2690</v>
      </c>
      <c r="E13" s="769">
        <v>497.1</v>
      </c>
      <c r="F13" s="756" t="s">
        <v>182</v>
      </c>
    </row>
    <row r="14" spans="1:7" s="64" customFormat="1" ht="16.5" customHeight="1">
      <c r="A14" s="751" t="s">
        <v>185</v>
      </c>
      <c r="B14" s="766">
        <v>104</v>
      </c>
      <c r="C14" s="767">
        <v>346.6</v>
      </c>
      <c r="D14" s="768">
        <v>12</v>
      </c>
      <c r="E14" s="769">
        <v>2.2000000000000002</v>
      </c>
      <c r="F14" s="756" t="s">
        <v>184</v>
      </c>
    </row>
    <row r="15" spans="1:7" s="64" customFormat="1" ht="16.5" customHeight="1">
      <c r="A15" s="752" t="s">
        <v>190</v>
      </c>
      <c r="B15" s="766">
        <v>25</v>
      </c>
      <c r="C15" s="767">
        <v>3.2</v>
      </c>
      <c r="D15" s="768">
        <v>0</v>
      </c>
      <c r="E15" s="770">
        <v>0</v>
      </c>
      <c r="F15" s="756" t="s">
        <v>191</v>
      </c>
    </row>
    <row r="16" spans="1:7" s="64" customFormat="1" ht="16.5" customHeight="1">
      <c r="A16" s="750" t="s">
        <v>406</v>
      </c>
      <c r="B16" s="766"/>
      <c r="C16" s="767"/>
      <c r="D16" s="768"/>
      <c r="E16" s="769"/>
      <c r="F16" s="143" t="s">
        <v>424</v>
      </c>
    </row>
    <row r="17" spans="1:6" s="64" customFormat="1" ht="16.5" customHeight="1">
      <c r="A17" s="751" t="s">
        <v>183</v>
      </c>
      <c r="B17" s="766">
        <v>366</v>
      </c>
      <c r="C17" s="767">
        <v>96.9</v>
      </c>
      <c r="D17" s="768">
        <v>435</v>
      </c>
      <c r="E17" s="769">
        <v>63.1</v>
      </c>
      <c r="F17" s="756" t="s">
        <v>182</v>
      </c>
    </row>
    <row r="18" spans="1:6" s="64" customFormat="1" ht="16.5" customHeight="1">
      <c r="A18" s="751" t="s">
        <v>185</v>
      </c>
      <c r="B18" s="766">
        <v>21</v>
      </c>
      <c r="C18" s="767">
        <v>10.3</v>
      </c>
      <c r="D18" s="768">
        <v>8</v>
      </c>
      <c r="E18" s="769">
        <v>1.2</v>
      </c>
      <c r="F18" s="756" t="s">
        <v>184</v>
      </c>
    </row>
    <row r="19" spans="1:6" s="64" customFormat="1" ht="16.5" customHeight="1">
      <c r="A19" s="752" t="s">
        <v>190</v>
      </c>
      <c r="B19" s="766">
        <v>56</v>
      </c>
      <c r="C19" s="767">
        <v>5.8</v>
      </c>
      <c r="D19" s="768">
        <v>0</v>
      </c>
      <c r="E19" s="770">
        <v>0</v>
      </c>
      <c r="F19" s="756" t="s">
        <v>191</v>
      </c>
    </row>
    <row r="20" spans="1:6" s="64" customFormat="1" ht="16.5" customHeight="1">
      <c r="A20" s="75" t="s">
        <v>422</v>
      </c>
      <c r="B20" s="768"/>
      <c r="C20" s="767"/>
      <c r="D20" s="768"/>
      <c r="E20" s="769"/>
      <c r="F20" s="143" t="s">
        <v>425</v>
      </c>
    </row>
    <row r="21" spans="1:6" s="64" customFormat="1" ht="16.5" customHeight="1">
      <c r="A21" s="751" t="s">
        <v>183</v>
      </c>
      <c r="B21" s="768">
        <v>131</v>
      </c>
      <c r="C21" s="767">
        <v>84</v>
      </c>
      <c r="D21" s="768">
        <v>330</v>
      </c>
      <c r="E21" s="769">
        <v>50.4</v>
      </c>
      <c r="F21" s="756" t="s">
        <v>182</v>
      </c>
    </row>
    <row r="22" spans="1:6" s="64" customFormat="1" ht="16.5" customHeight="1">
      <c r="A22" s="751" t="s">
        <v>185</v>
      </c>
      <c r="B22" s="766">
        <v>31</v>
      </c>
      <c r="C22" s="767">
        <v>26.7</v>
      </c>
      <c r="D22" s="768">
        <v>18</v>
      </c>
      <c r="E22" s="769">
        <v>3.1</v>
      </c>
      <c r="F22" s="756" t="s">
        <v>184</v>
      </c>
    </row>
    <row r="23" spans="1:6" s="64" customFormat="1" ht="16.5" customHeight="1">
      <c r="A23" s="752" t="s">
        <v>190</v>
      </c>
      <c r="B23" s="766">
        <v>1</v>
      </c>
      <c r="C23" s="767">
        <v>0.2</v>
      </c>
      <c r="D23" s="768">
        <v>0</v>
      </c>
      <c r="E23" s="770">
        <v>0</v>
      </c>
      <c r="F23" s="756" t="s">
        <v>191</v>
      </c>
    </row>
    <row r="24" spans="1:6" ht="16.5" customHeight="1">
      <c r="A24" s="753" t="s">
        <v>192</v>
      </c>
      <c r="B24" s="548"/>
      <c r="C24" s="548"/>
      <c r="D24" s="549"/>
      <c r="E24" s="550"/>
      <c r="F24" s="757" t="s">
        <v>193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AS19"/>
  <sheetViews>
    <sheetView rightToLeft="1" tabSelected="1" view="pageBreakPreview" topLeftCell="A7" zoomScaleNormal="100" zoomScaleSheetLayoutView="100" workbookViewId="0">
      <selection activeCell="B25" sqref="B25"/>
    </sheetView>
  </sheetViews>
  <sheetFormatPr defaultColWidth="9" defaultRowHeight="14.25"/>
  <cols>
    <col min="1" max="1" width="17.5" style="182" customWidth="1"/>
    <col min="2" max="2" width="9.875" style="182" customWidth="1"/>
    <col min="3" max="3" width="9.75" style="182" customWidth="1"/>
    <col min="4" max="4" width="16.625" style="182" customWidth="1"/>
    <col min="5" max="6" width="14.625" style="182" customWidth="1"/>
    <col min="7" max="7" width="13.875" style="182" customWidth="1"/>
    <col min="8" max="8" width="26.125" style="182" customWidth="1"/>
    <col min="9" max="9" width="0.25" style="243" customWidth="1"/>
    <col min="10" max="32" width="9" style="243"/>
    <col min="33" max="16384" width="9" style="182"/>
  </cols>
  <sheetData>
    <row r="1" spans="1:45" ht="20.100000000000001" customHeight="1">
      <c r="A1" s="1058" t="s">
        <v>411</v>
      </c>
      <c r="B1" s="1058"/>
      <c r="C1" s="1058"/>
      <c r="D1" s="1058"/>
      <c r="E1" s="1058"/>
      <c r="F1" s="1058"/>
      <c r="G1" s="1058"/>
      <c r="H1" s="1058"/>
    </row>
    <row r="2" spans="1:45" ht="21.75" customHeight="1">
      <c r="A2" s="1059" t="s">
        <v>446</v>
      </c>
      <c r="B2" s="1059"/>
      <c r="C2" s="1059"/>
      <c r="D2" s="1059"/>
      <c r="E2" s="1059"/>
      <c r="F2" s="1059"/>
      <c r="G2" s="1059"/>
      <c r="H2" s="1059"/>
    </row>
    <row r="3" spans="1:45" s="287" customFormat="1" ht="16.5" customHeight="1">
      <c r="A3" s="1266" t="s">
        <v>171</v>
      </c>
      <c r="B3" s="1266"/>
      <c r="C3" s="1266"/>
      <c r="D3" s="1266"/>
      <c r="E3" s="1267"/>
      <c r="F3" s="1267"/>
      <c r="G3" s="1267"/>
      <c r="H3" s="1268" t="s">
        <v>272</v>
      </c>
      <c r="I3" s="126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</row>
    <row r="4" spans="1:45" ht="19.5" customHeight="1">
      <c r="A4" s="1071" t="s">
        <v>135</v>
      </c>
      <c r="B4" s="1261" t="s">
        <v>207</v>
      </c>
      <c r="C4" s="1261" t="s">
        <v>3</v>
      </c>
      <c r="D4" s="1204" t="s">
        <v>409</v>
      </c>
      <c r="E4" s="153" t="s">
        <v>176</v>
      </c>
      <c r="F4" s="154"/>
      <c r="G4" s="511" t="s">
        <v>27</v>
      </c>
      <c r="H4" s="994" t="s">
        <v>136</v>
      </c>
    </row>
    <row r="5" spans="1:45" ht="15.75" customHeight="1">
      <c r="A5" s="1244"/>
      <c r="B5" s="1262"/>
      <c r="C5" s="1262"/>
      <c r="D5" s="1263"/>
      <c r="E5" s="21" t="s">
        <v>404</v>
      </c>
      <c r="F5" s="21" t="s">
        <v>405</v>
      </c>
      <c r="G5" s="21" t="s">
        <v>422</v>
      </c>
      <c r="H5" s="1002"/>
    </row>
    <row r="6" spans="1:45" ht="16.5" customHeight="1">
      <c r="A6" s="1244"/>
      <c r="B6" s="22" t="s">
        <v>208</v>
      </c>
      <c r="C6" s="22" t="s">
        <v>165</v>
      </c>
      <c r="D6" s="22" t="s">
        <v>426</v>
      </c>
      <c r="E6" s="6" t="s">
        <v>441</v>
      </c>
      <c r="F6" s="6" t="s">
        <v>442</v>
      </c>
      <c r="G6" s="6" t="s">
        <v>425</v>
      </c>
      <c r="H6" s="1002"/>
    </row>
    <row r="7" spans="1:45" s="287" customFormat="1" ht="18" customHeight="1">
      <c r="A7" s="771" t="s">
        <v>118</v>
      </c>
      <c r="B7" s="941">
        <f>SUM(B8:B17)</f>
        <v>4697356.1066480801</v>
      </c>
      <c r="C7" s="942">
        <f>SUM(C8:C17)</f>
        <v>4305589.9249150548</v>
      </c>
      <c r="D7" s="942">
        <f>SUM(E7:G7)</f>
        <v>1711712.6725670432</v>
      </c>
      <c r="E7" s="942">
        <f>SUM(E8:E17)</f>
        <v>1337705.8421340603</v>
      </c>
      <c r="F7" s="942">
        <f>SUM(F8:F17)</f>
        <v>54468.239474978094</v>
      </c>
      <c r="G7" s="943">
        <f>SUM(G8:G17)</f>
        <v>319538.59095800476</v>
      </c>
      <c r="H7" s="772" t="s">
        <v>126</v>
      </c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</row>
    <row r="8" spans="1:45" s="287" customFormat="1" ht="18" customHeight="1">
      <c r="A8" s="773" t="s">
        <v>440</v>
      </c>
      <c r="B8" s="944">
        <v>890764.25255061849</v>
      </c>
      <c r="C8" s="945">
        <v>733432.70369341655</v>
      </c>
      <c r="D8" s="945">
        <f t="shared" ref="D8:D17" si="0">SUM(E8:G8)</f>
        <v>236775.06212549953</v>
      </c>
      <c r="E8" s="946">
        <v>140117.52820938354</v>
      </c>
      <c r="F8" s="946">
        <v>9670.5180150963643</v>
      </c>
      <c r="G8" s="947">
        <v>86987.015901019637</v>
      </c>
      <c r="H8" s="774" t="s">
        <v>127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</row>
    <row r="9" spans="1:45" s="287" customFormat="1" ht="18" customHeight="1">
      <c r="A9" s="773" t="s">
        <v>119</v>
      </c>
      <c r="B9" s="944">
        <v>188465.92098784941</v>
      </c>
      <c r="C9" s="945">
        <v>178461.81422017742</v>
      </c>
      <c r="D9" s="945">
        <f t="shared" si="0"/>
        <v>75387.479442815282</v>
      </c>
      <c r="E9" s="946">
        <v>58683.293818577498</v>
      </c>
      <c r="F9" s="946">
        <v>2417.8960338253091</v>
      </c>
      <c r="G9" s="947">
        <v>14286.289590412478</v>
      </c>
      <c r="H9" s="775" t="s">
        <v>128</v>
      </c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</row>
    <row r="10" spans="1:45" s="287" customFormat="1" ht="37.5" customHeight="1">
      <c r="A10" s="773" t="s">
        <v>120</v>
      </c>
      <c r="B10" s="944">
        <v>57722.848953336834</v>
      </c>
      <c r="C10" s="945">
        <v>55917.578272941937</v>
      </c>
      <c r="D10" s="945">
        <f t="shared" si="0"/>
        <v>10081.402038857066</v>
      </c>
      <c r="E10" s="946">
        <v>7235.1106326679201</v>
      </c>
      <c r="F10" s="946">
        <v>888.70249798967029</v>
      </c>
      <c r="G10" s="947">
        <v>1957.5889081994751</v>
      </c>
      <c r="H10" s="775" t="s">
        <v>129</v>
      </c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</row>
    <row r="11" spans="1:45" s="287" customFormat="1" ht="40.5">
      <c r="A11" s="773" t="s">
        <v>121</v>
      </c>
      <c r="B11" s="944">
        <v>1439658.5061347268</v>
      </c>
      <c r="C11" s="945">
        <v>1330463.5132681367</v>
      </c>
      <c r="D11" s="945">
        <f t="shared" si="0"/>
        <v>512463.27151048311</v>
      </c>
      <c r="E11" s="946">
        <v>447130.27366347436</v>
      </c>
      <c r="F11" s="946">
        <v>25817.321989053551</v>
      </c>
      <c r="G11" s="947">
        <v>39515.675857955153</v>
      </c>
      <c r="H11" s="775" t="s">
        <v>566</v>
      </c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</row>
    <row r="12" spans="1:45" ht="31.5" customHeight="1">
      <c r="A12" s="773" t="s">
        <v>122</v>
      </c>
      <c r="B12" s="944">
        <v>24973.109128168453</v>
      </c>
      <c r="C12" s="945">
        <v>24601.747814584156</v>
      </c>
      <c r="D12" s="945">
        <f t="shared" si="0"/>
        <v>4789.7823662161436</v>
      </c>
      <c r="E12" s="946">
        <v>2459.9481206712935</v>
      </c>
      <c r="F12" s="946">
        <v>250.49000025939736</v>
      </c>
      <c r="G12" s="947">
        <v>2079.3442452854529</v>
      </c>
      <c r="H12" s="775" t="s">
        <v>130</v>
      </c>
    </row>
    <row r="13" spans="1:45" ht="40.5">
      <c r="A13" s="773" t="s">
        <v>485</v>
      </c>
      <c r="B13" s="944">
        <v>387623.32416892541</v>
      </c>
      <c r="C13" s="945">
        <v>371851.47181740741</v>
      </c>
      <c r="D13" s="945">
        <f t="shared" si="0"/>
        <v>182174.27252223322</v>
      </c>
      <c r="E13" s="946">
        <v>158610.97092175539</v>
      </c>
      <c r="F13" s="946">
        <v>2497.6166636402609</v>
      </c>
      <c r="G13" s="947">
        <v>21065.684936837592</v>
      </c>
      <c r="H13" s="775" t="s">
        <v>131</v>
      </c>
    </row>
    <row r="14" spans="1:45" s="243" customFormat="1" ht="40.5">
      <c r="A14" s="773" t="s">
        <v>123</v>
      </c>
      <c r="B14" s="944">
        <v>843647.89837239485</v>
      </c>
      <c r="C14" s="945">
        <v>764960.52943283296</v>
      </c>
      <c r="D14" s="945">
        <f t="shared" si="0"/>
        <v>249647.45116895792</v>
      </c>
      <c r="E14" s="946">
        <v>191311.51124521982</v>
      </c>
      <c r="F14" s="946">
        <v>3569.5582475160927</v>
      </c>
      <c r="G14" s="947">
        <v>54766.381676221979</v>
      </c>
      <c r="H14" s="775" t="s">
        <v>567</v>
      </c>
    </row>
    <row r="15" spans="1:45" s="243" customFormat="1" ht="24" customHeight="1">
      <c r="A15" s="773" t="s">
        <v>124</v>
      </c>
      <c r="B15" s="944">
        <v>583837.93209235568</v>
      </c>
      <c r="C15" s="945">
        <v>570109.3618865927</v>
      </c>
      <c r="D15" s="945">
        <f t="shared" si="0"/>
        <v>323655.03955832537</v>
      </c>
      <c r="E15" s="946">
        <v>232366.7570234887</v>
      </c>
      <c r="F15" s="946">
        <v>3579.0280407769646</v>
      </c>
      <c r="G15" s="947">
        <v>87709.254494059729</v>
      </c>
      <c r="H15" s="775" t="s">
        <v>132</v>
      </c>
    </row>
    <row r="16" spans="1:45" s="243" customFormat="1" ht="24">
      <c r="A16" s="773" t="s">
        <v>125</v>
      </c>
      <c r="B16" s="944">
        <v>254495.31425970444</v>
      </c>
      <c r="C16" s="945">
        <v>252286.20450896447</v>
      </c>
      <c r="D16" s="945">
        <f t="shared" si="0"/>
        <v>111527.46906700819</v>
      </c>
      <c r="E16" s="946">
        <v>95331.576872253834</v>
      </c>
      <c r="F16" s="946">
        <v>5725.0226972062046</v>
      </c>
      <c r="G16" s="947">
        <v>10470.869497548152</v>
      </c>
      <c r="H16" s="775" t="s">
        <v>133</v>
      </c>
    </row>
    <row r="17" spans="1:9" s="243" customFormat="1" ht="60.75">
      <c r="A17" s="466" t="s">
        <v>569</v>
      </c>
      <c r="B17" s="948">
        <f>26150+17</f>
        <v>26167</v>
      </c>
      <c r="C17" s="949">
        <f>23488+17</f>
        <v>23505</v>
      </c>
      <c r="D17" s="949">
        <f t="shared" si="0"/>
        <v>5211.4427666474367</v>
      </c>
      <c r="E17" s="950">
        <v>4458.8716265680268</v>
      </c>
      <c r="F17" s="950">
        <v>52.085289614275098</v>
      </c>
      <c r="G17" s="951">
        <v>700.48585046513472</v>
      </c>
      <c r="H17" s="776" t="s">
        <v>568</v>
      </c>
    </row>
    <row r="18" spans="1:9" s="243" customFormat="1" ht="24" customHeight="1">
      <c r="A18" s="1264" t="s">
        <v>205</v>
      </c>
      <c r="B18" s="1264"/>
      <c r="C18" s="1264"/>
      <c r="D18" s="1264"/>
      <c r="E18" s="1264"/>
      <c r="F18" s="1264"/>
      <c r="G18" s="1264"/>
      <c r="H18" s="1265" t="s">
        <v>206</v>
      </c>
      <c r="I18" s="1265"/>
    </row>
    <row r="19" spans="1:9" ht="18.75">
      <c r="A19" s="1260" t="s">
        <v>486</v>
      </c>
      <c r="B19" s="1260"/>
      <c r="C19" s="1260"/>
      <c r="D19" s="1260"/>
      <c r="E19" s="1149"/>
      <c r="F19" s="1149"/>
      <c r="G19" s="1149"/>
      <c r="H19" s="777" t="s">
        <v>134</v>
      </c>
    </row>
  </sheetData>
  <mergeCells count="12">
    <mergeCell ref="H18:I18"/>
    <mergeCell ref="A1:H1"/>
    <mergeCell ref="A2:H2"/>
    <mergeCell ref="A3:G3"/>
    <mergeCell ref="H4:H6"/>
    <mergeCell ref="H3:I3"/>
    <mergeCell ref="A19:G19"/>
    <mergeCell ref="A4:A6"/>
    <mergeCell ref="B4:B5"/>
    <mergeCell ref="C4:C5"/>
    <mergeCell ref="D4:D5"/>
    <mergeCell ref="A18:G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AS19"/>
  <sheetViews>
    <sheetView rightToLeft="1" tabSelected="1" view="pageBreakPreview" zoomScaleNormal="100" zoomScaleSheetLayoutView="100" workbookViewId="0">
      <selection activeCell="B25" sqref="B25"/>
    </sheetView>
  </sheetViews>
  <sheetFormatPr defaultColWidth="9" defaultRowHeight="14.25"/>
  <cols>
    <col min="1" max="1" width="23" style="182" customWidth="1"/>
    <col min="2" max="2" width="8.625" style="182" customWidth="1"/>
    <col min="3" max="3" width="9.125" style="182" customWidth="1"/>
    <col min="4" max="4" width="15.5" style="182" customWidth="1"/>
    <col min="5" max="5" width="15" style="182" customWidth="1"/>
    <col min="6" max="6" width="14.25" style="182" customWidth="1"/>
    <col min="7" max="7" width="10" style="182" customWidth="1"/>
    <col min="8" max="8" width="27.625" style="182" customWidth="1"/>
    <col min="9" max="9" width="9" style="243" hidden="1" customWidth="1"/>
    <col min="10" max="32" width="9" style="243"/>
    <col min="33" max="16384" width="9" style="182"/>
  </cols>
  <sheetData>
    <row r="1" spans="1:45" ht="20.100000000000001" customHeight="1">
      <c r="A1" s="1057" t="s">
        <v>410</v>
      </c>
      <c r="B1" s="1058"/>
      <c r="C1" s="1058"/>
      <c r="D1" s="1058"/>
      <c r="E1" s="1058"/>
      <c r="F1" s="1058"/>
      <c r="G1" s="1058"/>
      <c r="H1" s="1058"/>
    </row>
    <row r="2" spans="1:45" ht="18" customHeight="1">
      <c r="A2" s="1059" t="s">
        <v>445</v>
      </c>
      <c r="B2" s="1059"/>
      <c r="C2" s="1059"/>
      <c r="D2" s="1059"/>
      <c r="E2" s="1059"/>
      <c r="F2" s="1059"/>
      <c r="G2" s="1059"/>
      <c r="H2" s="1059"/>
    </row>
    <row r="3" spans="1:45" s="287" customFormat="1" ht="16.5" customHeight="1">
      <c r="A3" s="1269" t="s">
        <v>171</v>
      </c>
      <c r="B3" s="1269"/>
      <c r="C3" s="1269"/>
      <c r="D3" s="1269"/>
      <c r="E3" s="1269"/>
      <c r="F3" s="1269"/>
      <c r="G3" s="1269"/>
      <c r="H3" s="1268" t="s">
        <v>272</v>
      </c>
      <c r="I3" s="126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</row>
    <row r="4" spans="1:45" ht="21.75" customHeight="1">
      <c r="A4" s="1071" t="s">
        <v>135</v>
      </c>
      <c r="B4" s="1261" t="s">
        <v>207</v>
      </c>
      <c r="C4" s="1261" t="s">
        <v>3</v>
      </c>
      <c r="D4" s="1261" t="s">
        <v>409</v>
      </c>
      <c r="E4" s="153" t="s">
        <v>176</v>
      </c>
      <c r="F4" s="154"/>
      <c r="G4" s="511" t="s">
        <v>27</v>
      </c>
      <c r="H4" s="994" t="s">
        <v>136</v>
      </c>
    </row>
    <row r="5" spans="1:45" ht="16.5" customHeight="1">
      <c r="A5" s="1072"/>
      <c r="B5" s="1262"/>
      <c r="C5" s="1262"/>
      <c r="D5" s="1262"/>
      <c r="E5" s="21" t="s">
        <v>404</v>
      </c>
      <c r="F5" s="21" t="s">
        <v>405</v>
      </c>
      <c r="G5" s="21" t="s">
        <v>422</v>
      </c>
      <c r="H5" s="1002"/>
    </row>
    <row r="6" spans="1:45" ht="15.75" customHeight="1">
      <c r="A6" s="1073"/>
      <c r="B6" s="22" t="s">
        <v>208</v>
      </c>
      <c r="C6" s="22" t="s">
        <v>165</v>
      </c>
      <c r="D6" s="22" t="s">
        <v>426</v>
      </c>
      <c r="E6" s="6" t="s">
        <v>441</v>
      </c>
      <c r="F6" s="6" t="s">
        <v>442</v>
      </c>
      <c r="G6" s="6" t="s">
        <v>425</v>
      </c>
      <c r="H6" s="1007"/>
    </row>
    <row r="7" spans="1:45" s="287" customFormat="1" ht="18" customHeight="1">
      <c r="A7" s="771" t="s">
        <v>387</v>
      </c>
      <c r="B7" s="884">
        <f t="shared" ref="B7" si="0">SUM(B8:B17)</f>
        <v>782368.62274727062</v>
      </c>
      <c r="C7" s="885">
        <f>SUM(C8:C17)</f>
        <v>777685.46263391362</v>
      </c>
      <c r="D7" s="620">
        <f>SUM(E7:G7)</f>
        <v>179305.52610835966</v>
      </c>
      <c r="E7" s="900">
        <f>SUM(E8:E17)</f>
        <v>110432.04015467939</v>
      </c>
      <c r="F7" s="900">
        <f>SUM(F8:F17)</f>
        <v>17074.420819173869</v>
      </c>
      <c r="G7" s="900">
        <f>SUM(G8:G17)</f>
        <v>51799.065134506403</v>
      </c>
      <c r="H7" s="772" t="s">
        <v>388</v>
      </c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</row>
    <row r="8" spans="1:45" s="287" customFormat="1" ht="18" customHeight="1">
      <c r="A8" s="773" t="s">
        <v>440</v>
      </c>
      <c r="B8" s="392">
        <v>113429.58755943109</v>
      </c>
      <c r="C8" s="391">
        <v>110385.28987583509</v>
      </c>
      <c r="D8" s="157">
        <f t="shared" ref="D8:D17" si="1">SUM(E8:G8)</f>
        <v>28349.349433217765</v>
      </c>
      <c r="E8" s="150">
        <v>9100.0217893169411</v>
      </c>
      <c r="F8" s="150">
        <v>4070.2316412025234</v>
      </c>
      <c r="G8" s="803">
        <v>15179.096002698301</v>
      </c>
      <c r="H8" s="774" t="s">
        <v>127</v>
      </c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</row>
    <row r="9" spans="1:45" s="287" customFormat="1" ht="18" customHeight="1">
      <c r="A9" s="773" t="s">
        <v>119</v>
      </c>
      <c r="B9" s="392">
        <v>40036.7484630744</v>
      </c>
      <c r="C9" s="391">
        <v>40036.7484630744</v>
      </c>
      <c r="D9" s="157">
        <f t="shared" si="1"/>
        <v>10257.936759098158</v>
      </c>
      <c r="E9" s="150">
        <v>3165.8706648333796</v>
      </c>
      <c r="F9" s="952" t="s">
        <v>204</v>
      </c>
      <c r="G9" s="803">
        <v>7092.0660942647783</v>
      </c>
      <c r="H9" s="775" t="s">
        <v>128</v>
      </c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</row>
    <row r="10" spans="1:45" s="287" customFormat="1" ht="20.25" customHeight="1">
      <c r="A10" s="773" t="s">
        <v>120</v>
      </c>
      <c r="B10" s="392">
        <v>97011.342118244429</v>
      </c>
      <c r="C10" s="391">
        <v>95379.389380311739</v>
      </c>
      <c r="D10" s="157">
        <f t="shared" si="1"/>
        <v>17766.980623069885</v>
      </c>
      <c r="E10" s="150">
        <v>3614.1998910533716</v>
      </c>
      <c r="F10" s="150">
        <v>11575.183004331226</v>
      </c>
      <c r="G10" s="803">
        <v>2577.5977276852882</v>
      </c>
      <c r="H10" s="775" t="s">
        <v>129</v>
      </c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</row>
    <row r="11" spans="1:45" s="287" customFormat="1" ht="37.5" customHeight="1">
      <c r="A11" s="773" t="s">
        <v>121</v>
      </c>
      <c r="B11" s="392">
        <v>2439.5805556275836</v>
      </c>
      <c r="C11" s="391">
        <v>2439.5805556275836</v>
      </c>
      <c r="D11" s="157">
        <f t="shared" si="1"/>
        <v>1009.5836683873277</v>
      </c>
      <c r="E11" s="150">
        <v>946.57077637415046</v>
      </c>
      <c r="F11" s="953" t="s">
        <v>204</v>
      </c>
      <c r="G11" s="803">
        <v>63.0128920131773</v>
      </c>
      <c r="H11" s="775" t="s">
        <v>566</v>
      </c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</row>
    <row r="12" spans="1:45" ht="25.5" customHeight="1">
      <c r="A12" s="778" t="s">
        <v>122</v>
      </c>
      <c r="B12" s="392">
        <v>30058.56994630611</v>
      </c>
      <c r="C12" s="391">
        <v>30058.56994630611</v>
      </c>
      <c r="D12" s="157">
        <f t="shared" si="1"/>
        <v>2226.7471660916831</v>
      </c>
      <c r="E12" s="150">
        <v>1975.2776841067798</v>
      </c>
      <c r="F12" s="953" t="s">
        <v>204</v>
      </c>
      <c r="G12" s="803">
        <v>251.46948198490327</v>
      </c>
      <c r="H12" s="775" t="s">
        <v>130</v>
      </c>
    </row>
    <row r="13" spans="1:45" ht="24">
      <c r="A13" s="778" t="s">
        <v>485</v>
      </c>
      <c r="B13" s="392">
        <v>50750.007522501051</v>
      </c>
      <c r="C13" s="391">
        <v>50750.007522501051</v>
      </c>
      <c r="D13" s="157">
        <f t="shared" si="1"/>
        <v>35430.127623147899</v>
      </c>
      <c r="E13" s="150">
        <v>33273.177868277824</v>
      </c>
      <c r="F13" s="953" t="s">
        <v>204</v>
      </c>
      <c r="G13" s="803">
        <v>2156.9497548700738</v>
      </c>
      <c r="H13" s="775" t="s">
        <v>131</v>
      </c>
    </row>
    <row r="14" spans="1:45" s="243" customFormat="1" ht="34.5" customHeight="1">
      <c r="A14" s="773" t="s">
        <v>123</v>
      </c>
      <c r="B14" s="392">
        <v>253588.15335575645</v>
      </c>
      <c r="C14" s="391">
        <v>253588.15335575645</v>
      </c>
      <c r="D14" s="157">
        <f t="shared" si="1"/>
        <v>35770.836554169939</v>
      </c>
      <c r="E14" s="150">
        <v>18613.502114079598</v>
      </c>
      <c r="F14" s="150">
        <v>37.621073383310389</v>
      </c>
      <c r="G14" s="803">
        <v>17119.71336670703</v>
      </c>
      <c r="H14" s="775" t="s">
        <v>567</v>
      </c>
    </row>
    <row r="15" spans="1:45" s="243" customFormat="1" ht="18" customHeight="1">
      <c r="A15" s="773" t="s">
        <v>124</v>
      </c>
      <c r="B15" s="392">
        <v>34179.161630049675</v>
      </c>
      <c r="C15" s="391">
        <v>34179.161630049675</v>
      </c>
      <c r="D15" s="157">
        <f t="shared" si="1"/>
        <v>16254.387694222889</v>
      </c>
      <c r="E15" s="150">
        <v>13466.253534278972</v>
      </c>
      <c r="F15" s="150">
        <v>122.11174807398</v>
      </c>
      <c r="G15" s="803">
        <v>2666.0224118699371</v>
      </c>
      <c r="H15" s="775" t="s">
        <v>132</v>
      </c>
    </row>
    <row r="16" spans="1:45" s="243" customFormat="1" ht="20.25">
      <c r="A16" s="773" t="s">
        <v>125</v>
      </c>
      <c r="B16" s="392">
        <v>152208.49939053142</v>
      </c>
      <c r="C16" s="391">
        <v>152208.49939053142</v>
      </c>
      <c r="D16" s="157">
        <f t="shared" si="1"/>
        <v>31691.049778214379</v>
      </c>
      <c r="E16" s="150">
        <v>25965.93681097636</v>
      </c>
      <c r="F16" s="150">
        <v>1102.2733521828291</v>
      </c>
      <c r="G16" s="803">
        <v>4622.8396150551898</v>
      </c>
      <c r="H16" s="775" t="s">
        <v>133</v>
      </c>
    </row>
    <row r="17" spans="1:9" s="243" customFormat="1" ht="35.25" customHeight="1">
      <c r="A17" s="466" t="s">
        <v>570</v>
      </c>
      <c r="B17" s="886">
        <v>8666.9722057483159</v>
      </c>
      <c r="C17" s="887">
        <v>8660.0625139200129</v>
      </c>
      <c r="D17" s="626">
        <f t="shared" si="1"/>
        <v>548.52680873972713</v>
      </c>
      <c r="E17" s="888">
        <v>311.2290213820088</v>
      </c>
      <c r="F17" s="888">
        <v>167</v>
      </c>
      <c r="G17" s="812">
        <v>70.297787357718335</v>
      </c>
      <c r="H17" s="776" t="s">
        <v>568</v>
      </c>
    </row>
    <row r="18" spans="1:9" s="243" customFormat="1" ht="36.75" customHeight="1">
      <c r="A18" s="1271" t="s">
        <v>205</v>
      </c>
      <c r="B18" s="1271"/>
      <c r="C18" s="1272"/>
      <c r="D18" s="914"/>
      <c r="E18" s="914"/>
      <c r="F18" s="1270" t="s">
        <v>477</v>
      </c>
      <c r="G18" s="1270"/>
      <c r="H18" s="1270"/>
      <c r="I18" s="536"/>
    </row>
    <row r="19" spans="1:9" ht="18.75">
      <c r="A19" s="1260" t="s">
        <v>486</v>
      </c>
      <c r="B19" s="1260"/>
      <c r="C19" s="1260"/>
      <c r="D19" s="1260"/>
      <c r="E19" s="1260"/>
      <c r="F19" s="1260"/>
      <c r="G19" s="1260"/>
      <c r="H19" s="777" t="s">
        <v>134</v>
      </c>
    </row>
  </sheetData>
  <mergeCells count="12">
    <mergeCell ref="A19:G19"/>
    <mergeCell ref="A1:H1"/>
    <mergeCell ref="A2:H2"/>
    <mergeCell ref="A3:G3"/>
    <mergeCell ref="A4:A6"/>
    <mergeCell ref="B4:B5"/>
    <mergeCell ref="C4:C5"/>
    <mergeCell ref="D4:D5"/>
    <mergeCell ref="H4:H6"/>
    <mergeCell ref="H3:I3"/>
    <mergeCell ref="F18:H18"/>
    <mergeCell ref="A18:C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view="pageBreakPreview" zoomScale="60" zoomScaleNormal="100" workbookViewId="0">
      <selection activeCell="B25" sqref="B25"/>
    </sheetView>
  </sheetViews>
  <sheetFormatPr defaultRowHeight="14.25"/>
  <sheetData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 xml:space="preserve">&amp;L&amp;8PCBS: West Bank Central Governorates Statistical Yearbook, 2013&amp;R&amp;8 &amp;K00+000ا&amp;K01+000PCBS: كتاب محافظات وسط  الضفة الغربية الاحصائي السنوي، 2013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32</vt:i4>
      </vt:variant>
    </vt:vector>
  </HeadingPairs>
  <TitlesOfParts>
    <vt:vector size="8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Sheet1</vt:lpstr>
      <vt:lpstr>'1'!Print_Area</vt:lpstr>
      <vt:lpstr>'10'!Print_Area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'43'!Print_Area</vt:lpstr>
      <vt:lpstr>'44'!Print_Area</vt:lpstr>
      <vt:lpstr>'45'!Print_Area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maen</cp:lastModifiedBy>
  <cp:lastPrinted>2014-07-14T08:12:03Z</cp:lastPrinted>
  <dcterms:created xsi:type="dcterms:W3CDTF">2011-07-05T09:34:26Z</dcterms:created>
  <dcterms:modified xsi:type="dcterms:W3CDTF">2014-07-14T08:18:33Z</dcterms:modified>
</cp:coreProperties>
</file>