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601" activeTab="1"/>
  </bookViews>
  <sheets>
    <sheet name="Sheetبدون القدس" sheetId="4" r:id="rId1"/>
    <sheet name="Sheet1 (2)" sheetId="3" r:id="rId2"/>
  </sheets>
  <definedNames>
    <definedName name="OLE_LINK22" localSheetId="1">'Sheet1 (2)'!$B$10</definedName>
    <definedName name="_xlnm.Print_Area" localSheetId="1">'Sheet1 (2)'!$A$1:$Q$23</definedName>
  </definedNames>
  <calcPr calcId="125725"/>
</workbook>
</file>

<file path=xl/calcChain.xml><?xml version="1.0" encoding="utf-8"?>
<calcChain xmlns="http://schemas.openxmlformats.org/spreadsheetml/2006/main">
  <c r="C11" i="4"/>
  <c r="D11"/>
  <c r="E11"/>
  <c r="F11"/>
  <c r="G11"/>
  <c r="H11"/>
  <c r="I11"/>
  <c r="J11"/>
  <c r="K11"/>
  <c r="L11"/>
  <c r="C12"/>
  <c r="D12"/>
  <c r="E12"/>
  <c r="F12"/>
  <c r="G12"/>
  <c r="H12"/>
  <c r="I12"/>
  <c r="J12"/>
  <c r="K12"/>
  <c r="L12"/>
  <c r="C13"/>
  <c r="D13"/>
  <c r="E13"/>
  <c r="F13"/>
  <c r="G13"/>
  <c r="H13"/>
  <c r="I13"/>
  <c r="J13"/>
  <c r="K13"/>
  <c r="L13"/>
  <c r="C14"/>
  <c r="D14"/>
  <c r="E14"/>
  <c r="F14"/>
  <c r="G14"/>
  <c r="H14"/>
  <c r="I14"/>
  <c r="J14"/>
  <c r="K14"/>
  <c r="L14"/>
  <c r="C15"/>
  <c r="D15"/>
  <c r="E15"/>
  <c r="F15"/>
  <c r="G15"/>
  <c r="H15"/>
  <c r="I15"/>
  <c r="J15"/>
  <c r="K15"/>
  <c r="L15"/>
  <c r="I33"/>
  <c r="I34"/>
  <c r="I35"/>
  <c r="I36"/>
  <c r="I37"/>
</calcChain>
</file>

<file path=xl/sharedStrings.xml><?xml version="1.0" encoding="utf-8"?>
<sst xmlns="http://schemas.openxmlformats.org/spreadsheetml/2006/main" count="149" uniqueCount="98">
  <si>
    <t>Other</t>
  </si>
  <si>
    <t>Other non-scheduled passenger transport</t>
  </si>
  <si>
    <t>أنواع النقل  البري الاخرى للركاب غير المحددة بموعد</t>
  </si>
  <si>
    <t xml:space="preserve">        Taxi</t>
  </si>
  <si>
    <t xml:space="preserve">        Private</t>
  </si>
  <si>
    <t>Freight transport by road</t>
  </si>
  <si>
    <t>النقل البري للبضائع</t>
  </si>
  <si>
    <t>Remaining West Bank</t>
  </si>
  <si>
    <t xml:space="preserve">باقي الضفة الغربية </t>
  </si>
  <si>
    <t>قطاع غزة</t>
  </si>
  <si>
    <t>عمولات مدفوعة</t>
  </si>
  <si>
    <t>رسوم</t>
  </si>
  <si>
    <t>سفريات و</t>
  </si>
  <si>
    <t xml:space="preserve">خدمات نقل </t>
  </si>
  <si>
    <t xml:space="preserve">استئجار </t>
  </si>
  <si>
    <t>المجموع</t>
  </si>
  <si>
    <t>للمكاتب</t>
  </si>
  <si>
    <t>اتحادات</t>
  </si>
  <si>
    <t>معالجة طبية</t>
  </si>
  <si>
    <t>تنقلات رسمية</t>
  </si>
  <si>
    <t xml:space="preserve">مقدمة من </t>
  </si>
  <si>
    <t xml:space="preserve">آلات </t>
  </si>
  <si>
    <t>Total</t>
  </si>
  <si>
    <t>تأمين</t>
  </si>
  <si>
    <t>Fees to</t>
  </si>
  <si>
    <t>ونقابات</t>
  </si>
  <si>
    <t>Official</t>
  </si>
  <si>
    <t>الغير</t>
  </si>
  <si>
    <t>ومعدات</t>
  </si>
  <si>
    <t>ISIC</t>
  </si>
  <si>
    <t>Insurance</t>
  </si>
  <si>
    <t>Taxi Officies</t>
  </si>
  <si>
    <t xml:space="preserve">Union </t>
  </si>
  <si>
    <t>Medical</t>
  </si>
  <si>
    <t xml:space="preserve">Travel </t>
  </si>
  <si>
    <t>Transport</t>
  </si>
  <si>
    <t>Rent of</t>
  </si>
  <si>
    <t xml:space="preserve"> Maintenance</t>
  </si>
  <si>
    <t>Premiums</t>
  </si>
  <si>
    <t>Fees</t>
  </si>
  <si>
    <t>Treatment</t>
  </si>
  <si>
    <t>Services</t>
  </si>
  <si>
    <t>Mach. &amp;</t>
  </si>
  <si>
    <t>Equip.</t>
  </si>
  <si>
    <t xml:space="preserve">            - تكسي عمومي</t>
  </si>
  <si>
    <t xml:space="preserve">            - مركبات خصوصية</t>
  </si>
  <si>
    <t>أقساط</t>
  </si>
  <si>
    <t>أخرى</t>
  </si>
  <si>
    <t xml:space="preserve">صيانة وإصلاح </t>
  </si>
  <si>
    <t>Gaza Strip</t>
  </si>
  <si>
    <t>(Value in US $ 1000)</t>
  </si>
  <si>
    <t>(القيمة بالالف دولار امريكي)</t>
  </si>
  <si>
    <t>أنواع النقل البري الاخرى للركاب غير المحددة بموعد</t>
  </si>
  <si>
    <t xml:space="preserve"> Region and Economic Activity</t>
  </si>
  <si>
    <t>المنطقة والنشاط الاقتصادي</t>
  </si>
  <si>
    <t>Remaining West Bank &amp; Gaza Strip</t>
  </si>
  <si>
    <t>باقي الضفة الغربية وقطاع غزه</t>
  </si>
  <si>
    <t xml:space="preserve">جدول 7: مصاريف الانتاج الاخرى حسب النشاط الاقتصادي في باقي الضفة الغربية وقطاع غزه -2002 </t>
  </si>
  <si>
    <t xml:space="preserve"> Table 7: Services Expenditures by Economic Activity in Remaining West Bank and Gaza Strip - 2002 </t>
  </si>
  <si>
    <t>Jerusalem*</t>
  </si>
  <si>
    <t>القدس</t>
  </si>
  <si>
    <t xml:space="preserve">        Public Vehicles</t>
  </si>
  <si>
    <t xml:space="preserve">        Private Vehicles</t>
  </si>
  <si>
    <t>استئجار آلات ومعدات</t>
  </si>
  <si>
    <t>Rent of Mach .Equip &amp;</t>
  </si>
  <si>
    <t>خدمات نقل مقدمة من الغير</t>
  </si>
  <si>
    <t>Transport Services</t>
  </si>
  <si>
    <t>رسوم اتحادات ونقابات</t>
  </si>
  <si>
    <t xml:space="preserve">Union Fees </t>
  </si>
  <si>
    <t>Insurance *Premiums</t>
  </si>
  <si>
    <t>عمولات مدفوعة للمكاتب</t>
  </si>
  <si>
    <t>سفريات وتنقلات رسمية</t>
  </si>
  <si>
    <t xml:space="preserve"> الضفة الغربية </t>
  </si>
  <si>
    <t xml:space="preserve"> قطاع غزة</t>
  </si>
  <si>
    <t xml:space="preserve">     Other non-scheduled passenger transport</t>
  </si>
  <si>
    <t xml:space="preserve">West Bank </t>
  </si>
  <si>
    <t xml:space="preserve">Gaza Strip </t>
  </si>
  <si>
    <t xml:space="preserve"> مركبات نقل ركاب عمومية</t>
  </si>
  <si>
    <t xml:space="preserve"> مركبات نقل ركاب خصوصية</t>
  </si>
  <si>
    <t>مركبات نقل ركاب عمومية</t>
  </si>
  <si>
    <t xml:space="preserve">     Other non-scheduled passenger transport  </t>
  </si>
  <si>
    <t>Customs Permit</t>
  </si>
  <si>
    <t>Stamp Fees</t>
  </si>
  <si>
    <t xml:space="preserve">فلسطين </t>
  </si>
  <si>
    <t>جدول 7: مصاريف الخدمات في قطاع النقل خارج المنشآت في فلسطين حسب النشاط الاقتصادي والمنطقة، 2013</t>
  </si>
  <si>
    <t xml:space="preserve">Palestine </t>
  </si>
  <si>
    <t>Table 7: Services Expenditures in Transport- Outside Establishments Sector in Palestine by Economic Activity and Region, 2013</t>
  </si>
  <si>
    <t>طوابع رسمية*</t>
  </si>
  <si>
    <t>رسوم بيرمت*</t>
  </si>
  <si>
    <t>أقساط تأمين**</t>
  </si>
  <si>
    <t xml:space="preserve">** الاستهلاك الوسيط لا يشمل أقساط التأمين </t>
  </si>
  <si>
    <t>Medical treatment</t>
  </si>
  <si>
    <t>Official travel</t>
  </si>
  <si>
    <t xml:space="preserve"> Fees to taxi Officies </t>
  </si>
  <si>
    <t>**Intermediate consumption excluded insurance premiums</t>
  </si>
  <si>
    <t>*Customs of Permit and Stamp counted within Services Expenditures  According to System of National Accounts 2008 (SNA 2008)</t>
  </si>
  <si>
    <t>* رسوم الخط( البيرمت) ورسوم الطوابع تحسب ضمن المصروفات حسب نظام الحسابات القومية 2008 المحدث(SNA 2008)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</si>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</sst>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37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sz val="10"/>
      <name val="Arabic Transparent"/>
      <charset val="178"/>
    </font>
    <font>
      <b/>
      <sz val="11"/>
      <name val="Arabic Transparent"/>
      <charset val="178"/>
    </font>
    <font>
      <sz val="11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Simplified Arabic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Simplified Arabic"/>
      <family val="1"/>
    </font>
    <font>
      <b/>
      <sz val="10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Simplified Arabic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name val="Calibri"/>
      <family val="2"/>
      <scheme val="minor"/>
    </font>
    <font>
      <b/>
      <sz val="5"/>
      <name val="Calibri"/>
      <family val="2"/>
      <scheme val="minor"/>
    </font>
    <font>
      <sz val="5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8" fillId="0" borderId="0"/>
    <xf numFmtId="0" fontId="1" fillId="0" borderId="0"/>
  </cellStyleXfs>
  <cellXfs count="1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readingOrder="2"/>
    </xf>
    <xf numFmtId="0" fontId="7" fillId="0" borderId="0" xfId="0" applyFont="1"/>
    <xf numFmtId="0" fontId="6" fillId="0" borderId="0" xfId="0" applyFont="1" applyBorder="1" applyAlignment="1">
      <alignment horizontal="center"/>
    </xf>
    <xf numFmtId="164" fontId="5" fillId="0" borderId="0" xfId="0" applyNumberFormat="1" applyFont="1"/>
    <xf numFmtId="0" fontId="8" fillId="0" borderId="0" xfId="0" applyFont="1" applyAlignment="1">
      <alignment readingOrder="2"/>
    </xf>
    <xf numFmtId="0" fontId="9" fillId="0" borderId="0" xfId="0" applyFont="1"/>
    <xf numFmtId="0" fontId="10" fillId="0" borderId="0" xfId="0" applyFont="1"/>
    <xf numFmtId="0" fontId="5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17" fillId="0" borderId="0" xfId="0" applyFont="1"/>
    <xf numFmtId="0" fontId="11" fillId="0" borderId="0" xfId="0" applyFont="1" applyAlignment="1">
      <alignment horizontal="left" vertic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/>
    <xf numFmtId="0" fontId="19" fillId="0" borderId="0" xfId="0" applyFont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0" fillId="0" borderId="3" xfId="0" applyFont="1" applyBorder="1" applyAlignment="1">
      <alignment horizontal="justify" vertical="top" wrapText="1" readingOrder="2"/>
    </xf>
    <xf numFmtId="0" fontId="20" fillId="0" borderId="7" xfId="0" applyFont="1" applyBorder="1" applyAlignment="1">
      <alignment vertical="top"/>
    </xf>
    <xf numFmtId="0" fontId="20" fillId="0" borderId="3" xfId="0" applyFont="1" applyBorder="1" applyAlignment="1">
      <alignment horizontal="right" vertical="top" readingOrder="2"/>
    </xf>
    <xf numFmtId="0" fontId="21" fillId="0" borderId="3" xfId="0" applyFont="1" applyBorder="1" applyAlignment="1">
      <alignment vertical="top" readingOrder="2"/>
    </xf>
    <xf numFmtId="0" fontId="21" fillId="0" borderId="7" xfId="0" applyFont="1" applyBorder="1" applyAlignment="1">
      <alignment horizontal="right" vertical="top"/>
    </xf>
    <xf numFmtId="0" fontId="20" fillId="0" borderId="7" xfId="0" applyFont="1" applyBorder="1" applyAlignment="1">
      <alignment horizontal="justify" vertical="top" wrapText="1"/>
    </xf>
    <xf numFmtId="0" fontId="20" fillId="0" borderId="7" xfId="0" applyFont="1" applyBorder="1" applyAlignment="1">
      <alignment horizontal="right" vertical="top"/>
    </xf>
    <xf numFmtId="0" fontId="20" fillId="0" borderId="6" xfId="0" applyFont="1" applyBorder="1" applyAlignment="1">
      <alignment horizontal="justify" vertical="top" wrapText="1" readingOrder="2"/>
    </xf>
    <xf numFmtId="0" fontId="20" fillId="0" borderId="8" xfId="0" applyFont="1" applyBorder="1" applyAlignment="1">
      <alignment horizontal="justify" vertical="top" wrapText="1"/>
    </xf>
    <xf numFmtId="0" fontId="18" fillId="0" borderId="3" xfId="0" applyFont="1" applyBorder="1" applyAlignment="1">
      <alignment vertical="top"/>
    </xf>
    <xf numFmtId="0" fontId="18" fillId="0" borderId="7" xfId="0" applyFont="1" applyBorder="1" applyAlignment="1">
      <alignment vertical="top" wrapText="1"/>
    </xf>
    <xf numFmtId="0" fontId="18" fillId="0" borderId="7" xfId="0" applyFont="1" applyBorder="1" applyAlignment="1">
      <alignment horizontal="left" vertical="top"/>
    </xf>
    <xf numFmtId="0" fontId="18" fillId="0" borderId="7" xfId="0" applyFont="1" applyBorder="1" applyAlignment="1">
      <alignment vertical="top"/>
    </xf>
    <xf numFmtId="0" fontId="19" fillId="0" borderId="3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18" fillId="0" borderId="6" xfId="0" applyFont="1" applyBorder="1" applyAlignment="1">
      <alignment vertical="top"/>
    </xf>
    <xf numFmtId="0" fontId="18" fillId="0" borderId="8" xfId="0" applyFont="1" applyBorder="1" applyAlignment="1">
      <alignment vertical="top"/>
    </xf>
    <xf numFmtId="0" fontId="19" fillId="0" borderId="4" xfId="0" applyFont="1" applyBorder="1" applyAlignment="1">
      <alignment vertical="top"/>
    </xf>
    <xf numFmtId="0" fontId="19" fillId="0" borderId="5" xfId="0" applyFont="1" applyBorder="1" applyAlignment="1">
      <alignment vertical="top"/>
    </xf>
    <xf numFmtId="164" fontId="0" fillId="0" borderId="0" xfId="0" quotePrefix="1" applyNumberFormat="1"/>
    <xf numFmtId="0" fontId="19" fillId="0" borderId="9" xfId="0" applyFont="1" applyBorder="1" applyAlignment="1">
      <alignment wrapText="1"/>
    </xf>
    <xf numFmtId="0" fontId="2" fillId="0" borderId="0" xfId="0" applyFont="1" applyAlignment="1">
      <alignment wrapText="1"/>
    </xf>
    <xf numFmtId="0" fontId="16" fillId="0" borderId="0" xfId="0" applyFont="1" applyAlignment="1">
      <alignment horizontal="center" vertical="center"/>
    </xf>
    <xf numFmtId="0" fontId="21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13" fillId="2" borderId="10" xfId="0" applyNumberFormat="1" applyFont="1" applyFill="1" applyBorder="1" applyAlignment="1">
      <alignment horizontal="right" vertical="top" wrapText="1"/>
    </xf>
    <xf numFmtId="164" fontId="0" fillId="2" borderId="3" xfId="0" applyNumberFormat="1" applyFill="1" applyBorder="1" applyAlignment="1">
      <alignment horizontal="right" vertical="top"/>
    </xf>
    <xf numFmtId="164" fontId="0" fillId="2" borderId="0" xfId="0" quotePrefix="1" applyNumberFormat="1" applyFill="1" applyBorder="1" applyAlignment="1">
      <alignment horizontal="right" vertical="top"/>
    </xf>
    <xf numFmtId="164" fontId="0" fillId="2" borderId="0" xfId="0" applyNumberFormat="1" applyFill="1" applyBorder="1" applyAlignment="1">
      <alignment horizontal="right" vertical="top"/>
    </xf>
    <xf numFmtId="164" fontId="13" fillId="2" borderId="0" xfId="0" applyNumberFormat="1" applyFont="1" applyFill="1" applyBorder="1" applyAlignment="1">
      <alignment horizontal="right" vertical="top"/>
    </xf>
    <xf numFmtId="164" fontId="0" fillId="2" borderId="6" xfId="0" applyNumberFormat="1" applyFill="1" applyBorder="1" applyAlignment="1">
      <alignment horizontal="right" vertical="top"/>
    </xf>
    <xf numFmtId="164" fontId="0" fillId="2" borderId="11" xfId="0" quotePrefix="1" applyNumberFormat="1" applyFill="1" applyBorder="1" applyAlignment="1">
      <alignment horizontal="right" vertical="top"/>
    </xf>
    <xf numFmtId="164" fontId="0" fillId="2" borderId="11" xfId="0" applyNumberFormat="1" applyFill="1" applyBorder="1" applyAlignment="1">
      <alignment horizontal="right" vertical="top"/>
    </xf>
    <xf numFmtId="164" fontId="13" fillId="2" borderId="11" xfId="0" applyNumberFormat="1" applyFont="1" applyFill="1" applyBorder="1" applyAlignment="1">
      <alignment horizontal="right" vertical="top"/>
    </xf>
    <xf numFmtId="164" fontId="13" fillId="2" borderId="7" xfId="0" applyNumberFormat="1" applyFont="1" applyFill="1" applyBorder="1" applyAlignment="1">
      <alignment horizontal="right" vertical="top" wrapText="1"/>
    </xf>
    <xf numFmtId="164" fontId="13" fillId="2" borderId="8" xfId="0" applyNumberFormat="1" applyFont="1" applyFill="1" applyBorder="1" applyAlignment="1">
      <alignment horizontal="right" vertical="top" wrapText="1"/>
    </xf>
    <xf numFmtId="0" fontId="19" fillId="0" borderId="3" xfId="0" applyFont="1" applyBorder="1" applyAlignment="1">
      <alignment vertical="top"/>
    </xf>
    <xf numFmtId="164" fontId="14" fillId="0" borderId="0" xfId="0" quotePrefix="1" applyNumberFormat="1" applyFont="1"/>
    <xf numFmtId="0" fontId="7" fillId="0" borderId="0" xfId="0" applyFont="1" applyAlignment="1">
      <alignment readingOrder="2"/>
    </xf>
    <xf numFmtId="0" fontId="3" fillId="0" borderId="0" xfId="0" applyFont="1" applyAlignment="1">
      <alignment readingOrder="2"/>
    </xf>
    <xf numFmtId="0" fontId="0" fillId="0" borderId="0" xfId="0" applyAlignment="1">
      <alignment readingOrder="2"/>
    </xf>
    <xf numFmtId="164" fontId="5" fillId="0" borderId="0" xfId="0" applyNumberFormat="1" applyFont="1" applyAlignment="1">
      <alignment readingOrder="2"/>
    </xf>
    <xf numFmtId="164" fontId="3" fillId="0" borderId="0" xfId="0" applyNumberFormat="1" applyFont="1" applyAlignment="1">
      <alignment horizontal="center" readingOrder="2"/>
    </xf>
    <xf numFmtId="0" fontId="30" fillId="0" borderId="0" xfId="0" applyFont="1" applyAlignment="1">
      <alignment horizontal="left" vertical="center" readingOrder="2"/>
    </xf>
    <xf numFmtId="0" fontId="26" fillId="0" borderId="7" xfId="0" applyFont="1" applyBorder="1" applyAlignment="1">
      <alignment vertical="center" readingOrder="2"/>
    </xf>
    <xf numFmtId="0" fontId="2" fillId="0" borderId="0" xfId="0" applyFont="1" applyAlignment="1">
      <alignment vertical="center" readingOrder="2"/>
    </xf>
    <xf numFmtId="0" fontId="3" fillId="0" borderId="0" xfId="0" applyFont="1" applyAlignment="1">
      <alignment vertical="center" readingOrder="2"/>
    </xf>
    <xf numFmtId="0" fontId="26" fillId="0" borderId="7" xfId="0" applyFont="1" applyBorder="1" applyAlignment="1">
      <alignment horizontal="justify" vertical="center" wrapText="1" readingOrder="2"/>
    </xf>
    <xf numFmtId="0" fontId="26" fillId="0" borderId="7" xfId="0" applyFont="1" applyBorder="1" applyAlignment="1">
      <alignment horizontal="right" vertical="center" readingOrder="2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 readingOrder="2"/>
    </xf>
    <xf numFmtId="0" fontId="2" fillId="0" borderId="0" xfId="0" applyFont="1" applyBorder="1" applyAlignment="1">
      <alignment vertical="center" readingOrder="2"/>
    </xf>
    <xf numFmtId="0" fontId="3" fillId="0" borderId="0" xfId="0" applyFont="1" applyBorder="1" applyAlignment="1">
      <alignment vertical="center" readingOrder="2"/>
    </xf>
    <xf numFmtId="0" fontId="31" fillId="0" borderId="0" xfId="0" applyFont="1" applyAlignment="1">
      <alignment horizontal="center" vertical="center" readingOrder="2"/>
    </xf>
    <xf numFmtId="0" fontId="32" fillId="0" borderId="0" xfId="0" applyFont="1" applyAlignment="1">
      <alignment readingOrder="2"/>
    </xf>
    <xf numFmtId="0" fontId="12" fillId="0" borderId="10" xfId="0" applyFont="1" applyBorder="1" applyAlignment="1">
      <alignment horizontal="right" vertical="center" readingOrder="2"/>
    </xf>
    <xf numFmtId="164" fontId="29" fillId="0" borderId="1" xfId="1" applyNumberFormat="1" applyFont="1" applyFill="1" applyBorder="1" applyAlignment="1">
      <alignment horizontal="right" wrapText="1"/>
    </xf>
    <xf numFmtId="0" fontId="25" fillId="0" borderId="2" xfId="0" applyFont="1" applyBorder="1" applyAlignment="1">
      <alignment horizontal="center" vertical="center" readingOrder="2"/>
    </xf>
    <xf numFmtId="164" fontId="33" fillId="0" borderId="0" xfId="2" applyNumberFormat="1" applyFont="1" applyAlignment="1">
      <alignment horizontal="right" vertical="center" indent="1"/>
    </xf>
    <xf numFmtId="164" fontId="34" fillId="0" borderId="0" xfId="2" applyNumberFormat="1" applyFont="1" applyAlignment="1">
      <alignment horizontal="right" vertical="center" indent="1"/>
    </xf>
    <xf numFmtId="164" fontId="34" fillId="0" borderId="11" xfId="2" applyNumberFormat="1" applyFont="1" applyBorder="1" applyAlignment="1">
      <alignment horizontal="right" vertical="center" indent="1"/>
    </xf>
    <xf numFmtId="0" fontId="26" fillId="0" borderId="3" xfId="0" applyFont="1" applyBorder="1" applyAlignment="1">
      <alignment horizontal="right" vertical="center" wrapText="1" readingOrder="2"/>
    </xf>
    <xf numFmtId="0" fontId="26" fillId="0" borderId="3" xfId="0" applyFont="1" applyBorder="1" applyAlignment="1">
      <alignment horizontal="center" vertical="center" readingOrder="2"/>
    </xf>
    <xf numFmtId="164" fontId="33" fillId="0" borderId="3" xfId="2" applyNumberFormat="1" applyFont="1" applyBorder="1" applyAlignment="1">
      <alignment horizontal="right" vertical="center" indent="1"/>
    </xf>
    <xf numFmtId="164" fontId="34" fillId="0" borderId="3" xfId="2" applyNumberFormat="1" applyFont="1" applyBorder="1" applyAlignment="1">
      <alignment horizontal="right" vertical="center" indent="1"/>
    </xf>
    <xf numFmtId="164" fontId="31" fillId="0" borderId="0" xfId="0" applyNumberFormat="1" applyFont="1" applyAlignment="1">
      <alignment horizontal="center" vertical="center" readingOrder="2"/>
    </xf>
    <xf numFmtId="164" fontId="6" fillId="0" borderId="0" xfId="0" applyNumberFormat="1" applyFont="1" applyAlignment="1">
      <alignment readingOrder="2"/>
    </xf>
    <xf numFmtId="164" fontId="6" fillId="0" borderId="0" xfId="0" applyNumberFormat="1" applyFont="1" applyBorder="1" applyAlignment="1">
      <alignment horizontal="center" readingOrder="2"/>
    </xf>
    <xf numFmtId="164" fontId="9" fillId="0" borderId="0" xfId="0" applyNumberFormat="1" applyFont="1" applyAlignment="1">
      <alignment readingOrder="2"/>
    </xf>
    <xf numFmtId="164" fontId="10" fillId="0" borderId="0" xfId="0" applyNumberFormat="1" applyFont="1" applyAlignment="1">
      <alignment readingOrder="2"/>
    </xf>
    <xf numFmtId="164" fontId="33" fillId="0" borderId="2" xfId="2" applyNumberFormat="1" applyFont="1" applyBorder="1" applyAlignment="1">
      <alignment horizontal="right" vertical="center" indent="1"/>
    </xf>
    <xf numFmtId="164" fontId="2" fillId="0" borderId="0" xfId="0" applyNumberFormat="1" applyFont="1" applyAlignment="1">
      <alignment horizontal="center" readingOrder="2"/>
    </xf>
    <xf numFmtId="164" fontId="8" fillId="0" borderId="0" xfId="0" applyNumberFormat="1" applyFont="1" applyAlignment="1">
      <alignment horizontal="right" readingOrder="2"/>
    </xf>
    <xf numFmtId="0" fontId="22" fillId="0" borderId="2" xfId="0" applyFont="1" applyBorder="1" applyAlignment="1">
      <alignment horizontal="left" vertical="center" readingOrder="2"/>
    </xf>
    <xf numFmtId="0" fontId="22" fillId="0" borderId="12" xfId="0" applyFont="1" applyBorder="1" applyAlignment="1">
      <alignment horizontal="left" vertical="center" readingOrder="2"/>
    </xf>
    <xf numFmtId="0" fontId="23" fillId="0" borderId="3" xfId="0" applyFont="1" applyBorder="1" applyAlignment="1">
      <alignment vertical="center" readingOrder="2"/>
    </xf>
    <xf numFmtId="0" fontId="23" fillId="0" borderId="0" xfId="0" applyFont="1" applyBorder="1" applyAlignment="1">
      <alignment horizontal="left" vertical="center" wrapText="1" readingOrder="2"/>
    </xf>
    <xf numFmtId="0" fontId="23" fillId="0" borderId="0" xfId="0" applyFont="1" applyBorder="1" applyAlignment="1">
      <alignment vertical="center" readingOrder="2"/>
    </xf>
    <xf numFmtId="0" fontId="22" fillId="0" borderId="3" xfId="0" applyFont="1" applyBorder="1" applyAlignment="1">
      <alignment horizontal="left" vertical="center" readingOrder="2"/>
    </xf>
    <xf numFmtId="0" fontId="22" fillId="0" borderId="0" xfId="0" applyFont="1" applyBorder="1" applyAlignment="1">
      <alignment horizontal="left" vertical="center" readingOrder="2"/>
    </xf>
    <xf numFmtId="0" fontId="23" fillId="0" borderId="0" xfId="0" applyFont="1" applyBorder="1" applyAlignment="1">
      <alignment vertical="center" wrapText="1" readingOrder="2"/>
    </xf>
    <xf numFmtId="0" fontId="35" fillId="0" borderId="0" xfId="0" applyFont="1" applyAlignment="1">
      <alignment readingOrder="2"/>
    </xf>
    <xf numFmtId="0" fontId="22" fillId="0" borderId="9" xfId="0" applyFont="1" applyBorder="1" applyAlignment="1">
      <alignment vertical="center" readingOrder="2"/>
    </xf>
    <xf numFmtId="0" fontId="22" fillId="0" borderId="4" xfId="0" applyFont="1" applyBorder="1" applyAlignment="1">
      <alignment vertical="center" readingOrder="2"/>
    </xf>
    <xf numFmtId="0" fontId="22" fillId="0" borderId="4" xfId="0" applyFont="1" applyBorder="1" applyAlignment="1">
      <alignment horizontal="right" vertical="center" readingOrder="2"/>
    </xf>
    <xf numFmtId="0" fontId="22" fillId="0" borderId="4" xfId="0" applyFont="1" applyBorder="1" applyAlignment="1">
      <alignment vertical="top" readingOrder="2"/>
    </xf>
    <xf numFmtId="164" fontId="34" fillId="0" borderId="0" xfId="2" applyNumberFormat="1" applyFont="1" applyBorder="1" applyAlignment="1">
      <alignment horizontal="right" vertical="center" indent="1"/>
    </xf>
    <xf numFmtId="164" fontId="34" fillId="0" borderId="0" xfId="2" applyNumberFormat="1" applyFont="1" applyAlignment="1">
      <alignment horizontal="right" vertical="center" indent="1" readingOrder="1"/>
    </xf>
    <xf numFmtId="164" fontId="22" fillId="0" borderId="5" xfId="0" applyNumberFormat="1" applyFont="1" applyBorder="1" applyAlignment="1">
      <alignment horizontal="center" vertical="top" wrapText="1" readingOrder="2"/>
    </xf>
    <xf numFmtId="164" fontId="22" fillId="0" borderId="6" xfId="0" applyNumberFormat="1" applyFont="1" applyBorder="1" applyAlignment="1">
      <alignment horizontal="center" vertical="top" wrapText="1" readingOrder="2"/>
    </xf>
    <xf numFmtId="164" fontId="25" fillId="0" borderId="9" xfId="0" applyNumberFormat="1" applyFont="1" applyBorder="1" applyAlignment="1">
      <alignment horizontal="center" vertical="top" wrapText="1" readingOrder="2"/>
    </xf>
    <xf numFmtId="164" fontId="12" fillId="0" borderId="2" xfId="0" applyNumberFormat="1" applyFont="1" applyBorder="1" applyAlignment="1">
      <alignment horizontal="center" vertical="top" wrapText="1" readingOrder="2"/>
    </xf>
    <xf numFmtId="164" fontId="25" fillId="0" borderId="2" xfId="0" applyNumberFormat="1" applyFont="1" applyBorder="1" applyAlignment="1">
      <alignment horizontal="center" vertical="top" wrapText="1" readingOrder="2"/>
    </xf>
    <xf numFmtId="0" fontId="21" fillId="0" borderId="3" xfId="0" applyFont="1" applyBorder="1" applyAlignment="1">
      <alignment horizontal="right" vertical="top" wrapText="1" readingOrder="2"/>
    </xf>
    <xf numFmtId="0" fontId="21" fillId="0" borderId="7" xfId="0" applyFont="1" applyBorder="1" applyAlignment="1">
      <alignment horizontal="right" vertical="top" wrapText="1" readingOrder="2"/>
    </xf>
    <xf numFmtId="0" fontId="19" fillId="0" borderId="2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right" vertical="top" wrapText="1"/>
    </xf>
    <xf numFmtId="0" fontId="21" fillId="0" borderId="10" xfId="0" applyFont="1" applyBorder="1" applyAlignment="1">
      <alignment horizontal="right" vertical="top" wrapText="1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right" readingOrder="2"/>
    </xf>
    <xf numFmtId="0" fontId="19" fillId="0" borderId="2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7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21" fillId="0" borderId="2" xfId="0" applyFont="1" applyBorder="1" applyAlignment="1">
      <alignment horizontal="right" vertical="center" readingOrder="2"/>
    </xf>
    <xf numFmtId="0" fontId="21" fillId="0" borderId="10" xfId="0" applyFont="1" applyBorder="1" applyAlignment="1">
      <alignment horizontal="right" vertical="center" readingOrder="2"/>
    </xf>
    <xf numFmtId="0" fontId="21" fillId="0" borderId="3" xfId="0" applyFont="1" applyBorder="1" applyAlignment="1">
      <alignment horizontal="right" vertical="center" readingOrder="2"/>
    </xf>
    <xf numFmtId="0" fontId="21" fillId="0" borderId="7" xfId="0" applyFont="1" applyBorder="1" applyAlignment="1">
      <alignment horizontal="right" vertical="center" readingOrder="2"/>
    </xf>
    <xf numFmtId="0" fontId="21" fillId="0" borderId="6" xfId="0" applyFont="1" applyBorder="1" applyAlignment="1">
      <alignment horizontal="right" vertical="center" readingOrder="2"/>
    </xf>
    <xf numFmtId="0" fontId="21" fillId="0" borderId="8" xfId="0" applyFont="1" applyBorder="1" applyAlignment="1">
      <alignment horizontal="right" vertical="center" readingOrder="2"/>
    </xf>
    <xf numFmtId="0" fontId="19" fillId="0" borderId="9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6" fillId="0" borderId="0" xfId="0" applyFont="1" applyBorder="1" applyAlignment="1">
      <alignment horizontal="right" vertical="center" readingOrder="2"/>
    </xf>
    <xf numFmtId="0" fontId="27" fillId="0" borderId="0" xfId="0" applyFont="1" applyBorder="1" applyAlignment="1">
      <alignment horizontal="right" vertical="center" readingOrder="2"/>
    </xf>
    <xf numFmtId="0" fontId="23" fillId="0" borderId="0" xfId="0" applyFont="1" applyBorder="1" applyAlignment="1">
      <alignment horizontal="left" vertical="center"/>
    </xf>
    <xf numFmtId="0" fontId="36" fillId="0" borderId="0" xfId="0" applyFont="1" applyAlignment="1">
      <alignment horizontal="center" vertical="center" readingOrder="2"/>
    </xf>
    <xf numFmtId="0" fontId="24" fillId="0" borderId="0" xfId="0" applyFont="1" applyAlignment="1">
      <alignment horizontal="center" readingOrder="2"/>
    </xf>
    <xf numFmtId="0" fontId="22" fillId="0" borderId="9" xfId="0" applyFont="1" applyBorder="1" applyAlignment="1">
      <alignment horizontal="center" vertical="center" readingOrder="2"/>
    </xf>
    <xf numFmtId="0" fontId="22" fillId="0" borderId="4" xfId="0" applyFont="1" applyBorder="1" applyAlignment="1">
      <alignment horizontal="center" vertical="center" readingOrder="2"/>
    </xf>
    <xf numFmtId="0" fontId="25" fillId="0" borderId="2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center" vertical="center" readingOrder="2"/>
    </xf>
    <xf numFmtId="0" fontId="25" fillId="0" borderId="3" xfId="0" applyFont="1" applyBorder="1" applyAlignment="1">
      <alignment horizontal="center" vertical="center" readingOrder="2"/>
    </xf>
    <xf numFmtId="0" fontId="25" fillId="0" borderId="7" xfId="0" applyFont="1" applyBorder="1" applyAlignment="1">
      <alignment horizontal="center" vertical="center" readingOrder="2"/>
    </xf>
    <xf numFmtId="0" fontId="22" fillId="0" borderId="2" xfId="0" applyFont="1" applyBorder="1" applyAlignment="1">
      <alignment horizontal="center" vertical="center" wrapText="1" readingOrder="2"/>
    </xf>
    <xf numFmtId="0" fontId="22" fillId="0" borderId="10" xfId="0" applyFont="1" applyBorder="1" applyAlignment="1">
      <alignment horizontal="center" vertical="center" wrapText="1" readingOrder="2"/>
    </xf>
    <xf numFmtId="0" fontId="22" fillId="0" borderId="6" xfId="0" applyFont="1" applyBorder="1" applyAlignment="1">
      <alignment horizontal="center" vertical="center" wrapText="1" readingOrder="2"/>
    </xf>
    <xf numFmtId="0" fontId="22" fillId="0" borderId="8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horizontal="right" vertical="center" readingOrder="2"/>
    </xf>
    <xf numFmtId="0" fontId="25" fillId="0" borderId="7" xfId="0" applyFont="1" applyBorder="1" applyAlignment="1">
      <alignment horizontal="right" vertical="center" readingOrder="2"/>
    </xf>
    <xf numFmtId="0" fontId="26" fillId="0" borderId="12" xfId="0" applyFont="1" applyBorder="1" applyAlignment="1">
      <alignment horizontal="right" vertical="center" readingOrder="2"/>
    </xf>
    <xf numFmtId="0" fontId="23" fillId="0" borderId="12" xfId="0" applyFont="1" applyBorder="1" applyAlignment="1">
      <alignment horizontal="left" vertical="center" readingOrder="1"/>
    </xf>
  </cellXfs>
  <cellStyles count="3">
    <cellStyle name="Normal" xfId="0" builtinId="0"/>
    <cellStyle name="Normal 2" xfId="2"/>
    <cellStyle name="Normal_Sheet1_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4"/>
  <sheetViews>
    <sheetView topLeftCell="C1" zoomScale="75" zoomScaleNormal="100" workbookViewId="0">
      <selection activeCell="C11" sqref="C11"/>
    </sheetView>
  </sheetViews>
  <sheetFormatPr defaultColWidth="9.7109375" defaultRowHeight="12.75"/>
  <cols>
    <col min="1" max="1" width="3.28515625" style="5" customWidth="1"/>
    <col min="2" max="2" width="23.28515625" style="5" customWidth="1"/>
    <col min="3" max="3" width="7.140625" style="5" customWidth="1"/>
    <col min="4" max="4" width="10.7109375" style="5" customWidth="1"/>
    <col min="5" max="5" width="11.5703125" style="5" customWidth="1"/>
    <col min="6" max="6" width="8.140625" style="5" customWidth="1"/>
    <col min="7" max="7" width="9" style="2" customWidth="1"/>
    <col min="8" max="8" width="8.85546875" style="5" customWidth="1"/>
    <col min="9" max="9" width="8.7109375" style="5" customWidth="1"/>
    <col min="10" max="10" width="9.5703125" style="5" customWidth="1"/>
    <col min="11" max="11" width="11.140625" style="5" customWidth="1"/>
    <col min="12" max="12" width="8.5703125" style="5" customWidth="1"/>
    <col min="13" max="13" width="21.85546875" style="6" customWidth="1"/>
    <col min="14" max="14" width="3.5703125" style="5" customWidth="1"/>
    <col min="15" max="15" width="5.28515625" style="5" customWidth="1"/>
    <col min="16" max="16384" width="9.7109375" style="5"/>
  </cols>
  <sheetData>
    <row r="1" spans="1:15" s="7" customFormat="1" ht="18.600000000000001" customHeight="1">
      <c r="A1" s="129" t="s">
        <v>57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5" s="7" customFormat="1" ht="18.600000000000001" customHeight="1">
      <c r="A2" s="128" t="s">
        <v>58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</row>
    <row r="3" spans="1:15" s="7" customFormat="1" ht="9.9499999999999993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s="7" customFormat="1" ht="18.600000000000001" customHeight="1">
      <c r="A4" s="16" t="s">
        <v>50</v>
      </c>
      <c r="B4" s="15"/>
      <c r="C4" s="3"/>
      <c r="D4" s="3"/>
      <c r="E4" s="3"/>
      <c r="F4" s="3"/>
      <c r="G4" s="8"/>
      <c r="H4" s="3"/>
      <c r="I4" s="3"/>
      <c r="J4" s="11"/>
      <c r="K4" s="12"/>
      <c r="L4" s="130" t="s">
        <v>51</v>
      </c>
      <c r="M4" s="130"/>
      <c r="N4" s="130"/>
      <c r="O4" s="130"/>
    </row>
    <row r="5" spans="1:15" s="4" customFormat="1" ht="18.600000000000001" customHeight="1">
      <c r="A5" s="131" t="s">
        <v>53</v>
      </c>
      <c r="B5" s="132"/>
      <c r="C5" s="51" t="s">
        <v>47</v>
      </c>
      <c r="D5" s="17" t="s">
        <v>46</v>
      </c>
      <c r="E5" s="17" t="s">
        <v>10</v>
      </c>
      <c r="F5" s="17" t="s">
        <v>11</v>
      </c>
      <c r="G5" s="51" t="s">
        <v>18</v>
      </c>
      <c r="H5" s="17" t="s">
        <v>12</v>
      </c>
      <c r="I5" s="17" t="s">
        <v>13</v>
      </c>
      <c r="J5" s="17" t="s">
        <v>14</v>
      </c>
      <c r="K5" s="51" t="s">
        <v>48</v>
      </c>
      <c r="L5" s="51" t="s">
        <v>15</v>
      </c>
      <c r="M5" s="137" t="s">
        <v>54</v>
      </c>
      <c r="N5" s="138"/>
      <c r="O5" s="143" t="s">
        <v>29</v>
      </c>
    </row>
    <row r="6" spans="1:15" s="4" customFormat="1" ht="18.600000000000001" customHeight="1">
      <c r="A6" s="133"/>
      <c r="B6" s="134"/>
      <c r="C6" s="20" t="s">
        <v>0</v>
      </c>
      <c r="D6" s="18" t="s">
        <v>23</v>
      </c>
      <c r="E6" s="18" t="s">
        <v>16</v>
      </c>
      <c r="F6" s="18" t="s">
        <v>17</v>
      </c>
      <c r="G6" s="20" t="s">
        <v>33</v>
      </c>
      <c r="H6" s="18" t="s">
        <v>19</v>
      </c>
      <c r="I6" s="18" t="s">
        <v>20</v>
      </c>
      <c r="J6" s="18" t="s">
        <v>21</v>
      </c>
      <c r="K6" s="20" t="s">
        <v>37</v>
      </c>
      <c r="L6" s="52" t="s">
        <v>22</v>
      </c>
      <c r="M6" s="139"/>
      <c r="N6" s="140"/>
      <c r="O6" s="144"/>
    </row>
    <row r="7" spans="1:15" s="4" customFormat="1" ht="18.600000000000001" customHeight="1">
      <c r="A7" s="133"/>
      <c r="B7" s="134"/>
      <c r="C7" s="19"/>
      <c r="D7" s="21" t="s">
        <v>30</v>
      </c>
      <c r="E7" s="21" t="s">
        <v>24</v>
      </c>
      <c r="F7" s="18" t="s">
        <v>25</v>
      </c>
      <c r="G7" s="22" t="s">
        <v>40</v>
      </c>
      <c r="H7" s="21" t="s">
        <v>26</v>
      </c>
      <c r="I7" s="18" t="s">
        <v>27</v>
      </c>
      <c r="J7" s="18" t="s">
        <v>28</v>
      </c>
      <c r="K7" s="19"/>
      <c r="L7" s="26"/>
      <c r="M7" s="139"/>
      <c r="N7" s="140"/>
      <c r="O7" s="144"/>
    </row>
    <row r="8" spans="1:15" s="4" customFormat="1" ht="18.600000000000001" customHeight="1">
      <c r="A8" s="133"/>
      <c r="B8" s="134"/>
      <c r="C8" s="20"/>
      <c r="D8" s="21" t="s">
        <v>38</v>
      </c>
      <c r="E8" s="21" t="s">
        <v>31</v>
      </c>
      <c r="F8" s="21" t="s">
        <v>32</v>
      </c>
      <c r="G8" s="20"/>
      <c r="H8" s="21" t="s">
        <v>34</v>
      </c>
      <c r="I8" s="21" t="s">
        <v>35</v>
      </c>
      <c r="J8" s="21" t="s">
        <v>36</v>
      </c>
      <c r="K8" s="20"/>
      <c r="L8" s="26"/>
      <c r="M8" s="139"/>
      <c r="N8" s="140"/>
      <c r="O8" s="144"/>
    </row>
    <row r="9" spans="1:15" s="4" customFormat="1" ht="18.600000000000001" customHeight="1">
      <c r="A9" s="133"/>
      <c r="B9" s="134"/>
      <c r="C9" s="20"/>
      <c r="D9" s="21"/>
      <c r="E9" s="21"/>
      <c r="F9" s="21" t="s">
        <v>39</v>
      </c>
      <c r="G9" s="22"/>
      <c r="H9" s="23"/>
      <c r="I9" s="21" t="s">
        <v>41</v>
      </c>
      <c r="J9" s="21" t="s">
        <v>42</v>
      </c>
      <c r="K9" s="20"/>
      <c r="L9" s="26"/>
      <c r="M9" s="139"/>
      <c r="N9" s="140"/>
      <c r="O9" s="144"/>
    </row>
    <row r="10" spans="1:15" s="4" customFormat="1" ht="16.5" customHeight="1">
      <c r="A10" s="135"/>
      <c r="B10" s="136"/>
      <c r="C10" s="24"/>
      <c r="D10" s="25"/>
      <c r="E10" s="25"/>
      <c r="F10" s="25"/>
      <c r="G10" s="24"/>
      <c r="H10" s="25"/>
      <c r="I10" s="25"/>
      <c r="J10" s="25" t="s">
        <v>43</v>
      </c>
      <c r="K10" s="24"/>
      <c r="L10" s="27"/>
      <c r="M10" s="141"/>
      <c r="N10" s="142"/>
      <c r="O10" s="145"/>
    </row>
    <row r="11" spans="1:15" s="49" customFormat="1" ht="29.25" customHeight="1">
      <c r="A11" s="124" t="s">
        <v>55</v>
      </c>
      <c r="B11" s="125"/>
      <c r="C11" s="53">
        <f t="shared" ref="C11:K11" si="0">C26+C21+C16</f>
        <v>1102.5271506987831</v>
      </c>
      <c r="D11" s="53">
        <f t="shared" si="0"/>
        <v>6965.5294996906241</v>
      </c>
      <c r="E11" s="53">
        <f t="shared" si="0"/>
        <v>4206.6442949390275</v>
      </c>
      <c r="F11" s="53">
        <f t="shared" si="0"/>
        <v>40.583008042128697</v>
      </c>
      <c r="G11" s="53">
        <f t="shared" si="0"/>
        <v>16.199575360821662</v>
      </c>
      <c r="H11" s="53">
        <f t="shared" si="0"/>
        <v>7.7598788888888892</v>
      </c>
      <c r="I11" s="53">
        <f t="shared" si="0"/>
        <v>35.15582896980299</v>
      </c>
      <c r="J11" s="53">
        <f t="shared" si="0"/>
        <v>782.31183946285944</v>
      </c>
      <c r="K11" s="53">
        <f t="shared" si="0"/>
        <v>3436.42927796811</v>
      </c>
      <c r="L11" s="53">
        <f>L26+L21+L16</f>
        <v>16593.37507553662</v>
      </c>
      <c r="M11" s="126" t="s">
        <v>56</v>
      </c>
      <c r="N11" s="127"/>
      <c r="O11" s="48"/>
    </row>
    <row r="12" spans="1:15" s="4" customFormat="1" ht="33.75" customHeight="1">
      <c r="A12" s="37"/>
      <c r="B12" s="38" t="s">
        <v>1</v>
      </c>
      <c r="C12" s="62">
        <f t="shared" ref="C12:K12" si="1">C27+C22+C17</f>
        <v>963.37473580153096</v>
      </c>
      <c r="D12" s="62">
        <f t="shared" si="1"/>
        <v>6152.4202159968972</v>
      </c>
      <c r="E12" s="62">
        <f t="shared" si="1"/>
        <v>4160.4268320490619</v>
      </c>
      <c r="F12" s="62">
        <f t="shared" si="1"/>
        <v>38.426187875473616</v>
      </c>
      <c r="G12" s="62">
        <f t="shared" si="1"/>
        <v>14.063249445678379</v>
      </c>
      <c r="H12" s="62">
        <f t="shared" si="1"/>
        <v>5.5083235039448368</v>
      </c>
      <c r="I12" s="62">
        <f t="shared" si="1"/>
        <v>30.436795636408306</v>
      </c>
      <c r="J12" s="62">
        <f t="shared" si="1"/>
        <v>766.74236577864895</v>
      </c>
      <c r="K12" s="62">
        <f t="shared" si="1"/>
        <v>3048.9122512878394</v>
      </c>
      <c r="L12" s="62">
        <f>L27+L22+L17</f>
        <v>15180.206960240968</v>
      </c>
      <c r="M12" s="28" t="s">
        <v>2</v>
      </c>
      <c r="N12" s="29"/>
      <c r="O12" s="45">
        <v>6022</v>
      </c>
    </row>
    <row r="13" spans="1:15" s="4" customFormat="1" ht="18.600000000000001" customHeight="1">
      <c r="A13" s="37"/>
      <c r="B13" s="39" t="s">
        <v>3</v>
      </c>
      <c r="C13" s="62">
        <f t="shared" ref="C13:K13" si="2">C28+C23+C18</f>
        <v>625.49458471974674</v>
      </c>
      <c r="D13" s="62">
        <f t="shared" si="2"/>
        <v>3721.9914521081078</v>
      </c>
      <c r="E13" s="62">
        <f t="shared" si="2"/>
        <v>1760.7435838764586</v>
      </c>
      <c r="F13" s="62">
        <f t="shared" si="2"/>
        <v>29.132358716062352</v>
      </c>
      <c r="G13" s="62">
        <f t="shared" si="2"/>
        <v>12.983617002490455</v>
      </c>
      <c r="H13" s="62">
        <f t="shared" si="2"/>
        <v>5.5083235039448368</v>
      </c>
      <c r="I13" s="62">
        <f t="shared" si="2"/>
        <v>20.419262038453681</v>
      </c>
      <c r="J13" s="62">
        <f t="shared" si="2"/>
        <v>763.12417664440886</v>
      </c>
      <c r="K13" s="62">
        <f t="shared" si="2"/>
        <v>2077.0207230010728</v>
      </c>
      <c r="L13" s="62">
        <f>L28+L23+L18</f>
        <v>9016.4180816107455</v>
      </c>
      <c r="M13" s="30" t="s">
        <v>44</v>
      </c>
      <c r="N13" s="29"/>
      <c r="O13" s="45"/>
    </row>
    <row r="14" spans="1:15" s="4" customFormat="1" ht="18.600000000000001" customHeight="1">
      <c r="A14" s="37"/>
      <c r="B14" s="39" t="s">
        <v>4</v>
      </c>
      <c r="C14" s="62">
        <f t="shared" ref="C14:K14" si="3">C29+C24+C19</f>
        <v>337.80685600824631</v>
      </c>
      <c r="D14" s="62">
        <f t="shared" si="3"/>
        <v>2430.4977621905145</v>
      </c>
      <c r="E14" s="62">
        <f t="shared" si="3"/>
        <v>2399.6217456452123</v>
      </c>
      <c r="F14" s="62">
        <f t="shared" si="3"/>
        <v>9.3449023891883218</v>
      </c>
      <c r="G14" s="62">
        <f t="shared" si="3"/>
        <v>1.1445140250097952</v>
      </c>
      <c r="H14" s="62">
        <f t="shared" si="3"/>
        <v>0</v>
      </c>
      <c r="I14" s="62">
        <f t="shared" si="3"/>
        <v>10.017533597954625</v>
      </c>
      <c r="J14" s="62">
        <f t="shared" si="3"/>
        <v>3.564182787950791</v>
      </c>
      <c r="K14" s="62">
        <f t="shared" si="3"/>
        <v>971.89152828676663</v>
      </c>
      <c r="L14" s="62">
        <f>L29+L24+L19</f>
        <v>6163.7962894285793</v>
      </c>
      <c r="M14" s="30" t="s">
        <v>45</v>
      </c>
      <c r="N14" s="29"/>
      <c r="O14" s="45"/>
    </row>
    <row r="15" spans="1:15" s="4" customFormat="1" ht="18.600000000000001" customHeight="1">
      <c r="A15" s="37"/>
      <c r="B15" s="40" t="s">
        <v>5</v>
      </c>
      <c r="C15" s="62">
        <f t="shared" ref="C15:K15" si="4">C30+C25+C20</f>
        <v>139.15241489725207</v>
      </c>
      <c r="D15" s="62">
        <f t="shared" si="4"/>
        <v>813.23508608376164</v>
      </c>
      <c r="E15" s="62">
        <f t="shared" si="4"/>
        <v>46.303376427942155</v>
      </c>
      <c r="F15" s="62">
        <f t="shared" si="4"/>
        <v>2.1854960237929189</v>
      </c>
      <c r="G15" s="62">
        <f t="shared" si="4"/>
        <v>2.0714443333214101</v>
      </c>
      <c r="H15" s="62">
        <f t="shared" si="4"/>
        <v>2.3295824999999999</v>
      </c>
      <c r="I15" s="62">
        <f t="shared" si="4"/>
        <v>4.7190333333946795</v>
      </c>
      <c r="J15" s="62">
        <f t="shared" si="4"/>
        <v>15.569473684210505</v>
      </c>
      <c r="K15" s="62">
        <f t="shared" si="4"/>
        <v>387.51702668027099</v>
      </c>
      <c r="L15" s="62">
        <f>L30+L25+L20</f>
        <v>1413.0829339639467</v>
      </c>
      <c r="M15" s="28" t="s">
        <v>6</v>
      </c>
      <c r="N15" s="29"/>
      <c r="O15" s="45">
        <v>6023</v>
      </c>
    </row>
    <row r="16" spans="1:15" s="4" customFormat="1" ht="18.600000000000001" customHeight="1">
      <c r="A16" s="64" t="s">
        <v>59</v>
      </c>
      <c r="B16" s="40"/>
      <c r="C16" s="65">
        <v>181.52299274847707</v>
      </c>
      <c r="D16" s="65">
        <v>1734.5294996906241</v>
      </c>
      <c r="E16" s="47">
        <v>2413.8632402011076</v>
      </c>
      <c r="F16" s="55">
        <v>0</v>
      </c>
      <c r="G16" s="55">
        <v>0</v>
      </c>
      <c r="H16" s="47">
        <v>1.6598788888888898</v>
      </c>
      <c r="I16" s="55">
        <v>0</v>
      </c>
      <c r="J16" s="47">
        <v>15.569473684210505</v>
      </c>
      <c r="K16" s="47">
        <v>363.40341471221348</v>
      </c>
      <c r="L16" s="62">
        <v>4710.5484999255223</v>
      </c>
      <c r="M16" s="122" t="s">
        <v>60</v>
      </c>
      <c r="N16" s="123"/>
      <c r="O16" s="45"/>
    </row>
    <row r="17" spans="1:15" s="4" customFormat="1" ht="18.600000000000001" customHeight="1">
      <c r="A17" s="37"/>
      <c r="B17" s="38" t="s">
        <v>1</v>
      </c>
      <c r="C17" s="65">
        <v>106.84006930350102</v>
      </c>
      <c r="D17" s="65">
        <v>1387.2776642839217</v>
      </c>
      <c r="E17" s="47">
        <v>2413.8632402011076</v>
      </c>
      <c r="F17" s="55">
        <v>0</v>
      </c>
      <c r="G17" s="55">
        <v>0</v>
      </c>
      <c r="H17" s="47">
        <v>1.6598788888888898</v>
      </c>
      <c r="I17" s="55">
        <v>0</v>
      </c>
      <c r="J17" s="47">
        <v>0</v>
      </c>
      <c r="K17" s="47">
        <v>263.48581184139994</v>
      </c>
      <c r="L17" s="62">
        <v>4173.1266645188189</v>
      </c>
      <c r="M17" s="28" t="s">
        <v>2</v>
      </c>
      <c r="N17" s="29"/>
      <c r="O17" s="45"/>
    </row>
    <row r="18" spans="1:15" s="4" customFormat="1" ht="18.600000000000001" customHeight="1">
      <c r="A18" s="37"/>
      <c r="B18" s="39" t="s">
        <v>3</v>
      </c>
      <c r="C18" s="47">
        <v>7.0070601666666645</v>
      </c>
      <c r="D18" s="47">
        <v>170.73039999999921</v>
      </c>
      <c r="E18" s="47">
        <v>331.02727555555555</v>
      </c>
      <c r="F18" s="55">
        <v>0</v>
      </c>
      <c r="G18" s="55">
        <v>0</v>
      </c>
      <c r="H18" s="65">
        <v>1.6598788888888898</v>
      </c>
      <c r="I18" s="55">
        <v>0</v>
      </c>
      <c r="J18" s="55">
        <v>0</v>
      </c>
      <c r="K18" s="65">
        <v>37.015299222222275</v>
      </c>
      <c r="L18" s="62">
        <v>547.43991383333264</v>
      </c>
      <c r="M18" s="30" t="s">
        <v>44</v>
      </c>
      <c r="N18" s="29"/>
      <c r="O18" s="45"/>
    </row>
    <row r="19" spans="1:15" s="4" customFormat="1" ht="18.600000000000001" customHeight="1">
      <c r="A19" s="37"/>
      <c r="B19" s="39" t="s">
        <v>4</v>
      </c>
      <c r="C19" s="47">
        <v>99.833009136834363</v>
      </c>
      <c r="D19" s="47">
        <v>1216.5472642839225</v>
      </c>
      <c r="E19" s="47">
        <v>2082.8359646455519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65">
        <v>226.47051261917764</v>
      </c>
      <c r="L19" s="62">
        <v>3625.686750685486</v>
      </c>
      <c r="M19" s="30" t="s">
        <v>45</v>
      </c>
      <c r="N19" s="29"/>
      <c r="O19" s="45"/>
    </row>
    <row r="20" spans="1:15" s="4" customFormat="1" ht="18.600000000000001" customHeight="1">
      <c r="A20" s="37"/>
      <c r="B20" s="40" t="s">
        <v>5</v>
      </c>
      <c r="C20" s="47">
        <v>74.682923444976041</v>
      </c>
      <c r="D20" s="47">
        <v>347.25183540670253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65">
        <v>15.569473684210505</v>
      </c>
      <c r="K20" s="65">
        <v>99.917602870813511</v>
      </c>
      <c r="L20" s="62">
        <v>537.4218354067026</v>
      </c>
      <c r="M20" s="28" t="s">
        <v>6</v>
      </c>
      <c r="N20" s="29"/>
      <c r="O20" s="45"/>
    </row>
    <row r="21" spans="1:15" s="1" customFormat="1" ht="18.600000000000001" customHeight="1">
      <c r="A21" s="41" t="s">
        <v>7</v>
      </c>
      <c r="B21" s="42"/>
      <c r="C21" s="54">
        <v>684.97843111405371</v>
      </c>
      <c r="D21" s="55">
        <v>3338.9</v>
      </c>
      <c r="E21" s="55">
        <v>1283.0999999999999</v>
      </c>
      <c r="F21" s="55">
        <v>26.5830080421287</v>
      </c>
      <c r="G21" s="55">
        <v>16.136325915143281</v>
      </c>
      <c r="H21" s="55">
        <v>6.1</v>
      </c>
      <c r="I21" s="55">
        <v>29.943336475325964</v>
      </c>
      <c r="J21" s="55">
        <v>129.42417664440887</v>
      </c>
      <c r="K21" s="55">
        <v>2093.0430002933686</v>
      </c>
      <c r="L21" s="62">
        <v>7608.4430000000002</v>
      </c>
      <c r="M21" s="31"/>
      <c r="N21" s="32" t="s">
        <v>8</v>
      </c>
      <c r="O21" s="45"/>
    </row>
    <row r="22" spans="1:15" s="4" customFormat="1" ht="32.25" customHeight="1">
      <c r="A22" s="37"/>
      <c r="B22" s="38" t="s">
        <v>1</v>
      </c>
      <c r="C22" s="54">
        <v>623.09816961407421</v>
      </c>
      <c r="D22" s="55">
        <v>3015.1</v>
      </c>
      <c r="E22" s="55">
        <v>1282.9393968712789</v>
      </c>
      <c r="F22" s="55">
        <v>24.81618787547362</v>
      </c>
      <c r="G22" s="55">
        <v>14</v>
      </c>
      <c r="H22" s="55">
        <v>3.8484446150559473</v>
      </c>
      <c r="I22" s="55">
        <v>25.224303141931284</v>
      </c>
      <c r="J22" s="55">
        <v>129.42417664440887</v>
      </c>
      <c r="K22" s="55">
        <v>1877.1296169599257</v>
      </c>
      <c r="L22" s="62">
        <v>6995.5802957221485</v>
      </c>
      <c r="M22" s="28" t="s">
        <v>2</v>
      </c>
      <c r="N22" s="33"/>
      <c r="O22" s="45">
        <v>6022</v>
      </c>
    </row>
    <row r="23" spans="1:15" s="4" customFormat="1" ht="18.600000000000001" customHeight="1">
      <c r="A23" s="37"/>
      <c r="B23" s="39" t="s">
        <v>3</v>
      </c>
      <c r="C23" s="54">
        <v>512.08752455308013</v>
      </c>
      <c r="D23" s="55">
        <v>2618.6209697768272</v>
      </c>
      <c r="E23" s="55">
        <v>1132.716308320903</v>
      </c>
      <c r="F23" s="55">
        <v>24.302545157339885</v>
      </c>
      <c r="G23" s="55">
        <v>12.920367556812076</v>
      </c>
      <c r="H23" s="55">
        <v>3.8484446150559473</v>
      </c>
      <c r="I23" s="55">
        <v>19.189411705467155</v>
      </c>
      <c r="J23" s="55">
        <v>129.42417664440887</v>
      </c>
      <c r="K23" s="55">
        <v>1574.2116917735377</v>
      </c>
      <c r="L23" s="62">
        <v>6027.3214401034329</v>
      </c>
      <c r="M23" s="30" t="s">
        <v>44</v>
      </c>
      <c r="N23" s="34"/>
      <c r="O23" s="45"/>
    </row>
    <row r="24" spans="1:15" s="4" customFormat="1" ht="18.600000000000001" customHeight="1">
      <c r="A24" s="37"/>
      <c r="B24" s="39" t="s">
        <v>4</v>
      </c>
      <c r="C24" s="54">
        <v>111.01064506099399</v>
      </c>
      <c r="D24" s="55">
        <v>396.54802852489803</v>
      </c>
      <c r="E24" s="55">
        <v>150.22308855037602</v>
      </c>
      <c r="F24" s="55">
        <v>0.51364271813373341</v>
      </c>
      <c r="G24" s="55">
        <v>1.1445140250097952</v>
      </c>
      <c r="H24" s="56">
        <v>0</v>
      </c>
      <c r="I24" s="55">
        <v>6.034891436464128</v>
      </c>
      <c r="J24" s="56">
        <v>0</v>
      </c>
      <c r="K24" s="55">
        <v>302.91792518638795</v>
      </c>
      <c r="L24" s="62">
        <v>968.3</v>
      </c>
      <c r="M24" s="30" t="s">
        <v>45</v>
      </c>
      <c r="N24" s="34"/>
      <c r="O24" s="45"/>
    </row>
    <row r="25" spans="1:15" s="4" customFormat="1" ht="18.600000000000001" customHeight="1">
      <c r="A25" s="37"/>
      <c r="B25" s="40" t="s">
        <v>5</v>
      </c>
      <c r="C25" s="54">
        <v>61.880261499979525</v>
      </c>
      <c r="D25" s="55">
        <v>323.84979020031318</v>
      </c>
      <c r="E25" s="55">
        <v>0.24651666669733971</v>
      </c>
      <c r="F25" s="55">
        <v>1.7668201666550798</v>
      </c>
      <c r="G25" s="55">
        <v>2.0714443333214101</v>
      </c>
      <c r="H25" s="55">
        <v>2.3295824999999999</v>
      </c>
      <c r="I25" s="55">
        <v>4.7190333333946795</v>
      </c>
      <c r="J25" s="56">
        <v>0</v>
      </c>
      <c r="K25" s="55">
        <v>215.91338333344299</v>
      </c>
      <c r="L25" s="62">
        <v>612.77683203380434</v>
      </c>
      <c r="M25" s="28" t="s">
        <v>6</v>
      </c>
      <c r="N25" s="33"/>
      <c r="O25" s="45">
        <v>6023</v>
      </c>
    </row>
    <row r="26" spans="1:15" s="1" customFormat="1" ht="18.600000000000001" customHeight="1">
      <c r="A26" s="41" t="s">
        <v>49</v>
      </c>
      <c r="B26" s="42"/>
      <c r="C26" s="54">
        <v>236.02572683625223</v>
      </c>
      <c r="D26" s="55">
        <v>1892.1</v>
      </c>
      <c r="E26" s="55">
        <v>509.68105473792036</v>
      </c>
      <c r="F26" s="55">
        <v>14</v>
      </c>
      <c r="G26" s="55">
        <v>6.3249445678378549E-2</v>
      </c>
      <c r="H26" s="57">
        <v>0</v>
      </c>
      <c r="I26" s="55">
        <v>5.212492494477023</v>
      </c>
      <c r="J26" s="55">
        <v>637.31818913424013</v>
      </c>
      <c r="K26" s="55">
        <v>979.9828629625282</v>
      </c>
      <c r="L26" s="62">
        <v>4274.3835756110966</v>
      </c>
      <c r="M26" s="31"/>
      <c r="N26" s="32" t="s">
        <v>9</v>
      </c>
      <c r="O26" s="45"/>
    </row>
    <row r="27" spans="1:15" s="4" customFormat="1" ht="33" customHeight="1">
      <c r="A27" s="37"/>
      <c r="B27" s="38" t="s">
        <v>1</v>
      </c>
      <c r="C27" s="54">
        <v>233.43649688395573</v>
      </c>
      <c r="D27" s="55">
        <v>1750.0425517129752</v>
      </c>
      <c r="E27" s="55">
        <v>463.62419497667554</v>
      </c>
      <c r="F27" s="55">
        <v>13.61</v>
      </c>
      <c r="G27" s="55">
        <v>6.3249445678378549E-2</v>
      </c>
      <c r="H27" s="57">
        <v>0</v>
      </c>
      <c r="I27" s="55">
        <v>5.212492494477023</v>
      </c>
      <c r="J27" s="55">
        <v>637.31818913424013</v>
      </c>
      <c r="K27" s="55">
        <v>908.29682248651375</v>
      </c>
      <c r="L27" s="62">
        <v>4011.5</v>
      </c>
      <c r="M27" s="28" t="s">
        <v>2</v>
      </c>
      <c r="N27" s="33"/>
      <c r="O27" s="45">
        <v>6022</v>
      </c>
    </row>
    <row r="28" spans="1:15" s="4" customFormat="1" ht="18.600000000000001" customHeight="1">
      <c r="A28" s="37"/>
      <c r="B28" s="39" t="s">
        <v>3</v>
      </c>
      <c r="C28" s="54">
        <v>106.4</v>
      </c>
      <c r="D28" s="55">
        <v>932.64008233128129</v>
      </c>
      <c r="E28" s="55">
        <v>297</v>
      </c>
      <c r="F28" s="55">
        <v>4.829813558722468</v>
      </c>
      <c r="G28" s="55">
        <v>6.3249445678378549E-2</v>
      </c>
      <c r="H28" s="57">
        <v>0</v>
      </c>
      <c r="I28" s="55">
        <v>1.2298503329865265</v>
      </c>
      <c r="J28" s="55">
        <v>633.70000000000005</v>
      </c>
      <c r="K28" s="55">
        <v>465.79373200531279</v>
      </c>
      <c r="L28" s="62">
        <v>2441.6567276739802</v>
      </c>
      <c r="M28" s="30" t="s">
        <v>44</v>
      </c>
      <c r="N28" s="34"/>
      <c r="O28" s="45"/>
    </row>
    <row r="29" spans="1:15" s="4" customFormat="1" ht="18.600000000000001" customHeight="1">
      <c r="A29" s="37"/>
      <c r="B29" s="39" t="s">
        <v>4</v>
      </c>
      <c r="C29" s="54">
        <v>126.963201810418</v>
      </c>
      <c r="D29" s="55">
        <v>817.402469381694</v>
      </c>
      <c r="E29" s="55">
        <v>166.56269244928419</v>
      </c>
      <c r="F29" s="55">
        <v>8.831259671054589</v>
      </c>
      <c r="G29" s="56">
        <v>0</v>
      </c>
      <c r="H29" s="57">
        <v>0</v>
      </c>
      <c r="I29" s="55">
        <v>3.9826421614904963</v>
      </c>
      <c r="J29" s="55">
        <v>3.564182787950791</v>
      </c>
      <c r="K29" s="55">
        <v>442.50309048120101</v>
      </c>
      <c r="L29" s="62">
        <v>1569.8095387430931</v>
      </c>
      <c r="M29" s="30" t="s">
        <v>45</v>
      </c>
      <c r="N29" s="34"/>
      <c r="O29" s="45"/>
    </row>
    <row r="30" spans="1:15" s="4" customFormat="1" ht="18.600000000000001" customHeight="1">
      <c r="A30" s="43"/>
      <c r="B30" s="44" t="s">
        <v>5</v>
      </c>
      <c r="C30" s="58">
        <v>2.5892299522964999</v>
      </c>
      <c r="D30" s="59">
        <v>142.133460476746</v>
      </c>
      <c r="E30" s="59">
        <v>46.056859761244816</v>
      </c>
      <c r="F30" s="59">
        <v>0.418675857137839</v>
      </c>
      <c r="G30" s="60">
        <v>0</v>
      </c>
      <c r="H30" s="61">
        <v>0</v>
      </c>
      <c r="I30" s="60">
        <v>0</v>
      </c>
      <c r="J30" s="60">
        <v>0</v>
      </c>
      <c r="K30" s="59">
        <v>71.686040476014497</v>
      </c>
      <c r="L30" s="63">
        <v>262.88426652343963</v>
      </c>
      <c r="M30" s="35" t="s">
        <v>6</v>
      </c>
      <c r="N30" s="36"/>
      <c r="O30" s="46">
        <v>6023</v>
      </c>
    </row>
    <row r="31" spans="1:15">
      <c r="C31" s="6"/>
      <c r="D31" s="6"/>
      <c r="E31" s="6"/>
      <c r="F31" s="6"/>
      <c r="G31" s="6"/>
      <c r="H31" s="6"/>
      <c r="I31" s="6"/>
      <c r="J31" s="6"/>
      <c r="K31" s="6"/>
      <c r="L31" s="6"/>
      <c r="M31" s="10"/>
      <c r="N31" s="10"/>
      <c r="O31" s="6"/>
    </row>
    <row r="32" spans="1:15" customFormat="1">
      <c r="A32" s="5"/>
      <c r="B32" s="5"/>
      <c r="C32" s="5"/>
      <c r="D32" s="5"/>
      <c r="E32" s="5"/>
      <c r="F32" s="5"/>
      <c r="G32" s="2"/>
      <c r="H32" s="5"/>
      <c r="I32" s="5"/>
      <c r="J32" s="14"/>
      <c r="K32" s="14"/>
      <c r="L32" s="14"/>
      <c r="M32" s="14"/>
      <c r="N32" s="14"/>
      <c r="O32" s="13"/>
    </row>
    <row r="33" spans="3:9">
      <c r="E33" s="54">
        <v>236.02572683625223</v>
      </c>
      <c r="F33" s="55">
        <v>1892.1</v>
      </c>
      <c r="G33" s="55">
        <v>509.68105473792036</v>
      </c>
      <c r="H33" s="55">
        <v>14</v>
      </c>
      <c r="I33" s="9">
        <f>SUM(E33:H33)</f>
        <v>2651.8067815741724</v>
      </c>
    </row>
    <row r="34" spans="3:9">
      <c r="C34" s="9"/>
      <c r="D34" s="9"/>
      <c r="E34" s="54">
        <v>233.43649688395573</v>
      </c>
      <c r="F34" s="55">
        <v>1750.0425517129752</v>
      </c>
      <c r="G34" s="55">
        <v>463.62419497667554</v>
      </c>
      <c r="H34" s="55">
        <v>13.61</v>
      </c>
      <c r="I34" s="9">
        <f>SUM(E34:H34)</f>
        <v>2460.7132435736066</v>
      </c>
    </row>
    <row r="35" spans="3:9">
      <c r="E35" s="54">
        <v>106.4</v>
      </c>
      <c r="F35" s="55">
        <v>932.64008233128129</v>
      </c>
      <c r="G35" s="55">
        <v>297</v>
      </c>
      <c r="H35" s="55">
        <v>4.829813558722468</v>
      </c>
      <c r="I35" s="9">
        <f>SUM(E35:H35)</f>
        <v>1340.8698958900038</v>
      </c>
    </row>
    <row r="36" spans="3:9">
      <c r="E36" s="54">
        <v>126.963201810418</v>
      </c>
      <c r="F36" s="55">
        <v>817.402469381694</v>
      </c>
      <c r="G36" s="55">
        <v>166.56269244928419</v>
      </c>
      <c r="H36" s="55">
        <v>8.831259671054589</v>
      </c>
      <c r="I36" s="9">
        <f>SUM(E36:H36)</f>
        <v>1119.7596233124507</v>
      </c>
    </row>
    <row r="37" spans="3:9">
      <c r="E37" s="58">
        <v>2.5892299522964999</v>
      </c>
      <c r="F37" s="59">
        <v>142.133460476746</v>
      </c>
      <c r="G37" s="59">
        <v>46.056859761244816</v>
      </c>
      <c r="H37" s="59">
        <v>0.418675857137839</v>
      </c>
      <c r="I37" s="9">
        <f>SUM(E37:H37)</f>
        <v>191.19822604742515</v>
      </c>
    </row>
    <row r="38" spans="3:9">
      <c r="E38" s="54">
        <v>684.97843111405371</v>
      </c>
      <c r="F38" s="55">
        <v>3338.9</v>
      </c>
      <c r="G38" s="55">
        <v>1283.0999999999999</v>
      </c>
      <c r="H38" s="55">
        <v>26.5830080421287</v>
      </c>
      <c r="I38" s="9">
        <v>5333.5614391561821</v>
      </c>
    </row>
    <row r="39" spans="3:9">
      <c r="E39" s="54">
        <v>623.09816961407421</v>
      </c>
      <c r="F39" s="55">
        <v>3015.1</v>
      </c>
      <c r="G39" s="55">
        <v>1282.9393968712789</v>
      </c>
      <c r="H39" s="55">
        <v>24.81618787547362</v>
      </c>
      <c r="I39" s="9">
        <v>4945.9537543608267</v>
      </c>
    </row>
    <row r="40" spans="3:9">
      <c r="E40" s="54">
        <v>512.08752455308013</v>
      </c>
      <c r="F40" s="55">
        <v>2618.6209697768272</v>
      </c>
      <c r="G40" s="55">
        <v>1132.716308320903</v>
      </c>
      <c r="H40" s="55">
        <v>24.302545157339885</v>
      </c>
      <c r="I40" s="9">
        <v>4287.7273478081506</v>
      </c>
    </row>
    <row r="41" spans="3:9">
      <c r="E41" s="54">
        <v>111.01064506099399</v>
      </c>
      <c r="F41" s="55">
        <v>396.54802852489803</v>
      </c>
      <c r="G41" s="55">
        <v>150.22308855037602</v>
      </c>
      <c r="H41" s="55">
        <v>0.51364271813373341</v>
      </c>
      <c r="I41" s="9">
        <v>658.2954048544018</v>
      </c>
    </row>
    <row r="42" spans="3:9">
      <c r="E42" s="54">
        <v>61.880261499979525</v>
      </c>
      <c r="F42" s="55">
        <v>323.84979020031318</v>
      </c>
      <c r="G42" s="55">
        <v>0.24651666669733971</v>
      </c>
      <c r="H42" s="55">
        <v>1.7668201666550798</v>
      </c>
      <c r="I42" s="9">
        <v>387.74338853364515</v>
      </c>
    </row>
    <row r="44" spans="3:9">
      <c r="E44" s="65">
        <v>181.52299274847707</v>
      </c>
      <c r="F44" s="65">
        <v>1734.5294996906241</v>
      </c>
      <c r="G44" s="47">
        <v>2413.8632402011076</v>
      </c>
      <c r="H44" s="55">
        <v>0</v>
      </c>
      <c r="I44" s="9">
        <v>4329.9157326402092</v>
      </c>
    </row>
    <row r="45" spans="3:9">
      <c r="E45" s="65">
        <v>106.84006930350102</v>
      </c>
      <c r="F45" s="65">
        <v>1387.2776642839217</v>
      </c>
      <c r="G45" s="47">
        <v>2413.8632402011076</v>
      </c>
      <c r="H45" s="55">
        <v>0</v>
      </c>
      <c r="I45" s="9">
        <v>3907.9809737885303</v>
      </c>
    </row>
    <row r="46" spans="3:9">
      <c r="E46" s="47">
        <v>7.0070601666666645</v>
      </c>
      <c r="F46" s="47">
        <v>170.73039999999921</v>
      </c>
      <c r="G46" s="47">
        <v>331.02727555555555</v>
      </c>
      <c r="H46" s="55">
        <v>0</v>
      </c>
      <c r="I46" s="9">
        <v>508.76473572222142</v>
      </c>
    </row>
    <row r="47" spans="3:9">
      <c r="E47" s="47">
        <v>99.833009136834363</v>
      </c>
      <c r="F47" s="47">
        <v>1216.5472642839225</v>
      </c>
      <c r="G47" s="47">
        <v>2082.8359646455519</v>
      </c>
      <c r="H47" s="55">
        <v>0</v>
      </c>
      <c r="I47" s="9">
        <v>3399.2162380663085</v>
      </c>
    </row>
    <row r="48" spans="3:9">
      <c r="E48" s="47">
        <v>74.682923444976041</v>
      </c>
      <c r="F48" s="47">
        <v>347.25183540670253</v>
      </c>
      <c r="G48" s="55">
        <v>0</v>
      </c>
      <c r="H48" s="55">
        <v>0</v>
      </c>
      <c r="I48" s="9">
        <v>421.93475885167857</v>
      </c>
    </row>
    <row r="50" spans="5:9">
      <c r="E50" s="53">
        <v>1102.5271506987831</v>
      </c>
      <c r="F50" s="53">
        <v>6965.5294996906241</v>
      </c>
      <c r="G50" s="53">
        <v>4206.6442949390275</v>
      </c>
      <c r="H50" s="53">
        <v>40.583008042128697</v>
      </c>
      <c r="I50" s="9">
        <v>12315.283953370563</v>
      </c>
    </row>
    <row r="51" spans="5:9">
      <c r="E51" s="62">
        <v>963.37473580153096</v>
      </c>
      <c r="F51" s="62">
        <v>6152.4202159968972</v>
      </c>
      <c r="G51" s="62">
        <v>4160.4268320490619</v>
      </c>
      <c r="H51" s="62">
        <v>38.426187875473616</v>
      </c>
      <c r="I51" s="9">
        <v>11314.647971722963</v>
      </c>
    </row>
    <row r="52" spans="5:9">
      <c r="E52" s="62">
        <v>625.49458471974674</v>
      </c>
      <c r="F52" s="62">
        <v>3721.9914521081078</v>
      </c>
      <c r="G52" s="62">
        <v>1760.7435838764586</v>
      </c>
      <c r="H52" s="62">
        <v>29.132358716062352</v>
      </c>
      <c r="I52" s="9">
        <v>6137.3619794203751</v>
      </c>
    </row>
    <row r="53" spans="5:9">
      <c r="E53" s="62">
        <v>337.80685600824631</v>
      </c>
      <c r="F53" s="62">
        <v>2430.4977621905145</v>
      </c>
      <c r="G53" s="62">
        <v>2399.6217456452123</v>
      </c>
      <c r="H53" s="62">
        <v>9.3449023891883218</v>
      </c>
      <c r="I53" s="9">
        <v>5177.2712662331614</v>
      </c>
    </row>
    <row r="54" spans="5:9">
      <c r="E54" s="62">
        <v>139.15241489725207</v>
      </c>
      <c r="F54" s="62">
        <v>813.23508608376164</v>
      </c>
      <c r="G54" s="62">
        <v>46.303376427942155</v>
      </c>
      <c r="H54" s="62">
        <v>2.1854960237929189</v>
      </c>
      <c r="I54" s="9">
        <v>1000.8763734327488</v>
      </c>
    </row>
  </sheetData>
  <mergeCells count="9">
    <mergeCell ref="M16:N16"/>
    <mergeCell ref="A11:B11"/>
    <mergeCell ref="M11:N11"/>
    <mergeCell ref="A2:O2"/>
    <mergeCell ref="A1:O1"/>
    <mergeCell ref="L4:O4"/>
    <mergeCell ref="A5:B10"/>
    <mergeCell ref="M5:N10"/>
    <mergeCell ref="O5:O10"/>
  </mergeCells>
  <phoneticPr fontId="0" type="noConversion"/>
  <printOptions horizontalCentered="1"/>
  <pageMargins left="0" right="0" top="0.3" bottom="0.64" header="0.2" footer="0.34"/>
  <pageSetup paperSize="9" firstPageNumber="41" orientation="landscape" useFirstPageNumber="1" horizontalDpi="4294967292" r:id="rId1"/>
  <headerFooter alignWithMargins="0">
    <oddFooter>&amp;C&amp;"Times New Roman,Regular"35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30"/>
  <sheetViews>
    <sheetView tabSelected="1" view="pageBreakPreview" zoomScaleNormal="106" zoomScaleSheetLayoutView="100" workbookViewId="0">
      <selection activeCell="E5" sqref="E5"/>
    </sheetView>
  </sheetViews>
  <sheetFormatPr defaultRowHeight="12.75"/>
  <cols>
    <col min="1" max="1" width="1.28515625" style="6" customWidth="1"/>
    <col min="2" max="2" width="19.7109375" style="6" customWidth="1"/>
    <col min="3" max="3" width="7.42578125" style="69" customWidth="1"/>
    <col min="4" max="4" width="10.28515625" style="69" customWidth="1"/>
    <col min="5" max="5" width="8.85546875" style="69" customWidth="1"/>
    <col min="6" max="6" width="8.7109375" style="69" customWidth="1"/>
    <col min="7" max="7" width="10.28515625" style="69" customWidth="1"/>
    <col min="8" max="8" width="8.85546875" style="69" customWidth="1"/>
    <col min="9" max="9" width="9.7109375" style="100" customWidth="1"/>
    <col min="10" max="10" width="9" style="69" customWidth="1"/>
    <col min="11" max="11" width="12.42578125" style="69" customWidth="1"/>
    <col min="12" max="12" width="9.42578125" style="69" customWidth="1"/>
    <col min="13" max="13" width="11.85546875" style="69" customWidth="1"/>
    <col min="14" max="14" width="8.85546875" style="69" customWidth="1"/>
    <col min="15" max="15" width="19.42578125" style="6" customWidth="1"/>
    <col min="16" max="16" width="1.28515625" style="6" customWidth="1"/>
    <col min="17" max="17" width="5.28515625" style="6" customWidth="1"/>
    <col min="18" max="16384" width="9.140625" style="6"/>
  </cols>
  <sheetData>
    <row r="1" spans="1:20" s="66" customFormat="1" ht="18.600000000000001" customHeight="1">
      <c r="A1" s="150" t="s">
        <v>84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</row>
    <row r="2" spans="1:20" s="66" customFormat="1" ht="18" customHeight="1">
      <c r="A2" s="149" t="s">
        <v>86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</row>
    <row r="3" spans="1:20" s="83" customFormat="1" ht="7.5">
      <c r="A3" s="82"/>
      <c r="B3" s="82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82"/>
      <c r="P3" s="82"/>
      <c r="Q3" s="82"/>
    </row>
    <row r="4" spans="1:20" s="66" customFormat="1" ht="17.25" customHeight="1">
      <c r="A4" s="71" t="s">
        <v>97</v>
      </c>
      <c r="B4" s="110"/>
      <c r="C4" s="95"/>
      <c r="D4" s="95"/>
      <c r="E4" s="95"/>
      <c r="F4" s="95"/>
      <c r="G4" s="95"/>
      <c r="H4" s="95"/>
      <c r="I4" s="96"/>
      <c r="J4" s="95"/>
      <c r="K4" s="95"/>
      <c r="L4" s="97"/>
      <c r="M4" s="98"/>
      <c r="N4" s="130" t="s">
        <v>51</v>
      </c>
      <c r="O4" s="130"/>
      <c r="P4" s="130"/>
      <c r="Q4" s="130"/>
    </row>
    <row r="5" spans="1:20" s="67" customFormat="1" ht="37.5" customHeight="1">
      <c r="A5" s="157" t="s">
        <v>53</v>
      </c>
      <c r="B5" s="158"/>
      <c r="C5" s="119" t="s">
        <v>47</v>
      </c>
      <c r="D5" s="120" t="s">
        <v>89</v>
      </c>
      <c r="E5" s="120" t="s">
        <v>88</v>
      </c>
      <c r="F5" s="120" t="s">
        <v>87</v>
      </c>
      <c r="G5" s="121" t="s">
        <v>70</v>
      </c>
      <c r="H5" s="121" t="s">
        <v>67</v>
      </c>
      <c r="I5" s="119" t="s">
        <v>18</v>
      </c>
      <c r="J5" s="120" t="s">
        <v>71</v>
      </c>
      <c r="K5" s="121" t="s">
        <v>65</v>
      </c>
      <c r="L5" s="121" t="s">
        <v>63</v>
      </c>
      <c r="M5" s="119" t="s">
        <v>48</v>
      </c>
      <c r="N5" s="119" t="s">
        <v>15</v>
      </c>
      <c r="O5" s="153" t="s">
        <v>54</v>
      </c>
      <c r="P5" s="154"/>
      <c r="Q5" s="151" t="s">
        <v>29</v>
      </c>
    </row>
    <row r="6" spans="1:20" s="67" customFormat="1" ht="36.75" customHeight="1">
      <c r="A6" s="159"/>
      <c r="B6" s="160"/>
      <c r="C6" s="117" t="s">
        <v>0</v>
      </c>
      <c r="D6" s="118" t="s">
        <v>69</v>
      </c>
      <c r="E6" s="118" t="s">
        <v>81</v>
      </c>
      <c r="F6" s="118" t="s">
        <v>82</v>
      </c>
      <c r="G6" s="118" t="s">
        <v>93</v>
      </c>
      <c r="H6" s="118" t="s">
        <v>68</v>
      </c>
      <c r="I6" s="118" t="s">
        <v>91</v>
      </c>
      <c r="J6" s="118" t="s">
        <v>92</v>
      </c>
      <c r="K6" s="118" t="s">
        <v>66</v>
      </c>
      <c r="L6" s="118" t="s">
        <v>64</v>
      </c>
      <c r="M6" s="117" t="s">
        <v>37</v>
      </c>
      <c r="N6" s="117" t="s">
        <v>22</v>
      </c>
      <c r="O6" s="155"/>
      <c r="P6" s="156"/>
      <c r="Q6" s="152"/>
    </row>
    <row r="7" spans="1:20" s="80" customFormat="1" ht="18.600000000000001" customHeight="1">
      <c r="A7" s="102" t="s">
        <v>85</v>
      </c>
      <c r="B7" s="103"/>
      <c r="C7" s="99">
        <v>310</v>
      </c>
      <c r="D7" s="87">
        <v>7386.8</v>
      </c>
      <c r="E7" s="87">
        <v>4108.8</v>
      </c>
      <c r="F7" s="87">
        <v>238.39999999999998</v>
      </c>
      <c r="G7" s="87">
        <v>7976.8</v>
      </c>
      <c r="H7" s="87">
        <v>64.599999999999994</v>
      </c>
      <c r="I7" s="87">
        <v>173.00000000000003</v>
      </c>
      <c r="J7" s="87">
        <v>82.6</v>
      </c>
      <c r="K7" s="87">
        <v>172.8</v>
      </c>
      <c r="L7" s="87">
        <v>1240.3999999999999</v>
      </c>
      <c r="M7" s="87">
        <v>3254.7000000000003</v>
      </c>
      <c r="N7" s="87">
        <v>25008.899999999998</v>
      </c>
      <c r="O7" s="86"/>
      <c r="P7" s="84" t="s">
        <v>83</v>
      </c>
      <c r="Q7" s="111"/>
      <c r="R7" s="79"/>
    </row>
    <row r="8" spans="1:20" s="81" customFormat="1" ht="34.5" customHeight="1">
      <c r="A8" s="104"/>
      <c r="B8" s="105" t="s">
        <v>74</v>
      </c>
      <c r="C8" s="93">
        <v>303.2</v>
      </c>
      <c r="D8" s="88">
        <v>6843.2</v>
      </c>
      <c r="E8" s="88">
        <v>4108.8</v>
      </c>
      <c r="F8" s="88">
        <v>237.9</v>
      </c>
      <c r="G8" s="88">
        <v>7929.5</v>
      </c>
      <c r="H8" s="88">
        <v>64.399999999999991</v>
      </c>
      <c r="I8" s="88">
        <v>165.70000000000002</v>
      </c>
      <c r="J8" s="88">
        <v>71.699999999999989</v>
      </c>
      <c r="K8" s="88">
        <v>167.9</v>
      </c>
      <c r="L8" s="88">
        <v>1240.3999999999999</v>
      </c>
      <c r="M8" s="88">
        <v>2994.2</v>
      </c>
      <c r="N8" s="88">
        <v>24126.899999999998</v>
      </c>
      <c r="O8" s="90" t="s">
        <v>2</v>
      </c>
      <c r="P8" s="72"/>
      <c r="Q8" s="114">
        <v>4922</v>
      </c>
      <c r="R8" s="79"/>
      <c r="S8" s="80"/>
      <c r="T8" s="80"/>
    </row>
    <row r="9" spans="1:20" s="81" customFormat="1" ht="18.600000000000001" customHeight="1">
      <c r="A9" s="104"/>
      <c r="B9" s="77" t="s">
        <v>61</v>
      </c>
      <c r="C9" s="93">
        <v>276.7</v>
      </c>
      <c r="D9" s="88">
        <v>6586.7</v>
      </c>
      <c r="E9" s="88">
        <v>4100.1000000000004</v>
      </c>
      <c r="F9" s="88">
        <v>229.1</v>
      </c>
      <c r="G9" s="88">
        <v>7820.9000000000005</v>
      </c>
      <c r="H9" s="88">
        <v>64.3</v>
      </c>
      <c r="I9" s="88">
        <v>164</v>
      </c>
      <c r="J9" s="88">
        <v>68.099999999999994</v>
      </c>
      <c r="K9" s="88">
        <v>165.20000000000002</v>
      </c>
      <c r="L9" s="88">
        <v>1209.6999999999998</v>
      </c>
      <c r="M9" s="88">
        <v>2805.7000000000003</v>
      </c>
      <c r="N9" s="88">
        <v>23490.5</v>
      </c>
      <c r="O9" s="91" t="s">
        <v>77</v>
      </c>
      <c r="P9" s="72"/>
      <c r="Q9" s="112"/>
      <c r="R9" s="79"/>
      <c r="S9" s="80"/>
      <c r="T9" s="80"/>
    </row>
    <row r="10" spans="1:20" s="81" customFormat="1" ht="18.600000000000001" customHeight="1">
      <c r="A10" s="104"/>
      <c r="B10" s="77" t="s">
        <v>62</v>
      </c>
      <c r="C10" s="93">
        <v>26.5</v>
      </c>
      <c r="D10" s="88">
        <v>256.5</v>
      </c>
      <c r="E10" s="88">
        <v>8.7000000000000011</v>
      </c>
      <c r="F10" s="88">
        <v>8.8000000000000007</v>
      </c>
      <c r="G10" s="88">
        <v>108.6</v>
      </c>
      <c r="H10" s="88">
        <v>0.1</v>
      </c>
      <c r="I10" s="88">
        <v>1.7000000000000002</v>
      </c>
      <c r="J10" s="88">
        <v>3.6</v>
      </c>
      <c r="K10" s="88">
        <v>2.7</v>
      </c>
      <c r="L10" s="88">
        <v>30.7</v>
      </c>
      <c r="M10" s="88">
        <v>188.5</v>
      </c>
      <c r="N10" s="88">
        <v>636.40000000000009</v>
      </c>
      <c r="O10" s="91" t="s">
        <v>78</v>
      </c>
      <c r="P10" s="72"/>
      <c r="Q10" s="112"/>
      <c r="R10" s="79"/>
      <c r="S10" s="80"/>
      <c r="T10" s="80"/>
    </row>
    <row r="11" spans="1:20" s="74" customFormat="1" ht="18.600000000000001" customHeight="1">
      <c r="A11" s="104"/>
      <c r="B11" s="106" t="s">
        <v>5</v>
      </c>
      <c r="C11" s="93">
        <v>6.8</v>
      </c>
      <c r="D11" s="88">
        <v>543.6</v>
      </c>
      <c r="E11" s="88">
        <v>0</v>
      </c>
      <c r="F11" s="88">
        <v>0.5</v>
      </c>
      <c r="G11" s="88">
        <v>47.3</v>
      </c>
      <c r="H11" s="88">
        <v>0.2</v>
      </c>
      <c r="I11" s="88">
        <v>7.3</v>
      </c>
      <c r="J11" s="88">
        <v>10.9</v>
      </c>
      <c r="K11" s="88">
        <v>4.9000000000000004</v>
      </c>
      <c r="L11" s="88">
        <v>0</v>
      </c>
      <c r="M11" s="88">
        <v>260.5</v>
      </c>
      <c r="N11" s="88">
        <v>882</v>
      </c>
      <c r="O11" s="90" t="s">
        <v>6</v>
      </c>
      <c r="P11" s="72"/>
      <c r="Q11" s="112">
        <v>4923</v>
      </c>
      <c r="R11" s="79"/>
      <c r="S11" s="73"/>
      <c r="T11" s="73"/>
    </row>
    <row r="12" spans="1:20" s="73" customFormat="1" ht="18.600000000000001" customHeight="1">
      <c r="A12" s="107" t="s">
        <v>75</v>
      </c>
      <c r="B12" s="108"/>
      <c r="C12" s="92">
        <v>310</v>
      </c>
      <c r="D12" s="87">
        <v>6801.6</v>
      </c>
      <c r="E12" s="87">
        <v>3847.7000000000003</v>
      </c>
      <c r="F12" s="87">
        <v>170</v>
      </c>
      <c r="G12" s="87">
        <v>5939.9000000000005</v>
      </c>
      <c r="H12" s="87">
        <v>64.599999999999994</v>
      </c>
      <c r="I12" s="87">
        <v>161.70000000000002</v>
      </c>
      <c r="J12" s="87">
        <v>82.6</v>
      </c>
      <c r="K12" s="87">
        <v>161.10000000000002</v>
      </c>
      <c r="L12" s="87">
        <v>892.8</v>
      </c>
      <c r="M12" s="87">
        <v>2743.8</v>
      </c>
      <c r="N12" s="87">
        <v>21175.8</v>
      </c>
      <c r="O12" s="161" t="s">
        <v>72</v>
      </c>
      <c r="P12" s="162"/>
      <c r="Q12" s="113"/>
      <c r="R12" s="79"/>
    </row>
    <row r="13" spans="1:20" s="74" customFormat="1" ht="35.25" customHeight="1">
      <c r="A13" s="104"/>
      <c r="B13" s="105" t="s">
        <v>80</v>
      </c>
      <c r="C13" s="93">
        <v>303.2</v>
      </c>
      <c r="D13" s="88">
        <v>6258</v>
      </c>
      <c r="E13" s="88">
        <v>3847.7000000000003</v>
      </c>
      <c r="F13" s="88">
        <v>169.8</v>
      </c>
      <c r="G13" s="88">
        <v>5892.6</v>
      </c>
      <c r="H13" s="88">
        <v>64.399999999999991</v>
      </c>
      <c r="I13" s="88">
        <v>154.4</v>
      </c>
      <c r="J13" s="88">
        <v>71.699999999999989</v>
      </c>
      <c r="K13" s="88">
        <v>156.20000000000002</v>
      </c>
      <c r="L13" s="88">
        <v>892.8</v>
      </c>
      <c r="M13" s="88">
        <v>2491.5</v>
      </c>
      <c r="N13" s="88">
        <v>20302.3</v>
      </c>
      <c r="O13" s="90" t="s">
        <v>52</v>
      </c>
      <c r="P13" s="75"/>
      <c r="Q13" s="114">
        <v>4922</v>
      </c>
      <c r="R13" s="79"/>
      <c r="S13" s="73"/>
      <c r="T13" s="73"/>
    </row>
    <row r="14" spans="1:20" s="74" customFormat="1" ht="18.600000000000001" customHeight="1">
      <c r="A14" s="104"/>
      <c r="B14" s="77" t="s">
        <v>61</v>
      </c>
      <c r="C14" s="93">
        <v>276.7</v>
      </c>
      <c r="D14" s="88">
        <v>6088.5</v>
      </c>
      <c r="E14" s="88">
        <v>3840.8</v>
      </c>
      <c r="F14" s="88">
        <v>169.5</v>
      </c>
      <c r="G14" s="88">
        <v>5887.6</v>
      </c>
      <c r="H14" s="88">
        <v>64.3</v>
      </c>
      <c r="I14" s="88">
        <v>153.5</v>
      </c>
      <c r="J14" s="88">
        <v>68.099999999999994</v>
      </c>
      <c r="K14" s="88">
        <v>154.30000000000001</v>
      </c>
      <c r="L14" s="88">
        <v>862.3</v>
      </c>
      <c r="M14" s="88">
        <v>2359.9</v>
      </c>
      <c r="N14" s="88">
        <v>19925.5</v>
      </c>
      <c r="O14" s="91" t="s">
        <v>77</v>
      </c>
      <c r="P14" s="76"/>
      <c r="Q14" s="112"/>
      <c r="R14" s="79"/>
      <c r="S14" s="73"/>
      <c r="T14" s="73"/>
    </row>
    <row r="15" spans="1:20" s="74" customFormat="1" ht="18.600000000000001" customHeight="1">
      <c r="A15" s="104"/>
      <c r="B15" s="77" t="s">
        <v>62</v>
      </c>
      <c r="C15" s="93">
        <v>26.5</v>
      </c>
      <c r="D15" s="88">
        <v>169.5</v>
      </c>
      <c r="E15" s="88">
        <v>6.9</v>
      </c>
      <c r="F15" s="88">
        <v>0.3</v>
      </c>
      <c r="G15" s="88">
        <v>5</v>
      </c>
      <c r="H15" s="88">
        <v>0.1</v>
      </c>
      <c r="I15" s="88">
        <v>0.9</v>
      </c>
      <c r="J15" s="88">
        <v>3.6</v>
      </c>
      <c r="K15" s="88">
        <v>1.9</v>
      </c>
      <c r="L15" s="88">
        <v>30.5</v>
      </c>
      <c r="M15" s="88">
        <v>131.6</v>
      </c>
      <c r="N15" s="88">
        <v>376.8</v>
      </c>
      <c r="O15" s="91" t="s">
        <v>78</v>
      </c>
      <c r="P15" s="76"/>
      <c r="Q15" s="112"/>
      <c r="R15" s="79"/>
      <c r="S15" s="73"/>
      <c r="T15" s="73"/>
    </row>
    <row r="16" spans="1:20" s="74" customFormat="1" ht="18.600000000000001" customHeight="1">
      <c r="A16" s="104"/>
      <c r="B16" s="106" t="s">
        <v>5</v>
      </c>
      <c r="C16" s="93">
        <v>6.8</v>
      </c>
      <c r="D16" s="88">
        <v>543.6</v>
      </c>
      <c r="E16" s="88">
        <v>0</v>
      </c>
      <c r="F16" s="88">
        <v>0.2</v>
      </c>
      <c r="G16" s="88">
        <v>47.3</v>
      </c>
      <c r="H16" s="88">
        <v>0.2</v>
      </c>
      <c r="I16" s="88">
        <v>7.3</v>
      </c>
      <c r="J16" s="88">
        <v>10.9</v>
      </c>
      <c r="K16" s="88">
        <v>4.9000000000000004</v>
      </c>
      <c r="L16" s="88">
        <v>0</v>
      </c>
      <c r="M16" s="88">
        <v>252.3</v>
      </c>
      <c r="N16" s="88">
        <v>873.5</v>
      </c>
      <c r="O16" s="90" t="s">
        <v>6</v>
      </c>
      <c r="P16" s="75"/>
      <c r="Q16" s="112">
        <v>4923</v>
      </c>
      <c r="R16" s="79"/>
      <c r="S16" s="73"/>
      <c r="T16" s="73"/>
    </row>
    <row r="17" spans="1:20" s="73" customFormat="1" ht="18.600000000000001" customHeight="1">
      <c r="A17" s="107" t="s">
        <v>76</v>
      </c>
      <c r="B17" s="108"/>
      <c r="C17" s="92">
        <v>0</v>
      </c>
      <c r="D17" s="87">
        <v>585.20000000000005</v>
      </c>
      <c r="E17" s="87">
        <v>261.10000000000002</v>
      </c>
      <c r="F17" s="87">
        <v>68.399999999999991</v>
      </c>
      <c r="G17" s="87">
        <v>2036.8999999999999</v>
      </c>
      <c r="H17" s="87">
        <v>0</v>
      </c>
      <c r="I17" s="87">
        <v>11.3</v>
      </c>
      <c r="J17" s="87">
        <v>0</v>
      </c>
      <c r="K17" s="87">
        <v>11.700000000000001</v>
      </c>
      <c r="L17" s="87">
        <v>347.59999999999997</v>
      </c>
      <c r="M17" s="87">
        <v>510.9</v>
      </c>
      <c r="N17" s="87">
        <v>3833.1</v>
      </c>
      <c r="O17" s="161" t="s">
        <v>73</v>
      </c>
      <c r="P17" s="162"/>
      <c r="Q17" s="112"/>
      <c r="R17" s="79"/>
    </row>
    <row r="18" spans="1:20" s="74" customFormat="1" ht="36.75" customHeight="1">
      <c r="A18" s="104"/>
      <c r="B18" s="109" t="s">
        <v>80</v>
      </c>
      <c r="C18" s="93">
        <v>0</v>
      </c>
      <c r="D18" s="88">
        <v>585.20000000000005</v>
      </c>
      <c r="E18" s="88">
        <v>261.10000000000002</v>
      </c>
      <c r="F18" s="88">
        <v>68.099999999999994</v>
      </c>
      <c r="G18" s="88">
        <v>2036.8999999999999</v>
      </c>
      <c r="H18" s="88">
        <v>0</v>
      </c>
      <c r="I18" s="88">
        <v>11.3</v>
      </c>
      <c r="J18" s="88">
        <v>0</v>
      </c>
      <c r="K18" s="88">
        <v>11.700000000000001</v>
      </c>
      <c r="L18" s="88">
        <v>347.59999999999997</v>
      </c>
      <c r="M18" s="88">
        <v>502.7</v>
      </c>
      <c r="N18" s="88">
        <v>3824.6</v>
      </c>
      <c r="O18" s="90" t="s">
        <v>2</v>
      </c>
      <c r="P18" s="75"/>
      <c r="Q18" s="114">
        <v>4922</v>
      </c>
      <c r="R18" s="79"/>
      <c r="S18" s="73"/>
      <c r="T18" s="73"/>
    </row>
    <row r="19" spans="1:20" s="74" customFormat="1" ht="18.600000000000001" customHeight="1">
      <c r="A19" s="104"/>
      <c r="B19" s="78" t="s">
        <v>61</v>
      </c>
      <c r="C19" s="93">
        <v>0</v>
      </c>
      <c r="D19" s="88">
        <v>498.2</v>
      </c>
      <c r="E19" s="88">
        <v>259.3</v>
      </c>
      <c r="F19" s="88">
        <v>59.6</v>
      </c>
      <c r="G19" s="116">
        <v>1933.3</v>
      </c>
      <c r="H19" s="88">
        <v>0</v>
      </c>
      <c r="I19" s="88">
        <v>10.5</v>
      </c>
      <c r="J19" s="88">
        <v>0</v>
      </c>
      <c r="K19" s="88">
        <v>10.9</v>
      </c>
      <c r="L19" s="88">
        <v>347.4</v>
      </c>
      <c r="M19" s="88">
        <v>445.8</v>
      </c>
      <c r="N19" s="88">
        <v>3565</v>
      </c>
      <c r="O19" s="91" t="s">
        <v>79</v>
      </c>
      <c r="P19" s="76"/>
      <c r="Q19" s="112"/>
      <c r="R19" s="79"/>
      <c r="S19" s="73"/>
      <c r="T19" s="73"/>
    </row>
    <row r="20" spans="1:20" s="74" customFormat="1" ht="18.600000000000001" customHeight="1">
      <c r="A20" s="104"/>
      <c r="B20" s="78" t="s">
        <v>62</v>
      </c>
      <c r="C20" s="93">
        <v>0</v>
      </c>
      <c r="D20" s="88">
        <v>87</v>
      </c>
      <c r="E20" s="88">
        <v>1.8</v>
      </c>
      <c r="F20" s="88">
        <v>8.5</v>
      </c>
      <c r="G20" s="88">
        <v>103.6</v>
      </c>
      <c r="H20" s="88">
        <v>0</v>
      </c>
      <c r="I20" s="88">
        <v>0.8</v>
      </c>
      <c r="J20" s="88">
        <v>0</v>
      </c>
      <c r="K20" s="88">
        <v>0.8</v>
      </c>
      <c r="L20" s="88">
        <v>0.2</v>
      </c>
      <c r="M20" s="88">
        <v>56.9</v>
      </c>
      <c r="N20" s="88">
        <v>259.60000000000002</v>
      </c>
      <c r="O20" s="91" t="s">
        <v>78</v>
      </c>
      <c r="P20" s="76"/>
      <c r="Q20" s="112"/>
      <c r="R20" s="79"/>
      <c r="S20" s="73"/>
      <c r="T20" s="73"/>
    </row>
    <row r="21" spans="1:20" s="74" customFormat="1" ht="18.600000000000001" customHeight="1">
      <c r="A21" s="104"/>
      <c r="B21" s="106" t="s">
        <v>5</v>
      </c>
      <c r="C21" s="93">
        <v>0</v>
      </c>
      <c r="D21" s="115">
        <v>0</v>
      </c>
      <c r="E21" s="89">
        <v>0</v>
      </c>
      <c r="F21" s="89">
        <v>0.3</v>
      </c>
      <c r="G21" s="89">
        <v>0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8.1999999999999993</v>
      </c>
      <c r="N21" s="89">
        <v>8.5</v>
      </c>
      <c r="O21" s="90" t="s">
        <v>6</v>
      </c>
      <c r="P21" s="75"/>
      <c r="Q21" s="112">
        <v>4923</v>
      </c>
      <c r="R21" s="79"/>
      <c r="S21" s="73"/>
      <c r="T21" s="73"/>
    </row>
    <row r="22" spans="1:20" s="74" customFormat="1" ht="18.600000000000001" customHeight="1">
      <c r="A22" s="164" t="s">
        <v>95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3" t="s">
        <v>96</v>
      </c>
      <c r="L22" s="163"/>
      <c r="M22" s="163"/>
      <c r="N22" s="163"/>
      <c r="O22" s="163"/>
      <c r="P22" s="163"/>
      <c r="Q22" s="163"/>
      <c r="R22" s="79"/>
      <c r="S22" s="73"/>
      <c r="T22" s="73"/>
    </row>
    <row r="23" spans="1:20" ht="12.75" customHeight="1">
      <c r="A23" s="148" t="s">
        <v>94</v>
      </c>
      <c r="B23" s="148"/>
      <c r="C23" s="148"/>
      <c r="D23" s="148"/>
      <c r="E23" s="148"/>
      <c r="F23" s="148"/>
      <c r="G23" s="148"/>
      <c r="I23" s="69"/>
      <c r="O23" s="146" t="s">
        <v>90</v>
      </c>
      <c r="P23" s="147"/>
      <c r="Q23" s="147"/>
    </row>
    <row r="24" spans="1:20" s="68" customFormat="1" ht="12.75" customHeight="1">
      <c r="A24" s="6"/>
      <c r="B24" s="6"/>
      <c r="C24" s="69"/>
      <c r="D24" s="69"/>
      <c r="E24" s="69"/>
      <c r="F24" s="69"/>
      <c r="G24" s="69"/>
      <c r="H24" s="69"/>
      <c r="I24" s="100"/>
      <c r="J24" s="69"/>
      <c r="K24" s="69"/>
      <c r="L24" s="101"/>
      <c r="M24" s="101"/>
      <c r="N24" s="101"/>
      <c r="O24" s="14"/>
      <c r="P24" s="14"/>
      <c r="Q24" s="13"/>
    </row>
    <row r="25" spans="1:20" ht="15"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</row>
    <row r="26" spans="1:20" ht="15"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</row>
    <row r="27" spans="1:20">
      <c r="G27" s="70"/>
      <c r="I27" s="69"/>
    </row>
    <row r="28" spans="1:20">
      <c r="G28" s="70"/>
      <c r="I28" s="69"/>
    </row>
    <row r="29" spans="1:20">
      <c r="G29" s="70"/>
      <c r="I29" s="69"/>
    </row>
    <row r="30" spans="1:20">
      <c r="G30" s="70"/>
      <c r="I30" s="69"/>
    </row>
  </sheetData>
  <mergeCells count="12">
    <mergeCell ref="O23:Q23"/>
    <mergeCell ref="A23:G23"/>
    <mergeCell ref="A2:Q2"/>
    <mergeCell ref="A1:Q1"/>
    <mergeCell ref="N4:Q4"/>
    <mergeCell ref="Q5:Q6"/>
    <mergeCell ref="O5:P6"/>
    <mergeCell ref="A5:B6"/>
    <mergeCell ref="O12:P12"/>
    <mergeCell ref="O17:P17"/>
    <mergeCell ref="K22:Q22"/>
    <mergeCell ref="A22:J22"/>
  </mergeCells>
  <phoneticPr fontId="0" type="noConversion"/>
  <printOptions horizontalCentered="1"/>
  <pageMargins left="0.39370078740157483" right="0.39370078740157483" top="0.78740157480314965" bottom="0.59055118110236227" header="0.19685039370078741" footer="0.15748031496062992"/>
  <pageSetup paperSize="9" scale="87" firstPageNumber="41" orientation="landscape" useFirstPageNumber="1" horizontalDpi="4294967292" r:id="rId1"/>
  <headerFooter alignWithMargins="0">
    <oddHeader>&amp;L&amp;8PCBS: Transport Survey / Outside Establishments Sector 2013&amp;R&amp;1&amp;K00+000م&amp;K000000 &amp;"Simplified Arabic,Regular"&amp;8PCBS: مسح النقل / القطاع خارج المنشآت 2013</oddHeader>
    <oddFooter>&amp;C&amp;"Times New Roman,Regular"&amp;9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Sheetبدون القدس</vt:lpstr>
      <vt:lpstr>Sheet1 (2)</vt:lpstr>
      <vt:lpstr>'Sheet1 (2)'!OLE_LINK22</vt:lpstr>
      <vt:lpstr>'Sheet1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2014-06-18T08:24:55Z</cp:lastPrinted>
  <dcterms:created xsi:type="dcterms:W3CDTF">1998-11-26T12:31:11Z</dcterms:created>
  <dcterms:modified xsi:type="dcterms:W3CDTF">2014-06-19T06:04:52Z</dcterms:modified>
</cp:coreProperties>
</file>