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  <sheet name="Sheet5" sheetId="1" r:id="rId2"/>
  </sheets>
  <calcPr calcId="125725"/>
</workbook>
</file>

<file path=xl/calcChain.xml><?xml version="1.0" encoding="utf-8"?>
<calcChain xmlns="http://schemas.openxmlformats.org/spreadsheetml/2006/main">
  <c r="C16" i="2"/>
  <c r="C15"/>
  <c r="C14"/>
  <c r="C12" i="1"/>
  <c r="D12"/>
  <c r="E12"/>
  <c r="F12"/>
  <c r="G12"/>
  <c r="H12"/>
  <c r="I12"/>
  <c r="J12"/>
  <c r="K12"/>
  <c r="L12"/>
  <c r="M12"/>
  <c r="K13"/>
  <c r="K14"/>
  <c r="C15"/>
  <c r="D15"/>
  <c r="E15"/>
  <c r="F15"/>
  <c r="G15"/>
  <c r="H15"/>
  <c r="I15"/>
  <c r="J15"/>
  <c r="K15"/>
  <c r="L15"/>
  <c r="M15"/>
  <c r="K16"/>
  <c r="K17"/>
  <c r="C18"/>
  <c r="D18"/>
  <c r="E18"/>
  <c r="F18"/>
  <c r="G18"/>
  <c r="H18"/>
  <c r="I18"/>
  <c r="J18"/>
  <c r="K18"/>
  <c r="L18"/>
  <c r="M18"/>
  <c r="K19"/>
  <c r="K20"/>
  <c r="C21"/>
  <c r="D21"/>
  <c r="E21"/>
  <c r="F21"/>
  <c r="G21"/>
  <c r="H21"/>
  <c r="I21"/>
  <c r="J21"/>
  <c r="K21"/>
  <c r="L21"/>
  <c r="M21"/>
  <c r="K22"/>
  <c r="K23"/>
</calcChain>
</file>

<file path=xl/sharedStrings.xml><?xml version="1.0" encoding="utf-8"?>
<sst xmlns="http://schemas.openxmlformats.org/spreadsheetml/2006/main" count="126" uniqueCount="93">
  <si>
    <t>القيمة الدفترية</t>
  </si>
  <si>
    <t>الاهتلاك</t>
  </si>
  <si>
    <t>التالف</t>
  </si>
  <si>
    <t xml:space="preserve"> الاصول </t>
  </si>
  <si>
    <t xml:space="preserve">                             Value of Gross Additions</t>
  </si>
  <si>
    <t>قيمة الاضافات الاجمالية</t>
  </si>
  <si>
    <t xml:space="preserve">القيمة </t>
  </si>
  <si>
    <t xml:space="preserve">عدد </t>
  </si>
  <si>
    <t xml:space="preserve">في نهاية </t>
  </si>
  <si>
    <t>السنوي</t>
  </si>
  <si>
    <t>والمفقود</t>
  </si>
  <si>
    <t>المباعة</t>
  </si>
  <si>
    <t>اضافات</t>
  </si>
  <si>
    <t>Purchased Assests</t>
  </si>
  <si>
    <t>المجموع</t>
  </si>
  <si>
    <t xml:space="preserve">الدفترية في </t>
  </si>
  <si>
    <t>المركبات</t>
  </si>
  <si>
    <t>العام</t>
  </si>
  <si>
    <t xml:space="preserve"> Annual</t>
  </si>
  <si>
    <t>Written-</t>
  </si>
  <si>
    <t xml:space="preserve">وتحسينات </t>
  </si>
  <si>
    <t>أصول مشتراة خلال العام</t>
  </si>
  <si>
    <t>بداية العام</t>
  </si>
  <si>
    <t xml:space="preserve">Closing </t>
  </si>
  <si>
    <t>Deprec-</t>
  </si>
  <si>
    <t>off  and</t>
  </si>
  <si>
    <t xml:space="preserve">Sold </t>
  </si>
  <si>
    <t>رأسمالية</t>
  </si>
  <si>
    <t xml:space="preserve">مستورد </t>
  </si>
  <si>
    <t>محلي</t>
  </si>
  <si>
    <t>Total</t>
  </si>
  <si>
    <t>Opening</t>
  </si>
  <si>
    <t>ISIC</t>
  </si>
  <si>
    <t xml:space="preserve">Book </t>
  </si>
  <si>
    <t>iation</t>
  </si>
  <si>
    <t>Losses</t>
  </si>
  <si>
    <t>Assets</t>
  </si>
  <si>
    <t>Capital</t>
  </si>
  <si>
    <t>مباشرة</t>
  </si>
  <si>
    <t>مستعملة</t>
  </si>
  <si>
    <t>جديدة</t>
  </si>
  <si>
    <t>Vehicles</t>
  </si>
  <si>
    <t>Value</t>
  </si>
  <si>
    <t>Improve-</t>
  </si>
  <si>
    <t>Directly</t>
  </si>
  <si>
    <t xml:space="preserve">Second-Hand </t>
  </si>
  <si>
    <t xml:space="preserve"> New </t>
  </si>
  <si>
    <t>ments</t>
  </si>
  <si>
    <t>Imported</t>
  </si>
  <si>
    <t>Other non-scheduled passenger transport</t>
  </si>
  <si>
    <t>Freight transport by road</t>
  </si>
  <si>
    <t>النقل البري للبضائع</t>
  </si>
  <si>
    <t>Remaining West Bank</t>
  </si>
  <si>
    <t xml:space="preserve"> باقي الضفة الغربية  </t>
  </si>
  <si>
    <t>قطاع غزة</t>
  </si>
  <si>
    <t xml:space="preserve">No. of </t>
  </si>
  <si>
    <t>الاراضي الفلسطينية</t>
  </si>
  <si>
    <t>Palestinian Territory</t>
  </si>
  <si>
    <t>Gaza Strip</t>
  </si>
  <si>
    <t>(Value in US $ 1000)</t>
  </si>
  <si>
    <t>Local</t>
  </si>
  <si>
    <t>(القيمة بالالف دولار امريكي)</t>
  </si>
  <si>
    <t>أنواع النقل البري الاخرى للركاب غير المحددة بموعد</t>
  </si>
  <si>
    <t>القدس</t>
  </si>
  <si>
    <t xml:space="preserve">  Jerusalem</t>
  </si>
  <si>
    <t xml:space="preserve"> Region and Economic Activity</t>
  </si>
  <si>
    <t>المنطقة والنشاط الاقتصادي</t>
  </si>
  <si>
    <t xml:space="preserve">جدول 4: حركة الاصول الثابتة حسب المنطقة والنشاط الاقتصادي في الاراضي الفلسطينية-2001 </t>
  </si>
  <si>
    <t xml:space="preserve">Table 4: Fixed  Assets by Region and Economic Activity in Palestinian Territory- 2001 </t>
  </si>
  <si>
    <t xml:space="preserve">  الضفة الغربية  </t>
  </si>
  <si>
    <t xml:space="preserve"> قطاع غزة</t>
  </si>
  <si>
    <t>عدد المركبات</t>
  </si>
  <si>
    <t xml:space="preserve">No. of Vehicles </t>
  </si>
  <si>
    <t xml:space="preserve"> الاصول المباعة </t>
  </si>
  <si>
    <t>Written off and Losses</t>
  </si>
  <si>
    <t>التالف والمفقود</t>
  </si>
  <si>
    <t>الاهتلاك السنوي</t>
  </si>
  <si>
    <t xml:space="preserve">أصول مشتراة خلال العام  </t>
  </si>
  <si>
    <t xml:space="preserve"> Annual Depreci-ation</t>
  </si>
  <si>
    <t xml:space="preserve">  West Bank</t>
  </si>
  <si>
    <t xml:space="preserve"> Gaza Strip</t>
  </si>
  <si>
    <t xml:space="preserve">القيمة السوقية في بداية العام </t>
  </si>
  <si>
    <t>Sold Assets</t>
  </si>
  <si>
    <t>اضافات وتحسينات رأسمالية</t>
  </si>
  <si>
    <t>Table 4: Fixed  Assets in Transport- Outside Establishments Sector in Palestine  by Economic Activity and Region, 2013</t>
  </si>
  <si>
    <t>Capital Improve- ments</t>
  </si>
  <si>
    <t>جدول 4: حركة الأصول الثابتة في قطاع النقل خارج المنشآت في فلسطين حسب النشاط الاقتصادي والمنطقة، 2013</t>
  </si>
  <si>
    <t xml:space="preserve">فلسطين </t>
  </si>
  <si>
    <t>Palestine</t>
  </si>
  <si>
    <t>القيمة السوقية في نهاية العام</t>
  </si>
  <si>
    <t>Market Value at the beginning of year</t>
  </si>
  <si>
    <t>Market Value at the end of year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</si>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</sst>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0" fillId="0" borderId="0" xfId="0" applyAlignment="1">
      <alignment readingOrder="2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164" fontId="5" fillId="0" borderId="0" xfId="0" applyNumberFormat="1" applyFont="1"/>
    <xf numFmtId="164" fontId="7" fillId="0" borderId="0" xfId="0" applyNumberFormat="1" applyFont="1"/>
    <xf numFmtId="0" fontId="9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20" fillId="0" borderId="0" xfId="0" applyFont="1"/>
    <xf numFmtId="0" fontId="14" fillId="0" borderId="0" xfId="0" applyFont="1"/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right"/>
    </xf>
    <xf numFmtId="0" fontId="23" fillId="0" borderId="6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6" fillId="0" borderId="6" xfId="0" applyFont="1" applyBorder="1"/>
    <xf numFmtId="0" fontId="22" fillId="0" borderId="6" xfId="0" applyFont="1" applyBorder="1" applyAlignment="1">
      <alignment horizontal="center"/>
    </xf>
    <xf numFmtId="0" fontId="26" fillId="0" borderId="8" xfId="0" applyFont="1" applyBorder="1"/>
    <xf numFmtId="0" fontId="3" fillId="0" borderId="8" xfId="0" applyFont="1" applyBorder="1" applyAlignment="1">
      <alignment horizontal="center"/>
    </xf>
    <xf numFmtId="0" fontId="21" fillId="0" borderId="8" xfId="0" applyFont="1" applyBorder="1"/>
    <xf numFmtId="0" fontId="22" fillId="0" borderId="9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3" fillId="0" borderId="10" xfId="0" applyFont="1" applyBorder="1" applyAlignment="1">
      <alignment vertical="top"/>
    </xf>
    <xf numFmtId="0" fontId="23" fillId="0" borderId="11" xfId="0" applyFont="1" applyBorder="1" applyAlignment="1">
      <alignment horizontal="right" vertical="top"/>
    </xf>
    <xf numFmtId="0" fontId="24" fillId="0" borderId="0" xfId="0" applyFont="1" applyBorder="1" applyAlignment="1">
      <alignment horizontal="justify" vertical="top" wrapText="1" readingOrder="2"/>
    </xf>
    <xf numFmtId="0" fontId="24" fillId="0" borderId="12" xfId="0" applyFont="1" applyBorder="1" applyAlignment="1">
      <alignment horizontal="justify" vertical="top" wrapText="1"/>
    </xf>
    <xf numFmtId="0" fontId="24" fillId="0" borderId="0" xfId="0" applyFont="1" applyBorder="1" applyAlignment="1">
      <alignment horizontal="justify" vertical="top" wrapText="1"/>
    </xf>
    <xf numFmtId="0" fontId="23" fillId="0" borderId="0" xfId="0" applyFont="1" applyBorder="1" applyAlignment="1">
      <alignment horizontal="right" vertical="top"/>
    </xf>
    <xf numFmtId="0" fontId="23" fillId="0" borderId="12" xfId="0" applyFont="1" applyBorder="1" applyAlignment="1">
      <alignment horizontal="right" vertical="top"/>
    </xf>
    <xf numFmtId="0" fontId="23" fillId="0" borderId="0" xfId="0" applyFont="1" applyBorder="1" applyAlignment="1">
      <alignment vertical="top"/>
    </xf>
    <xf numFmtId="0" fontId="24" fillId="0" borderId="13" xfId="0" applyFont="1" applyBorder="1" applyAlignment="1">
      <alignment horizontal="justify" vertical="top" wrapText="1"/>
    </xf>
    <xf numFmtId="0" fontId="24" fillId="0" borderId="14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1" fillId="0" borderId="2" xfId="0" applyFont="1" applyBorder="1" applyAlignment="1">
      <alignment vertical="top"/>
    </xf>
    <xf numFmtId="0" fontId="9" fillId="0" borderId="12" xfId="0" applyFont="1" applyBorder="1" applyAlignment="1">
      <alignment vertical="top" wrapText="1"/>
    </xf>
    <xf numFmtId="0" fontId="9" fillId="0" borderId="1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9" fillId="0" borderId="2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25" fillId="0" borderId="3" xfId="0" applyFont="1" applyBorder="1" applyAlignment="1">
      <alignment vertical="top"/>
    </xf>
    <xf numFmtId="0" fontId="25" fillId="0" borderId="6" xfId="0" applyFont="1" applyBorder="1" applyAlignment="1">
      <alignment vertical="top"/>
    </xf>
    <xf numFmtId="0" fontId="25" fillId="0" borderId="8" xfId="0" applyFont="1" applyBorder="1" applyAlignment="1">
      <alignment vertical="top"/>
    </xf>
    <xf numFmtId="164" fontId="16" fillId="0" borderId="1" xfId="0" applyNumberFormat="1" applyFont="1" applyBorder="1" applyAlignment="1">
      <alignment horizontal="right" vertical="justify"/>
    </xf>
    <xf numFmtId="164" fontId="16" fillId="0" borderId="10" xfId="0" applyNumberFormat="1" applyFont="1" applyBorder="1" applyAlignment="1">
      <alignment horizontal="right" vertical="justify"/>
    </xf>
    <xf numFmtId="164" fontId="0" fillId="0" borderId="2" xfId="0" quotePrefix="1" applyNumberForma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17" fillId="0" borderId="0" xfId="0" applyNumberFormat="1" applyFont="1" applyBorder="1" applyAlignment="1">
      <alignment horizontal="right" vertical="justify"/>
    </xf>
    <xf numFmtId="164" fontId="16" fillId="0" borderId="2" xfId="0" quotePrefix="1" applyNumberFormat="1" applyFont="1" applyBorder="1" applyAlignment="1">
      <alignment horizontal="right" vertical="justify"/>
    </xf>
    <xf numFmtId="164" fontId="16" fillId="0" borderId="0" xfId="0" quotePrefix="1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/>
    </xf>
    <xf numFmtId="164" fontId="16" fillId="0" borderId="2" xfId="0" applyNumberFormat="1" applyFon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/>
    </xf>
    <xf numFmtId="164" fontId="0" fillId="0" borderId="2" xfId="0" applyNumberFormat="1" applyBorder="1" applyAlignment="1">
      <alignment horizontal="right" vertical="justify"/>
    </xf>
    <xf numFmtId="164" fontId="0" fillId="0" borderId="9" xfId="0" applyNumberFormat="1" applyBorder="1" applyAlignment="1">
      <alignment horizontal="right" vertical="justify"/>
    </xf>
    <xf numFmtId="164" fontId="0" fillId="0" borderId="13" xfId="0" applyNumberFormat="1" applyBorder="1" applyAlignment="1">
      <alignment horizontal="right" vertical="justify"/>
    </xf>
    <xf numFmtId="164" fontId="17" fillId="0" borderId="13" xfId="0" applyNumberFormat="1" applyFont="1" applyBorder="1" applyAlignment="1">
      <alignment horizontal="right" vertical="justify"/>
    </xf>
    <xf numFmtId="1" fontId="16" fillId="0" borderId="11" xfId="0" applyNumberFormat="1" applyFont="1" applyBorder="1" applyAlignment="1">
      <alignment horizontal="right" vertical="justify"/>
    </xf>
    <xf numFmtId="1" fontId="0" fillId="0" borderId="12" xfId="0" applyNumberFormat="1" applyBorder="1" applyAlignment="1">
      <alignment horizontal="right" vertical="justify"/>
    </xf>
    <xf numFmtId="1" fontId="0" fillId="0" borderId="12" xfId="0" quotePrefix="1" applyNumberFormat="1" applyBorder="1" applyAlignment="1">
      <alignment horizontal="right" vertical="justify"/>
    </xf>
    <xf numFmtId="1" fontId="16" fillId="0" borderId="12" xfId="0" quotePrefix="1" applyNumberFormat="1" applyFont="1" applyBorder="1" applyAlignment="1">
      <alignment horizontal="right" vertical="justify"/>
    </xf>
    <xf numFmtId="1" fontId="17" fillId="0" borderId="12" xfId="0" applyNumberFormat="1" applyFont="1" applyBorder="1" applyAlignment="1">
      <alignment horizontal="right" vertical="justify"/>
    </xf>
    <xf numFmtId="1" fontId="16" fillId="0" borderId="12" xfId="0" applyNumberFormat="1" applyFont="1" applyBorder="1" applyAlignment="1">
      <alignment horizontal="right" vertical="justify"/>
    </xf>
    <xf numFmtId="1" fontId="0" fillId="0" borderId="14" xfId="0" quotePrefix="1" applyNumberFormat="1" applyBorder="1" applyAlignment="1">
      <alignment horizontal="right" vertical="justify"/>
    </xf>
    <xf numFmtId="0" fontId="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28" fillId="0" borderId="0" xfId="0" applyFont="1" applyBorder="1" applyAlignment="1">
      <alignment horizontal="right" vertical="center" wrapText="1" readingOrder="2"/>
    </xf>
    <xf numFmtId="0" fontId="28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/>
    </xf>
    <xf numFmtId="0" fontId="28" fillId="0" borderId="13" xfId="0" applyFont="1" applyBorder="1" applyAlignment="1">
      <alignment horizontal="right" vertical="center" wrapText="1"/>
    </xf>
    <xf numFmtId="0" fontId="30" fillId="0" borderId="2" xfId="0" applyFont="1" applyBorder="1" applyAlignment="1">
      <alignment vertical="top"/>
    </xf>
    <xf numFmtId="0" fontId="31" fillId="0" borderId="2" xfId="0" applyFont="1" applyBorder="1" applyAlignment="1">
      <alignment horizontal="left" vertical="top"/>
    </xf>
    <xf numFmtId="0" fontId="30" fillId="0" borderId="2" xfId="0" applyFont="1" applyBorder="1" applyAlignment="1">
      <alignment vertical="center"/>
    </xf>
    <xf numFmtId="0" fontId="31" fillId="0" borderId="2" xfId="0" applyFont="1" applyBorder="1" applyAlignment="1">
      <alignment horizontal="left" vertical="center"/>
    </xf>
    <xf numFmtId="0" fontId="30" fillId="0" borderId="9" xfId="0" applyFont="1" applyBorder="1" applyAlignment="1">
      <alignment vertical="center"/>
    </xf>
    <xf numFmtId="0" fontId="31" fillId="0" borderId="3" xfId="0" applyFont="1" applyBorder="1" applyAlignment="1">
      <alignment vertical="top"/>
    </xf>
    <xf numFmtId="0" fontId="7" fillId="0" borderId="0" xfId="0" applyFont="1" applyBorder="1" applyAlignment="1"/>
    <xf numFmtId="0" fontId="28" fillId="2" borderId="12" xfId="0" applyFont="1" applyFill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 wrapText="1"/>
    </xf>
    <xf numFmtId="0" fontId="28" fillId="0" borderId="14" xfId="0" applyFont="1" applyBorder="1" applyAlignment="1">
      <alignment horizontal="right" vertical="center" wrapText="1"/>
    </xf>
    <xf numFmtId="0" fontId="13" fillId="3" borderId="0" xfId="0" applyFont="1" applyFill="1"/>
    <xf numFmtId="0" fontId="0" fillId="3" borderId="0" xfId="0" applyFill="1"/>
    <xf numFmtId="0" fontId="7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7" fillId="0" borderId="6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1" fontId="34" fillId="0" borderId="11" xfId="2" applyNumberFormat="1" applyFont="1" applyBorder="1" applyAlignment="1">
      <alignment horizontal="right" vertical="center" indent="1"/>
    </xf>
    <xf numFmtId="1" fontId="33" fillId="0" borderId="12" xfId="2" applyNumberFormat="1" applyFont="1" applyBorder="1" applyAlignment="1">
      <alignment horizontal="right" vertical="center" indent="1"/>
    </xf>
    <xf numFmtId="1" fontId="34" fillId="0" borderId="12" xfId="2" applyNumberFormat="1" applyFont="1" applyBorder="1" applyAlignment="1">
      <alignment horizontal="right" vertical="center" indent="1"/>
    </xf>
    <xf numFmtId="1" fontId="33" fillId="0" borderId="14" xfId="2" applyNumberFormat="1" applyFont="1" applyBorder="1" applyAlignment="1">
      <alignment horizontal="right" vertical="center" indent="1"/>
    </xf>
    <xf numFmtId="164" fontId="34" fillId="0" borderId="0" xfId="0" applyNumberFormat="1" applyFont="1" applyAlignment="1">
      <alignment horizontal="right" vertical="center" indent="1"/>
    </xf>
    <xf numFmtId="164" fontId="33" fillId="0" borderId="0" xfId="0" applyNumberFormat="1" applyFont="1" applyAlignment="1">
      <alignment horizontal="right" vertical="center" indent="1"/>
    </xf>
    <xf numFmtId="164" fontId="33" fillId="0" borderId="9" xfId="0" applyNumberFormat="1" applyFont="1" applyBorder="1" applyAlignment="1">
      <alignment horizontal="right" vertical="center" indent="1"/>
    </xf>
    <xf numFmtId="164" fontId="33" fillId="0" borderId="13" xfId="0" applyNumberFormat="1" applyFont="1" applyBorder="1" applyAlignment="1">
      <alignment horizontal="right" vertical="center" indent="1"/>
    </xf>
    <xf numFmtId="0" fontId="15" fillId="0" borderId="10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23" fillId="0" borderId="1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0" fontId="23" fillId="0" borderId="2" xfId="0" applyFont="1" applyBorder="1" applyAlignment="1">
      <alignment horizontal="right" vertical="center"/>
    </xf>
    <xf numFmtId="0" fontId="23" fillId="0" borderId="12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zoomScaleNormal="100" zoomScaleSheetLayoutView="100" workbookViewId="0">
      <selection activeCell="A5" sqref="A5:B10"/>
    </sheetView>
  </sheetViews>
  <sheetFormatPr defaultColWidth="9.7109375" defaultRowHeight="12.75"/>
  <cols>
    <col min="1" max="1" width="1.85546875" customWidth="1"/>
    <col min="2" max="2" width="34.5703125" customWidth="1"/>
    <col min="3" max="3" width="10.5703125" customWidth="1"/>
    <col min="4" max="4" width="9.7109375" customWidth="1"/>
    <col min="5" max="5" width="8.85546875" customWidth="1"/>
    <col min="6" max="6" width="6.7109375" customWidth="1"/>
    <col min="7" max="7" width="7.85546875" customWidth="1"/>
    <col min="8" max="8" width="11" customWidth="1"/>
    <col min="9" max="9" width="11.42578125" style="110" customWidth="1"/>
    <col min="10" max="10" width="9.42578125" customWidth="1"/>
    <col min="11" max="11" width="28.42578125" style="3" customWidth="1"/>
    <col min="12" max="12" width="1.85546875" style="3" customWidth="1"/>
    <col min="13" max="13" width="5.7109375" customWidth="1"/>
    <col min="14" max="14" width="21.28515625" customWidth="1"/>
    <col min="20" max="20" width="24.5703125" customWidth="1"/>
  </cols>
  <sheetData>
    <row r="1" spans="1:13" s="91" customFormat="1" ht="18.600000000000001" customHeight="1">
      <c r="A1" s="133" t="s">
        <v>86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s="4" customFormat="1" ht="18.600000000000001" customHeight="1">
      <c r="A2" s="132" t="s">
        <v>84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s="93" customFormat="1" ht="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15" customHeight="1">
      <c r="B4" s="5" t="s">
        <v>92</v>
      </c>
      <c r="C4" s="13"/>
      <c r="D4" s="13"/>
      <c r="E4" s="13"/>
      <c r="F4" s="13"/>
      <c r="G4" s="13"/>
      <c r="H4" s="13"/>
      <c r="I4" s="109"/>
      <c r="J4" s="134" t="s">
        <v>61</v>
      </c>
      <c r="K4" s="134"/>
      <c r="L4" s="134"/>
      <c r="M4" s="134"/>
    </row>
    <row r="5" spans="1:13" s="2" customFormat="1" ht="24" customHeight="1">
      <c r="A5" s="144" t="s">
        <v>65</v>
      </c>
      <c r="B5" s="145"/>
      <c r="C5" s="130" t="s">
        <v>89</v>
      </c>
      <c r="D5" s="130" t="s">
        <v>76</v>
      </c>
      <c r="E5" s="130" t="s">
        <v>75</v>
      </c>
      <c r="F5" s="130" t="s">
        <v>73</v>
      </c>
      <c r="G5" s="130" t="s">
        <v>83</v>
      </c>
      <c r="H5" s="130" t="s">
        <v>77</v>
      </c>
      <c r="I5" s="130" t="s">
        <v>81</v>
      </c>
      <c r="J5" s="130" t="s">
        <v>71</v>
      </c>
      <c r="K5" s="138" t="s">
        <v>66</v>
      </c>
      <c r="L5" s="139"/>
      <c r="M5" s="135" t="s">
        <v>32</v>
      </c>
    </row>
    <row r="6" spans="1:13" s="2" customFormat="1" ht="17.25" customHeight="1">
      <c r="A6" s="146"/>
      <c r="B6" s="147"/>
      <c r="C6" s="131"/>
      <c r="D6" s="131"/>
      <c r="E6" s="131"/>
      <c r="F6" s="131"/>
      <c r="G6" s="131"/>
      <c r="H6" s="131"/>
      <c r="I6" s="131"/>
      <c r="J6" s="131"/>
      <c r="K6" s="140"/>
      <c r="L6" s="141"/>
      <c r="M6" s="136"/>
    </row>
    <row r="7" spans="1:13" s="2" customFormat="1" ht="12" customHeight="1">
      <c r="A7" s="146"/>
      <c r="B7" s="147"/>
      <c r="C7" s="131"/>
      <c r="D7" s="131"/>
      <c r="E7" s="131"/>
      <c r="F7" s="131"/>
      <c r="G7" s="131"/>
      <c r="H7" s="131"/>
      <c r="I7" s="131"/>
      <c r="J7" s="131"/>
      <c r="K7" s="140"/>
      <c r="L7" s="141"/>
      <c r="M7" s="136"/>
    </row>
    <row r="8" spans="1:13" s="2" customFormat="1" ht="5.25" customHeight="1">
      <c r="A8" s="146"/>
      <c r="B8" s="147"/>
      <c r="C8" s="131"/>
      <c r="D8" s="131"/>
      <c r="E8" s="131"/>
      <c r="F8" s="131"/>
      <c r="G8" s="131"/>
      <c r="H8" s="131"/>
      <c r="I8" s="131"/>
      <c r="J8" s="131"/>
      <c r="K8" s="140"/>
      <c r="L8" s="141"/>
      <c r="M8" s="136"/>
    </row>
    <row r="9" spans="1:13" s="2" customFormat="1" ht="19.5" customHeight="1">
      <c r="A9" s="146"/>
      <c r="B9" s="147"/>
      <c r="C9" s="128" t="s">
        <v>91</v>
      </c>
      <c r="D9" s="128" t="s">
        <v>78</v>
      </c>
      <c r="E9" s="128" t="s">
        <v>74</v>
      </c>
      <c r="F9" s="128" t="s">
        <v>82</v>
      </c>
      <c r="G9" s="128" t="s">
        <v>85</v>
      </c>
      <c r="H9" s="128" t="s">
        <v>13</v>
      </c>
      <c r="I9" s="128" t="s">
        <v>90</v>
      </c>
      <c r="J9" s="128" t="s">
        <v>72</v>
      </c>
      <c r="K9" s="140"/>
      <c r="L9" s="141"/>
      <c r="M9" s="136"/>
    </row>
    <row r="10" spans="1:13" s="2" customFormat="1" ht="32.25" customHeight="1">
      <c r="A10" s="148"/>
      <c r="B10" s="147"/>
      <c r="C10" s="129"/>
      <c r="D10" s="129"/>
      <c r="E10" s="129"/>
      <c r="F10" s="129"/>
      <c r="G10" s="129"/>
      <c r="H10" s="129"/>
      <c r="I10" s="129"/>
      <c r="J10" s="129"/>
      <c r="K10" s="142"/>
      <c r="L10" s="143"/>
      <c r="M10" s="137"/>
    </row>
    <row r="11" spans="1:13" s="104" customFormat="1" ht="19.5" customHeight="1">
      <c r="A11" s="99" t="s">
        <v>88</v>
      </c>
      <c r="B11" s="111"/>
      <c r="C11" s="122">
        <v>241435.5</v>
      </c>
      <c r="D11" s="122">
        <v>27863.699999999997</v>
      </c>
      <c r="E11" s="122">
        <v>0</v>
      </c>
      <c r="F11" s="122">
        <v>0</v>
      </c>
      <c r="G11" s="122">
        <v>5027.8999999999996</v>
      </c>
      <c r="H11" s="122">
        <v>23748.1</v>
      </c>
      <c r="I11" s="122">
        <v>240523.19999999998</v>
      </c>
      <c r="J11" s="118">
        <v>11502</v>
      </c>
      <c r="K11" s="126" t="s">
        <v>87</v>
      </c>
      <c r="L11" s="127"/>
      <c r="M11" s="103"/>
    </row>
    <row r="12" spans="1:13" s="2" customFormat="1" ht="19.5" customHeight="1">
      <c r="A12" s="98"/>
      <c r="B12" s="112" t="s">
        <v>49</v>
      </c>
      <c r="C12" s="123">
        <v>225000.80000000002</v>
      </c>
      <c r="D12" s="123">
        <v>25296.899999999998</v>
      </c>
      <c r="E12" s="123">
        <v>0</v>
      </c>
      <c r="F12" s="123">
        <v>0</v>
      </c>
      <c r="G12" s="123">
        <v>4579.5</v>
      </c>
      <c r="H12" s="123">
        <v>23250</v>
      </c>
      <c r="I12" s="123">
        <v>222468.2</v>
      </c>
      <c r="J12" s="119">
        <v>11049.000000000005</v>
      </c>
      <c r="K12" s="94" t="s">
        <v>62</v>
      </c>
      <c r="L12" s="105"/>
      <c r="M12" s="116">
        <v>4922</v>
      </c>
    </row>
    <row r="13" spans="1:13" s="2" customFormat="1" ht="19.5" customHeight="1">
      <c r="A13" s="98"/>
      <c r="B13" s="113" t="s">
        <v>50</v>
      </c>
      <c r="C13" s="123">
        <v>16434.7</v>
      </c>
      <c r="D13" s="123">
        <v>2566.7999999999997</v>
      </c>
      <c r="E13" s="123">
        <v>0</v>
      </c>
      <c r="F13" s="123">
        <v>0</v>
      </c>
      <c r="G13" s="123">
        <v>448.4</v>
      </c>
      <c r="H13" s="123">
        <v>498.1</v>
      </c>
      <c r="I13" s="123">
        <v>18055</v>
      </c>
      <c r="J13" s="119">
        <v>452.99999999999983</v>
      </c>
      <c r="K13" s="95" t="s">
        <v>51</v>
      </c>
      <c r="L13" s="105"/>
      <c r="M13" s="116">
        <v>4923</v>
      </c>
    </row>
    <row r="14" spans="1:13" s="7" customFormat="1" ht="19.5" customHeight="1">
      <c r="A14" s="99" t="s">
        <v>79</v>
      </c>
      <c r="B14" s="114"/>
      <c r="C14" s="122">
        <f>I14+H14+G14-F14-E14-D14</f>
        <v>209382.5</v>
      </c>
      <c r="D14" s="122">
        <v>22786.499999999996</v>
      </c>
      <c r="E14" s="122">
        <v>0</v>
      </c>
      <c r="F14" s="122">
        <v>0</v>
      </c>
      <c r="G14" s="122">
        <v>3429.1</v>
      </c>
      <c r="H14" s="122">
        <v>18328.5</v>
      </c>
      <c r="I14" s="122">
        <v>210411.4</v>
      </c>
      <c r="J14" s="120">
        <v>8521.0000000000036</v>
      </c>
      <c r="K14" s="96"/>
      <c r="L14" s="106" t="s">
        <v>69</v>
      </c>
      <c r="M14" s="116"/>
    </row>
    <row r="15" spans="1:13" s="6" customFormat="1" ht="19.5" customHeight="1">
      <c r="A15" s="98"/>
      <c r="B15" s="112" t="s">
        <v>49</v>
      </c>
      <c r="C15" s="123">
        <f>I15+H15+G15-F15-E15-D15</f>
        <v>193116.2</v>
      </c>
      <c r="D15" s="123">
        <v>20249.399999999998</v>
      </c>
      <c r="E15" s="123">
        <v>0</v>
      </c>
      <c r="F15" s="123">
        <v>0</v>
      </c>
      <c r="G15" s="123">
        <v>2980.7</v>
      </c>
      <c r="H15" s="123">
        <v>17830.400000000001</v>
      </c>
      <c r="I15" s="123">
        <v>192554.5</v>
      </c>
      <c r="J15" s="119">
        <v>8090.0000000000045</v>
      </c>
      <c r="K15" s="94" t="s">
        <v>62</v>
      </c>
      <c r="L15" s="107"/>
      <c r="M15" s="116">
        <v>4922</v>
      </c>
    </row>
    <row r="16" spans="1:13" s="6" customFormat="1" ht="19.5" customHeight="1">
      <c r="A16" s="100"/>
      <c r="B16" s="113" t="s">
        <v>50</v>
      </c>
      <c r="C16" s="123">
        <f>I16+H16+G16-F16-E16-D16</f>
        <v>16266.300000000001</v>
      </c>
      <c r="D16" s="123">
        <v>2537.1</v>
      </c>
      <c r="E16" s="123">
        <v>0</v>
      </c>
      <c r="F16" s="123">
        <v>0</v>
      </c>
      <c r="G16" s="123">
        <v>448.4</v>
      </c>
      <c r="H16" s="123">
        <v>498.1</v>
      </c>
      <c r="I16" s="123">
        <v>17856.900000000001</v>
      </c>
      <c r="J16" s="119">
        <v>430.99999999999983</v>
      </c>
      <c r="K16" s="95" t="s">
        <v>51</v>
      </c>
      <c r="L16" s="107"/>
      <c r="M16" s="116">
        <v>4923</v>
      </c>
    </row>
    <row r="17" spans="1:13" s="7" customFormat="1" ht="19.5" customHeight="1">
      <c r="A17" s="101" t="s">
        <v>80</v>
      </c>
      <c r="B17" s="114"/>
      <c r="C17" s="122">
        <v>32053</v>
      </c>
      <c r="D17" s="122">
        <v>5077.2</v>
      </c>
      <c r="E17" s="122">
        <v>0</v>
      </c>
      <c r="F17" s="122">
        <v>0</v>
      </c>
      <c r="G17" s="122">
        <v>1598.8000000000002</v>
      </c>
      <c r="H17" s="122">
        <v>5419.6</v>
      </c>
      <c r="I17" s="122">
        <v>30111.8</v>
      </c>
      <c r="J17" s="120">
        <v>2981.0000000000005</v>
      </c>
      <c r="K17" s="96"/>
      <c r="L17" s="106" t="s">
        <v>70</v>
      </c>
      <c r="M17" s="116"/>
    </row>
    <row r="18" spans="1:13" s="6" customFormat="1" ht="19.5" customHeight="1">
      <c r="A18" s="100"/>
      <c r="B18" s="112" t="s">
        <v>49</v>
      </c>
      <c r="C18" s="123">
        <v>31884.6</v>
      </c>
      <c r="D18" s="123">
        <v>5047.5</v>
      </c>
      <c r="E18" s="123">
        <v>0</v>
      </c>
      <c r="F18" s="123">
        <v>0</v>
      </c>
      <c r="G18" s="123">
        <v>1598.8000000000002</v>
      </c>
      <c r="H18" s="123">
        <v>5419.6</v>
      </c>
      <c r="I18" s="123">
        <v>29913.7</v>
      </c>
      <c r="J18" s="119">
        <v>2959.0000000000005</v>
      </c>
      <c r="K18" s="94" t="s">
        <v>62</v>
      </c>
      <c r="L18" s="107"/>
      <c r="M18" s="116">
        <v>4922</v>
      </c>
    </row>
    <row r="19" spans="1:13" s="6" customFormat="1" ht="19.5" customHeight="1">
      <c r="A19" s="102"/>
      <c r="B19" s="115" t="s">
        <v>50</v>
      </c>
      <c r="C19" s="124">
        <v>168.4</v>
      </c>
      <c r="D19" s="125">
        <v>29.7</v>
      </c>
      <c r="E19" s="125">
        <v>0</v>
      </c>
      <c r="F19" s="125">
        <v>0</v>
      </c>
      <c r="G19" s="125">
        <v>0</v>
      </c>
      <c r="H19" s="125">
        <v>0</v>
      </c>
      <c r="I19" s="125">
        <v>198.1</v>
      </c>
      <c r="J19" s="121">
        <v>22</v>
      </c>
      <c r="K19" s="97" t="s">
        <v>51</v>
      </c>
      <c r="L19" s="108"/>
      <c r="M19" s="117">
        <v>4923</v>
      </c>
    </row>
    <row r="20" spans="1:13" ht="18.75" customHeight="1">
      <c r="K20" s="23"/>
      <c r="L20" s="23"/>
    </row>
    <row r="21" spans="1:13" ht="18" customHeight="1">
      <c r="A21" s="10"/>
      <c r="B21" s="10"/>
      <c r="C21" s="10"/>
      <c r="D21" s="10"/>
      <c r="E21" s="3"/>
      <c r="F21" s="3"/>
      <c r="G21" s="3"/>
      <c r="H21" s="10"/>
      <c r="I21" s="3"/>
      <c r="J21" s="3"/>
      <c r="K21" s="18"/>
      <c r="L21" s="18"/>
      <c r="M21" s="17"/>
    </row>
    <row r="22" spans="1:13">
      <c r="E22" s="3"/>
      <c r="F22" s="3"/>
      <c r="G22" s="3"/>
      <c r="I22" s="3"/>
      <c r="J22" s="3"/>
    </row>
    <row r="23" spans="1:13">
      <c r="E23" s="8"/>
      <c r="F23" s="8"/>
      <c r="G23" s="8"/>
      <c r="I23" s="8"/>
      <c r="J23" s="8"/>
    </row>
    <row r="24" spans="1:13">
      <c r="E24" s="3"/>
      <c r="F24" s="3"/>
      <c r="G24" s="3"/>
      <c r="I24" s="3"/>
      <c r="J24" s="3"/>
      <c r="K24" s="8"/>
    </row>
    <row r="25" spans="1:13">
      <c r="E25" s="3"/>
      <c r="F25" s="3"/>
      <c r="G25" s="3"/>
      <c r="I25" s="3"/>
      <c r="J25" s="3"/>
    </row>
    <row r="26" spans="1:13">
      <c r="E26" s="8"/>
      <c r="F26" s="8"/>
      <c r="G26" s="8"/>
      <c r="I26" s="8"/>
      <c r="J26" s="8"/>
    </row>
    <row r="27" spans="1:13">
      <c r="E27" s="3"/>
      <c r="F27" s="3"/>
      <c r="G27" s="3"/>
      <c r="I27" s="3"/>
      <c r="J27" s="3"/>
    </row>
    <row r="28" spans="1:13">
      <c r="E28" s="3"/>
      <c r="F28" s="3"/>
      <c r="G28" s="3"/>
      <c r="I28" s="3"/>
      <c r="J28" s="3"/>
    </row>
    <row r="29" spans="1:13">
      <c r="E29" s="8"/>
      <c r="F29" s="8"/>
      <c r="G29" s="8"/>
      <c r="I29" s="8"/>
      <c r="J29" s="8"/>
    </row>
    <row r="30" spans="1:13">
      <c r="E30" s="3"/>
      <c r="F30" s="3"/>
      <c r="G30" s="3"/>
      <c r="I30" s="3"/>
      <c r="J30" s="3"/>
    </row>
    <row r="31" spans="1:13">
      <c r="E31" s="3"/>
      <c r="F31" s="3"/>
      <c r="G31" s="3"/>
      <c r="I31" s="3"/>
      <c r="J31" s="3"/>
    </row>
    <row r="32" spans="1:13">
      <c r="E32" s="8"/>
      <c r="F32" s="8"/>
      <c r="G32" s="8"/>
      <c r="I32" s="8"/>
      <c r="J32" s="8"/>
    </row>
    <row r="33" spans="5:10">
      <c r="E33" s="3"/>
      <c r="F33" s="3"/>
      <c r="G33" s="3"/>
      <c r="I33" s="3"/>
      <c r="J33" s="3"/>
    </row>
  </sheetData>
  <mergeCells count="23">
    <mergeCell ref="A2:M2"/>
    <mergeCell ref="A1:M1"/>
    <mergeCell ref="J4:M4"/>
    <mergeCell ref="M5:M10"/>
    <mergeCell ref="H5:H8"/>
    <mergeCell ref="K5:L10"/>
    <mergeCell ref="A5:B10"/>
    <mergeCell ref="D9:D10"/>
    <mergeCell ref="D5:D8"/>
    <mergeCell ref="C5:C8"/>
    <mergeCell ref="C9:C10"/>
    <mergeCell ref="J9:J10"/>
    <mergeCell ref="E5:E8"/>
    <mergeCell ref="E9:E10"/>
    <mergeCell ref="F5:F8"/>
    <mergeCell ref="F9:F10"/>
    <mergeCell ref="K11:L11"/>
    <mergeCell ref="I9:I10"/>
    <mergeCell ref="J5:J8"/>
    <mergeCell ref="I5:I8"/>
    <mergeCell ref="G5:G8"/>
    <mergeCell ref="G9:G10"/>
    <mergeCell ref="H9:H10"/>
  </mergeCells>
  <phoneticPr fontId="0" type="noConversion"/>
  <printOptions horizontalCentered="1"/>
  <pageMargins left="0.39370078740157483" right="0.39370078740157483" top="0.78740157480314965" bottom="0.59055118110236227" header="0.19685039370078741" footer="0.19685039370078741"/>
  <pageSetup paperSize="9" scale="95" firstPageNumber="38" orientation="landscape" useFirstPageNumber="1" horizontalDpi="4294967292" r:id="rId1"/>
  <headerFooter alignWithMargins="0">
    <oddHeader>&amp;L&amp;8PCBS: Transport Survey / Outside Establishments Sector 2013&amp;R&amp;"Simplified Arabic,Regular"&amp;1&amp;K00+000 م&amp;8&amp;K000000 PCBS: مسح النقل / القطاع خارج المنشآت 2013</oddHeader>
    <oddFooter>&amp;C&amp;"Times New Roman,Regular"&amp;9 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opLeftCell="C3" zoomScaleNormal="100" workbookViewId="0">
      <selection activeCell="J16" sqref="J16"/>
    </sheetView>
  </sheetViews>
  <sheetFormatPr defaultRowHeight="12.75"/>
  <cols>
    <col min="1" max="1" width="3.140625" customWidth="1"/>
    <col min="2" max="2" width="25.85546875" customWidth="1"/>
    <col min="4" max="5" width="7.28515625" customWidth="1"/>
    <col min="6" max="6" width="6.42578125" customWidth="1"/>
    <col min="7" max="8" width="7.85546875" customWidth="1"/>
    <col min="9" max="9" width="11.140625" customWidth="1"/>
    <col min="10" max="10" width="6.42578125" customWidth="1"/>
    <col min="11" max="11" width="7.5703125" customWidth="1"/>
    <col min="12" max="12" width="8.42578125" customWidth="1"/>
    <col min="13" max="13" width="7.140625" customWidth="1"/>
    <col min="14" max="14" width="21.28515625" style="3" customWidth="1"/>
    <col min="15" max="15" width="4" style="3" customWidth="1"/>
    <col min="16" max="16" width="5" customWidth="1"/>
  </cols>
  <sheetData>
    <row r="1" spans="1:17" s="1" customFormat="1" ht="6" customHeight="1">
      <c r="J1" s="11"/>
      <c r="K1" s="11"/>
      <c r="L1" s="11"/>
      <c r="M1" s="12"/>
      <c r="N1" s="12"/>
      <c r="O1" s="12"/>
      <c r="P1" s="11"/>
    </row>
    <row r="2" spans="1:17" s="4" customFormat="1" ht="18.75" customHeight="1">
      <c r="A2" s="150" t="s">
        <v>67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7" s="4" customFormat="1" ht="15.75" customHeight="1">
      <c r="A3" s="149" t="s">
        <v>68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7" ht="15.75" customHeight="1">
      <c r="A4" s="20" t="s">
        <v>59</v>
      </c>
      <c r="B4" s="19"/>
      <c r="C4" s="13"/>
      <c r="D4" s="13"/>
      <c r="E4" s="13"/>
      <c r="F4" s="13"/>
      <c r="G4" s="13"/>
      <c r="H4" s="13"/>
      <c r="I4" s="13"/>
      <c r="J4" s="14"/>
      <c r="K4" s="14"/>
      <c r="L4" s="14"/>
      <c r="M4" s="134" t="s">
        <v>61</v>
      </c>
      <c r="N4" s="134"/>
      <c r="O4" s="134"/>
      <c r="P4" s="134"/>
    </row>
    <row r="5" spans="1:17" s="2" customFormat="1" ht="18" customHeight="1">
      <c r="A5" s="151" t="s">
        <v>65</v>
      </c>
      <c r="B5" s="152"/>
      <c r="C5" s="24" t="s">
        <v>0</v>
      </c>
      <c r="D5" s="24" t="s">
        <v>1</v>
      </c>
      <c r="E5" s="24" t="s">
        <v>2</v>
      </c>
      <c r="F5" s="24" t="s">
        <v>3</v>
      </c>
      <c r="G5" s="25" t="s">
        <v>4</v>
      </c>
      <c r="H5" s="25"/>
      <c r="I5" s="25"/>
      <c r="J5" s="25"/>
      <c r="K5" s="26" t="s">
        <v>5</v>
      </c>
      <c r="L5" s="24" t="s">
        <v>6</v>
      </c>
      <c r="M5" s="21" t="s">
        <v>7</v>
      </c>
      <c r="N5" s="157" t="s">
        <v>66</v>
      </c>
      <c r="O5" s="158"/>
      <c r="P5" s="163" t="s">
        <v>32</v>
      </c>
    </row>
    <row r="6" spans="1:17" s="2" customFormat="1" ht="16.5" customHeight="1">
      <c r="A6" s="153"/>
      <c r="B6" s="154"/>
      <c r="C6" s="27" t="s">
        <v>8</v>
      </c>
      <c r="D6" s="27" t="s">
        <v>9</v>
      </c>
      <c r="E6" s="27" t="s">
        <v>10</v>
      </c>
      <c r="F6" s="27" t="s">
        <v>11</v>
      </c>
      <c r="G6" s="28" t="s">
        <v>12</v>
      </c>
      <c r="H6" s="29"/>
      <c r="I6" s="29" t="s">
        <v>13</v>
      </c>
      <c r="J6" s="29"/>
      <c r="K6" s="22" t="s">
        <v>14</v>
      </c>
      <c r="L6" s="27" t="s">
        <v>15</v>
      </c>
      <c r="M6" s="22" t="s">
        <v>16</v>
      </c>
      <c r="N6" s="159"/>
      <c r="O6" s="160"/>
      <c r="P6" s="164"/>
    </row>
    <row r="7" spans="1:17" s="2" customFormat="1" ht="15.75" customHeight="1">
      <c r="A7" s="153"/>
      <c r="B7" s="154"/>
      <c r="C7" s="27" t="s">
        <v>17</v>
      </c>
      <c r="D7" s="30" t="s">
        <v>18</v>
      </c>
      <c r="E7" s="30" t="s">
        <v>19</v>
      </c>
      <c r="F7" s="27"/>
      <c r="G7" s="28" t="s">
        <v>20</v>
      </c>
      <c r="H7" s="28"/>
      <c r="I7" s="28" t="s">
        <v>21</v>
      </c>
      <c r="J7" s="28"/>
      <c r="K7" s="31"/>
      <c r="L7" s="27" t="s">
        <v>22</v>
      </c>
      <c r="M7" s="31"/>
      <c r="N7" s="159"/>
      <c r="O7" s="160"/>
      <c r="P7" s="164"/>
    </row>
    <row r="8" spans="1:17" s="2" customFormat="1" ht="21">
      <c r="A8" s="153"/>
      <c r="B8" s="154"/>
      <c r="C8" s="32" t="s">
        <v>23</v>
      </c>
      <c r="D8" s="30" t="s">
        <v>24</v>
      </c>
      <c r="E8" s="30" t="s">
        <v>25</v>
      </c>
      <c r="F8" s="30" t="s">
        <v>26</v>
      </c>
      <c r="G8" s="23" t="s">
        <v>27</v>
      </c>
      <c r="H8" s="33" t="s">
        <v>28</v>
      </c>
      <c r="I8" s="34" t="s">
        <v>60</v>
      </c>
      <c r="J8" s="35" t="s">
        <v>29</v>
      </c>
      <c r="K8" s="31" t="s">
        <v>30</v>
      </c>
      <c r="L8" s="32" t="s">
        <v>31</v>
      </c>
      <c r="M8" s="46" t="s">
        <v>55</v>
      </c>
      <c r="N8" s="159"/>
      <c r="O8" s="160"/>
      <c r="P8" s="164"/>
    </row>
    <row r="9" spans="1:17" s="2" customFormat="1" ht="16.5" customHeight="1">
      <c r="A9" s="153"/>
      <c r="B9" s="154"/>
      <c r="C9" s="32" t="s">
        <v>33</v>
      </c>
      <c r="D9" s="30" t="s">
        <v>34</v>
      </c>
      <c r="E9" s="30" t="s">
        <v>35</v>
      </c>
      <c r="F9" s="30" t="s">
        <v>36</v>
      </c>
      <c r="G9" s="36" t="s">
        <v>37</v>
      </c>
      <c r="H9" s="37" t="s">
        <v>38</v>
      </c>
      <c r="I9" s="33" t="s">
        <v>39</v>
      </c>
      <c r="J9" s="28" t="s">
        <v>40</v>
      </c>
      <c r="K9" s="31"/>
      <c r="L9" s="32" t="s">
        <v>33</v>
      </c>
      <c r="M9" s="46" t="s">
        <v>41</v>
      </c>
      <c r="N9" s="159"/>
      <c r="O9" s="160"/>
      <c r="P9" s="164"/>
    </row>
    <row r="10" spans="1:17" s="2" customFormat="1" ht="16.5" customHeight="1">
      <c r="A10" s="153"/>
      <c r="B10" s="154"/>
      <c r="C10" s="32" t="s">
        <v>42</v>
      </c>
      <c r="D10" s="38"/>
      <c r="E10" s="30"/>
      <c r="F10" s="30"/>
      <c r="G10" s="29" t="s">
        <v>43</v>
      </c>
      <c r="H10" s="39" t="s">
        <v>44</v>
      </c>
      <c r="I10" s="39" t="s">
        <v>45</v>
      </c>
      <c r="J10" s="29" t="s">
        <v>46</v>
      </c>
      <c r="K10" s="31"/>
      <c r="L10" s="32" t="s">
        <v>42</v>
      </c>
      <c r="M10" s="46"/>
      <c r="N10" s="159"/>
      <c r="O10" s="160"/>
      <c r="P10" s="164"/>
    </row>
    <row r="11" spans="1:17" s="2" customFormat="1" ht="16.5" customHeight="1">
      <c r="A11" s="155"/>
      <c r="B11" s="156"/>
      <c r="C11" s="40"/>
      <c r="D11" s="41"/>
      <c r="E11" s="42"/>
      <c r="F11" s="42"/>
      <c r="G11" s="43" t="s">
        <v>47</v>
      </c>
      <c r="H11" s="44" t="s">
        <v>48</v>
      </c>
      <c r="I11" s="44" t="s">
        <v>36</v>
      </c>
      <c r="J11" s="43" t="s">
        <v>36</v>
      </c>
      <c r="K11" s="45"/>
      <c r="L11" s="42"/>
      <c r="M11" s="45"/>
      <c r="N11" s="161"/>
      <c r="O11" s="162"/>
      <c r="P11" s="165"/>
    </row>
    <row r="12" spans="1:17" s="5" customFormat="1" ht="18.600000000000001" customHeight="1">
      <c r="A12" s="57" t="s">
        <v>57</v>
      </c>
      <c r="B12" s="58"/>
      <c r="C12" s="70">
        <f t="shared" ref="C12:L12" si="0">SUM(C13:C14)</f>
        <v>81789.291972077903</v>
      </c>
      <c r="D12" s="71">
        <f t="shared" si="0"/>
        <v>18430.014410965923</v>
      </c>
      <c r="E12" s="71">
        <f t="shared" si="0"/>
        <v>9.6265113135931793E-2</v>
      </c>
      <c r="F12" s="71">
        <f t="shared" si="0"/>
        <v>0</v>
      </c>
      <c r="G12" s="71">
        <f t="shared" si="0"/>
        <v>3323.9510454105712</v>
      </c>
      <c r="H12" s="71">
        <f t="shared" si="0"/>
        <v>421.62053219599392</v>
      </c>
      <c r="I12" s="71">
        <f t="shared" si="0"/>
        <v>376.23786938353891</v>
      </c>
      <c r="J12" s="71">
        <f t="shared" si="0"/>
        <v>552.09947745035743</v>
      </c>
      <c r="K12" s="71">
        <f>J12+I12+H12+G12</f>
        <v>4673.9089244404613</v>
      </c>
      <c r="L12" s="71">
        <f t="shared" si="0"/>
        <v>95545.460398462572</v>
      </c>
      <c r="M12" s="84">
        <f>SUM(M13:M14)</f>
        <v>9937.4221343873505</v>
      </c>
      <c r="N12" s="47"/>
      <c r="O12" s="48" t="s">
        <v>56</v>
      </c>
      <c r="P12" s="67"/>
    </row>
    <row r="13" spans="1:17" s="2" customFormat="1" ht="35.25" customHeight="1">
      <c r="A13" s="59"/>
      <c r="B13" s="60" t="s">
        <v>49</v>
      </c>
      <c r="C13" s="72">
        <v>75637.8</v>
      </c>
      <c r="D13" s="73">
        <v>16442.776562334122</v>
      </c>
      <c r="E13" s="73">
        <v>9.6265113135931793E-2</v>
      </c>
      <c r="F13" s="73">
        <v>0</v>
      </c>
      <c r="G13" s="73">
        <v>3077.895274308572</v>
      </c>
      <c r="H13" s="73">
        <v>243.96606520592812</v>
      </c>
      <c r="I13" s="73">
        <v>370.4151503835389</v>
      </c>
      <c r="J13" s="73">
        <v>549.33665670035748</v>
      </c>
      <c r="K13" s="74">
        <f t="shared" ref="K13:K23" si="1">J13+I13+H13+G13</f>
        <v>4241.6131465983963</v>
      </c>
      <c r="L13" s="73">
        <v>87839.126355594926</v>
      </c>
      <c r="M13" s="85">
        <v>9040.4221343873505</v>
      </c>
      <c r="N13" s="49" t="s">
        <v>62</v>
      </c>
      <c r="O13" s="50"/>
      <c r="P13" s="68">
        <v>6022</v>
      </c>
      <c r="Q13" s="15"/>
    </row>
    <row r="14" spans="1:17" s="2" customFormat="1" ht="18.600000000000001" customHeight="1">
      <c r="A14" s="59"/>
      <c r="B14" s="61" t="s">
        <v>50</v>
      </c>
      <c r="C14" s="72">
        <v>6151.4919720778998</v>
      </c>
      <c r="D14" s="73">
        <v>1987.2378486317998</v>
      </c>
      <c r="E14" s="73">
        <v>0</v>
      </c>
      <c r="F14" s="73">
        <v>0</v>
      </c>
      <c r="G14" s="73">
        <v>246.055771101999</v>
      </c>
      <c r="H14" s="73">
        <v>177.6544669900658</v>
      </c>
      <c r="I14" s="73">
        <v>5.8227190000000002</v>
      </c>
      <c r="J14" s="73">
        <v>2.7628207499999999</v>
      </c>
      <c r="K14" s="74">
        <f t="shared" si="1"/>
        <v>432.29577784206481</v>
      </c>
      <c r="L14" s="73">
        <v>7706.3340428676402</v>
      </c>
      <c r="M14" s="86">
        <v>897</v>
      </c>
      <c r="N14" s="51" t="s">
        <v>51</v>
      </c>
      <c r="O14" s="50"/>
      <c r="P14" s="68">
        <v>6023</v>
      </c>
    </row>
    <row r="15" spans="1:17" s="5" customFormat="1" ht="18.600000000000001" customHeight="1">
      <c r="A15" s="62" t="s">
        <v>64</v>
      </c>
      <c r="B15" s="63"/>
      <c r="C15" s="75">
        <f t="shared" ref="C15:L15" si="2">SUM(C16:C17)</f>
        <v>3824.6915871207916</v>
      </c>
      <c r="D15" s="76">
        <f t="shared" si="2"/>
        <v>945.32500280921261</v>
      </c>
      <c r="E15" s="76">
        <f t="shared" si="2"/>
        <v>0</v>
      </c>
      <c r="F15" s="76">
        <f t="shared" si="2"/>
        <v>0</v>
      </c>
      <c r="G15" s="76">
        <f t="shared" si="2"/>
        <v>421.74932234613794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9">
        <f t="shared" si="1"/>
        <v>421.74932234613794</v>
      </c>
      <c r="L15" s="76">
        <f t="shared" si="2"/>
        <v>4348.2672675838467</v>
      </c>
      <c r="M15" s="87">
        <f>SUM(M16:M17)</f>
        <v>686.05569944696367</v>
      </c>
      <c r="O15" s="52" t="s">
        <v>63</v>
      </c>
      <c r="P15" s="68"/>
      <c r="Q15" s="16"/>
    </row>
    <row r="16" spans="1:17" s="6" customFormat="1" ht="35.25" customHeight="1">
      <c r="A16" s="64"/>
      <c r="B16" s="60" t="s">
        <v>49</v>
      </c>
      <c r="C16" s="72">
        <v>3824.6915871207916</v>
      </c>
      <c r="D16" s="73">
        <v>945.32500280921261</v>
      </c>
      <c r="E16" s="77">
        <v>0</v>
      </c>
      <c r="F16" s="77">
        <v>0</v>
      </c>
      <c r="G16" s="73">
        <v>421.74932234613794</v>
      </c>
      <c r="H16" s="73">
        <v>0</v>
      </c>
      <c r="I16" s="77">
        <v>0</v>
      </c>
      <c r="J16" s="77">
        <v>0</v>
      </c>
      <c r="K16" s="74">
        <f t="shared" si="1"/>
        <v>421.74932234613794</v>
      </c>
      <c r="L16" s="73">
        <v>4348.2672675838467</v>
      </c>
      <c r="M16" s="86">
        <v>686.05569944696367</v>
      </c>
      <c r="N16" s="49" t="s">
        <v>62</v>
      </c>
      <c r="O16" s="50"/>
      <c r="P16" s="68">
        <v>6022</v>
      </c>
    </row>
    <row r="17" spans="1:16" s="6" customFormat="1" ht="18.600000000000001" customHeight="1">
      <c r="A17" s="64"/>
      <c r="B17" s="61" t="s">
        <v>50</v>
      </c>
      <c r="C17" s="72">
        <v>0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4">
        <f t="shared" si="1"/>
        <v>0</v>
      </c>
      <c r="L17" s="73"/>
      <c r="M17" s="88">
        <v>0</v>
      </c>
      <c r="N17" s="51" t="s">
        <v>51</v>
      </c>
      <c r="O17" s="50"/>
      <c r="P17" s="68">
        <v>6023</v>
      </c>
    </row>
    <row r="18" spans="1:16" s="7" customFormat="1" ht="18.600000000000001" customHeight="1">
      <c r="A18" s="62" t="s">
        <v>52</v>
      </c>
      <c r="B18" s="63"/>
      <c r="C18" s="78">
        <f t="shared" ref="C18:L18" si="3">SUM(C19:C20)</f>
        <v>70778.720043038018</v>
      </c>
      <c r="D18" s="79">
        <f t="shared" si="3"/>
        <v>14891.007786573102</v>
      </c>
      <c r="E18" s="79">
        <f t="shared" si="3"/>
        <v>9.6265113135931793E-2</v>
      </c>
      <c r="F18" s="79">
        <f t="shared" si="3"/>
        <v>0</v>
      </c>
      <c r="G18" s="79">
        <f t="shared" si="3"/>
        <v>2902.201723064431</v>
      </c>
      <c r="H18" s="79">
        <f t="shared" si="3"/>
        <v>58.565939005357798</v>
      </c>
      <c r="I18" s="79">
        <f t="shared" si="3"/>
        <v>376.23786938353891</v>
      </c>
      <c r="J18" s="79">
        <f t="shared" si="3"/>
        <v>390.87551819610491</v>
      </c>
      <c r="K18" s="79">
        <f t="shared" si="1"/>
        <v>3727.8810496494325</v>
      </c>
      <c r="L18" s="79">
        <f t="shared" si="3"/>
        <v>81941.943045074877</v>
      </c>
      <c r="M18" s="89">
        <f>SUM(M19:M20)</f>
        <v>7475.3664349403944</v>
      </c>
      <c r="N18" s="54"/>
      <c r="O18" s="53" t="s">
        <v>53</v>
      </c>
      <c r="P18" s="68"/>
    </row>
    <row r="19" spans="1:16" s="6" customFormat="1" ht="35.25" customHeight="1">
      <c r="A19" s="64"/>
      <c r="B19" s="60" t="s">
        <v>49</v>
      </c>
      <c r="C19" s="72">
        <v>66854.118896340457</v>
      </c>
      <c r="D19" s="73">
        <v>13833.496510714951</v>
      </c>
      <c r="E19" s="73">
        <v>9.6265113135931793E-2</v>
      </c>
      <c r="F19" s="73">
        <v>0</v>
      </c>
      <c r="G19" s="73">
        <v>2656.1459519624318</v>
      </c>
      <c r="H19" s="73">
        <v>58.565939005357798</v>
      </c>
      <c r="I19" s="73">
        <v>370.4151503835389</v>
      </c>
      <c r="J19" s="73">
        <v>388.1126974461049</v>
      </c>
      <c r="K19" s="74">
        <f t="shared" si="1"/>
        <v>3473.2397387974333</v>
      </c>
      <c r="L19" s="73">
        <v>77214.471933371169</v>
      </c>
      <c r="M19" s="85">
        <v>6772.3664349403944</v>
      </c>
      <c r="N19" s="49" t="s">
        <v>62</v>
      </c>
      <c r="O19" s="50"/>
      <c r="P19" s="68">
        <v>6022</v>
      </c>
    </row>
    <row r="20" spans="1:16" s="6" customFormat="1" ht="18.600000000000001" customHeight="1">
      <c r="A20" s="64"/>
      <c r="B20" s="61" t="s">
        <v>50</v>
      </c>
      <c r="C20" s="72">
        <v>3924.6011466975583</v>
      </c>
      <c r="D20" s="73">
        <v>1057.5112758581502</v>
      </c>
      <c r="E20" s="73">
        <v>0</v>
      </c>
      <c r="F20" s="73">
        <v>0</v>
      </c>
      <c r="G20" s="73">
        <v>246.055771101999</v>
      </c>
      <c r="H20" s="73">
        <v>0</v>
      </c>
      <c r="I20" s="73">
        <v>5.8227190000000002</v>
      </c>
      <c r="J20" s="73">
        <v>2.7628207499999999</v>
      </c>
      <c r="K20" s="74">
        <f t="shared" si="1"/>
        <v>254.64131085199901</v>
      </c>
      <c r="L20" s="73">
        <v>4727.4711117037077</v>
      </c>
      <c r="M20" s="86">
        <v>703</v>
      </c>
      <c r="N20" s="51" t="s">
        <v>51</v>
      </c>
      <c r="O20" s="50"/>
      <c r="P20" s="68">
        <v>6023</v>
      </c>
    </row>
    <row r="21" spans="1:16" s="7" customFormat="1" ht="18.600000000000001" customHeight="1">
      <c r="A21" s="62" t="s">
        <v>58</v>
      </c>
      <c r="B21" s="63"/>
      <c r="C21" s="78">
        <f t="shared" ref="C21:J21" si="4">C22+C23</f>
        <v>7185.8908253803602</v>
      </c>
      <c r="D21" s="79">
        <f t="shared" si="4"/>
        <v>2593.6816215838962</v>
      </c>
      <c r="E21" s="79">
        <f t="shared" si="4"/>
        <v>0</v>
      </c>
      <c r="F21" s="79">
        <f t="shared" si="4"/>
        <v>0</v>
      </c>
      <c r="G21" s="79">
        <f t="shared" si="4"/>
        <v>0</v>
      </c>
      <c r="H21" s="79">
        <f t="shared" si="4"/>
        <v>363.05459319063613</v>
      </c>
      <c r="I21" s="79">
        <f t="shared" si="4"/>
        <v>0</v>
      </c>
      <c r="J21" s="79">
        <f t="shared" si="4"/>
        <v>161.22395925425303</v>
      </c>
      <c r="K21" s="79">
        <f t="shared" si="1"/>
        <v>524.2785524448891</v>
      </c>
      <c r="L21" s="79">
        <f>L22+L23</f>
        <v>9255.2500858039784</v>
      </c>
      <c r="M21" s="89">
        <f>SUM(M22:M23)</f>
        <v>1776</v>
      </c>
      <c r="N21" s="54"/>
      <c r="O21" s="53" t="s">
        <v>54</v>
      </c>
      <c r="P21" s="68"/>
    </row>
    <row r="22" spans="1:16" s="6" customFormat="1" ht="35.25" customHeight="1">
      <c r="A22" s="64"/>
      <c r="B22" s="60" t="s">
        <v>49</v>
      </c>
      <c r="C22" s="80">
        <v>4959</v>
      </c>
      <c r="D22" s="77">
        <v>1663.9550488102523</v>
      </c>
      <c r="E22" s="77">
        <v>0</v>
      </c>
      <c r="F22" s="77">
        <v>0</v>
      </c>
      <c r="G22" s="77">
        <v>0</v>
      </c>
      <c r="H22" s="77">
        <v>185.40012620057033</v>
      </c>
      <c r="I22" s="77">
        <v>0</v>
      </c>
      <c r="J22" s="77">
        <v>161.22395925425303</v>
      </c>
      <c r="K22" s="74">
        <f t="shared" si="1"/>
        <v>346.62408545482333</v>
      </c>
      <c r="L22" s="77">
        <v>6276.3871546400496</v>
      </c>
      <c r="M22" s="86">
        <v>1582</v>
      </c>
      <c r="N22" s="49" t="s">
        <v>62</v>
      </c>
      <c r="O22" s="50"/>
      <c r="P22" s="68">
        <v>6022</v>
      </c>
    </row>
    <row r="23" spans="1:16" s="6" customFormat="1" ht="18.600000000000001" customHeight="1">
      <c r="A23" s="65"/>
      <c r="B23" s="66" t="s">
        <v>50</v>
      </c>
      <c r="C23" s="81">
        <v>2226.8908253803602</v>
      </c>
      <c r="D23" s="82">
        <v>929.72657277364397</v>
      </c>
      <c r="E23" s="82">
        <v>0</v>
      </c>
      <c r="F23" s="82">
        <v>0</v>
      </c>
      <c r="G23" s="82">
        <v>0</v>
      </c>
      <c r="H23" s="82">
        <v>177.6544669900658</v>
      </c>
      <c r="I23" s="82">
        <v>0</v>
      </c>
      <c r="J23" s="82">
        <v>0</v>
      </c>
      <c r="K23" s="83">
        <f t="shared" si="1"/>
        <v>177.6544669900658</v>
      </c>
      <c r="L23" s="82">
        <v>2978.8629311639297</v>
      </c>
      <c r="M23" s="90">
        <v>194</v>
      </c>
      <c r="N23" s="55" t="s">
        <v>51</v>
      </c>
      <c r="O23" s="56"/>
      <c r="P23" s="69">
        <v>6023</v>
      </c>
    </row>
    <row r="24" spans="1:16" ht="21">
      <c r="N24" s="23"/>
      <c r="O24" s="23"/>
    </row>
    <row r="25" spans="1:16" ht="18" customHeight="1">
      <c r="A25" s="10"/>
      <c r="B25" s="10"/>
      <c r="C25" s="10"/>
      <c r="D25" s="10"/>
      <c r="E25" s="10"/>
      <c r="F25" s="10"/>
      <c r="G25" s="10"/>
      <c r="J25" s="18"/>
      <c r="K25" s="18"/>
      <c r="L25" s="18"/>
      <c r="M25" s="18"/>
      <c r="N25" s="18"/>
      <c r="O25" s="18"/>
      <c r="P25" s="17"/>
    </row>
    <row r="27" spans="1:16">
      <c r="L27" s="9"/>
    </row>
    <row r="28" spans="1:16">
      <c r="N28" s="8"/>
    </row>
  </sheetData>
  <mergeCells count="6">
    <mergeCell ref="A3:P3"/>
    <mergeCell ref="A2:P2"/>
    <mergeCell ref="M4:P4"/>
    <mergeCell ref="A5:B11"/>
    <mergeCell ref="N5:O11"/>
    <mergeCell ref="P5:P11"/>
  </mergeCells>
  <phoneticPr fontId="0" type="noConversion"/>
  <printOptions horizontalCentered="1"/>
  <pageMargins left="0.21" right="0" top="0.98425196850393704" bottom="0.98" header="0.511811023622047" footer="0.511811023622047"/>
  <pageSetup paperSize="9" firstPageNumber="38" orientation="landscape" useFirstPageNumber="1" horizontalDpi="4294967292" r:id="rId1"/>
  <headerFooter alignWithMargins="0">
    <oddFooter>&amp;C&amp;"Times New Roman,Regular"32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Sheetبدون القدس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2014-06-17T09:29:57Z</cp:lastPrinted>
  <dcterms:created xsi:type="dcterms:W3CDTF">2012-04-25T09:29:43Z</dcterms:created>
  <dcterms:modified xsi:type="dcterms:W3CDTF">2014-06-18T08:20:18Z</dcterms:modified>
</cp:coreProperties>
</file>