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65" windowHeight="8130" tabRatio="692"/>
  </bookViews>
  <sheets>
    <sheet name="tab1" sheetId="1" r:id="rId1"/>
    <sheet name="tab2" sheetId="2" r:id="rId2"/>
    <sheet name="tap3" sheetId="3" r:id="rId3"/>
    <sheet name="tab4" sheetId="11" r:id="rId4"/>
    <sheet name="tab5-1" sheetId="5" r:id="rId5"/>
    <sheet name="tab5-2 " sheetId="12" r:id="rId6"/>
    <sheet name="tab6-1 " sheetId="13" r:id="rId7"/>
    <sheet name="tab6-2  " sheetId="14" r:id="rId8"/>
    <sheet name="tab7" sheetId="15" r:id="rId9"/>
    <sheet name="Sheet1" sheetId="16" state="hidden" r:id="rId10"/>
  </sheets>
  <definedNames>
    <definedName name="_xlnm.Print_Area" localSheetId="0">'tab1'!$A$1:$M$24</definedName>
    <definedName name="_xlnm.Print_Area" localSheetId="1">'tab2'!$A$1:$L$11</definedName>
    <definedName name="_xlnm.Print_Area" localSheetId="3">'tab4'!$A$1:$L$12</definedName>
    <definedName name="_xlnm.Print_Area" localSheetId="4">'tab5-1'!$A$1:$O$23</definedName>
    <definedName name="_xlnm.Print_Area" localSheetId="5">'tab5-2 '!$A$1:$P$23</definedName>
    <definedName name="_xlnm.Print_Area" localSheetId="6">'tab6-1 '!$A$1:$O$23</definedName>
    <definedName name="_xlnm.Print_Area" localSheetId="7">'tab6-2  '!$A$1:$P$23</definedName>
    <definedName name="_xlnm.Print_Area" localSheetId="8">'tab7'!$A$1:$P$22</definedName>
    <definedName name="_xlnm.Print_Area" localSheetId="2">'tap3'!$A$1:$N$12</definedName>
  </definedNames>
  <calcPr calcId="125725" calcMode="manual"/>
</workbook>
</file>

<file path=xl/calcChain.xml><?xml version="1.0" encoding="utf-8"?>
<calcChain xmlns="http://schemas.openxmlformats.org/spreadsheetml/2006/main">
  <c r="K14" i="1"/>
  <c r="J14"/>
  <c r="K8" i="11"/>
  <c r="K9"/>
  <c r="K10"/>
  <c r="K11"/>
  <c r="K7"/>
  <c r="J7"/>
  <c r="I7"/>
  <c r="H8"/>
  <c r="H9"/>
  <c r="H10"/>
  <c r="H11"/>
  <c r="H7"/>
  <c r="G7"/>
  <c r="F7"/>
  <c r="E8"/>
  <c r="E9"/>
  <c r="E10"/>
  <c r="E11"/>
  <c r="E7"/>
  <c r="D7"/>
  <c r="C7"/>
  <c r="J8"/>
  <c r="J9"/>
  <c r="J10"/>
  <c r="J11"/>
  <c r="I8"/>
  <c r="I9"/>
  <c r="I10"/>
  <c r="I11"/>
</calcChain>
</file>

<file path=xl/comments1.xml><?xml version="1.0" encoding="utf-8"?>
<comments xmlns="http://schemas.openxmlformats.org/spreadsheetml/2006/main">
  <authors>
    <author>IALRIFAI</author>
  </authors>
  <commentList>
    <comment ref="E7" authorId="0">
      <text>
        <r>
          <rPr>
            <b/>
            <sz val="9"/>
            <color indexed="81"/>
            <rFont val="Tahoma"/>
            <family val="2"/>
          </rPr>
          <t>IALRIFAI: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ialrifai</author>
  </authors>
  <commentList>
    <comment ref="A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<sst xmlns="http://schemas.openxmlformats.org/spreadsheetml/2006/main" count="551" uniqueCount="182">
  <si>
    <t>المنطقة</t>
  </si>
  <si>
    <t>الشهر</t>
  </si>
  <si>
    <t>عدد الغرف المتاح</t>
  </si>
  <si>
    <t>No. of Rooms</t>
  </si>
  <si>
    <t>عدد الأسرة المتاح</t>
  </si>
  <si>
    <t>No. of Beds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</si>
  <si>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</si>
  <si>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</si>
  <si>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</si>
  <si>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</si>
  <si>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</si>
  <si>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</si>
  <si>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>إشغال الأسرة</t>
  </si>
  <si>
    <t xml:space="preserve"> Bed Occupancy</t>
  </si>
  <si>
    <t>Month</t>
  </si>
  <si>
    <t>Region</t>
  </si>
  <si>
    <r>
      <t xml:space="preserve">متوسط </t>
    </r>
    <r>
      <rPr>
        <sz val="9"/>
        <color theme="1"/>
        <rFont val="Arial"/>
        <family val="2"/>
      </rPr>
      <t>Average</t>
    </r>
  </si>
  <si>
    <t>%</t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</si>
  <si>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</si>
  <si>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</si>
  <si>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</si>
  <si>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</si>
  <si>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</si>
  <si>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</si>
  <si>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</si>
  <si>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</si>
  <si>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</si>
  <si>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</si>
  <si>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</si>
  <si>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*Represents the quarter average except number of guests and number of guest nights which represent the total for the quarter.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</si>
  <si>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</si>
  <si>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</si>
  <si>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</si>
  <si>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</si>
  <si>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</si>
  <si>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</si>
  <si>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</si>
  <si>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</si>
  <si>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</si>
  <si>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</si>
  <si>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</si>
  <si>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</si>
  <si>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</si>
  <si>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</si>
  <si>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</si>
  <si>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</si>
  <si>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</si>
  <si>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</si>
  <si>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</si>
  <si>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</si>
  <si>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</si>
  <si>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</si>
  <si>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</si>
  <si>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</si>
  <si>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</si>
  <si>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</si>
  <si>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</si>
  <si>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</si>
  <si>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</si>
  <si>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>Photoc-opying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</si>
  <si>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</si>
  <si>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</si>
  <si>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</si>
  <si>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</si>
  <si>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</si>
  <si>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</si>
  <si>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</si>
  <si>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</si>
  <si>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</si>
  <si>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Middle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</si>
  <si>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</si>
  <si>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</si>
  <si>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</si>
  <si>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</si>
  <si>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</si>
  <si>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</si>
  <si>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</si>
  <si>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</si>
  <si>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</si>
  <si>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</si>
  <si>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</si>
  <si>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</si>
  <si>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</si>
  <si>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</si>
  <si>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 Middle of West Bank</t>
  </si>
  <si>
    <t xml:space="preserve"> Jerusalem</t>
  </si>
  <si>
    <t xml:space="preserve"> القدس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</si>
  <si>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</si>
  <si>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</si>
  <si>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</si>
  <si>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</si>
  <si>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</si>
  <si>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</si>
  <si>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</si>
  <si>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</si>
  <si>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</si>
  <si>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</si>
  <si>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</si>
  <si>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</si>
  <si>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</si>
  <si>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</si>
  <si>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</si>
  <si>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 xml:space="preserve"> Central &amp; South America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</si>
  <si>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</si>
  <si>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</si>
  <si>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</si>
  <si>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</si>
  <si>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</si>
  <si>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</si>
  <si>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</si>
  <si>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</si>
  <si>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</si>
  <si>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</si>
  <si>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</si>
  <si>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</si>
  <si>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</si>
  <si>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</si>
  <si>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</si>
  <si>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</si>
  <si>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</si>
  <si>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</si>
  <si>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</si>
  <si>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</si>
  <si>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r>
      <t xml:space="preserve">المجموع
</t>
    </r>
    <r>
      <rPr>
        <b/>
        <sz val="9"/>
        <color theme="1"/>
        <rFont val="Arial"/>
        <family val="2"/>
        <scheme val="minor"/>
      </rPr>
      <t>Total</t>
    </r>
  </si>
  <si>
    <t xml:space="preserve">*عدد الفنادق </t>
  </si>
  <si>
    <t xml:space="preserve">استراليا ونيوزيلاندا   </t>
  </si>
  <si>
    <t>Australia &amp; Newzeland</t>
  </si>
  <si>
    <t xml:space="preserve"> الجنسية</t>
  </si>
  <si>
    <t>الضفة الغربية</t>
  </si>
  <si>
    <t>West Bank *</t>
  </si>
  <si>
    <t>West Bank</t>
  </si>
  <si>
    <t>الضفة الغربية*</t>
  </si>
  <si>
    <r>
      <t xml:space="preserve">   العدد</t>
    </r>
    <r>
      <rPr>
        <sz val="9"/>
        <color theme="1"/>
        <rFont val="Arial"/>
        <family val="2"/>
      </rPr>
      <t xml:space="preserve">      Number</t>
    </r>
  </si>
  <si>
    <r>
      <t xml:space="preserve">  العد</t>
    </r>
    <r>
      <rPr>
        <sz val="9"/>
        <color theme="1"/>
        <rFont val="Arial"/>
        <family val="2"/>
      </rPr>
      <t>د    Number</t>
    </r>
  </si>
  <si>
    <r>
      <t xml:space="preserve">   العدد   </t>
    </r>
    <r>
      <rPr>
        <sz val="9"/>
        <color theme="1"/>
        <rFont val="Arial"/>
        <family val="2"/>
      </rPr>
      <t xml:space="preserve"> Number    </t>
    </r>
  </si>
  <si>
    <r>
      <t>متوسط</t>
    </r>
    <r>
      <rPr>
        <sz val="9"/>
        <color theme="1"/>
        <rFont val="Arial"/>
        <family val="2"/>
      </rPr>
      <t xml:space="preserve">   Average  </t>
    </r>
  </si>
  <si>
    <r>
      <t xml:space="preserve">       العدد  </t>
    </r>
    <r>
      <rPr>
        <sz val="9"/>
        <color theme="1"/>
        <rFont val="Arial"/>
        <family val="2"/>
      </rPr>
      <t xml:space="preserve">     Number</t>
    </r>
  </si>
  <si>
    <r>
      <t xml:space="preserve">   العدد   </t>
    </r>
    <r>
      <rPr>
        <sz val="9"/>
        <color theme="1"/>
        <rFont val="Arial"/>
        <family val="2"/>
      </rPr>
      <t xml:space="preserve"> Number  </t>
    </r>
  </si>
  <si>
    <r>
      <t xml:space="preserve">  العدد</t>
    </r>
    <r>
      <rPr>
        <sz val="9"/>
        <color theme="1"/>
        <rFont val="Arial"/>
        <family val="2"/>
      </rPr>
      <t xml:space="preserve"> Number</t>
    </r>
  </si>
  <si>
    <r>
      <t xml:space="preserve">     العدد    </t>
    </r>
    <r>
      <rPr>
        <sz val="9"/>
        <color theme="1"/>
        <rFont val="Arial"/>
        <family val="2"/>
      </rPr>
      <t xml:space="preserve">   Number</t>
    </r>
  </si>
  <si>
    <r>
      <t xml:space="preserve">   العد</t>
    </r>
    <r>
      <rPr>
        <sz val="9"/>
        <color theme="1"/>
        <rFont val="Arial"/>
        <family val="2"/>
      </rPr>
      <t>د    Number</t>
    </r>
  </si>
  <si>
    <r>
      <t xml:space="preserve">  العد</t>
    </r>
    <r>
      <rPr>
        <sz val="9"/>
        <color theme="1"/>
        <rFont val="Arial"/>
        <family val="2"/>
      </rPr>
      <t>د Number</t>
    </r>
  </si>
  <si>
    <r>
      <t xml:space="preserve">  العدد
 </t>
    </r>
    <r>
      <rPr>
        <sz val="9"/>
        <color theme="1"/>
        <rFont val="Arial"/>
        <family val="2"/>
        <scheme val="minor"/>
      </rPr>
      <t>Number</t>
    </r>
  </si>
  <si>
    <r>
      <t xml:space="preserve">  العدد     </t>
    </r>
    <r>
      <rPr>
        <sz val="9"/>
        <color theme="1"/>
        <rFont val="Arial"/>
        <family val="2"/>
      </rPr>
      <t>Number</t>
    </r>
  </si>
  <si>
    <r>
      <t xml:space="preserve">    العدد  </t>
    </r>
    <r>
      <rPr>
        <sz val="9"/>
        <color theme="1"/>
        <rFont val="Arial"/>
        <family val="2"/>
      </rPr>
      <t xml:space="preserve">      Number   </t>
    </r>
  </si>
  <si>
    <r>
      <t xml:space="preserve">    العدد</t>
    </r>
    <r>
      <rPr>
        <sz val="9"/>
        <color theme="1"/>
        <rFont val="Arial"/>
        <family val="2"/>
      </rPr>
      <t xml:space="preserve">      Number</t>
    </r>
  </si>
  <si>
    <t xml:space="preserve">West Bank </t>
  </si>
  <si>
    <t>No.    of Hotels</t>
  </si>
  <si>
    <t xml:space="preserve"> Central  &amp; South America</t>
  </si>
  <si>
    <r>
      <t xml:space="preserve">الولايات المتحدة وكندا   </t>
    </r>
    <r>
      <rPr>
        <sz val="9"/>
        <color theme="1"/>
        <rFont val="Arial"/>
        <family val="2"/>
      </rPr>
      <t xml:space="preserve"> U.S.A  &amp; Canada</t>
    </r>
  </si>
  <si>
    <t>جدول 1: المؤشرات الرئيسة للنشاط الفندقي حسب الشهر والمنطقة خلال الربع الاول، 2014</t>
  </si>
  <si>
    <t>جدول 4: متوسط عدد العاملين في الفنادق حسب طبيعة العمل والجنس والمنطقة خلال الربع الاول، 2014</t>
  </si>
  <si>
    <t>جدول 5: عدد ونسبة النزلاء حسب الجنسية والمنطقة خلال الربع الاول، 2014</t>
  </si>
  <si>
    <t>جدول 5 (تابع): عدد ونسبة النزلاء حسب الجنسية والمنطقة خلال الربع الاول، 2014</t>
  </si>
  <si>
    <t>جدول 6: عدد ونسبة ليالي المبيت حسب الجنسية والمنطقة خلال الربع الاول، 2014</t>
  </si>
  <si>
    <t>جدول 6 (تابع): عدد ونسبة ليالي المبيت حسب الجنسية والمنطقة خلال الربع الاول، 2014</t>
  </si>
  <si>
    <t>جدول 7: معدل مدة اقامة النزلاء في الفنادق (ليلة/نزيل) حسب الجنسية والمنطقة خلال الربع الاول، 2014</t>
  </si>
  <si>
    <t>Table 1: Main Indicators for Hotel Activities by Month and Region During the First Quarter, 2014</t>
  </si>
  <si>
    <t>Table 4: Average Number of Workers in Hotels by Type of Work, Sex and Region During the First Quarter, 2014</t>
  </si>
  <si>
    <t>Table 6 (Cont.): Number and Percentage of Guest Nights by Nationality and Region During the First Quarter, 2014</t>
  </si>
  <si>
    <t>Table 6: Number and Percentage of Guest Nights by Nationality and Region During the First Quarter, 2014</t>
  </si>
  <si>
    <t>Table 5 (Cont.): Number and Percentage of Guests by Nationality and Region During the First Quarter, 2014</t>
  </si>
  <si>
    <t>Table 5: Number and Percentage of Guests by Nationality and Region During the First Quarter, 2014</t>
  </si>
  <si>
    <r>
      <t xml:space="preserve">جدول 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Simplified Arabic"/>
        <family val="1"/>
      </rPr>
      <t>: عدد الفنادق وعدد الغرف حسب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family val="1"/>
      </rPr>
      <t>توفر التجهيزات والمنطقة كما في شهر آذار، 2014</t>
    </r>
  </si>
  <si>
    <t>Table 3: Number of Hotels by Availability of Public Services and Region as in March, 2014</t>
  </si>
  <si>
    <t>جدول 3: عدد الفنادق حسب توفر الخدمات العامة والمنطقة كما في شهر آذار، 2014</t>
  </si>
  <si>
    <t>* كما في شهر آذار 2014</t>
  </si>
  <si>
    <t>كانون ثاني</t>
  </si>
  <si>
    <t>January</t>
  </si>
  <si>
    <t>شباط</t>
  </si>
  <si>
    <t>February</t>
  </si>
  <si>
    <t>آذار</t>
  </si>
  <si>
    <t>March</t>
  </si>
  <si>
    <t>Table 2: Number of Hotels and Rooms by Facilities and Region as in March, 2014</t>
  </si>
  <si>
    <t>*As in March, 2014</t>
  </si>
  <si>
    <t>Table 7: Average Length of Stay for the Guests in Hotels (Night/Guest) by Nationality and Region During the First Quarter, 2014</t>
  </si>
  <si>
    <r>
      <t xml:space="preserve">العدد  
 </t>
    </r>
    <r>
      <rPr>
        <sz val="9"/>
        <color theme="1"/>
        <rFont val="Arial"/>
        <family val="2"/>
      </rPr>
      <t xml:space="preserve"> Number</t>
    </r>
  </si>
  <si>
    <r>
      <t>العدد</t>
    </r>
    <r>
      <rPr>
        <sz val="9"/>
        <color theme="1"/>
        <rFont val="Arial"/>
        <family val="2"/>
      </rPr>
      <t xml:space="preserve"> 
Number</t>
    </r>
  </si>
  <si>
    <t>هاتف عمومي*</t>
  </si>
  <si>
    <t>* يمثل الهاتف العمومي الذي يعمل بقطع نقدية او ببطاقات الهاتف</t>
  </si>
  <si>
    <t>* Represents a public telephone operated by coins or a phonecard</t>
  </si>
  <si>
    <t>Puplic Telephone*</t>
  </si>
</sst>
</file>

<file path=xl/styles.xml><?xml version="1.0" encoding="utf-8"?>
<styleSheet xmlns="http://schemas.openxmlformats.org/spreadsheetml/2006/main">
  <numFmts count="9">
    <numFmt numFmtId="43" formatCode="_-* #,##0.00_-;_-* #,##0.00\-;_-* &quot;-&quot;??_-;_-@_-"/>
    <numFmt numFmtId="164" formatCode="_ * #,##0.00_ ;_ * \-#,##0.00_ ;_ * &quot;-&quot;??_ ;_ @_ 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#,##0.0"/>
    <numFmt numFmtId="169" formatCode="_-* #,##0.0_-;_-* #,##0.0\-;_-* &quot;-&quot;??_-;_-@_-"/>
    <numFmt numFmtId="170" formatCode="_ * #,##0.0_ ;_ * \-#,##0.0_ ;_ * &quot;-&quot;??_ ;_ @_ "/>
    <numFmt numFmtId="171" formatCode="###0"/>
  </numFmts>
  <fonts count="3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Arial"/>
      <family val="2"/>
      <scheme val="minor"/>
    </font>
    <font>
      <sz val="9"/>
      <color indexed="8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3" fontId="1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6" fillId="0" borderId="0"/>
  </cellStyleXfs>
  <cellXfs count="324">
    <xf numFmtId="0" fontId="0" fillId="0" borderId="0" xfId="0"/>
    <xf numFmtId="0" fontId="11" fillId="0" borderId="0" xfId="0" applyFont="1" applyAlignment="1">
      <alignment horizontal="center" readingOrder="2"/>
    </xf>
    <xf numFmtId="0" fontId="10" fillId="0" borderId="0" xfId="0" applyFont="1" applyAlignment="1">
      <alignment horizontal="right" readingOrder="2"/>
    </xf>
    <xf numFmtId="0" fontId="0" fillId="0" borderId="0" xfId="0" applyAlignment="1">
      <alignment horizontal="right" indent="1"/>
    </xf>
    <xf numFmtId="0" fontId="14" fillId="0" borderId="0" xfId="0" applyFont="1" applyAlignment="1">
      <alignment horizontal="right" indent="1"/>
    </xf>
    <xf numFmtId="0" fontId="0" fillId="0" borderId="0" xfId="0" applyFont="1" applyAlignment="1">
      <alignment horizontal="right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indent="1"/>
    </xf>
    <xf numFmtId="0" fontId="16" fillId="0" borderId="11" xfId="0" applyFont="1" applyBorder="1" applyAlignment="1">
      <alignment horizontal="center" vertical="top" readingOrder="2"/>
    </xf>
    <xf numFmtId="0" fontId="16" fillId="0" borderId="11" xfId="0" applyFont="1" applyBorder="1" applyAlignment="1">
      <alignment horizontal="center" vertical="top" wrapText="1" readingOrder="2"/>
    </xf>
    <xf numFmtId="0" fontId="15" fillId="0" borderId="11" xfId="0" applyFont="1" applyBorder="1" applyAlignment="1">
      <alignment horizontal="center" vertical="top" readingOrder="1"/>
    </xf>
    <xf numFmtId="0" fontId="5" fillId="0" borderId="2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left" vertical="top" wrapText="1" indent="1"/>
    </xf>
    <xf numFmtId="3" fontId="5" fillId="0" borderId="5" xfId="0" applyNumberFormat="1" applyFont="1" applyBorder="1" applyAlignment="1">
      <alignment horizontal="right" vertical="top" wrapText="1" indent="1" readingOrder="2"/>
    </xf>
    <xf numFmtId="3" fontId="7" fillId="0" borderId="5" xfId="0" applyNumberFormat="1" applyFont="1" applyBorder="1" applyAlignment="1">
      <alignment horizontal="right" vertical="top" wrapText="1" indent="1" readingOrder="2"/>
    </xf>
    <xf numFmtId="3" fontId="5" fillId="0" borderId="2" xfId="0" applyNumberFormat="1" applyFont="1" applyBorder="1" applyAlignment="1">
      <alignment horizontal="right" vertical="top" wrapText="1" indent="1" readingOrder="2"/>
    </xf>
    <xf numFmtId="169" fontId="0" fillId="0" borderId="0" xfId="0" applyNumberFormat="1"/>
    <xf numFmtId="0" fontId="22" fillId="0" borderId="0" xfId="0" applyFont="1"/>
    <xf numFmtId="166" fontId="22" fillId="0" borderId="0" xfId="0" applyNumberFormat="1" applyFont="1"/>
    <xf numFmtId="167" fontId="0" fillId="0" borderId="0" xfId="0" applyNumberFormat="1"/>
    <xf numFmtId="0" fontId="5" fillId="0" borderId="10" xfId="0" applyFont="1" applyBorder="1" applyAlignment="1">
      <alignment horizontal="center" vertical="center" wrapText="1" readingOrder="2"/>
    </xf>
    <xf numFmtId="0" fontId="0" fillId="0" borderId="0" xfId="0" applyAlignment="1"/>
    <xf numFmtId="0" fontId="4" fillId="0" borderId="0" xfId="0" applyFont="1" applyAlignment="1">
      <alignment readingOrder="1"/>
    </xf>
    <xf numFmtId="167" fontId="12" fillId="0" borderId="0" xfId="1" applyNumberFormat="1" applyFont="1" applyBorder="1" applyAlignment="1">
      <alignment vertical="top"/>
    </xf>
    <xf numFmtId="0" fontId="0" fillId="0" borderId="0" xfId="0" applyAlignment="1">
      <alignment vertical="center"/>
    </xf>
    <xf numFmtId="169" fontId="13" fillId="0" borderId="0" xfId="1" applyNumberFormat="1" applyFont="1" applyFill="1" applyBorder="1" applyAlignment="1">
      <alignment vertical="top"/>
    </xf>
    <xf numFmtId="166" fontId="0" fillId="0" borderId="0" xfId="0" applyNumberForma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167" fontId="0" fillId="0" borderId="0" xfId="1" applyNumberFormat="1" applyFont="1" applyAlignment="1">
      <alignment horizontal="right"/>
    </xf>
    <xf numFmtId="0" fontId="10" fillId="0" borderId="0" xfId="0" applyFont="1" applyAlignment="1">
      <alignment horizontal="center" readingOrder="1"/>
    </xf>
    <xf numFmtId="0" fontId="5" fillId="0" borderId="3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right" vertical="center" wrapText="1" indent="1" readingOrder="2"/>
    </xf>
    <xf numFmtId="3" fontId="5" fillId="0" borderId="5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0" fillId="0" borderId="0" xfId="0" applyNumberFormat="1"/>
    <xf numFmtId="166" fontId="0" fillId="0" borderId="0" xfId="0" applyNumberFormat="1"/>
    <xf numFmtId="0" fontId="7" fillId="0" borderId="10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right" vertical="center" indent="1" readingOrder="2"/>
    </xf>
    <xf numFmtId="3" fontId="5" fillId="0" borderId="2" xfId="0" applyNumberFormat="1" applyFont="1" applyBorder="1" applyAlignment="1">
      <alignment horizontal="right" vertical="center" indent="1" readingOrder="2"/>
    </xf>
    <xf numFmtId="0" fontId="5" fillId="0" borderId="5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0" fontId="7" fillId="0" borderId="5" xfId="0" applyFont="1" applyBorder="1" applyAlignment="1">
      <alignment horizontal="right" vertical="center" indent="1" readingOrder="2"/>
    </xf>
    <xf numFmtId="0" fontId="7" fillId="0" borderId="7" xfId="0" applyFont="1" applyBorder="1" applyAlignment="1">
      <alignment horizontal="right" vertical="center" indent="1" readingOrder="2"/>
    </xf>
    <xf numFmtId="0" fontId="6" fillId="0" borderId="4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 readingOrder="1"/>
    </xf>
    <xf numFmtId="0" fontId="8" fillId="0" borderId="6" xfId="0" applyFont="1" applyBorder="1" applyAlignment="1">
      <alignment horizontal="left" vertical="center" indent="1" readingOrder="1"/>
    </xf>
    <xf numFmtId="0" fontId="8" fillId="0" borderId="9" xfId="0" applyFont="1" applyBorder="1" applyAlignment="1">
      <alignment horizontal="left" vertical="center" indent="1" readingOrder="1"/>
    </xf>
    <xf numFmtId="3" fontId="5" fillId="0" borderId="5" xfId="0" applyNumberFormat="1" applyFont="1" applyBorder="1" applyAlignment="1">
      <alignment horizontal="right" vertical="center" indent="1" readingOrder="2"/>
    </xf>
    <xf numFmtId="3" fontId="7" fillId="0" borderId="5" xfId="0" applyNumberFormat="1" applyFont="1" applyBorder="1" applyAlignment="1">
      <alignment horizontal="right" vertical="center" indent="1" readingOrder="2"/>
    </xf>
    <xf numFmtId="3" fontId="7" fillId="0" borderId="7" xfId="0" applyNumberFormat="1" applyFont="1" applyBorder="1" applyAlignment="1">
      <alignment horizontal="right" vertical="center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6" fillId="0" borderId="3" xfId="0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 readingOrder="2"/>
    </xf>
    <xf numFmtId="0" fontId="6" fillId="0" borderId="11" xfId="0" applyFont="1" applyBorder="1" applyAlignment="1">
      <alignment horizontal="left" vertical="center" indent="1" readingOrder="1"/>
    </xf>
    <xf numFmtId="0" fontId="8" fillId="0" borderId="11" xfId="0" applyFont="1" applyBorder="1" applyAlignment="1">
      <alignment horizontal="left" vertical="center" indent="1" readingOrder="1"/>
    </xf>
    <xf numFmtId="0" fontId="5" fillId="0" borderId="10" xfId="0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/>
    </xf>
    <xf numFmtId="0" fontId="6" fillId="0" borderId="4" xfId="0" applyFont="1" applyBorder="1" applyAlignment="1">
      <alignment horizontal="left" vertical="center" indent="1" readingOrder="1"/>
    </xf>
    <xf numFmtId="0" fontId="8" fillId="0" borderId="1" xfId="0" applyFont="1" applyBorder="1" applyAlignment="1">
      <alignment horizontal="center" vertical="center" wrapText="1" readingOrder="1"/>
    </xf>
    <xf numFmtId="3" fontId="19" fillId="0" borderId="15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 indent="1" readingOrder="2"/>
    </xf>
    <xf numFmtId="3" fontId="5" fillId="0" borderId="2" xfId="0" applyNumberFormat="1" applyFont="1" applyBorder="1" applyAlignment="1">
      <alignment horizontal="right" vertical="center" wrapText="1" indent="1" readingOrder="2"/>
    </xf>
    <xf numFmtId="167" fontId="6" fillId="0" borderId="3" xfId="1" applyNumberFormat="1" applyFont="1" applyBorder="1" applyAlignment="1">
      <alignment horizontal="right" vertical="center" wrapText="1" indent="1"/>
    </xf>
    <xf numFmtId="3" fontId="5" fillId="0" borderId="5" xfId="0" applyNumberFormat="1" applyFont="1" applyBorder="1" applyAlignment="1">
      <alignment horizontal="right" vertical="center" wrapText="1" indent="1" readingOrder="2"/>
    </xf>
    <xf numFmtId="3" fontId="7" fillId="0" borderId="5" xfId="0" applyNumberFormat="1" applyFont="1" applyBorder="1" applyAlignment="1">
      <alignment horizontal="right" vertical="center" wrapText="1" indent="1" readingOrder="2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 readingOrder="1"/>
    </xf>
    <xf numFmtId="0" fontId="8" fillId="0" borderId="6" xfId="0" applyFont="1" applyBorder="1" applyAlignment="1">
      <alignment horizontal="left" vertical="center" wrapText="1" indent="1" readingOrder="1"/>
    </xf>
    <xf numFmtId="0" fontId="12" fillId="0" borderId="12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 vertical="center" wrapText="1" readingOrder="1"/>
    </xf>
    <xf numFmtId="0" fontId="7" fillId="0" borderId="11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right" vertical="center" indent="1" readingOrder="2"/>
    </xf>
    <xf numFmtId="0" fontId="7" fillId="0" borderId="12" xfId="0" applyFont="1" applyBorder="1" applyAlignment="1">
      <alignment horizontal="right" vertical="center" indent="1"/>
    </xf>
    <xf numFmtId="0" fontId="15" fillId="0" borderId="13" xfId="0" applyFont="1" applyBorder="1" applyAlignment="1">
      <alignment horizontal="center" vertical="center" readingOrder="2"/>
    </xf>
    <xf numFmtId="3" fontId="7" fillId="0" borderId="7" xfId="0" applyNumberFormat="1" applyFont="1" applyBorder="1" applyAlignment="1">
      <alignment horizontal="right" vertical="center" wrapText="1" indent="1" readingOrder="2"/>
    </xf>
    <xf numFmtId="0" fontId="7" fillId="0" borderId="1" xfId="0" applyFont="1" applyBorder="1" applyAlignment="1">
      <alignment horizontal="center" vertical="center" wrapText="1" readingOrder="2"/>
    </xf>
    <xf numFmtId="168" fontId="19" fillId="0" borderId="15" xfId="1" applyNumberFormat="1" applyFont="1" applyBorder="1" applyAlignment="1">
      <alignment horizontal="center" vertical="center"/>
    </xf>
    <xf numFmtId="168" fontId="18" fillId="0" borderId="15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3" fontId="7" fillId="0" borderId="7" xfId="0" applyNumberFormat="1" applyFont="1" applyBorder="1" applyAlignment="1">
      <alignment horizontal="right" vertical="top" wrapText="1" indent="1" readingOrder="2"/>
    </xf>
    <xf numFmtId="0" fontId="8" fillId="0" borderId="12" xfId="0" applyFont="1" applyBorder="1" applyAlignment="1">
      <alignment horizontal="left" vertical="center" indent="1" readingOrder="1"/>
    </xf>
    <xf numFmtId="3" fontId="7" fillId="0" borderId="7" xfId="0" applyNumberFormat="1" applyFont="1" applyBorder="1" applyAlignment="1">
      <alignment horizontal="right" vertical="center" indent="1"/>
    </xf>
    <xf numFmtId="0" fontId="8" fillId="0" borderId="12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164" fontId="22" fillId="0" borderId="0" xfId="0" applyNumberFormat="1" applyFont="1"/>
    <xf numFmtId="170" fontId="22" fillId="0" borderId="0" xfId="0" applyNumberFormat="1" applyFont="1"/>
    <xf numFmtId="0" fontId="8" fillId="0" borderId="6" xfId="0" applyFont="1" applyBorder="1" applyAlignment="1">
      <alignment horizontal="left" vertical="center" indent="1" readingOrder="1"/>
    </xf>
    <xf numFmtId="0" fontId="8" fillId="0" borderId="9" xfId="0" applyFont="1" applyBorder="1" applyAlignment="1">
      <alignment horizontal="left" vertical="center" indent="1" readingOrder="1"/>
    </xf>
    <xf numFmtId="3" fontId="6" fillId="0" borderId="0" xfId="1" applyNumberFormat="1" applyFont="1" applyBorder="1" applyAlignment="1">
      <alignment horizontal="right" vertical="center" indent="1"/>
    </xf>
    <xf numFmtId="166" fontId="6" fillId="0" borderId="0" xfId="0" applyNumberFormat="1" applyFont="1"/>
    <xf numFmtId="167" fontId="6" fillId="0" borderId="0" xfId="1" applyNumberFormat="1" applyFont="1" applyBorder="1" applyAlignment="1">
      <alignment horizontal="right" vertical="center" indent="1"/>
    </xf>
    <xf numFmtId="166" fontId="6" fillId="0" borderId="0" xfId="0" applyNumberFormat="1" applyFont="1" applyBorder="1"/>
    <xf numFmtId="166" fontId="6" fillId="0" borderId="8" xfId="0" applyNumberFormat="1" applyFont="1" applyBorder="1"/>
    <xf numFmtId="166" fontId="8" fillId="0" borderId="0" xfId="0" applyNumberFormat="1" applyFont="1"/>
    <xf numFmtId="166" fontId="8" fillId="0" borderId="0" xfId="0" applyNumberFormat="1" applyFont="1" applyBorder="1"/>
    <xf numFmtId="166" fontId="8" fillId="0" borderId="8" xfId="0" applyNumberFormat="1" applyFont="1" applyBorder="1"/>
    <xf numFmtId="167" fontId="8" fillId="0" borderId="0" xfId="1" applyNumberFormat="1" applyFont="1" applyBorder="1" applyAlignment="1">
      <alignment horizontal="right" vertical="center" indent="1"/>
    </xf>
    <xf numFmtId="167" fontId="8" fillId="0" borderId="8" xfId="1" applyNumberFormat="1" applyFont="1" applyBorder="1" applyAlignment="1">
      <alignment horizontal="right" vertical="center" indent="1"/>
    </xf>
    <xf numFmtId="3" fontId="6" fillId="0" borderId="0" xfId="1" applyNumberFormat="1" applyFont="1" applyAlignment="1">
      <alignment horizontal="right" vertical="center" indent="1"/>
    </xf>
    <xf numFmtId="168" fontId="6" fillId="0" borderId="0" xfId="1" applyNumberFormat="1" applyFont="1" applyAlignment="1">
      <alignment horizontal="right" vertical="center" indent="1"/>
    </xf>
    <xf numFmtId="3" fontId="8" fillId="0" borderId="0" xfId="1" applyNumberFormat="1" applyFont="1" applyBorder="1" applyAlignment="1">
      <alignment horizontal="right" vertical="center" indent="1"/>
    </xf>
    <xf numFmtId="3" fontId="8" fillId="0" borderId="0" xfId="1" applyNumberFormat="1" applyFont="1" applyAlignment="1">
      <alignment horizontal="right" vertical="center" indent="1"/>
    </xf>
    <xf numFmtId="3" fontId="8" fillId="0" borderId="8" xfId="1" applyNumberFormat="1" applyFont="1" applyBorder="1" applyAlignment="1">
      <alignment horizontal="right" vertical="center" indent="1"/>
    </xf>
    <xf numFmtId="168" fontId="8" fillId="0" borderId="0" xfId="1" applyNumberFormat="1" applyFont="1" applyAlignment="1">
      <alignment horizontal="right" vertical="center" indent="1"/>
    </xf>
    <xf numFmtId="167" fontId="8" fillId="0" borderId="0" xfId="1" applyNumberFormat="1" applyFont="1" applyAlignment="1">
      <alignment horizontal="right" vertical="top" indent="1"/>
    </xf>
    <xf numFmtId="167" fontId="8" fillId="0" borderId="0" xfId="1" applyNumberFormat="1" applyFont="1" applyBorder="1" applyAlignment="1">
      <alignment horizontal="right" vertical="top" indent="1"/>
    </xf>
    <xf numFmtId="167" fontId="8" fillId="0" borderId="8" xfId="1" applyNumberFormat="1" applyFont="1" applyBorder="1" applyAlignment="1">
      <alignment horizontal="right" vertical="top" indent="1"/>
    </xf>
    <xf numFmtId="0" fontId="8" fillId="0" borderId="6" xfId="0" applyFont="1" applyBorder="1" applyAlignment="1">
      <alignment horizontal="left" vertical="center" wrapText="1" indent="1" readingOrder="1"/>
    </xf>
    <xf numFmtId="0" fontId="8" fillId="0" borderId="9" xfId="0" applyFont="1" applyBorder="1" applyAlignment="1">
      <alignment horizontal="left" vertical="center" wrapText="1" indent="1" readingOrder="1"/>
    </xf>
    <xf numFmtId="169" fontId="0" fillId="0" borderId="0" xfId="0" applyNumberFormat="1" applyAlignment="1"/>
    <xf numFmtId="164" fontId="0" fillId="0" borderId="0" xfId="0" applyNumberFormat="1" applyAlignment="1"/>
    <xf numFmtId="164" fontId="0" fillId="0" borderId="0" xfId="0" applyNumberFormat="1" applyAlignment="1">
      <alignment vertical="center"/>
    </xf>
    <xf numFmtId="0" fontId="5" fillId="0" borderId="2" xfId="0" applyFont="1" applyBorder="1" applyAlignment="1">
      <alignment vertical="top" wrapText="1" readingOrder="2"/>
    </xf>
    <xf numFmtId="0" fontId="7" fillId="0" borderId="5" xfId="0" applyFont="1" applyBorder="1" applyAlignment="1">
      <alignment vertical="top" wrapText="1" readingOrder="2"/>
    </xf>
    <xf numFmtId="0" fontId="7" fillId="0" borderId="7" xfId="0" applyFont="1" applyBorder="1" applyAlignment="1">
      <alignment vertical="top" wrapText="1" readingOrder="2"/>
    </xf>
    <xf numFmtId="168" fontId="8" fillId="0" borderId="0" xfId="1" applyNumberFormat="1" applyFont="1" applyBorder="1" applyAlignment="1">
      <alignment horizontal="right" vertical="center" indent="1"/>
    </xf>
    <xf numFmtId="168" fontId="8" fillId="0" borderId="8" xfId="1" applyNumberFormat="1" applyFont="1" applyBorder="1" applyAlignment="1">
      <alignment horizontal="right" vertical="center" indent="1"/>
    </xf>
    <xf numFmtId="0" fontId="6" fillId="0" borderId="10" xfId="0" applyFont="1" applyBorder="1" applyAlignment="1">
      <alignment horizontal="left" vertical="center" indent="1" readingOrder="1"/>
    </xf>
    <xf numFmtId="168" fontId="0" fillId="0" borderId="0" xfId="0" applyNumberFormat="1"/>
    <xf numFmtId="167" fontId="6" fillId="0" borderId="0" xfId="1" applyNumberFormat="1" applyFont="1" applyAlignment="1">
      <alignment horizontal="right" vertical="top" indent="1"/>
    </xf>
    <xf numFmtId="0" fontId="17" fillId="0" borderId="0" xfId="0" applyFont="1"/>
    <xf numFmtId="0" fontId="8" fillId="0" borderId="11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 readingOrder="1"/>
    </xf>
    <xf numFmtId="1" fontId="0" fillId="0" borderId="0" xfId="0" applyNumberFormat="1"/>
    <xf numFmtId="0" fontId="0" fillId="0" borderId="0" xfId="0" applyBorder="1" applyAlignment="1">
      <alignment horizontal="right"/>
    </xf>
    <xf numFmtId="0" fontId="27" fillId="0" borderId="0" xfId="25" applyFont="1" applyBorder="1" applyAlignment="1">
      <alignment horizontal="center" wrapText="1"/>
    </xf>
    <xf numFmtId="0" fontId="26" fillId="0" borderId="0" xfId="25" applyBorder="1"/>
    <xf numFmtId="0" fontId="0" fillId="0" borderId="0" xfId="0" applyBorder="1"/>
    <xf numFmtId="0" fontId="27" fillId="0" borderId="0" xfId="25" applyFont="1" applyBorder="1" applyAlignment="1">
      <alignment horizontal="left" vertical="top" wrapText="1"/>
    </xf>
    <xf numFmtId="171" fontId="27" fillId="0" borderId="0" xfId="25" applyNumberFormat="1" applyFont="1" applyBorder="1" applyAlignment="1">
      <alignment horizontal="right" vertical="top"/>
    </xf>
    <xf numFmtId="1" fontId="0" fillId="0" borderId="0" xfId="0" applyNumberFormat="1" applyBorder="1"/>
    <xf numFmtId="0" fontId="5" fillId="0" borderId="10" xfId="0" applyFont="1" applyBorder="1" applyAlignment="1">
      <alignment horizontal="right" vertical="top" indent="1" readingOrder="2"/>
    </xf>
    <xf numFmtId="167" fontId="6" fillId="0" borderId="3" xfId="1" applyNumberFormat="1" applyFont="1" applyBorder="1" applyAlignment="1">
      <alignment horizontal="right" vertical="top" indent="1"/>
    </xf>
    <xf numFmtId="0" fontId="0" fillId="0" borderId="0" xfId="0" applyAlignment="1">
      <alignment horizontal="right" vertical="top" indent="1"/>
    </xf>
    <xf numFmtId="0" fontId="7" fillId="0" borderId="11" xfId="0" applyFont="1" applyBorder="1" applyAlignment="1">
      <alignment horizontal="right" vertical="top" indent="1" readingOrder="2"/>
    </xf>
    <xf numFmtId="167" fontId="23" fillId="0" borderId="0" xfId="1" applyNumberFormat="1" applyFont="1" applyBorder="1" applyAlignment="1">
      <alignment horizontal="right" vertical="top" indent="1"/>
    </xf>
    <xf numFmtId="0" fontId="0" fillId="0" borderId="0" xfId="0" applyFont="1" applyAlignment="1">
      <alignment horizontal="right" vertical="top" indent="1"/>
    </xf>
    <xf numFmtId="0" fontId="7" fillId="0" borderId="12" xfId="0" applyFont="1" applyBorder="1" applyAlignment="1">
      <alignment horizontal="right" vertical="top" indent="1" readingOrder="2"/>
    </xf>
    <xf numFmtId="167" fontId="23" fillId="0" borderId="7" xfId="1" applyNumberFormat="1" applyFont="1" applyBorder="1" applyAlignment="1">
      <alignment horizontal="right" vertical="top" indent="1"/>
    </xf>
    <xf numFmtId="167" fontId="23" fillId="0" borderId="8" xfId="1" applyNumberFormat="1" applyFont="1" applyBorder="1" applyAlignment="1">
      <alignment horizontal="right" vertical="top" indent="1"/>
    </xf>
    <xf numFmtId="167" fontId="23" fillId="0" borderId="9" xfId="1" applyNumberFormat="1" applyFont="1" applyBorder="1" applyAlignment="1">
      <alignment horizontal="right" vertical="top" indent="1"/>
    </xf>
    <xf numFmtId="0" fontId="6" fillId="0" borderId="10" xfId="0" applyFont="1" applyBorder="1" applyAlignment="1">
      <alignment horizontal="left" vertical="top" indent="1"/>
    </xf>
    <xf numFmtId="3" fontId="6" fillId="0" borderId="3" xfId="0" applyNumberFormat="1" applyFont="1" applyBorder="1" applyAlignment="1">
      <alignment horizontal="right" vertical="top" indent="1"/>
    </xf>
    <xf numFmtId="169" fontId="6" fillId="0" borderId="0" xfId="1" applyNumberFormat="1" applyFont="1" applyBorder="1" applyAlignment="1">
      <alignment horizontal="right" vertical="top" indent="1"/>
    </xf>
    <xf numFmtId="169" fontId="6" fillId="0" borderId="0" xfId="1" applyNumberFormat="1" applyFont="1" applyAlignment="1">
      <alignment horizontal="right" vertical="top" indent="1"/>
    </xf>
    <xf numFmtId="166" fontId="6" fillId="0" borderId="0" xfId="0" applyNumberFormat="1" applyFont="1" applyAlignment="1">
      <alignment horizontal="right" vertical="top" indent="1"/>
    </xf>
    <xf numFmtId="167" fontId="6" fillId="0" borderId="0" xfId="1" applyNumberFormat="1" applyFont="1" applyBorder="1" applyAlignment="1">
      <alignment horizontal="right" vertical="top" indent="1"/>
    </xf>
    <xf numFmtId="169" fontId="8" fillId="0" borderId="0" xfId="1" applyNumberFormat="1" applyFont="1" applyBorder="1" applyAlignment="1">
      <alignment horizontal="right" vertical="top" indent="1"/>
    </xf>
    <xf numFmtId="169" fontId="8" fillId="0" borderId="0" xfId="1" applyNumberFormat="1" applyFont="1" applyAlignment="1">
      <alignment horizontal="right" vertical="top" indent="1"/>
    </xf>
    <xf numFmtId="166" fontId="8" fillId="0" borderId="0" xfId="0" applyNumberFormat="1" applyFont="1" applyAlignment="1">
      <alignment horizontal="right" vertical="top" indent="1"/>
    </xf>
    <xf numFmtId="166" fontId="8" fillId="0" borderId="0" xfId="0" applyNumberFormat="1" applyFont="1" applyBorder="1" applyAlignment="1">
      <alignment horizontal="right" vertical="top" indent="1"/>
    </xf>
    <xf numFmtId="169" fontId="8" fillId="0" borderId="8" xfId="1" applyNumberFormat="1" applyFont="1" applyBorder="1" applyAlignment="1">
      <alignment horizontal="right" vertical="top" indent="1"/>
    </xf>
    <xf numFmtId="166" fontId="8" fillId="0" borderId="8" xfId="0" applyNumberFormat="1" applyFont="1" applyBorder="1" applyAlignment="1">
      <alignment horizontal="right" vertical="top" indent="1"/>
    </xf>
    <xf numFmtId="0" fontId="8" fillId="0" borderId="12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 readingOrder="2"/>
    </xf>
    <xf numFmtId="0" fontId="8" fillId="0" borderId="12" xfId="0" applyFont="1" applyBorder="1" applyAlignment="1">
      <alignment horizontal="center" vertical="top" wrapText="1" readingOrder="1"/>
    </xf>
    <xf numFmtId="0" fontId="6" fillId="0" borderId="6" xfId="0" applyFont="1" applyBorder="1" applyAlignment="1">
      <alignment horizontal="left" vertical="top" indent="1" readingOrder="1"/>
    </xf>
    <xf numFmtId="0" fontId="8" fillId="0" borderId="6" xfId="0" applyFont="1" applyBorder="1" applyAlignment="1">
      <alignment horizontal="left" vertical="top" indent="1" readingOrder="1"/>
    </xf>
    <xf numFmtId="0" fontId="8" fillId="0" borderId="9" xfId="0" applyFont="1" applyBorder="1" applyAlignment="1">
      <alignment horizontal="left" vertical="top" indent="1" readingOrder="1"/>
    </xf>
    <xf numFmtId="0" fontId="6" fillId="0" borderId="1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3" fontId="8" fillId="0" borderId="6" xfId="1" applyNumberFormat="1" applyFont="1" applyBorder="1" applyAlignment="1">
      <alignment horizontal="center" vertical="top" wrapText="1"/>
    </xf>
    <xf numFmtId="3" fontId="8" fillId="0" borderId="11" xfId="1" applyNumberFormat="1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 wrapText="1" readingOrder="1"/>
    </xf>
    <xf numFmtId="0" fontId="8" fillId="0" borderId="11" xfId="0" applyFont="1" applyBorder="1" applyAlignment="1">
      <alignment horizontal="center" vertical="top" wrapText="1" readingOrder="2"/>
    </xf>
    <xf numFmtId="3" fontId="6" fillId="0" borderId="2" xfId="1" applyNumberFormat="1" applyFont="1" applyBorder="1" applyAlignment="1">
      <alignment horizontal="right" vertical="top" indent="1"/>
    </xf>
    <xf numFmtId="3" fontId="6" fillId="0" borderId="0" xfId="1" applyNumberFormat="1" applyFont="1" applyBorder="1" applyAlignment="1">
      <alignment horizontal="right" vertical="top" indent="1"/>
    </xf>
    <xf numFmtId="3" fontId="8" fillId="0" borderId="5" xfId="1" applyNumberFormat="1" applyFont="1" applyBorder="1" applyAlignment="1">
      <alignment horizontal="right" vertical="top" indent="1"/>
    </xf>
    <xf numFmtId="3" fontId="8" fillId="0" borderId="0" xfId="1" applyNumberFormat="1" applyFont="1" applyBorder="1" applyAlignment="1">
      <alignment horizontal="right" vertical="top" indent="1"/>
    </xf>
    <xf numFmtId="3" fontId="8" fillId="0" borderId="7" xfId="1" applyNumberFormat="1" applyFont="1" applyBorder="1" applyAlignment="1">
      <alignment horizontal="right" vertical="top" indent="1"/>
    </xf>
    <xf numFmtId="3" fontId="8" fillId="0" borderId="8" xfId="1" applyNumberFormat="1" applyFont="1" applyBorder="1" applyAlignment="1">
      <alignment horizontal="right" vertical="top" indent="1"/>
    </xf>
    <xf numFmtId="3" fontId="6" fillId="0" borderId="8" xfId="1" applyNumberFormat="1" applyFont="1" applyBorder="1" applyAlignment="1">
      <alignment horizontal="right" vertical="top" indent="1"/>
    </xf>
    <xf numFmtId="3" fontId="6" fillId="0" borderId="9" xfId="1" applyNumberFormat="1" applyFont="1" applyBorder="1" applyAlignment="1">
      <alignment horizontal="right" vertical="top" indent="1"/>
    </xf>
    <xf numFmtId="1" fontId="6" fillId="0" borderId="0" xfId="0" applyNumberFormat="1" applyFont="1" applyAlignment="1">
      <alignment horizontal="right" vertical="top" indent="1"/>
    </xf>
    <xf numFmtId="167" fontId="6" fillId="0" borderId="8" xfId="1" applyNumberFormat="1" applyFont="1" applyBorder="1" applyAlignment="1">
      <alignment horizontal="right" vertical="top" indent="1"/>
    </xf>
    <xf numFmtId="1" fontId="6" fillId="0" borderId="8" xfId="0" applyNumberFormat="1" applyFont="1" applyBorder="1" applyAlignment="1">
      <alignment horizontal="right" vertical="top" indent="1"/>
    </xf>
    <xf numFmtId="3" fontId="6" fillId="0" borderId="3" xfId="1" applyNumberFormat="1" applyFont="1" applyBorder="1" applyAlignment="1">
      <alignment horizontal="right" vertical="top" indent="1"/>
    </xf>
    <xf numFmtId="3" fontId="6" fillId="0" borderId="4" xfId="1" applyNumberFormat="1" applyFont="1" applyBorder="1" applyAlignment="1">
      <alignment horizontal="right" vertical="top" indent="1"/>
    </xf>
    <xf numFmtId="3" fontId="6" fillId="0" borderId="6" xfId="1" applyNumberFormat="1" applyFont="1" applyBorder="1" applyAlignment="1">
      <alignment horizontal="right" vertical="top" indent="1"/>
    </xf>
    <xf numFmtId="0" fontId="26" fillId="0" borderId="0" xfId="25" applyBorder="1" applyAlignment="1">
      <alignment vertical="center" wrapText="1"/>
    </xf>
    <xf numFmtId="0" fontId="26" fillId="0" borderId="0" xfId="25" applyFont="1" applyBorder="1" applyAlignment="1">
      <alignment vertical="center"/>
    </xf>
    <xf numFmtId="0" fontId="27" fillId="0" borderId="0" xfId="25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readingOrder="1"/>
    </xf>
    <xf numFmtId="0" fontId="28" fillId="0" borderId="4" xfId="0" applyFont="1" applyBorder="1" applyAlignment="1">
      <alignment horizontal="left" vertical="center" wrapText="1" indent="1" readingOrder="1"/>
    </xf>
    <xf numFmtId="0" fontId="29" fillId="0" borderId="6" xfId="0" applyFont="1" applyBorder="1" applyAlignment="1">
      <alignment horizontal="left" vertical="center" wrapText="1" indent="1" readingOrder="1"/>
    </xf>
    <xf numFmtId="0" fontId="29" fillId="0" borderId="9" xfId="0" applyFont="1" applyBorder="1" applyAlignment="1">
      <alignment horizontal="left" vertical="center" wrapText="1" indent="1" readingOrder="1"/>
    </xf>
    <xf numFmtId="0" fontId="29" fillId="0" borderId="11" xfId="0" applyFont="1" applyBorder="1" applyAlignment="1">
      <alignment horizontal="center" vertical="top" wrapText="1" readingOrder="1"/>
    </xf>
    <xf numFmtId="0" fontId="28" fillId="0" borderId="11" xfId="0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center" readingOrder="1"/>
    </xf>
    <xf numFmtId="0" fontId="15" fillId="0" borderId="15" xfId="0" applyFont="1" applyBorder="1" applyAlignment="1">
      <alignment horizontal="center" vertical="center" readingOrder="1"/>
    </xf>
    <xf numFmtId="0" fontId="15" fillId="0" borderId="13" xfId="0" applyFont="1" applyBorder="1" applyAlignment="1">
      <alignment horizontal="center" vertical="top" readingOrder="2"/>
    </xf>
    <xf numFmtId="3" fontId="8" fillId="0" borderId="0" xfId="1" applyNumberFormat="1" applyFont="1" applyAlignment="1">
      <alignment horizontal="right" vertical="top" indent="1"/>
    </xf>
    <xf numFmtId="3" fontId="6" fillId="0" borderId="0" xfId="1" applyNumberFormat="1" applyFont="1" applyAlignment="1">
      <alignment horizontal="right" vertical="top" indent="1"/>
    </xf>
    <xf numFmtId="168" fontId="6" fillId="0" borderId="0" xfId="1" applyNumberFormat="1" applyFont="1" applyBorder="1" applyAlignment="1">
      <alignment horizontal="right" vertical="top" indent="1"/>
    </xf>
    <xf numFmtId="168" fontId="8" fillId="0" borderId="0" xfId="1" applyNumberFormat="1" applyFont="1" applyBorder="1" applyAlignment="1">
      <alignment horizontal="right" vertical="top" indent="1"/>
    </xf>
    <xf numFmtId="168" fontId="8" fillId="0" borderId="8" xfId="1" applyNumberFormat="1" applyFont="1" applyBorder="1" applyAlignment="1">
      <alignment horizontal="right" vertical="top" indent="1"/>
    </xf>
    <xf numFmtId="3" fontId="23" fillId="0" borderId="0" xfId="1" applyNumberFormat="1" applyFont="1" applyBorder="1" applyAlignment="1">
      <alignment horizontal="right" vertical="top" indent="1"/>
    </xf>
    <xf numFmtId="166" fontId="6" fillId="0" borderId="0" xfId="0" applyNumberFormat="1" applyFont="1" applyAlignment="1">
      <alignment vertical="center"/>
    </xf>
    <xf numFmtId="3" fontId="6" fillId="0" borderId="3" xfId="1" applyNumberFormat="1" applyFont="1" applyBorder="1" applyAlignment="1">
      <alignment horizontal="right" vertical="center"/>
    </xf>
    <xf numFmtId="167" fontId="6" fillId="0" borderId="3" xfId="1" applyNumberFormat="1" applyFont="1" applyBorder="1" applyAlignment="1">
      <alignment horizontal="right" vertical="center"/>
    </xf>
    <xf numFmtId="3" fontId="12" fillId="0" borderId="15" xfId="1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right" vertical="center" indent="1"/>
    </xf>
    <xf numFmtId="0" fontId="8" fillId="0" borderId="3" xfId="0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  <xf numFmtId="0" fontId="7" fillId="0" borderId="0" xfId="0" applyFont="1" applyBorder="1" applyAlignment="1">
      <alignment horizontal="right" vertical="top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 readingOrder="2"/>
    </xf>
    <xf numFmtId="0" fontId="5" fillId="0" borderId="11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6" fillId="0" borderId="7" xfId="0" applyFont="1" applyBorder="1" applyAlignment="1">
      <alignment horizontal="center" vertical="top" wrapText="1" readingOrder="2"/>
    </xf>
    <xf numFmtId="0" fontId="6" fillId="0" borderId="9" xfId="0" applyFont="1" applyBorder="1" applyAlignment="1">
      <alignment horizontal="center" vertical="top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center" vertical="center" wrapText="1" readingOrder="2"/>
    </xf>
    <xf numFmtId="0" fontId="6" fillId="0" borderId="15" xfId="0" applyFont="1" applyBorder="1" applyAlignment="1">
      <alignment horizontal="left" vertical="top" wrapText="1" readingOrder="2"/>
    </xf>
    <xf numFmtId="0" fontId="6" fillId="0" borderId="14" xfId="0" applyFont="1" applyBorder="1" applyAlignment="1">
      <alignment horizontal="left" vertical="top" wrapText="1" readingOrder="2"/>
    </xf>
    <xf numFmtId="0" fontId="5" fillId="0" borderId="13" xfId="0" applyFont="1" applyBorder="1" applyAlignment="1">
      <alignment horizontal="right" vertical="center" wrapText="1" readingOrder="2"/>
    </xf>
    <xf numFmtId="0" fontId="5" fillId="0" borderId="15" xfId="0" applyFont="1" applyBorder="1" applyAlignment="1">
      <alignment horizontal="right" vertical="center" wrapText="1" readingOrder="2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right" vertical="center" readingOrder="2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right" vertical="top" wrapText="1" readingOrder="2"/>
    </xf>
    <xf numFmtId="0" fontId="6" fillId="0" borderId="15" xfId="0" applyFont="1" applyBorder="1" applyAlignment="1">
      <alignment vertical="center" wrapText="1" readingOrder="2"/>
    </xf>
    <xf numFmtId="0" fontId="6" fillId="0" borderId="14" xfId="0" applyFont="1" applyBorder="1" applyAlignment="1">
      <alignment vertical="center" wrapText="1" readingOrder="2"/>
    </xf>
    <xf numFmtId="0" fontId="6" fillId="0" borderId="12" xfId="0" applyFont="1" applyBorder="1" applyAlignment="1">
      <alignment horizontal="center" vertical="center" wrapText="1" readingOrder="1"/>
    </xf>
    <xf numFmtId="3" fontId="8" fillId="0" borderId="0" xfId="0" applyNumberFormat="1" applyFont="1" applyBorder="1" applyAlignment="1">
      <alignment horizontal="left" vertical="top" wrapText="1" readingOrder="1"/>
    </xf>
    <xf numFmtId="0" fontId="7" fillId="0" borderId="3" xfId="0" applyFont="1" applyBorder="1" applyAlignment="1">
      <alignment horizontal="right" vertical="top" wrapText="1" readingOrder="2"/>
    </xf>
    <xf numFmtId="3" fontId="7" fillId="0" borderId="0" xfId="0" applyNumberFormat="1" applyFont="1" applyBorder="1" applyAlignment="1">
      <alignment horizontal="right" vertical="top" wrapText="1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5" fillId="0" borderId="12" xfId="0" applyFont="1" applyBorder="1" applyAlignment="1">
      <alignment horizontal="center" vertical="center" readingOrder="2"/>
    </xf>
    <xf numFmtId="0" fontId="28" fillId="0" borderId="15" xfId="0" applyFont="1" applyBorder="1" applyAlignment="1">
      <alignment horizontal="center" vertical="center" wrapText="1" readingOrder="1"/>
    </xf>
    <xf numFmtId="0" fontId="28" fillId="0" borderId="14" xfId="0" applyFont="1" applyBorder="1" applyAlignment="1">
      <alignment horizontal="center" vertical="center" wrapText="1" readingOrder="1"/>
    </xf>
    <xf numFmtId="0" fontId="28" fillId="0" borderId="4" xfId="0" applyFont="1" applyBorder="1" applyAlignment="1">
      <alignment horizontal="center" vertical="center" readingOrder="1"/>
    </xf>
    <xf numFmtId="0" fontId="28" fillId="0" borderId="11" xfId="0" applyFont="1" applyBorder="1" applyAlignment="1">
      <alignment horizontal="center" vertical="center" readingOrder="1"/>
    </xf>
    <xf numFmtId="0" fontId="28" fillId="0" borderId="12" xfId="0" applyFont="1" applyBorder="1" applyAlignment="1">
      <alignment horizontal="center" vertical="center" readingOrder="1"/>
    </xf>
    <xf numFmtId="0" fontId="7" fillId="0" borderId="11" xfId="0" applyFont="1" applyBorder="1" applyAlignment="1">
      <alignment horizontal="right" vertical="top" wrapText="1" indent="1" readingOrder="2"/>
    </xf>
    <xf numFmtId="0" fontId="7" fillId="0" borderId="12" xfId="0" applyFont="1" applyBorder="1" applyAlignment="1">
      <alignment horizontal="right" vertical="top" wrapText="1" indent="1" readingOrder="2"/>
    </xf>
    <xf numFmtId="0" fontId="6" fillId="0" borderId="6" xfId="0" applyFont="1" applyBorder="1" applyAlignment="1">
      <alignment horizontal="left" vertical="center" wrapText="1" indent="1" readingOrder="1"/>
    </xf>
    <xf numFmtId="0" fontId="8" fillId="0" borderId="6" xfId="0" applyFont="1" applyBorder="1" applyAlignment="1">
      <alignment horizontal="left" vertical="center" wrapText="1" indent="1" readingOrder="1"/>
    </xf>
    <xf numFmtId="0" fontId="8" fillId="0" borderId="9" xfId="0" applyFont="1" applyBorder="1" applyAlignment="1">
      <alignment horizontal="left" vertical="center" wrapText="1" indent="1" readingOrder="1"/>
    </xf>
    <xf numFmtId="0" fontId="8" fillId="0" borderId="12" xfId="0" applyFont="1" applyBorder="1" applyAlignment="1">
      <alignment horizontal="center" vertical="top" wrapText="1" readingOrder="2"/>
    </xf>
    <xf numFmtId="0" fontId="7" fillId="0" borderId="11" xfId="0" applyFont="1" applyBorder="1" applyAlignment="1">
      <alignment horizontal="center" vertical="top" wrapText="1" readingOrder="2"/>
    </xf>
    <xf numFmtId="0" fontId="5" fillId="0" borderId="11" xfId="0" applyFont="1" applyBorder="1" applyAlignment="1">
      <alignment horizontal="right" vertical="center" wrapText="1" indent="1" readingOrder="2"/>
    </xf>
    <xf numFmtId="0" fontId="7" fillId="0" borderId="2" xfId="0" applyFont="1" applyBorder="1" applyAlignment="1">
      <alignment horizontal="center" vertical="top" wrapText="1" readingOrder="2"/>
    </xf>
    <xf numFmtId="0" fontId="7" fillId="0" borderId="4" xfId="0" applyFont="1" applyBorder="1" applyAlignment="1">
      <alignment horizontal="center" vertical="top" wrapText="1" readingOrder="2"/>
    </xf>
    <xf numFmtId="0" fontId="7" fillId="0" borderId="7" xfId="0" applyFont="1" applyBorder="1" applyAlignment="1">
      <alignment horizontal="center" vertical="top" wrapText="1" readingOrder="2"/>
    </xf>
    <xf numFmtId="0" fontId="7" fillId="0" borderId="9" xfId="0" applyFont="1" applyBorder="1" applyAlignment="1">
      <alignment horizontal="center" vertical="top" wrapText="1" readingOrder="2"/>
    </xf>
    <xf numFmtId="0" fontId="5" fillId="0" borderId="13" xfId="0" applyFont="1" applyBorder="1" applyAlignment="1">
      <alignment vertical="center" wrapText="1" readingOrder="2"/>
    </xf>
    <xf numFmtId="0" fontId="5" fillId="0" borderId="15" xfId="0" applyFont="1" applyBorder="1" applyAlignment="1">
      <alignment vertical="center" wrapText="1" readingOrder="2"/>
    </xf>
    <xf numFmtId="0" fontId="6" fillId="0" borderId="15" xfId="0" applyFont="1" applyBorder="1" applyAlignment="1">
      <alignment horizontal="left" vertical="center" wrapText="1" indent="1" readingOrder="2"/>
    </xf>
    <xf numFmtId="0" fontId="6" fillId="0" borderId="14" xfId="0" applyFont="1" applyBorder="1" applyAlignment="1">
      <alignment horizontal="left" vertical="center" wrapText="1" indent="1" readingOrder="2"/>
    </xf>
    <xf numFmtId="0" fontId="8" fillId="0" borderId="12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6" fillId="0" borderId="6" xfId="0" applyFont="1" applyBorder="1" applyAlignment="1">
      <alignment horizontal="left" vertical="top" wrapText="1" indent="1" readingOrder="1"/>
    </xf>
    <xf numFmtId="0" fontId="7" fillId="0" borderId="5" xfId="0" applyFont="1" applyBorder="1" applyAlignment="1">
      <alignment horizontal="right" vertical="top" wrapText="1" indent="1" readingOrder="2"/>
    </xf>
    <xf numFmtId="0" fontId="8" fillId="0" borderId="6" xfId="0" applyFont="1" applyBorder="1" applyAlignment="1">
      <alignment horizontal="left" vertical="top" wrapText="1" indent="1" readingOrder="1"/>
    </xf>
    <xf numFmtId="0" fontId="12" fillId="0" borderId="7" xfId="0" applyFont="1" applyBorder="1" applyAlignment="1">
      <alignment horizontal="center" vertical="center" wrapText="1" readingOrder="2"/>
    </xf>
    <xf numFmtId="0" fontId="12" fillId="0" borderId="9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top" wrapText="1" readingOrder="2"/>
    </xf>
    <xf numFmtId="0" fontId="25" fillId="0" borderId="12" xfId="0" applyFont="1" applyBorder="1" applyAlignment="1">
      <alignment horizontal="center" vertical="top" wrapText="1" readingOrder="2"/>
    </xf>
    <xf numFmtId="0" fontId="25" fillId="0" borderId="7" xfId="0" applyFont="1" applyBorder="1" applyAlignment="1">
      <alignment horizontal="center" vertical="top" wrapText="1" readingOrder="2"/>
    </xf>
    <xf numFmtId="0" fontId="25" fillId="0" borderId="9" xfId="0" applyFont="1" applyBorder="1" applyAlignment="1">
      <alignment horizontal="center" vertical="top" wrapText="1" readingOrder="2"/>
    </xf>
    <xf numFmtId="0" fontId="24" fillId="0" borderId="10" xfId="0" applyFont="1" applyBorder="1" applyAlignment="1">
      <alignment horizontal="center" vertical="center" wrapText="1" readingOrder="2"/>
    </xf>
    <xf numFmtId="0" fontId="24" fillId="0" borderId="11" xfId="0" applyFont="1" applyBorder="1" applyAlignment="1">
      <alignment horizontal="center" vertical="center" wrapText="1" readingOrder="2"/>
    </xf>
    <xf numFmtId="0" fontId="24" fillId="0" borderId="12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25" fillId="0" borderId="7" xfId="0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top" wrapText="1" indent="1" readingOrder="1"/>
    </xf>
    <xf numFmtId="0" fontId="7" fillId="0" borderId="7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8" fillId="0" borderId="7" xfId="0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 readingOrder="1"/>
    </xf>
    <xf numFmtId="0" fontId="3" fillId="0" borderId="0" xfId="0" applyFont="1" applyAlignment="1">
      <alignment horizontal="center" vertical="top" readingOrder="1"/>
    </xf>
    <xf numFmtId="0" fontId="5" fillId="0" borderId="15" xfId="0" applyFont="1" applyBorder="1" applyAlignment="1">
      <alignment horizontal="right" vertical="top" wrapText="1" indent="1" readingOrder="2"/>
    </xf>
    <xf numFmtId="0" fontId="6" fillId="0" borderId="15" xfId="0" applyFont="1" applyBorder="1" applyAlignment="1">
      <alignment horizontal="left" vertical="top" wrapText="1" indent="1" readingOrder="2"/>
    </xf>
    <xf numFmtId="0" fontId="6" fillId="0" borderId="14" xfId="0" applyFont="1" applyBorder="1" applyAlignment="1">
      <alignment horizontal="left" vertical="top" wrapText="1" indent="1" readingOrder="2"/>
    </xf>
    <xf numFmtId="0" fontId="7" fillId="0" borderId="11" xfId="0" applyFont="1" applyBorder="1" applyAlignment="1">
      <alignment horizontal="center" vertical="center" wrapText="1" readingOrder="2"/>
    </xf>
    <xf numFmtId="0" fontId="13" fillId="0" borderId="7" xfId="0" applyFont="1" applyBorder="1" applyAlignment="1">
      <alignment horizontal="center" vertical="top" wrapText="1" readingOrder="2"/>
    </xf>
    <xf numFmtId="0" fontId="13" fillId="0" borderId="9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13" fillId="0" borderId="2" xfId="0" applyFont="1" applyBorder="1" applyAlignment="1">
      <alignment horizontal="center" vertical="top" wrapText="1" readingOrder="2"/>
    </xf>
    <xf numFmtId="0" fontId="13" fillId="0" borderId="4" xfId="0" applyFont="1" applyBorder="1" applyAlignment="1">
      <alignment horizontal="center" vertical="top" wrapText="1" readingOrder="2"/>
    </xf>
    <xf numFmtId="0" fontId="13" fillId="0" borderId="7" xfId="0" applyFont="1" applyBorder="1" applyAlignment="1">
      <alignment horizontal="center" vertical="top" wrapText="1" readingOrder="1"/>
    </xf>
    <xf numFmtId="0" fontId="13" fillId="0" borderId="9" xfId="0" applyFont="1" applyBorder="1" applyAlignment="1">
      <alignment horizontal="center" vertical="top" wrapText="1" readingOrder="1"/>
    </xf>
    <xf numFmtId="0" fontId="6" fillId="0" borderId="15" xfId="0" applyFont="1" applyBorder="1" applyAlignment="1">
      <alignment horizontal="left" vertical="center" wrapText="1" readingOrder="2"/>
    </xf>
    <xf numFmtId="0" fontId="6" fillId="0" borderId="14" xfId="0" applyFont="1" applyBorder="1" applyAlignment="1">
      <alignment horizontal="left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13" fillId="0" borderId="10" xfId="0" applyFont="1" applyBorder="1" applyAlignment="1">
      <alignment horizontal="center" vertical="top" wrapText="1" readingOrder="2"/>
    </xf>
  </cellXfs>
  <cellStyles count="26">
    <cellStyle name="Comma" xfId="1" builtinId="3"/>
    <cellStyle name="Comma 10" xfId="12"/>
    <cellStyle name="Comma 11" xfId="13"/>
    <cellStyle name="Comma 12" xfId="14"/>
    <cellStyle name="Comma 13" xfId="16"/>
    <cellStyle name="Comma 14" xfId="17"/>
    <cellStyle name="Comma 15" xfId="15"/>
    <cellStyle name="Comma 16" xfId="18"/>
    <cellStyle name="Comma 17" xfId="19"/>
    <cellStyle name="Comma 18" xfId="20"/>
    <cellStyle name="Comma 19" xfId="21"/>
    <cellStyle name="Comma 2" xfId="3"/>
    <cellStyle name="Comma 20" xfId="22"/>
    <cellStyle name="Comma 21" xfId="23"/>
    <cellStyle name="Comma 22" xfId="24"/>
    <cellStyle name="Comma 3" xfId="5"/>
    <cellStyle name="Comma 4" xfId="6"/>
    <cellStyle name="Comma 5" xfId="7"/>
    <cellStyle name="Comma 6" xfId="8"/>
    <cellStyle name="Comma 7" xfId="9"/>
    <cellStyle name="Comma 8" xfId="10"/>
    <cellStyle name="Comma 9" xfId="11"/>
    <cellStyle name="Normal" xfId="0" builtinId="0"/>
    <cellStyle name="Normal 2" xfId="2"/>
    <cellStyle name="Normal 3" xfId="4"/>
    <cellStyle name="Normal_tab4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rightToLeft="1" tabSelected="1" view="pageBreakPreview" zoomScaleNormal="100" zoomScaleSheetLayoutView="100" workbookViewId="0">
      <selection activeCell="R9" sqref="R9"/>
    </sheetView>
  </sheetViews>
  <sheetFormatPr defaultColWidth="9" defaultRowHeight="14.25"/>
  <cols>
    <col min="1" max="1" width="12.25" style="21" customWidth="1"/>
    <col min="2" max="2" width="8.625" style="21" customWidth="1"/>
    <col min="3" max="3" width="6.375" style="21" bestFit="1" customWidth="1"/>
    <col min="4" max="4" width="8.625" style="21" bestFit="1" customWidth="1"/>
    <col min="5" max="5" width="8.875" style="21" bestFit="1" customWidth="1"/>
    <col min="6" max="7" width="9.875" style="21" bestFit="1" customWidth="1"/>
    <col min="8" max="8" width="9.25" style="21" bestFit="1" customWidth="1"/>
    <col min="9" max="9" width="6.875" style="21" bestFit="1" customWidth="1"/>
    <col min="10" max="10" width="10.25" style="21" bestFit="1" customWidth="1"/>
    <col min="11" max="11" width="6.875" style="21" bestFit="1" customWidth="1"/>
    <col min="12" max="12" width="9.625" style="21" customWidth="1"/>
    <col min="13" max="13" width="16.375" style="21" customWidth="1"/>
    <col min="14" max="16384" width="9" style="21"/>
  </cols>
  <sheetData>
    <row r="1" spans="1:16" ht="18" customHeight="1">
      <c r="A1" s="228" t="s">
        <v>150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</row>
    <row r="2" spans="1:16" ht="18" customHeight="1">
      <c r="A2" s="229" t="s">
        <v>157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6" ht="6" customHeight="1">
      <c r="A3" s="22"/>
    </row>
    <row r="4" spans="1:16" ht="18" customHeight="1">
      <c r="A4" s="217" t="s">
        <v>0</v>
      </c>
      <c r="B4" s="217" t="s">
        <v>1</v>
      </c>
      <c r="C4" s="224" t="s">
        <v>110</v>
      </c>
      <c r="D4" s="220" t="s">
        <v>2</v>
      </c>
      <c r="E4" s="220" t="s">
        <v>4</v>
      </c>
      <c r="F4" s="222" t="s">
        <v>6</v>
      </c>
      <c r="G4" s="220" t="s">
        <v>8</v>
      </c>
      <c r="H4" s="231" t="s">
        <v>10</v>
      </c>
      <c r="I4" s="232"/>
      <c r="J4" s="231" t="s">
        <v>12</v>
      </c>
      <c r="K4" s="232"/>
      <c r="L4" s="226" t="s">
        <v>14</v>
      </c>
      <c r="M4" s="235" t="s">
        <v>15</v>
      </c>
    </row>
    <row r="5" spans="1:16" ht="18" customHeight="1">
      <c r="A5" s="218"/>
      <c r="B5" s="218"/>
      <c r="C5" s="225"/>
      <c r="D5" s="221"/>
      <c r="E5" s="221"/>
      <c r="F5" s="223"/>
      <c r="G5" s="221"/>
      <c r="H5" s="233" t="s">
        <v>11</v>
      </c>
      <c r="I5" s="234"/>
      <c r="J5" s="233" t="s">
        <v>13</v>
      </c>
      <c r="K5" s="234"/>
      <c r="L5" s="227"/>
      <c r="M5" s="236"/>
    </row>
    <row r="6" spans="1:16" ht="32.25" customHeight="1">
      <c r="A6" s="219"/>
      <c r="B6" s="218"/>
      <c r="C6" s="163" t="s">
        <v>71</v>
      </c>
      <c r="D6" s="169" t="s">
        <v>3</v>
      </c>
      <c r="E6" s="169" t="s">
        <v>5</v>
      </c>
      <c r="F6" s="169" t="s">
        <v>7</v>
      </c>
      <c r="G6" s="169" t="s">
        <v>9</v>
      </c>
      <c r="H6" s="170" t="s">
        <v>16</v>
      </c>
      <c r="I6" s="192" t="s">
        <v>17</v>
      </c>
      <c r="J6" s="170" t="s">
        <v>135</v>
      </c>
      <c r="K6" s="192" t="s">
        <v>17</v>
      </c>
      <c r="L6" s="227"/>
      <c r="M6" s="236"/>
      <c r="P6" s="118"/>
    </row>
    <row r="7" spans="1:16" ht="18" customHeight="1">
      <c r="A7" s="40" t="s">
        <v>131</v>
      </c>
      <c r="B7" s="40"/>
      <c r="C7" s="140"/>
      <c r="D7" s="140">
        <v>6632</v>
      </c>
      <c r="E7" s="140">
        <v>14703</v>
      </c>
      <c r="F7" s="210">
        <v>149526</v>
      </c>
      <c r="G7" s="140">
        <v>361711.00000000006</v>
      </c>
      <c r="H7" s="151">
        <v>1527.3666666666666</v>
      </c>
      <c r="I7" s="151">
        <v>23.030257338158421</v>
      </c>
      <c r="J7" s="151">
        <v>4019.0111111111119</v>
      </c>
      <c r="K7" s="151">
        <v>27.334633143651715</v>
      </c>
      <c r="L7" s="46"/>
      <c r="M7" s="60" t="s">
        <v>129</v>
      </c>
      <c r="N7" s="117"/>
      <c r="O7" s="118"/>
    </row>
    <row r="8" spans="1:16" s="24" customFormat="1" ht="18" customHeight="1">
      <c r="A8" s="43" t="s">
        <v>18</v>
      </c>
      <c r="B8" s="50" t="s">
        <v>167</v>
      </c>
      <c r="C8" s="154">
        <v>114</v>
      </c>
      <c r="D8" s="154">
        <v>6627</v>
      </c>
      <c r="E8" s="154">
        <v>14703</v>
      </c>
      <c r="F8" s="154">
        <v>39306.999999999993</v>
      </c>
      <c r="G8" s="154">
        <v>94189</v>
      </c>
      <c r="H8" s="151">
        <v>1251.6451612903227</v>
      </c>
      <c r="I8" s="151">
        <v>18.887055398978763</v>
      </c>
      <c r="J8" s="151">
        <v>3038.3548387096776</v>
      </c>
      <c r="K8" s="151">
        <v>20.664863216416222</v>
      </c>
      <c r="L8" s="47" t="s">
        <v>168</v>
      </c>
      <c r="M8" s="47" t="s">
        <v>19</v>
      </c>
      <c r="O8" s="119"/>
    </row>
    <row r="9" spans="1:16" s="24" customFormat="1" ht="18" customHeight="1">
      <c r="A9" s="43"/>
      <c r="B9" s="50" t="s">
        <v>169</v>
      </c>
      <c r="C9" s="154">
        <v>114</v>
      </c>
      <c r="D9" s="154">
        <v>6595</v>
      </c>
      <c r="E9" s="154">
        <v>14626.000000000002</v>
      </c>
      <c r="F9" s="154">
        <v>53069.999999999993</v>
      </c>
      <c r="G9" s="154">
        <v>122697</v>
      </c>
      <c r="H9" s="151">
        <v>1639.4285714285718</v>
      </c>
      <c r="I9" s="151">
        <v>24.858659157370308</v>
      </c>
      <c r="J9" s="151">
        <v>4382.0357142857147</v>
      </c>
      <c r="K9" s="151">
        <v>29.960588775370674</v>
      </c>
      <c r="L9" s="47" t="s">
        <v>170</v>
      </c>
      <c r="M9" s="47"/>
      <c r="P9" s="119"/>
    </row>
    <row r="10" spans="1:16" s="24" customFormat="1" ht="18" customHeight="1">
      <c r="A10" s="43"/>
      <c r="B10" s="50" t="s">
        <v>171</v>
      </c>
      <c r="C10" s="154">
        <v>116</v>
      </c>
      <c r="D10" s="154">
        <v>6674</v>
      </c>
      <c r="E10" s="154">
        <v>14780</v>
      </c>
      <c r="F10" s="154">
        <v>57149.000000000007</v>
      </c>
      <c r="G10" s="154">
        <v>144825.00000000006</v>
      </c>
      <c r="H10" s="151">
        <v>1701.8709677419358</v>
      </c>
      <c r="I10" s="151">
        <v>25.500014500178843</v>
      </c>
      <c r="J10" s="151">
        <v>4671.7741935483891</v>
      </c>
      <c r="K10" s="151">
        <v>31.608756383953917</v>
      </c>
      <c r="L10" s="47" t="s">
        <v>172</v>
      </c>
      <c r="M10" s="47"/>
    </row>
    <row r="11" spans="1:16" ht="18" customHeight="1">
      <c r="A11" s="44" t="s">
        <v>20</v>
      </c>
      <c r="B11" s="51" t="s">
        <v>167</v>
      </c>
      <c r="C11" s="113">
        <v>15</v>
      </c>
      <c r="D11" s="113">
        <v>289</v>
      </c>
      <c r="E11" s="113">
        <v>843</v>
      </c>
      <c r="F11" s="113">
        <v>1259.0000000000002</v>
      </c>
      <c r="G11" s="113">
        <v>1644.0000000000002</v>
      </c>
      <c r="H11" s="155">
        <v>26.516129032258071</v>
      </c>
      <c r="I11" s="155">
        <v>9.175131153030474</v>
      </c>
      <c r="J11" s="155">
        <v>53.032258064516135</v>
      </c>
      <c r="K11" s="155">
        <v>6.29089656755826</v>
      </c>
      <c r="L11" s="48" t="s">
        <v>168</v>
      </c>
      <c r="M11" s="193" t="s">
        <v>21</v>
      </c>
      <c r="N11" s="26"/>
    </row>
    <row r="12" spans="1:16" s="24" customFormat="1" ht="18" customHeight="1">
      <c r="A12" s="44"/>
      <c r="B12" s="51" t="s">
        <v>169</v>
      </c>
      <c r="C12" s="113">
        <v>15</v>
      </c>
      <c r="D12" s="113">
        <v>289</v>
      </c>
      <c r="E12" s="113">
        <v>843</v>
      </c>
      <c r="F12" s="113">
        <v>1809.9999999999998</v>
      </c>
      <c r="G12" s="113">
        <v>2265</v>
      </c>
      <c r="H12" s="155">
        <v>36.499999999999993</v>
      </c>
      <c r="I12" s="155">
        <v>12.629757785467124</v>
      </c>
      <c r="J12" s="155">
        <v>80.892857142857139</v>
      </c>
      <c r="K12" s="155">
        <v>9.5958312150482961</v>
      </c>
      <c r="L12" s="48" t="s">
        <v>170</v>
      </c>
      <c r="M12" s="193"/>
      <c r="N12" s="26"/>
    </row>
    <row r="13" spans="1:16" s="24" customFormat="1" ht="18" customHeight="1">
      <c r="A13" s="44"/>
      <c r="B13" s="51" t="s">
        <v>171</v>
      </c>
      <c r="C13" s="113">
        <v>15</v>
      </c>
      <c r="D13" s="113">
        <v>289</v>
      </c>
      <c r="E13" s="113">
        <v>843</v>
      </c>
      <c r="F13" s="113">
        <v>1877.9999999999995</v>
      </c>
      <c r="G13" s="113">
        <v>2410.0000000000009</v>
      </c>
      <c r="H13" s="155">
        <v>35.548387096774185</v>
      </c>
      <c r="I13" s="155">
        <v>12.300479964281726</v>
      </c>
      <c r="J13" s="155">
        <v>77.741935483871003</v>
      </c>
      <c r="K13" s="155">
        <v>9.222056403780666</v>
      </c>
      <c r="L13" s="48" t="s">
        <v>172</v>
      </c>
      <c r="M13" s="193"/>
      <c r="N13" s="26"/>
    </row>
    <row r="14" spans="1:16" ht="18" customHeight="1">
      <c r="A14" s="44" t="s">
        <v>22</v>
      </c>
      <c r="B14" s="51" t="s">
        <v>167</v>
      </c>
      <c r="C14" s="113">
        <v>34</v>
      </c>
      <c r="D14" s="113">
        <v>1550</v>
      </c>
      <c r="E14" s="113">
        <v>3353.9999999999986</v>
      </c>
      <c r="F14" s="113">
        <v>7113.0000000000009</v>
      </c>
      <c r="G14" s="113">
        <v>21182</v>
      </c>
      <c r="H14" s="155">
        <v>487.61290322580652</v>
      </c>
      <c r="I14" s="155">
        <v>31.458896982310097</v>
      </c>
      <c r="J14" s="155">
        <f>G14/31</f>
        <v>683.29032258064512</v>
      </c>
      <c r="K14" s="155">
        <f>J14/E14*100</f>
        <v>20.372400792505825</v>
      </c>
      <c r="L14" s="48" t="s">
        <v>168</v>
      </c>
      <c r="M14" s="193" t="s">
        <v>23</v>
      </c>
      <c r="N14" s="26"/>
    </row>
    <row r="15" spans="1:16" s="24" customFormat="1" ht="18" customHeight="1">
      <c r="A15" s="44"/>
      <c r="B15" s="51" t="s">
        <v>169</v>
      </c>
      <c r="C15" s="113">
        <v>35</v>
      </c>
      <c r="D15" s="113">
        <v>1586.9999999999998</v>
      </c>
      <c r="E15" s="113">
        <v>3412</v>
      </c>
      <c r="F15" s="113">
        <v>6381</v>
      </c>
      <c r="G15" s="113">
        <v>18678.000000000004</v>
      </c>
      <c r="H15" s="155">
        <v>450.74999999999983</v>
      </c>
      <c r="I15" s="155">
        <v>28.402646502835534</v>
      </c>
      <c r="J15" s="155">
        <v>667.07142857142867</v>
      </c>
      <c r="K15" s="155">
        <v>19.550745268799201</v>
      </c>
      <c r="L15" s="48" t="s">
        <v>170</v>
      </c>
      <c r="M15" s="193"/>
      <c r="N15" s="26"/>
    </row>
    <row r="16" spans="1:16" s="24" customFormat="1" ht="18" customHeight="1">
      <c r="A16" s="44"/>
      <c r="B16" s="51" t="s">
        <v>171</v>
      </c>
      <c r="C16" s="113">
        <v>35</v>
      </c>
      <c r="D16" s="113">
        <v>1586.9999999999998</v>
      </c>
      <c r="E16" s="113">
        <v>3412</v>
      </c>
      <c r="F16" s="113">
        <v>8810.9999999999982</v>
      </c>
      <c r="G16" s="113">
        <v>23916.000000000004</v>
      </c>
      <c r="H16" s="155">
        <v>525.16129032258095</v>
      </c>
      <c r="I16" s="155">
        <v>33.091448665569061</v>
      </c>
      <c r="J16" s="155">
        <v>771.48387096774206</v>
      </c>
      <c r="K16" s="155">
        <v>22.610898914646601</v>
      </c>
      <c r="L16" s="48" t="s">
        <v>172</v>
      </c>
      <c r="M16" s="193"/>
      <c r="N16" s="26"/>
    </row>
    <row r="17" spans="1:14" s="24" customFormat="1" ht="18" customHeight="1">
      <c r="A17" s="44" t="s">
        <v>24</v>
      </c>
      <c r="B17" s="51" t="s">
        <v>167</v>
      </c>
      <c r="C17" s="113">
        <v>29</v>
      </c>
      <c r="D17" s="113">
        <v>1641</v>
      </c>
      <c r="E17" s="113">
        <v>3627.0000000000009</v>
      </c>
      <c r="F17" s="113">
        <v>10480.999999999998</v>
      </c>
      <c r="G17" s="113">
        <v>24365</v>
      </c>
      <c r="H17" s="155">
        <v>384.03225806451621</v>
      </c>
      <c r="I17" s="155">
        <v>23.402331387234383</v>
      </c>
      <c r="J17" s="155">
        <v>785.9677419354839</v>
      </c>
      <c r="K17" s="155">
        <v>21.669912929018022</v>
      </c>
      <c r="L17" s="48" t="s">
        <v>168</v>
      </c>
      <c r="M17" s="193" t="s">
        <v>25</v>
      </c>
      <c r="N17" s="26"/>
    </row>
    <row r="18" spans="1:14" s="24" customFormat="1" ht="18" customHeight="1">
      <c r="A18" s="44"/>
      <c r="B18" s="51" t="s">
        <v>169</v>
      </c>
      <c r="C18" s="113">
        <v>28</v>
      </c>
      <c r="D18" s="113">
        <v>1572.0000000000002</v>
      </c>
      <c r="E18" s="113">
        <v>3490.0000000000014</v>
      </c>
      <c r="F18" s="113">
        <v>20029.999999999996</v>
      </c>
      <c r="G18" s="113">
        <v>38467.999999999985</v>
      </c>
      <c r="H18" s="155">
        <v>674.17857142857156</v>
      </c>
      <c r="I18" s="155">
        <v>42.886677571792077</v>
      </c>
      <c r="J18" s="155">
        <v>1373.8571428571424</v>
      </c>
      <c r="K18" s="155">
        <v>39.365534179287728</v>
      </c>
      <c r="L18" s="48" t="s">
        <v>170</v>
      </c>
      <c r="M18" s="193"/>
      <c r="N18" s="26"/>
    </row>
    <row r="19" spans="1:14" s="24" customFormat="1" ht="18" customHeight="1">
      <c r="A19" s="44"/>
      <c r="B19" s="51" t="s">
        <v>171</v>
      </c>
      <c r="C19" s="113">
        <v>30</v>
      </c>
      <c r="D19" s="113">
        <v>1650.9999999999998</v>
      </c>
      <c r="E19" s="113">
        <v>3644.0000000000005</v>
      </c>
      <c r="F19" s="113">
        <v>17853</v>
      </c>
      <c r="G19" s="113">
        <v>42048.000000000007</v>
      </c>
      <c r="H19" s="155">
        <v>642.29032258064501</v>
      </c>
      <c r="I19" s="155">
        <v>38.903108575447916</v>
      </c>
      <c r="J19" s="155">
        <v>1356.3870967741939</v>
      </c>
      <c r="K19" s="155">
        <v>37.222477957579407</v>
      </c>
      <c r="L19" s="48" t="s">
        <v>172</v>
      </c>
      <c r="M19" s="193"/>
      <c r="N19" s="26"/>
    </row>
    <row r="20" spans="1:14" ht="18" customHeight="1">
      <c r="A20" s="44" t="s">
        <v>26</v>
      </c>
      <c r="B20" s="51" t="s">
        <v>167</v>
      </c>
      <c r="C20" s="113">
        <v>36</v>
      </c>
      <c r="D20" s="113">
        <v>3147</v>
      </c>
      <c r="E20" s="113">
        <v>6879</v>
      </c>
      <c r="F20" s="113">
        <v>20453.999999999993</v>
      </c>
      <c r="G20" s="113">
        <v>46998.000000000007</v>
      </c>
      <c r="H20" s="155">
        <v>353.48387096774184</v>
      </c>
      <c r="I20" s="155">
        <v>11.232407720614612</v>
      </c>
      <c r="J20" s="155">
        <v>1516.0645161290324</v>
      </c>
      <c r="K20" s="155">
        <v>22.039024801992042</v>
      </c>
      <c r="L20" s="48" t="s">
        <v>168</v>
      </c>
      <c r="M20" s="193" t="s">
        <v>27</v>
      </c>
      <c r="N20" s="26"/>
    </row>
    <row r="21" spans="1:14" s="24" customFormat="1" ht="18" customHeight="1">
      <c r="A21" s="44"/>
      <c r="B21" s="51" t="s">
        <v>169</v>
      </c>
      <c r="C21" s="113">
        <v>36</v>
      </c>
      <c r="D21" s="113">
        <v>3147</v>
      </c>
      <c r="E21" s="113">
        <v>6881</v>
      </c>
      <c r="F21" s="113">
        <v>24848.999999999996</v>
      </c>
      <c r="G21" s="113">
        <v>63286.000000000015</v>
      </c>
      <c r="H21" s="155">
        <v>478.00000000000017</v>
      </c>
      <c r="I21" s="155">
        <v>15.189068954559904</v>
      </c>
      <c r="J21" s="155">
        <v>2260.2142857142862</v>
      </c>
      <c r="K21" s="155">
        <v>32.847177528183202</v>
      </c>
      <c r="L21" s="48" t="s">
        <v>170</v>
      </c>
      <c r="M21" s="48"/>
      <c r="N21" s="26"/>
    </row>
    <row r="22" spans="1:14" s="24" customFormat="1" ht="18" customHeight="1">
      <c r="A22" s="45"/>
      <c r="B22" s="52" t="s">
        <v>171</v>
      </c>
      <c r="C22" s="114">
        <v>36</v>
      </c>
      <c r="D22" s="114">
        <v>3147</v>
      </c>
      <c r="E22" s="114">
        <v>6881</v>
      </c>
      <c r="F22" s="114">
        <v>28607.000000000007</v>
      </c>
      <c r="G22" s="114">
        <v>76451.000000000029</v>
      </c>
      <c r="H22" s="159">
        <v>498.87096774193566</v>
      </c>
      <c r="I22" s="155">
        <v>15.852270980042443</v>
      </c>
      <c r="J22" s="159">
        <v>2466.1612903225814</v>
      </c>
      <c r="K22" s="159">
        <v>35.840158266568544</v>
      </c>
      <c r="L22" s="49" t="s">
        <v>172</v>
      </c>
      <c r="M22" s="49"/>
      <c r="N22" s="26"/>
    </row>
    <row r="23" spans="1:14" ht="23.25" customHeight="1">
      <c r="A23" s="216" t="s">
        <v>28</v>
      </c>
      <c r="B23" s="216"/>
      <c r="C23" s="216"/>
      <c r="D23" s="216"/>
      <c r="E23" s="216"/>
      <c r="F23" s="216"/>
      <c r="G23" s="216"/>
      <c r="H23" s="214" t="s">
        <v>29</v>
      </c>
      <c r="I23" s="214"/>
      <c r="J23" s="214"/>
      <c r="K23" s="214"/>
      <c r="L23" s="214"/>
      <c r="M23" s="214"/>
    </row>
    <row r="24" spans="1:14" ht="14.25" hidden="1" customHeight="1">
      <c r="A24" s="216"/>
      <c r="B24" s="216"/>
      <c r="C24" s="216"/>
      <c r="D24" s="216"/>
      <c r="E24" s="216"/>
      <c r="F24" s="216"/>
      <c r="G24" s="216"/>
      <c r="H24" s="215"/>
      <c r="I24" s="215"/>
      <c r="J24" s="215"/>
      <c r="K24" s="215"/>
      <c r="L24" s="215"/>
      <c r="M24" s="215"/>
    </row>
    <row r="25" spans="1:14">
      <c r="E25" s="23"/>
      <c r="I25" s="25"/>
    </row>
    <row r="28" spans="1:14">
      <c r="D28" s="117"/>
    </row>
    <row r="29" spans="1:14">
      <c r="J29" s="26"/>
    </row>
    <row r="30" spans="1:14">
      <c r="J30" s="26"/>
    </row>
    <row r="31" spans="1:14">
      <c r="J31" s="26"/>
    </row>
    <row r="32" spans="1:14">
      <c r="J32" s="26"/>
    </row>
    <row r="33" spans="10:10">
      <c r="J33" s="26"/>
    </row>
    <row r="34" spans="10:10">
      <c r="J34" s="26"/>
    </row>
    <row r="35" spans="10:10">
      <c r="J35" s="26"/>
    </row>
    <row r="36" spans="10:10">
      <c r="J36" s="26"/>
    </row>
  </sheetData>
  <mergeCells count="17">
    <mergeCell ref="A1:M1"/>
    <mergeCell ref="A2:M2"/>
    <mergeCell ref="H4:I4"/>
    <mergeCell ref="J4:K4"/>
    <mergeCell ref="H5:I5"/>
    <mergeCell ref="J5:K5"/>
    <mergeCell ref="M4:M6"/>
    <mergeCell ref="H23:M24"/>
    <mergeCell ref="A23:G24"/>
    <mergeCell ref="A4:A6"/>
    <mergeCell ref="B4:B6"/>
    <mergeCell ref="D4:D5"/>
    <mergeCell ref="E4:E5"/>
    <mergeCell ref="F4:F5"/>
    <mergeCell ref="C4:C5"/>
    <mergeCell ref="G4:G5"/>
    <mergeCell ref="L4:L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25" orientation="landscape" useFirstPageNumber="1" r:id="rId1"/>
  <headerFooter>
    <oddHeader>&amp;L&amp;8PCBS: Hotel Activities in the West Bank, (First Quarter, 2014)&amp;R&amp;8&amp;K00+000ا&amp;K01+000PCBS: النشاط الفندقي في الضفة الغربية، (الربع الاول، 2014)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rightToLeft="1" view="pageBreakPreview" zoomScaleNormal="100" zoomScaleSheetLayoutView="100" workbookViewId="0">
      <selection activeCell="F31" sqref="F31"/>
    </sheetView>
  </sheetViews>
  <sheetFormatPr defaultRowHeight="14.25"/>
  <cols>
    <col min="1" max="1" width="12.875" customWidth="1"/>
    <col min="3" max="3" width="9.125" bestFit="1" customWidth="1"/>
    <col min="4" max="4" width="9" customWidth="1"/>
    <col min="5" max="5" width="7.875" customWidth="1"/>
    <col min="6" max="7" width="9" customWidth="1"/>
    <col min="8" max="8" width="8.25" customWidth="1"/>
    <col min="9" max="9" width="11" bestFit="1" customWidth="1"/>
    <col min="10" max="10" width="9.375" customWidth="1"/>
    <col min="11" max="11" width="7.875" customWidth="1"/>
    <col min="12" max="12" width="18.125" customWidth="1"/>
  </cols>
  <sheetData>
    <row r="1" spans="1:13" s="27" customFormat="1" ht="20.25" customHeight="1">
      <c r="A1" s="237" t="s">
        <v>163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9"/>
    </row>
    <row r="2" spans="1:13" s="27" customFormat="1" ht="17.25" customHeight="1">
      <c r="A2" s="229" t="s">
        <v>173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9"/>
    </row>
    <row r="3" spans="1:13" s="27" customFormat="1" ht="6" customHeight="1">
      <c r="A3" s="32"/>
    </row>
    <row r="4" spans="1:13" s="27" customFormat="1" ht="17.25" customHeight="1">
      <c r="A4" s="240" t="s">
        <v>0</v>
      </c>
      <c r="B4" s="20" t="s">
        <v>30</v>
      </c>
      <c r="C4" s="78" t="s">
        <v>31</v>
      </c>
      <c r="D4" s="246" t="s">
        <v>32</v>
      </c>
      <c r="E4" s="247"/>
      <c r="F4" s="247"/>
      <c r="G4" s="33"/>
      <c r="H4" s="244" t="s">
        <v>33</v>
      </c>
      <c r="I4" s="244"/>
      <c r="J4" s="244"/>
      <c r="K4" s="245"/>
      <c r="L4" s="235" t="s">
        <v>15</v>
      </c>
    </row>
    <row r="5" spans="1:13" s="27" customFormat="1" ht="19.5" customHeight="1">
      <c r="A5" s="241"/>
      <c r="B5" s="238" t="s">
        <v>71</v>
      </c>
      <c r="C5" s="236" t="s">
        <v>3</v>
      </c>
      <c r="D5" s="164" t="s">
        <v>34</v>
      </c>
      <c r="E5" s="39" t="s">
        <v>35</v>
      </c>
      <c r="F5" s="39" t="s">
        <v>37</v>
      </c>
      <c r="G5" s="39" t="s">
        <v>39</v>
      </c>
      <c r="H5" s="39" t="s">
        <v>41</v>
      </c>
      <c r="I5" s="39" t="s">
        <v>43</v>
      </c>
      <c r="J5" s="39" t="s">
        <v>44</v>
      </c>
      <c r="K5" s="39" t="s">
        <v>46</v>
      </c>
      <c r="L5" s="236"/>
    </row>
    <row r="6" spans="1:13" s="27" customFormat="1" ht="24" customHeight="1">
      <c r="A6" s="242"/>
      <c r="B6" s="238"/>
      <c r="C6" s="239"/>
      <c r="D6" s="171" t="s">
        <v>73</v>
      </c>
      <c r="E6" s="172" t="s">
        <v>36</v>
      </c>
      <c r="F6" s="172" t="s">
        <v>38</v>
      </c>
      <c r="G6" s="172" t="s">
        <v>40</v>
      </c>
      <c r="H6" s="172" t="s">
        <v>42</v>
      </c>
      <c r="I6" s="173" t="s">
        <v>72</v>
      </c>
      <c r="J6" s="174" t="s">
        <v>45</v>
      </c>
      <c r="K6" s="173" t="s">
        <v>47</v>
      </c>
      <c r="L6" s="243"/>
    </row>
    <row r="7" spans="1:13" s="141" customFormat="1" ht="19.5" customHeight="1">
      <c r="A7" s="139" t="s">
        <v>128</v>
      </c>
      <c r="B7" s="140">
        <v>116</v>
      </c>
      <c r="C7" s="140">
        <v>6674</v>
      </c>
      <c r="D7" s="140">
        <v>6565</v>
      </c>
      <c r="E7" s="186">
        <v>316</v>
      </c>
      <c r="F7" s="140">
        <v>6220</v>
      </c>
      <c r="G7" s="140">
        <v>5290.9999999999982</v>
      </c>
      <c r="H7" s="140">
        <v>6594</v>
      </c>
      <c r="I7" s="140">
        <v>6389</v>
      </c>
      <c r="J7" s="140">
        <v>6333</v>
      </c>
      <c r="K7" s="140">
        <v>5027</v>
      </c>
      <c r="L7" s="149" t="s">
        <v>146</v>
      </c>
    </row>
    <row r="8" spans="1:13" s="141" customFormat="1" ht="19.5" customHeight="1">
      <c r="A8" s="142" t="s">
        <v>48</v>
      </c>
      <c r="B8" s="143">
        <v>15</v>
      </c>
      <c r="C8" s="143">
        <v>289</v>
      </c>
      <c r="D8" s="143">
        <v>266.99999999999994</v>
      </c>
      <c r="E8" s="109">
        <v>0</v>
      </c>
      <c r="F8" s="143">
        <v>209</v>
      </c>
      <c r="G8" s="143">
        <v>181</v>
      </c>
      <c r="H8" s="143">
        <v>258</v>
      </c>
      <c r="I8" s="143">
        <v>254</v>
      </c>
      <c r="J8" s="143">
        <v>161.99999999999997</v>
      </c>
      <c r="K8" s="143">
        <v>250.99999999999997</v>
      </c>
      <c r="L8" s="129" t="s">
        <v>21</v>
      </c>
    </row>
    <row r="9" spans="1:13" s="141" customFormat="1" ht="19.5" customHeight="1">
      <c r="A9" s="142" t="s">
        <v>22</v>
      </c>
      <c r="B9" s="143">
        <v>35</v>
      </c>
      <c r="C9" s="143">
        <v>1586.9999999999998</v>
      </c>
      <c r="D9" s="143">
        <v>1570.9999999999998</v>
      </c>
      <c r="E9" s="207">
        <v>9</v>
      </c>
      <c r="F9" s="143">
        <v>1560</v>
      </c>
      <c r="G9" s="143">
        <v>1480</v>
      </c>
      <c r="H9" s="143">
        <v>1574.9999999999998</v>
      </c>
      <c r="I9" s="143">
        <v>1574.9999999999998</v>
      </c>
      <c r="J9" s="143">
        <v>1570</v>
      </c>
      <c r="K9" s="143">
        <v>1570</v>
      </c>
      <c r="L9" s="129" t="s">
        <v>23</v>
      </c>
    </row>
    <row r="10" spans="1:13" s="144" customFormat="1" ht="19.5" customHeight="1">
      <c r="A10" s="142" t="s">
        <v>24</v>
      </c>
      <c r="B10" s="143">
        <v>30</v>
      </c>
      <c r="C10" s="143">
        <v>1650.9999999999998</v>
      </c>
      <c r="D10" s="143">
        <v>1580</v>
      </c>
      <c r="E10" s="207">
        <v>299</v>
      </c>
      <c r="F10" s="143">
        <v>1406</v>
      </c>
      <c r="G10" s="143">
        <v>940.99999999999966</v>
      </c>
      <c r="H10" s="143">
        <v>1614.0000000000002</v>
      </c>
      <c r="I10" s="143">
        <v>1614.0000000000002</v>
      </c>
      <c r="J10" s="143">
        <v>1563</v>
      </c>
      <c r="K10" s="143">
        <v>1606.9999999999998</v>
      </c>
      <c r="L10" s="129" t="s">
        <v>25</v>
      </c>
    </row>
    <row r="11" spans="1:13" s="141" customFormat="1" ht="19.5" customHeight="1">
      <c r="A11" s="145" t="s">
        <v>26</v>
      </c>
      <c r="B11" s="146">
        <v>36</v>
      </c>
      <c r="C11" s="147">
        <v>3147</v>
      </c>
      <c r="D11" s="147">
        <v>3147</v>
      </c>
      <c r="E11" s="180">
        <v>8.0000000000000018</v>
      </c>
      <c r="F11" s="147">
        <v>3044.9999999999995</v>
      </c>
      <c r="G11" s="147">
        <v>2688.9999999999991</v>
      </c>
      <c r="H11" s="147">
        <v>3147</v>
      </c>
      <c r="I11" s="147">
        <v>2946</v>
      </c>
      <c r="J11" s="147">
        <v>3038</v>
      </c>
      <c r="K11" s="148">
        <v>1598.9999999999995</v>
      </c>
      <c r="L11" s="130" t="s">
        <v>27</v>
      </c>
    </row>
    <row r="12" spans="1:13" ht="19.5" customHeight="1">
      <c r="A12" s="30"/>
      <c r="B12" s="30"/>
      <c r="C12" s="30"/>
      <c r="D12" s="30"/>
      <c r="E12" s="30"/>
      <c r="F12" s="30"/>
      <c r="G12" s="30"/>
    </row>
    <row r="13" spans="1:13">
      <c r="A13" s="30"/>
      <c r="B13" s="30"/>
      <c r="C13" s="30"/>
      <c r="D13" s="30"/>
      <c r="E13" s="30"/>
      <c r="F13" s="30"/>
      <c r="G13" s="30"/>
    </row>
    <row r="20" spans="8:9">
      <c r="H20" s="128"/>
      <c r="I20" s="128"/>
    </row>
  </sheetData>
  <mergeCells count="8">
    <mergeCell ref="A1:L1"/>
    <mergeCell ref="A2:L2"/>
    <mergeCell ref="B5:B6"/>
    <mergeCell ref="C5:C6"/>
    <mergeCell ref="A4:A6"/>
    <mergeCell ref="L4:L6"/>
    <mergeCell ref="H4:K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26" orientation="landscape" useFirstPageNumber="1" r:id="rId1"/>
  <headerFooter>
    <oddHeader>&amp;L&amp;8PCBS: Hotel Activities in the West Bank, (First Quarter, 2014)&amp;R&amp;8&amp;K00+000ا&amp;K01+000PCBS: النشاط الفندقي في الضفة الغربية، (الربع االاول، 2014)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0"/>
  <sheetViews>
    <sheetView rightToLeft="1" view="pageBreakPreview" zoomScaleNormal="100" zoomScaleSheetLayoutView="100" workbookViewId="0">
      <selection activeCell="F31" sqref="F31"/>
    </sheetView>
  </sheetViews>
  <sheetFormatPr defaultRowHeight="14.25"/>
  <cols>
    <col min="1" max="1" width="13.125" customWidth="1"/>
    <col min="2" max="2" width="8.875" customWidth="1"/>
    <col min="3" max="3" width="10.125" customWidth="1"/>
    <col min="4" max="4" width="7.125" customWidth="1"/>
    <col min="5" max="5" width="6.75" customWidth="1"/>
    <col min="6" max="6" width="7.125" customWidth="1"/>
    <col min="7" max="7" width="7.375" customWidth="1"/>
    <col min="8" max="8" width="7.625" customWidth="1"/>
    <col min="10" max="10" width="7.375" customWidth="1"/>
    <col min="11" max="11" width="6.75" customWidth="1"/>
    <col min="12" max="12" width="8.375" customWidth="1"/>
    <col min="13" max="13" width="6.875" customWidth="1"/>
    <col min="14" max="14" width="18.75" customWidth="1"/>
  </cols>
  <sheetData>
    <row r="1" spans="1:14" ht="17.25" customHeight="1">
      <c r="A1" s="237" t="s">
        <v>165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50"/>
    </row>
    <row r="2" spans="1:14" ht="21.95" customHeight="1">
      <c r="A2" s="229" t="s">
        <v>164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50"/>
    </row>
    <row r="3" spans="1:14" ht="6" customHeight="1">
      <c r="A3" s="1"/>
    </row>
    <row r="4" spans="1:14" s="3" customFormat="1" ht="20.25" customHeight="1">
      <c r="A4" s="217" t="s">
        <v>0</v>
      </c>
      <c r="B4" s="162" t="s">
        <v>111</v>
      </c>
      <c r="C4" s="246" t="s">
        <v>122</v>
      </c>
      <c r="D4" s="247"/>
      <c r="E4" s="247"/>
      <c r="F4" s="247"/>
      <c r="G4" s="247"/>
      <c r="H4" s="251"/>
      <c r="I4" s="251"/>
      <c r="J4" s="252" t="s">
        <v>49</v>
      </c>
      <c r="K4" s="252"/>
      <c r="L4" s="252"/>
      <c r="M4" s="253"/>
      <c r="N4" s="235" t="s">
        <v>15</v>
      </c>
    </row>
    <row r="5" spans="1:14" s="3" customFormat="1" ht="18.75" customHeight="1">
      <c r="A5" s="218"/>
      <c r="B5" s="238" t="s">
        <v>112</v>
      </c>
      <c r="C5" s="212" t="s">
        <v>178</v>
      </c>
      <c r="D5" s="39" t="s">
        <v>50</v>
      </c>
      <c r="E5" s="39" t="s">
        <v>46</v>
      </c>
      <c r="F5" s="39" t="s">
        <v>52</v>
      </c>
      <c r="G5" s="39" t="s">
        <v>54</v>
      </c>
      <c r="H5" s="39" t="s">
        <v>56</v>
      </c>
      <c r="I5" s="39" t="s">
        <v>58</v>
      </c>
      <c r="J5" s="39" t="s">
        <v>60</v>
      </c>
      <c r="K5" s="39" t="s">
        <v>62</v>
      </c>
      <c r="L5" s="39" t="s">
        <v>64</v>
      </c>
      <c r="M5" s="39" t="s">
        <v>66</v>
      </c>
      <c r="N5" s="236"/>
    </row>
    <row r="6" spans="1:14" s="3" customFormat="1" ht="24">
      <c r="A6" s="219"/>
      <c r="B6" s="254"/>
      <c r="C6" s="75" t="s">
        <v>181</v>
      </c>
      <c r="D6" s="161" t="s">
        <v>51</v>
      </c>
      <c r="E6" s="161" t="s">
        <v>47</v>
      </c>
      <c r="F6" s="161" t="s">
        <v>53</v>
      </c>
      <c r="G6" s="161" t="s">
        <v>55</v>
      </c>
      <c r="H6" s="165" t="s">
        <v>57</v>
      </c>
      <c r="I6" s="165" t="s">
        <v>59</v>
      </c>
      <c r="J6" s="165" t="s">
        <v>61</v>
      </c>
      <c r="K6" s="161" t="s">
        <v>63</v>
      </c>
      <c r="L6" s="161" t="s">
        <v>65</v>
      </c>
      <c r="M6" s="161" t="s">
        <v>67</v>
      </c>
      <c r="N6" s="243"/>
    </row>
    <row r="7" spans="1:14" s="4" customFormat="1" ht="19.5" customHeight="1">
      <c r="A7" s="58" t="s">
        <v>128</v>
      </c>
      <c r="B7" s="140">
        <v>116</v>
      </c>
      <c r="C7" s="140">
        <v>20</v>
      </c>
      <c r="D7" s="140">
        <v>111</v>
      </c>
      <c r="E7" s="140">
        <v>113</v>
      </c>
      <c r="F7" s="140">
        <v>61</v>
      </c>
      <c r="G7" s="140">
        <v>98</v>
      </c>
      <c r="H7" s="140">
        <v>66</v>
      </c>
      <c r="I7" s="140">
        <v>107</v>
      </c>
      <c r="J7" s="140">
        <v>64</v>
      </c>
      <c r="K7" s="140">
        <v>24</v>
      </c>
      <c r="L7" s="140">
        <v>112</v>
      </c>
      <c r="M7" s="140">
        <v>63</v>
      </c>
      <c r="N7" s="125" t="s">
        <v>130</v>
      </c>
    </row>
    <row r="8" spans="1:14" s="5" customFormat="1" ht="19.5" customHeight="1">
      <c r="A8" s="59" t="s">
        <v>48</v>
      </c>
      <c r="B8" s="113">
        <v>15</v>
      </c>
      <c r="C8" s="113">
        <v>1</v>
      </c>
      <c r="D8" s="113">
        <v>11</v>
      </c>
      <c r="E8" s="113">
        <v>13</v>
      </c>
      <c r="F8" s="113">
        <v>1.0000000000000001E-5</v>
      </c>
      <c r="G8" s="113">
        <v>11</v>
      </c>
      <c r="H8" s="113">
        <v>9</v>
      </c>
      <c r="I8" s="113">
        <v>11</v>
      </c>
      <c r="J8" s="113">
        <v>11</v>
      </c>
      <c r="K8" s="113">
        <v>4</v>
      </c>
      <c r="L8" s="113">
        <v>15</v>
      </c>
      <c r="M8" s="113">
        <v>1</v>
      </c>
      <c r="N8" s="57" t="s">
        <v>68</v>
      </c>
    </row>
    <row r="9" spans="1:14" s="5" customFormat="1" ht="19.5" customHeight="1">
      <c r="A9" s="59" t="s">
        <v>22</v>
      </c>
      <c r="B9" s="113">
        <v>35</v>
      </c>
      <c r="C9" s="113">
        <v>6</v>
      </c>
      <c r="D9" s="113">
        <v>35</v>
      </c>
      <c r="E9" s="113">
        <v>35</v>
      </c>
      <c r="F9" s="113">
        <v>14</v>
      </c>
      <c r="G9" s="113">
        <v>27</v>
      </c>
      <c r="H9" s="113">
        <v>22</v>
      </c>
      <c r="I9" s="113">
        <v>34</v>
      </c>
      <c r="J9" s="113">
        <v>18</v>
      </c>
      <c r="K9" s="113">
        <v>7</v>
      </c>
      <c r="L9" s="113">
        <v>34</v>
      </c>
      <c r="M9" s="113">
        <v>32</v>
      </c>
      <c r="N9" s="57" t="s">
        <v>69</v>
      </c>
    </row>
    <row r="10" spans="1:14" s="5" customFormat="1" ht="19.5" customHeight="1">
      <c r="A10" s="59" t="s">
        <v>24</v>
      </c>
      <c r="B10" s="113">
        <v>30</v>
      </c>
      <c r="C10" s="113">
        <v>8</v>
      </c>
      <c r="D10" s="113">
        <v>29</v>
      </c>
      <c r="E10" s="113">
        <v>29</v>
      </c>
      <c r="F10" s="113">
        <v>17</v>
      </c>
      <c r="G10" s="113">
        <v>27</v>
      </c>
      <c r="H10" s="113">
        <v>19</v>
      </c>
      <c r="I10" s="113">
        <v>27</v>
      </c>
      <c r="J10" s="113">
        <v>14</v>
      </c>
      <c r="K10" s="113">
        <v>3</v>
      </c>
      <c r="L10" s="113">
        <v>27</v>
      </c>
      <c r="M10" s="113">
        <v>23</v>
      </c>
      <c r="N10" s="57" t="s">
        <v>25</v>
      </c>
    </row>
    <row r="11" spans="1:14" s="5" customFormat="1" ht="19.5" customHeight="1">
      <c r="A11" s="80" t="s">
        <v>26</v>
      </c>
      <c r="B11" s="114">
        <v>36</v>
      </c>
      <c r="C11" s="114">
        <v>5</v>
      </c>
      <c r="D11" s="114">
        <v>36</v>
      </c>
      <c r="E11" s="114">
        <v>36</v>
      </c>
      <c r="F11" s="114">
        <v>30</v>
      </c>
      <c r="G11" s="114">
        <v>33</v>
      </c>
      <c r="H11" s="114">
        <v>16</v>
      </c>
      <c r="I11" s="114">
        <v>35</v>
      </c>
      <c r="J11" s="114">
        <v>21</v>
      </c>
      <c r="K11" s="114">
        <v>10</v>
      </c>
      <c r="L11" s="114">
        <v>36</v>
      </c>
      <c r="M11" s="114">
        <v>7</v>
      </c>
      <c r="N11" s="88" t="s">
        <v>70</v>
      </c>
    </row>
    <row r="12" spans="1:14" ht="19.5" customHeight="1">
      <c r="A12" s="249" t="s">
        <v>179</v>
      </c>
      <c r="B12" s="249"/>
      <c r="C12" s="249"/>
      <c r="D12" s="249"/>
      <c r="E12" s="249"/>
      <c r="F12" s="249"/>
      <c r="G12" s="213"/>
      <c r="H12" s="213"/>
      <c r="I12" s="248" t="s">
        <v>180</v>
      </c>
      <c r="J12" s="248"/>
      <c r="K12" s="248"/>
      <c r="L12" s="248"/>
      <c r="M12" s="248"/>
      <c r="N12" s="248"/>
    </row>
    <row r="13" spans="1:14">
      <c r="B13" s="30"/>
      <c r="D13" s="7"/>
      <c r="E13" s="7"/>
      <c r="F13" s="7"/>
      <c r="G13" s="7"/>
      <c r="H13" s="7"/>
      <c r="I13" s="7"/>
      <c r="J13" s="7"/>
      <c r="K13" s="7"/>
    </row>
    <row r="14" spans="1:14">
      <c r="B14" s="30"/>
    </row>
    <row r="15" spans="1:14">
      <c r="B15" s="30"/>
    </row>
    <row r="17" spans="1:9">
      <c r="A17" s="30"/>
    </row>
    <row r="18" spans="1:9">
      <c r="A18" s="30"/>
    </row>
    <row r="20" spans="1:9">
      <c r="H20" s="128"/>
      <c r="I20" s="128"/>
    </row>
  </sheetData>
  <mergeCells count="9">
    <mergeCell ref="I12:N12"/>
    <mergeCell ref="A12:F12"/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27" orientation="landscape" useFirstPageNumber="1" r:id="rId1"/>
  <headerFooter>
    <oddHeader>&amp;L&amp;8PCBS: Hotel Activities in the West Bank, (First Quarter, 2014)&amp;R&amp;8&amp;K00+000ا&amp;K01+000PCBS: النشاط الفندقي في الضفة الغربية، (الربع الاول، 2014)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33"/>
  <sheetViews>
    <sheetView rightToLeft="1" view="pageBreakPreview" zoomScaleNormal="100" zoomScaleSheetLayoutView="100" workbookViewId="0">
      <selection activeCell="F31" sqref="F31"/>
    </sheetView>
  </sheetViews>
  <sheetFormatPr defaultRowHeight="14.25"/>
  <cols>
    <col min="1" max="1" width="13.125" customWidth="1"/>
    <col min="3" max="5" width="9.125" bestFit="1" customWidth="1"/>
    <col min="6" max="6" width="9.375" bestFit="1" customWidth="1"/>
    <col min="7" max="7" width="9.125" bestFit="1" customWidth="1"/>
    <col min="8" max="8" width="9.375" bestFit="1" customWidth="1"/>
    <col min="9" max="9" width="9.75" customWidth="1"/>
    <col min="10" max="10" width="7.875" customWidth="1"/>
    <col min="11" max="11" width="8.75" customWidth="1"/>
    <col min="12" max="12" width="18.375" customWidth="1"/>
  </cols>
  <sheetData>
    <row r="1" spans="1:13" s="6" customFormat="1" ht="18" customHeight="1">
      <c r="A1" s="237" t="s">
        <v>151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8"/>
    </row>
    <row r="2" spans="1:13" s="6" customFormat="1" ht="18" customHeight="1">
      <c r="A2" s="229" t="s">
        <v>158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8"/>
    </row>
    <row r="3" spans="1:13" ht="6" customHeight="1"/>
    <row r="4" spans="1:13" ht="24" customHeight="1">
      <c r="A4" s="258" t="s">
        <v>0</v>
      </c>
      <c r="B4" s="199" t="s">
        <v>124</v>
      </c>
      <c r="C4" s="81" t="s">
        <v>79</v>
      </c>
      <c r="D4" s="261" t="s">
        <v>78</v>
      </c>
      <c r="E4" s="262"/>
      <c r="F4" s="200" t="s">
        <v>77</v>
      </c>
      <c r="G4" s="261" t="s">
        <v>76</v>
      </c>
      <c r="H4" s="261"/>
      <c r="I4" s="201" t="s">
        <v>75</v>
      </c>
      <c r="J4" s="261" t="s">
        <v>74</v>
      </c>
      <c r="K4" s="262"/>
      <c r="L4" s="263" t="s">
        <v>15</v>
      </c>
    </row>
    <row r="5" spans="1:13" ht="20.25">
      <c r="A5" s="259"/>
      <c r="B5" s="238" t="s">
        <v>113</v>
      </c>
      <c r="C5" s="8" t="s">
        <v>82</v>
      </c>
      <c r="D5" s="9" t="s">
        <v>80</v>
      </c>
      <c r="E5" s="10" t="s">
        <v>75</v>
      </c>
      <c r="F5" s="8" t="s">
        <v>82</v>
      </c>
      <c r="G5" s="9" t="s">
        <v>80</v>
      </c>
      <c r="H5" s="10" t="s">
        <v>75</v>
      </c>
      <c r="I5" s="8" t="s">
        <v>82</v>
      </c>
      <c r="J5" s="9" t="s">
        <v>80</v>
      </c>
      <c r="K5" s="10" t="s">
        <v>75</v>
      </c>
      <c r="L5" s="264"/>
    </row>
    <row r="6" spans="1:13">
      <c r="A6" s="260"/>
      <c r="B6" s="238"/>
      <c r="C6" s="197" t="s">
        <v>83</v>
      </c>
      <c r="D6" s="197" t="s">
        <v>81</v>
      </c>
      <c r="E6" s="198" t="s">
        <v>74</v>
      </c>
      <c r="F6" s="197" t="s">
        <v>83</v>
      </c>
      <c r="G6" s="197" t="s">
        <v>81</v>
      </c>
      <c r="H6" s="198" t="s">
        <v>74</v>
      </c>
      <c r="I6" s="197" t="s">
        <v>83</v>
      </c>
      <c r="J6" s="197" t="s">
        <v>81</v>
      </c>
      <c r="K6" s="198" t="s">
        <v>74</v>
      </c>
      <c r="L6" s="265"/>
    </row>
    <row r="7" spans="1:13" ht="18" customHeight="1">
      <c r="A7" s="120" t="s">
        <v>128</v>
      </c>
      <c r="B7" s="175">
        <v>116</v>
      </c>
      <c r="C7" s="186">
        <f>C8+C9+C10+C11</f>
        <v>412.99999999999989</v>
      </c>
      <c r="D7" s="186">
        <f>D8+D9+D10+D11</f>
        <v>191</v>
      </c>
      <c r="E7" s="186">
        <f>D7+C7</f>
        <v>603.99999999999989</v>
      </c>
      <c r="F7" s="209">
        <f>F8+F9+F10+F11</f>
        <v>1891</v>
      </c>
      <c r="G7" s="186">
        <f>G8+G9+G10+G11</f>
        <v>540</v>
      </c>
      <c r="H7" s="186">
        <f>G7+F7</f>
        <v>2431</v>
      </c>
      <c r="I7" s="186">
        <f>I8+I9+I10+I11</f>
        <v>2304</v>
      </c>
      <c r="J7" s="186">
        <f>J8+J9+J10+J11</f>
        <v>731</v>
      </c>
      <c r="K7" s="187">
        <f>J7+I7</f>
        <v>3035</v>
      </c>
      <c r="L7" s="194" t="s">
        <v>130</v>
      </c>
      <c r="M7" s="37"/>
    </row>
    <row r="8" spans="1:13" ht="18" customHeight="1">
      <c r="A8" s="121" t="s">
        <v>48</v>
      </c>
      <c r="B8" s="177">
        <v>15</v>
      </c>
      <c r="C8" s="178">
        <v>34.000000000000007</v>
      </c>
      <c r="D8" s="178">
        <v>8.0000000000000018</v>
      </c>
      <c r="E8" s="176">
        <f t="shared" ref="E8:E11" si="0">D8+C8</f>
        <v>42.000000000000007</v>
      </c>
      <c r="F8" s="178">
        <v>62.999999999999993</v>
      </c>
      <c r="G8" s="178">
        <v>10</v>
      </c>
      <c r="H8" s="176">
        <f t="shared" ref="H8:H11" si="1">G8+F8</f>
        <v>73</v>
      </c>
      <c r="I8" s="176">
        <f t="shared" ref="I8:I11" si="2">C8+F8</f>
        <v>97</v>
      </c>
      <c r="J8" s="176">
        <f t="shared" ref="J8:J11" si="3">D8+G8</f>
        <v>18</v>
      </c>
      <c r="K8" s="188">
        <f t="shared" ref="K8:K11" si="4">J8+I8</f>
        <v>115</v>
      </c>
      <c r="L8" s="195" t="s">
        <v>21</v>
      </c>
    </row>
    <row r="9" spans="1:13" ht="18" customHeight="1">
      <c r="A9" s="121" t="s">
        <v>22</v>
      </c>
      <c r="B9" s="177">
        <v>35</v>
      </c>
      <c r="C9" s="178">
        <v>124</v>
      </c>
      <c r="D9" s="178">
        <v>33</v>
      </c>
      <c r="E9" s="176">
        <f t="shared" si="0"/>
        <v>157</v>
      </c>
      <c r="F9" s="178">
        <v>741</v>
      </c>
      <c r="G9" s="178">
        <v>96</v>
      </c>
      <c r="H9" s="176">
        <f t="shared" si="1"/>
        <v>837</v>
      </c>
      <c r="I9" s="176">
        <f t="shared" si="2"/>
        <v>865</v>
      </c>
      <c r="J9" s="176">
        <f t="shared" si="3"/>
        <v>129</v>
      </c>
      <c r="K9" s="188">
        <f t="shared" si="4"/>
        <v>994</v>
      </c>
      <c r="L9" s="195" t="s">
        <v>84</v>
      </c>
    </row>
    <row r="10" spans="1:13" ht="18" customHeight="1">
      <c r="A10" s="121" t="s">
        <v>86</v>
      </c>
      <c r="B10" s="177">
        <v>30</v>
      </c>
      <c r="C10" s="178">
        <v>148.99999999999991</v>
      </c>
      <c r="D10" s="178">
        <v>88</v>
      </c>
      <c r="E10" s="176">
        <f t="shared" si="0"/>
        <v>236.99999999999991</v>
      </c>
      <c r="F10" s="178">
        <v>500.00000000000006</v>
      </c>
      <c r="G10" s="178">
        <v>250</v>
      </c>
      <c r="H10" s="176">
        <f t="shared" si="1"/>
        <v>750</v>
      </c>
      <c r="I10" s="176">
        <f t="shared" si="2"/>
        <v>649</v>
      </c>
      <c r="J10" s="176">
        <f t="shared" si="3"/>
        <v>338</v>
      </c>
      <c r="K10" s="188">
        <f t="shared" si="4"/>
        <v>987</v>
      </c>
      <c r="L10" s="195" t="s">
        <v>85</v>
      </c>
    </row>
    <row r="11" spans="1:13" ht="18" customHeight="1">
      <c r="A11" s="122" t="s">
        <v>26</v>
      </c>
      <c r="B11" s="179">
        <v>36</v>
      </c>
      <c r="C11" s="180">
        <v>106</v>
      </c>
      <c r="D11" s="180">
        <v>62</v>
      </c>
      <c r="E11" s="181">
        <f t="shared" si="0"/>
        <v>168</v>
      </c>
      <c r="F11" s="180">
        <v>587.00000000000011</v>
      </c>
      <c r="G11" s="180">
        <v>184</v>
      </c>
      <c r="H11" s="181">
        <f t="shared" si="1"/>
        <v>771.00000000000011</v>
      </c>
      <c r="I11" s="181">
        <f t="shared" si="2"/>
        <v>693.00000000000011</v>
      </c>
      <c r="J11" s="181">
        <f t="shared" si="3"/>
        <v>246</v>
      </c>
      <c r="K11" s="182">
        <f t="shared" si="4"/>
        <v>939.00000000000011</v>
      </c>
      <c r="L11" s="196" t="s">
        <v>27</v>
      </c>
    </row>
    <row r="12" spans="1:13" ht="18" customHeight="1">
      <c r="A12" s="256" t="s">
        <v>166</v>
      </c>
      <c r="B12" s="257"/>
      <c r="C12" s="257"/>
      <c r="D12" s="257"/>
      <c r="E12" s="257"/>
      <c r="F12" s="257"/>
      <c r="G12" s="255" t="s">
        <v>174</v>
      </c>
      <c r="H12" s="255"/>
      <c r="I12" s="255"/>
      <c r="J12" s="255"/>
      <c r="K12" s="255"/>
      <c r="L12" s="214"/>
    </row>
    <row r="13" spans="1:13">
      <c r="B13" s="30"/>
      <c r="D13" s="7"/>
      <c r="E13" s="7"/>
      <c r="F13" s="7"/>
      <c r="G13" s="7"/>
      <c r="H13" s="7"/>
      <c r="I13" s="7"/>
      <c r="J13" s="7"/>
      <c r="K13" s="7"/>
    </row>
    <row r="14" spans="1:13">
      <c r="B14" s="30"/>
    </row>
    <row r="15" spans="1:13">
      <c r="B15" s="30"/>
    </row>
    <row r="16" spans="1:13">
      <c r="A16" s="132"/>
      <c r="B16" s="189"/>
      <c r="C16" s="190"/>
      <c r="D16" s="133"/>
      <c r="E16" s="133"/>
      <c r="F16" s="133"/>
      <c r="G16" s="133"/>
      <c r="H16" s="134"/>
    </row>
    <row r="17" spans="1:15" ht="15">
      <c r="A17" s="132"/>
      <c r="B17" s="190"/>
      <c r="C17" s="190"/>
      <c r="D17" s="133"/>
      <c r="E17" s="133"/>
      <c r="F17" s="133"/>
      <c r="G17" s="133"/>
      <c r="H17" s="134"/>
      <c r="O17" s="17"/>
    </row>
    <row r="18" spans="1:15">
      <c r="A18" s="135"/>
      <c r="B18" s="191"/>
      <c r="C18" s="136"/>
      <c r="D18" s="137"/>
      <c r="E18" s="137"/>
      <c r="F18" s="137"/>
      <c r="G18" s="137"/>
      <c r="H18" s="134"/>
    </row>
    <row r="19" spans="1:15">
      <c r="A19" s="135"/>
      <c r="B19" s="190"/>
      <c r="C19" s="136"/>
      <c r="D19" s="137"/>
      <c r="E19" s="137"/>
      <c r="F19" s="137"/>
      <c r="G19" s="137"/>
      <c r="H19" s="134"/>
    </row>
    <row r="20" spans="1:15">
      <c r="A20" s="135"/>
      <c r="B20" s="190"/>
      <c r="C20" s="136"/>
      <c r="D20" s="137"/>
      <c r="E20" s="137"/>
      <c r="F20" s="137"/>
      <c r="G20" s="137"/>
      <c r="H20" s="134"/>
      <c r="I20" s="128"/>
    </row>
    <row r="21" spans="1:15">
      <c r="A21" s="135"/>
      <c r="B21" s="190"/>
      <c r="C21" s="136"/>
      <c r="D21" s="137"/>
      <c r="E21" s="137"/>
      <c r="F21" s="137"/>
      <c r="G21" s="137"/>
      <c r="H21" s="134"/>
    </row>
    <row r="22" spans="1:15">
      <c r="A22" s="135"/>
      <c r="B22" s="135"/>
      <c r="C22" s="135"/>
      <c r="D22" s="135"/>
      <c r="E22" s="138"/>
      <c r="F22" s="135"/>
      <c r="G22" s="135"/>
      <c r="H22" s="138"/>
      <c r="I22" s="131"/>
    </row>
    <row r="23" spans="1:15">
      <c r="A23" s="135"/>
      <c r="B23" s="135"/>
      <c r="C23" s="135"/>
      <c r="D23" s="135"/>
      <c r="E23" s="138"/>
      <c r="F23" s="135"/>
      <c r="G23" s="138"/>
      <c r="H23" s="138"/>
      <c r="I23" s="131"/>
    </row>
    <row r="24" spans="1:15">
      <c r="A24" s="135"/>
      <c r="B24" s="135"/>
      <c r="C24" s="135"/>
      <c r="D24" s="138"/>
      <c r="E24" s="138"/>
      <c r="F24" s="135"/>
      <c r="G24" s="138"/>
      <c r="H24" s="138"/>
      <c r="I24" s="131"/>
    </row>
    <row r="25" spans="1:15">
      <c r="A25" s="135"/>
      <c r="B25" s="135"/>
      <c r="C25" s="135"/>
      <c r="D25" s="138"/>
      <c r="E25" s="138"/>
      <c r="F25" s="138"/>
      <c r="G25" s="135"/>
      <c r="H25" s="138"/>
      <c r="I25" s="131"/>
    </row>
    <row r="26" spans="1:15">
      <c r="A26" s="135"/>
      <c r="B26" s="135"/>
      <c r="C26" s="135"/>
      <c r="D26" s="135"/>
      <c r="E26" s="135"/>
      <c r="F26" s="135"/>
      <c r="G26" s="135"/>
      <c r="H26" s="135"/>
    </row>
    <row r="27" spans="1:15">
      <c r="A27" s="135"/>
      <c r="B27" s="135"/>
      <c r="C27" s="138"/>
      <c r="D27" s="135"/>
      <c r="E27" s="135"/>
      <c r="F27" s="135"/>
      <c r="G27" s="135"/>
      <c r="H27" s="135"/>
    </row>
    <row r="28" spans="1:15">
      <c r="A28" s="135"/>
      <c r="B28" s="135"/>
      <c r="C28" s="138"/>
      <c r="D28" s="135"/>
      <c r="E28" s="135"/>
      <c r="F28" s="135"/>
      <c r="G28" s="138"/>
      <c r="H28" s="135"/>
    </row>
    <row r="29" spans="1:15">
      <c r="A29" s="135"/>
      <c r="B29" s="135"/>
      <c r="C29" s="138"/>
      <c r="D29" s="135"/>
      <c r="E29" s="138"/>
      <c r="F29" s="138"/>
      <c r="G29" s="138"/>
      <c r="H29" s="135"/>
    </row>
    <row r="30" spans="1:15">
      <c r="A30" s="135"/>
      <c r="B30" s="135"/>
      <c r="C30" s="138"/>
      <c r="D30" s="135"/>
      <c r="E30" s="138"/>
      <c r="F30" s="138"/>
      <c r="G30" s="138"/>
      <c r="H30" s="135"/>
    </row>
    <row r="31" spans="1:15">
      <c r="A31" s="135"/>
      <c r="B31" s="135"/>
      <c r="C31" s="138"/>
      <c r="D31" s="135"/>
      <c r="E31" s="138"/>
      <c r="F31" s="135"/>
      <c r="G31" s="138"/>
      <c r="H31" s="135"/>
    </row>
    <row r="32" spans="1:15">
      <c r="A32" s="135"/>
      <c r="B32" s="135"/>
      <c r="C32" s="138"/>
      <c r="D32" s="135"/>
      <c r="E32" s="135"/>
      <c r="F32" s="135"/>
      <c r="G32" s="135"/>
      <c r="H32" s="135"/>
    </row>
    <row r="33" spans="1:8">
      <c r="A33" s="135"/>
      <c r="B33" s="135"/>
      <c r="C33" s="135"/>
      <c r="D33" s="135"/>
      <c r="E33" s="135"/>
      <c r="F33" s="135"/>
      <c r="G33" s="135"/>
      <c r="H33" s="135"/>
    </row>
  </sheetData>
  <mergeCells count="10">
    <mergeCell ref="G12:L12"/>
    <mergeCell ref="A12:F12"/>
    <mergeCell ref="A1:L1"/>
    <mergeCell ref="A2:L2"/>
    <mergeCell ref="A4:A6"/>
    <mergeCell ref="B5:B6"/>
    <mergeCell ref="D4:E4"/>
    <mergeCell ref="G4:H4"/>
    <mergeCell ref="J4:K4"/>
    <mergeCell ref="L4:L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28" orientation="landscape" useFirstPageNumber="1" r:id="rId1"/>
  <headerFooter>
    <oddHeader>&amp;L&amp;8PCBS: Hotel Activities in the West Bank, (First Quarter, 2014)&amp;R&amp;8&amp;K00+000ا&amp;K01+000PCBS: النشاط الفندقي في الضفة الغربية، (الربع الاول، 2014)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Y25"/>
  <sheetViews>
    <sheetView rightToLeft="1" view="pageBreakPreview" zoomScaleNormal="100" zoomScaleSheetLayoutView="100" workbookViewId="0">
      <selection activeCell="F31" sqref="F31"/>
    </sheetView>
  </sheetViews>
  <sheetFormatPr defaultRowHeight="14.25"/>
  <cols>
    <col min="1" max="1" width="13.375" customWidth="1"/>
    <col min="2" max="2" width="8.625" customWidth="1"/>
    <col min="3" max="3" width="7" customWidth="1"/>
    <col min="4" max="4" width="7.875" customWidth="1"/>
    <col min="5" max="5" width="6.125" customWidth="1"/>
    <col min="6" max="6" width="7.375" customWidth="1"/>
    <col min="7" max="7" width="6.125" customWidth="1"/>
    <col min="8" max="8" width="10.25" bestFit="1" customWidth="1"/>
    <col min="9" max="9" width="6.125" customWidth="1"/>
    <col min="10" max="10" width="7.375" customWidth="1"/>
    <col min="11" max="11" width="6.125" customWidth="1"/>
    <col min="12" max="12" width="7.375" customWidth="1"/>
    <col min="13" max="13" width="6.125" customWidth="1"/>
    <col min="14" max="14" width="9.625" customWidth="1"/>
    <col min="15" max="15" width="18.25" customWidth="1"/>
  </cols>
  <sheetData>
    <row r="1" spans="1:25" ht="18" customHeight="1">
      <c r="A1" s="237" t="s">
        <v>152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50"/>
      <c r="O1" s="250"/>
    </row>
    <row r="2" spans="1:25" ht="23.25" customHeight="1">
      <c r="A2" s="229" t="s">
        <v>162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50"/>
      <c r="O2" s="250"/>
    </row>
    <row r="3" spans="1:25" ht="6" customHeight="1">
      <c r="A3" s="2"/>
    </row>
    <row r="4" spans="1:25" ht="18.75" customHeight="1">
      <c r="A4" s="217" t="s">
        <v>0</v>
      </c>
      <c r="B4" s="217" t="s">
        <v>1</v>
      </c>
      <c r="C4" s="217" t="s">
        <v>87</v>
      </c>
      <c r="D4" s="278" t="s">
        <v>127</v>
      </c>
      <c r="E4" s="279"/>
      <c r="F4" s="279"/>
      <c r="G4" s="279"/>
      <c r="H4" s="279"/>
      <c r="I4" s="279"/>
      <c r="J4" s="280" t="s">
        <v>89</v>
      </c>
      <c r="K4" s="280"/>
      <c r="L4" s="280"/>
      <c r="M4" s="281"/>
      <c r="N4" s="235" t="s">
        <v>14</v>
      </c>
      <c r="O4" s="235" t="s">
        <v>15</v>
      </c>
    </row>
    <row r="5" spans="1:25" ht="17.25" customHeight="1">
      <c r="A5" s="218"/>
      <c r="B5" s="218"/>
      <c r="C5" s="218"/>
      <c r="D5" s="272" t="s">
        <v>90</v>
      </c>
      <c r="E5" s="272"/>
      <c r="F5" s="272" t="s">
        <v>92</v>
      </c>
      <c r="G5" s="272"/>
      <c r="H5" s="272" t="s">
        <v>94</v>
      </c>
      <c r="I5" s="272"/>
      <c r="J5" s="272" t="s">
        <v>96</v>
      </c>
      <c r="K5" s="272"/>
      <c r="L5" s="274" t="s">
        <v>98</v>
      </c>
      <c r="M5" s="275"/>
      <c r="N5" s="236"/>
      <c r="O5" s="236"/>
    </row>
    <row r="6" spans="1:25" ht="18" customHeight="1">
      <c r="A6" s="218"/>
      <c r="B6" s="218"/>
      <c r="C6" s="238" t="s">
        <v>71</v>
      </c>
      <c r="D6" s="271" t="s">
        <v>91</v>
      </c>
      <c r="E6" s="282"/>
      <c r="F6" s="271" t="s">
        <v>93</v>
      </c>
      <c r="G6" s="271"/>
      <c r="H6" s="271" t="s">
        <v>95</v>
      </c>
      <c r="I6" s="271"/>
      <c r="J6" s="271" t="s">
        <v>97</v>
      </c>
      <c r="K6" s="271"/>
      <c r="L6" s="276"/>
      <c r="M6" s="277"/>
      <c r="N6" s="236"/>
      <c r="O6" s="236"/>
    </row>
    <row r="7" spans="1:25" ht="31.5" customHeight="1">
      <c r="A7" s="219"/>
      <c r="B7" s="219"/>
      <c r="C7" s="254"/>
      <c r="D7" s="83" t="s">
        <v>138</v>
      </c>
      <c r="E7" s="62" t="s">
        <v>17</v>
      </c>
      <c r="F7" s="83" t="s">
        <v>138</v>
      </c>
      <c r="G7" s="62" t="s">
        <v>17</v>
      </c>
      <c r="H7" s="83" t="s">
        <v>136</v>
      </c>
      <c r="I7" s="61" t="s">
        <v>17</v>
      </c>
      <c r="J7" s="83" t="s">
        <v>137</v>
      </c>
      <c r="K7" s="61" t="s">
        <v>17</v>
      </c>
      <c r="L7" s="83" t="s">
        <v>100</v>
      </c>
      <c r="M7" s="61" t="s">
        <v>17</v>
      </c>
      <c r="N7" s="243"/>
      <c r="O7" s="243"/>
    </row>
    <row r="8" spans="1:25" ht="18" customHeight="1">
      <c r="A8" s="63" t="s">
        <v>128</v>
      </c>
      <c r="B8" s="64"/>
      <c r="C8" s="65"/>
      <c r="D8" s="106">
        <v>13042</v>
      </c>
      <c r="E8" s="107">
        <v>8.6999999999999993</v>
      </c>
      <c r="F8" s="106">
        <v>910</v>
      </c>
      <c r="G8" s="107">
        <v>0.6</v>
      </c>
      <c r="H8" s="106">
        <v>10734</v>
      </c>
      <c r="I8" s="107">
        <v>7.2</v>
      </c>
      <c r="J8" s="106">
        <v>14322</v>
      </c>
      <c r="K8" s="107">
        <v>9.6</v>
      </c>
      <c r="L8" s="106">
        <v>15612.000000000002</v>
      </c>
      <c r="M8" s="107">
        <v>10.4</v>
      </c>
      <c r="N8" s="68"/>
      <c r="O8" s="69" t="s">
        <v>130</v>
      </c>
      <c r="P8" s="126"/>
      <c r="Q8" s="126"/>
      <c r="R8" s="126"/>
      <c r="S8" s="126"/>
      <c r="T8" s="126"/>
      <c r="U8" s="126"/>
      <c r="V8" s="126"/>
      <c r="W8" s="126"/>
      <c r="X8" s="126"/>
      <c r="Y8" s="126"/>
    </row>
    <row r="9" spans="1:25" ht="18" customHeight="1">
      <c r="A9" s="34" t="s">
        <v>18</v>
      </c>
      <c r="B9" s="66" t="s">
        <v>167</v>
      </c>
      <c r="C9" s="96">
        <v>114</v>
      </c>
      <c r="D9" s="106">
        <v>4669.0000000000009</v>
      </c>
      <c r="E9" s="107">
        <v>11.9</v>
      </c>
      <c r="F9" s="106">
        <v>238.99999999999991</v>
      </c>
      <c r="G9" s="107">
        <v>0.6</v>
      </c>
      <c r="H9" s="106">
        <v>4142</v>
      </c>
      <c r="I9" s="107">
        <v>10.5</v>
      </c>
      <c r="J9" s="106">
        <v>3469</v>
      </c>
      <c r="K9" s="107">
        <v>8.8000000000000007</v>
      </c>
      <c r="L9" s="106">
        <v>3532</v>
      </c>
      <c r="M9" s="107">
        <v>9</v>
      </c>
      <c r="N9" s="70" t="s">
        <v>168</v>
      </c>
      <c r="O9" s="268" t="s">
        <v>19</v>
      </c>
      <c r="P9" s="126"/>
      <c r="Q9" s="126"/>
      <c r="R9" s="126"/>
      <c r="S9" s="126"/>
      <c r="T9" s="126"/>
      <c r="U9" s="126"/>
      <c r="V9" s="126"/>
      <c r="W9" s="126"/>
      <c r="X9" s="126"/>
      <c r="Y9" s="126"/>
    </row>
    <row r="10" spans="1:25" ht="18" customHeight="1">
      <c r="A10" s="273"/>
      <c r="B10" s="66" t="s">
        <v>169</v>
      </c>
      <c r="C10" s="96">
        <v>114</v>
      </c>
      <c r="D10" s="106">
        <v>3753</v>
      </c>
      <c r="E10" s="107">
        <v>7.1</v>
      </c>
      <c r="F10" s="106">
        <v>478.00000000000011</v>
      </c>
      <c r="G10" s="107">
        <v>0.9</v>
      </c>
      <c r="H10" s="106">
        <v>3139.9999999999995</v>
      </c>
      <c r="I10" s="107">
        <v>5.9</v>
      </c>
      <c r="J10" s="106">
        <v>5623.9999999999991</v>
      </c>
      <c r="K10" s="107">
        <v>10.6</v>
      </c>
      <c r="L10" s="106">
        <v>6625.0000000000018</v>
      </c>
      <c r="M10" s="107">
        <v>12.5</v>
      </c>
      <c r="N10" s="70" t="s">
        <v>170</v>
      </c>
      <c r="O10" s="268"/>
      <c r="P10" s="126"/>
      <c r="Q10" s="126"/>
      <c r="R10" s="126"/>
      <c r="S10" s="126"/>
      <c r="T10" s="126"/>
      <c r="U10" s="126"/>
      <c r="V10" s="126"/>
      <c r="W10" s="126"/>
      <c r="X10" s="126"/>
      <c r="Y10" s="126"/>
    </row>
    <row r="11" spans="1:25" ht="18" customHeight="1">
      <c r="A11" s="273"/>
      <c r="B11" s="66" t="s">
        <v>171</v>
      </c>
      <c r="C11" s="96">
        <v>116</v>
      </c>
      <c r="D11" s="106">
        <v>4620</v>
      </c>
      <c r="E11" s="107">
        <v>8.1</v>
      </c>
      <c r="F11" s="106">
        <v>193.00000000000006</v>
      </c>
      <c r="G11" s="107">
        <v>0.3</v>
      </c>
      <c r="H11" s="106">
        <v>3452</v>
      </c>
      <c r="I11" s="107">
        <v>6</v>
      </c>
      <c r="J11" s="106">
        <v>5229.0000000000009</v>
      </c>
      <c r="K11" s="107">
        <v>9.1</v>
      </c>
      <c r="L11" s="106">
        <v>5455</v>
      </c>
      <c r="M11" s="107">
        <v>9.5</v>
      </c>
      <c r="N11" s="70" t="s">
        <v>172</v>
      </c>
      <c r="O11" s="268"/>
      <c r="P11" s="126"/>
      <c r="Q11" s="126"/>
      <c r="R11" s="126"/>
      <c r="S11" s="126"/>
      <c r="T11" s="126"/>
      <c r="U11" s="126"/>
      <c r="V11" s="126"/>
      <c r="W11" s="126"/>
      <c r="X11" s="126"/>
      <c r="Y11" s="126"/>
    </row>
    <row r="12" spans="1:25" ht="18" customHeight="1">
      <c r="A12" s="266" t="s">
        <v>20</v>
      </c>
      <c r="B12" s="67" t="s">
        <v>167</v>
      </c>
      <c r="C12" s="108">
        <v>15</v>
      </c>
      <c r="D12" s="109">
        <v>322.99999999999994</v>
      </c>
      <c r="E12" s="111">
        <v>25.7</v>
      </c>
      <c r="F12" s="109">
        <v>34.999999999999993</v>
      </c>
      <c r="G12" s="111">
        <v>2.8</v>
      </c>
      <c r="H12" s="109">
        <v>665.00000000000011</v>
      </c>
      <c r="I12" s="111">
        <v>52.8</v>
      </c>
      <c r="J12" s="109">
        <v>3</v>
      </c>
      <c r="K12" s="111">
        <v>0.2</v>
      </c>
      <c r="L12" s="109">
        <v>18</v>
      </c>
      <c r="M12" s="111">
        <v>1.4</v>
      </c>
      <c r="N12" s="71" t="s">
        <v>168</v>
      </c>
      <c r="O12" s="269" t="s">
        <v>21</v>
      </c>
      <c r="P12" s="126"/>
      <c r="Q12" s="126"/>
      <c r="R12" s="126"/>
      <c r="S12" s="126"/>
      <c r="T12" s="126"/>
      <c r="U12" s="126"/>
      <c r="V12" s="126"/>
      <c r="W12" s="126"/>
      <c r="X12" s="126"/>
      <c r="Y12" s="126"/>
    </row>
    <row r="13" spans="1:25" ht="18" customHeight="1">
      <c r="A13" s="266"/>
      <c r="B13" s="67" t="s">
        <v>169</v>
      </c>
      <c r="C13" s="108">
        <v>15</v>
      </c>
      <c r="D13" s="109">
        <v>717.00000000000023</v>
      </c>
      <c r="E13" s="111">
        <v>39.6</v>
      </c>
      <c r="F13" s="109">
        <v>52</v>
      </c>
      <c r="G13" s="111">
        <v>2.9</v>
      </c>
      <c r="H13" s="109">
        <v>730</v>
      </c>
      <c r="I13" s="111">
        <v>40.299999999999997</v>
      </c>
      <c r="J13" s="109">
        <v>11</v>
      </c>
      <c r="K13" s="111">
        <v>0.6</v>
      </c>
      <c r="L13" s="109">
        <v>27.999999999999996</v>
      </c>
      <c r="M13" s="111">
        <v>1.5</v>
      </c>
      <c r="N13" s="71" t="s">
        <v>170</v>
      </c>
      <c r="O13" s="269"/>
      <c r="P13" s="126"/>
      <c r="Q13" s="126"/>
      <c r="R13" s="126"/>
      <c r="S13" s="126"/>
      <c r="T13" s="126"/>
      <c r="U13" s="126"/>
      <c r="V13" s="126"/>
      <c r="W13" s="126"/>
      <c r="X13" s="126"/>
      <c r="Y13" s="126"/>
    </row>
    <row r="14" spans="1:25" ht="18" customHeight="1">
      <c r="A14" s="266"/>
      <c r="B14" s="67" t="s">
        <v>171</v>
      </c>
      <c r="C14" s="108">
        <v>15</v>
      </c>
      <c r="D14" s="109">
        <v>619</v>
      </c>
      <c r="E14" s="111">
        <v>33</v>
      </c>
      <c r="F14" s="109">
        <v>13</v>
      </c>
      <c r="G14" s="111">
        <v>0.7</v>
      </c>
      <c r="H14" s="109">
        <v>695.00000000000011</v>
      </c>
      <c r="I14" s="111">
        <v>37</v>
      </c>
      <c r="J14" s="109">
        <v>10.000000000000004</v>
      </c>
      <c r="K14" s="111">
        <v>0.5</v>
      </c>
      <c r="L14" s="109">
        <v>68</v>
      </c>
      <c r="M14" s="111">
        <v>3.6</v>
      </c>
      <c r="N14" s="71" t="s">
        <v>172</v>
      </c>
      <c r="O14" s="269"/>
      <c r="P14" s="126"/>
      <c r="Q14" s="126"/>
      <c r="R14" s="126"/>
      <c r="S14" s="126"/>
      <c r="T14" s="126"/>
      <c r="U14" s="126"/>
      <c r="V14" s="126"/>
      <c r="W14" s="126"/>
      <c r="X14" s="126"/>
      <c r="Y14" s="126"/>
    </row>
    <row r="15" spans="1:25" ht="18" customHeight="1">
      <c r="A15" s="266" t="s">
        <v>22</v>
      </c>
      <c r="B15" s="67" t="s">
        <v>167</v>
      </c>
      <c r="C15" s="108">
        <v>34</v>
      </c>
      <c r="D15" s="109">
        <v>3160.0000000000005</v>
      </c>
      <c r="E15" s="111">
        <v>44.4</v>
      </c>
      <c r="F15" s="109">
        <v>176.99999999999991</v>
      </c>
      <c r="G15" s="111">
        <v>2.5</v>
      </c>
      <c r="H15" s="109">
        <v>863.99999999999989</v>
      </c>
      <c r="I15" s="111">
        <v>12.1</v>
      </c>
      <c r="J15" s="109">
        <v>1607</v>
      </c>
      <c r="K15" s="111">
        <v>22.6</v>
      </c>
      <c r="L15" s="109">
        <v>468</v>
      </c>
      <c r="M15" s="111">
        <v>6.6</v>
      </c>
      <c r="N15" s="71" t="s">
        <v>168</v>
      </c>
      <c r="O15" s="269" t="s">
        <v>23</v>
      </c>
      <c r="P15" s="126"/>
      <c r="Q15" s="126"/>
      <c r="R15" s="126"/>
      <c r="S15" s="126"/>
      <c r="T15" s="126"/>
      <c r="U15" s="126"/>
      <c r="V15" s="126"/>
      <c r="W15" s="126"/>
      <c r="X15" s="126"/>
      <c r="Y15" s="126"/>
    </row>
    <row r="16" spans="1:25" ht="18" customHeight="1">
      <c r="A16" s="266"/>
      <c r="B16" s="67" t="s">
        <v>169</v>
      </c>
      <c r="C16" s="108">
        <v>35</v>
      </c>
      <c r="D16" s="109">
        <v>2110.9999999999995</v>
      </c>
      <c r="E16" s="111">
        <v>33.1</v>
      </c>
      <c r="F16" s="109">
        <v>139.00000000000003</v>
      </c>
      <c r="G16" s="111">
        <v>2.2000000000000002</v>
      </c>
      <c r="H16" s="109">
        <v>558.99999999999989</v>
      </c>
      <c r="I16" s="111">
        <v>8.8000000000000007</v>
      </c>
      <c r="J16" s="109">
        <v>2058.0000000000005</v>
      </c>
      <c r="K16" s="111">
        <v>32.299999999999997</v>
      </c>
      <c r="L16" s="109">
        <v>366</v>
      </c>
      <c r="M16" s="111">
        <v>5.7</v>
      </c>
      <c r="N16" s="71" t="s">
        <v>170</v>
      </c>
      <c r="O16" s="269"/>
      <c r="P16" s="126"/>
      <c r="Q16" s="126"/>
      <c r="R16" s="126"/>
      <c r="S16" s="126"/>
      <c r="T16" s="126"/>
      <c r="U16" s="126"/>
      <c r="V16" s="126"/>
      <c r="W16" s="126"/>
      <c r="X16" s="126"/>
      <c r="Y16" s="126"/>
    </row>
    <row r="17" spans="1:25" ht="18" customHeight="1">
      <c r="A17" s="266"/>
      <c r="B17" s="67" t="s">
        <v>171</v>
      </c>
      <c r="C17" s="108">
        <v>35</v>
      </c>
      <c r="D17" s="109">
        <v>3239.9999999999995</v>
      </c>
      <c r="E17" s="111">
        <v>36.799999999999997</v>
      </c>
      <c r="F17" s="109">
        <v>120.00000000000004</v>
      </c>
      <c r="G17" s="111">
        <v>1.4</v>
      </c>
      <c r="H17" s="109">
        <v>968.00000000000011</v>
      </c>
      <c r="I17" s="111">
        <v>11</v>
      </c>
      <c r="J17" s="109">
        <v>1779.0000000000005</v>
      </c>
      <c r="K17" s="111">
        <v>20.100000000000001</v>
      </c>
      <c r="L17" s="109">
        <v>1003.0000000000001</v>
      </c>
      <c r="M17" s="111">
        <v>11.4</v>
      </c>
      <c r="N17" s="71" t="s">
        <v>172</v>
      </c>
      <c r="O17" s="269"/>
      <c r="P17" s="126"/>
      <c r="Q17" s="126"/>
      <c r="R17" s="126"/>
      <c r="S17" s="126"/>
      <c r="T17" s="126"/>
      <c r="U17" s="126"/>
      <c r="V17" s="126"/>
      <c r="W17" s="126"/>
      <c r="X17" s="126"/>
      <c r="Y17" s="126"/>
    </row>
    <row r="18" spans="1:25" ht="18" customHeight="1">
      <c r="A18" s="266" t="s">
        <v>24</v>
      </c>
      <c r="B18" s="67" t="s">
        <v>167</v>
      </c>
      <c r="C18" s="108">
        <v>29</v>
      </c>
      <c r="D18" s="109">
        <v>0</v>
      </c>
      <c r="E18" s="111">
        <v>0</v>
      </c>
      <c r="F18" s="109">
        <v>8.9999999999999982</v>
      </c>
      <c r="G18" s="111">
        <v>0.1</v>
      </c>
      <c r="H18" s="109">
        <v>648.99999999999989</v>
      </c>
      <c r="I18" s="111">
        <v>6.2</v>
      </c>
      <c r="J18" s="109">
        <v>499.00000000000011</v>
      </c>
      <c r="K18" s="111">
        <v>4.8</v>
      </c>
      <c r="L18" s="109">
        <v>2019.9999999999998</v>
      </c>
      <c r="M18" s="111">
        <v>19.3</v>
      </c>
      <c r="N18" s="71" t="s">
        <v>168</v>
      </c>
      <c r="O18" s="269" t="s">
        <v>25</v>
      </c>
      <c r="P18" s="126"/>
      <c r="Q18" s="126"/>
      <c r="R18" s="126"/>
      <c r="S18" s="126"/>
      <c r="T18" s="126"/>
      <c r="U18" s="126"/>
      <c r="V18" s="126"/>
      <c r="W18" s="126"/>
      <c r="X18" s="126"/>
      <c r="Y18" s="126"/>
    </row>
    <row r="19" spans="1:25" ht="18" customHeight="1">
      <c r="A19" s="266"/>
      <c r="B19" s="67" t="s">
        <v>169</v>
      </c>
      <c r="C19" s="108">
        <v>28</v>
      </c>
      <c r="D19" s="109">
        <v>60</v>
      </c>
      <c r="E19" s="111">
        <v>0.3</v>
      </c>
      <c r="F19" s="109">
        <v>236.00000000000006</v>
      </c>
      <c r="G19" s="111">
        <v>1.2</v>
      </c>
      <c r="H19" s="109">
        <v>677.00000000000011</v>
      </c>
      <c r="I19" s="111">
        <v>3.3</v>
      </c>
      <c r="J19" s="109">
        <v>1152</v>
      </c>
      <c r="K19" s="111">
        <v>5.8</v>
      </c>
      <c r="L19" s="109">
        <v>5304.0000000000018</v>
      </c>
      <c r="M19" s="111">
        <v>26.5</v>
      </c>
      <c r="N19" s="71" t="s">
        <v>170</v>
      </c>
      <c r="O19" s="269"/>
      <c r="P19" s="126"/>
      <c r="Q19" s="126"/>
      <c r="R19" s="126"/>
      <c r="S19" s="126"/>
      <c r="T19" s="126"/>
      <c r="U19" s="126"/>
      <c r="V19" s="126"/>
      <c r="W19" s="126"/>
      <c r="X19" s="126"/>
      <c r="Y19" s="126"/>
    </row>
    <row r="20" spans="1:25" ht="18" customHeight="1">
      <c r="A20" s="266"/>
      <c r="B20" s="67" t="s">
        <v>171</v>
      </c>
      <c r="C20" s="108">
        <v>30</v>
      </c>
      <c r="D20" s="109">
        <v>64.000000000000028</v>
      </c>
      <c r="E20" s="111">
        <v>0.3</v>
      </c>
      <c r="F20" s="109">
        <v>36.999999999999993</v>
      </c>
      <c r="G20" s="111">
        <v>0.2</v>
      </c>
      <c r="H20" s="109">
        <v>752.99999999999966</v>
      </c>
      <c r="I20" s="111">
        <v>4.2</v>
      </c>
      <c r="J20" s="109">
        <v>730.00000000000034</v>
      </c>
      <c r="K20" s="111">
        <v>4.0999999999999996</v>
      </c>
      <c r="L20" s="109">
        <v>3296</v>
      </c>
      <c r="M20" s="111">
        <v>18.5</v>
      </c>
      <c r="N20" s="71" t="s">
        <v>172</v>
      </c>
      <c r="O20" s="269"/>
      <c r="P20" s="126"/>
      <c r="Q20" s="126"/>
      <c r="R20" s="126"/>
      <c r="S20" s="126"/>
      <c r="T20" s="126"/>
      <c r="U20" s="126"/>
      <c r="V20" s="126"/>
      <c r="W20" s="126"/>
      <c r="X20" s="126"/>
      <c r="Y20" s="126"/>
    </row>
    <row r="21" spans="1:25" ht="18" customHeight="1">
      <c r="A21" s="266" t="s">
        <v>26</v>
      </c>
      <c r="B21" s="67" t="s">
        <v>167</v>
      </c>
      <c r="C21" s="108">
        <v>36</v>
      </c>
      <c r="D21" s="108">
        <v>1186.0000000000005</v>
      </c>
      <c r="E21" s="123">
        <v>5.8</v>
      </c>
      <c r="F21" s="108">
        <v>17.999999999999996</v>
      </c>
      <c r="G21" s="123">
        <v>0.1</v>
      </c>
      <c r="H21" s="108">
        <v>1964.0000000000002</v>
      </c>
      <c r="I21" s="123">
        <v>9.6</v>
      </c>
      <c r="J21" s="108">
        <v>1360.0000000000002</v>
      </c>
      <c r="K21" s="123">
        <v>6.6</v>
      </c>
      <c r="L21" s="108">
        <v>1026</v>
      </c>
      <c r="M21" s="123">
        <v>5</v>
      </c>
      <c r="N21" s="115" t="s">
        <v>168</v>
      </c>
      <c r="O21" s="269" t="s">
        <v>27</v>
      </c>
      <c r="P21" s="126"/>
      <c r="Q21" s="126"/>
      <c r="R21" s="126"/>
      <c r="S21" s="126"/>
      <c r="T21" s="126"/>
      <c r="U21" s="126"/>
      <c r="V21" s="126"/>
      <c r="W21" s="126"/>
      <c r="X21" s="126"/>
      <c r="Y21" s="126"/>
    </row>
    <row r="22" spans="1:25" ht="18" customHeight="1">
      <c r="A22" s="266"/>
      <c r="B22" s="67" t="s">
        <v>169</v>
      </c>
      <c r="C22" s="108">
        <v>36</v>
      </c>
      <c r="D22" s="108">
        <v>865.00000000000011</v>
      </c>
      <c r="E22" s="123">
        <v>3.5</v>
      </c>
      <c r="F22" s="108">
        <v>51.000000000000014</v>
      </c>
      <c r="G22" s="123">
        <v>0.2</v>
      </c>
      <c r="H22" s="108">
        <v>1173.9999999999995</v>
      </c>
      <c r="I22" s="123">
        <v>4.7</v>
      </c>
      <c r="J22" s="108">
        <v>2402.9999999999986</v>
      </c>
      <c r="K22" s="123">
        <v>9.6999999999999993</v>
      </c>
      <c r="L22" s="108">
        <v>927.00000000000023</v>
      </c>
      <c r="M22" s="123">
        <v>3.7</v>
      </c>
      <c r="N22" s="115" t="s">
        <v>170</v>
      </c>
      <c r="O22" s="269"/>
      <c r="P22" s="126"/>
      <c r="Q22" s="126"/>
      <c r="R22" s="126"/>
      <c r="S22" s="126"/>
      <c r="T22" s="126"/>
      <c r="U22" s="126"/>
      <c r="V22" s="126"/>
      <c r="W22" s="126"/>
      <c r="X22" s="126"/>
      <c r="Y22" s="126"/>
    </row>
    <row r="23" spans="1:25" ht="18" customHeight="1">
      <c r="A23" s="267"/>
      <c r="B23" s="82" t="s">
        <v>171</v>
      </c>
      <c r="C23" s="110">
        <v>36</v>
      </c>
      <c r="D23" s="110">
        <v>697.00000000000023</v>
      </c>
      <c r="E23" s="124">
        <v>2.4</v>
      </c>
      <c r="F23" s="110">
        <v>23</v>
      </c>
      <c r="G23" s="124">
        <v>0.1</v>
      </c>
      <c r="H23" s="110">
        <v>1036</v>
      </c>
      <c r="I23" s="124">
        <v>3.6</v>
      </c>
      <c r="J23" s="110">
        <v>2710</v>
      </c>
      <c r="K23" s="124">
        <v>9.6</v>
      </c>
      <c r="L23" s="110">
        <v>1087.9999999999998</v>
      </c>
      <c r="M23" s="124">
        <v>3.8</v>
      </c>
      <c r="N23" s="116" t="s">
        <v>172</v>
      </c>
      <c r="O23" s="270"/>
      <c r="P23" s="126"/>
      <c r="Q23" s="126"/>
      <c r="R23" s="126"/>
      <c r="S23" s="126"/>
      <c r="T23" s="126"/>
      <c r="U23" s="126"/>
      <c r="V23" s="126"/>
      <c r="W23" s="126"/>
      <c r="X23" s="126"/>
      <c r="Y23" s="126"/>
    </row>
    <row r="24" spans="1:25">
      <c r="D24" s="37"/>
    </row>
    <row r="25" spans="1:25">
      <c r="D25" s="37"/>
      <c r="E25" s="37"/>
    </row>
  </sheetData>
  <mergeCells count="29">
    <mergeCell ref="J5:K5"/>
    <mergeCell ref="J6:K6"/>
    <mergeCell ref="L5:M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  <mergeCell ref="F5:G5"/>
    <mergeCell ref="F6:G6"/>
    <mergeCell ref="H5:I5"/>
    <mergeCell ref="A12:A14"/>
    <mergeCell ref="A15:A17"/>
    <mergeCell ref="H6:I6"/>
    <mergeCell ref="A10:A11"/>
    <mergeCell ref="A18:A20"/>
    <mergeCell ref="A21:A23"/>
    <mergeCell ref="O9:O11"/>
    <mergeCell ref="O12:O14"/>
    <mergeCell ref="O15:O17"/>
    <mergeCell ref="O18:O20"/>
    <mergeCell ref="O21:O2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29" orientation="landscape" useFirstPageNumber="1" r:id="rId1"/>
  <headerFooter>
    <oddHeader>&amp;L&amp;8PCBS: Hotel Activities in the West Bank, (First Quarter, 2014)&amp;R&amp;8&amp;K00+000ا&amp;K01+000PCBS: النشاط الفندقي في الضفة الغربية، (الربع الاول، 2014)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B27"/>
  <sheetViews>
    <sheetView rightToLeft="1" view="pageBreakPreview" zoomScaleNormal="100" zoomScaleSheetLayoutView="100" workbookViewId="0">
      <selection activeCell="F31" sqref="F31"/>
    </sheetView>
  </sheetViews>
  <sheetFormatPr defaultRowHeight="14.25"/>
  <cols>
    <col min="1" max="1" width="11.625" customWidth="1"/>
    <col min="2" max="2" width="7.625" customWidth="1"/>
    <col min="3" max="3" width="7.875" bestFit="1" customWidth="1"/>
    <col min="4" max="4" width="6.125" customWidth="1"/>
    <col min="5" max="5" width="10.25" customWidth="1"/>
    <col min="6" max="6" width="6.125" customWidth="1"/>
    <col min="7" max="7" width="8.625" customWidth="1"/>
    <col min="8" max="8" width="6.125" customWidth="1"/>
    <col min="9" max="9" width="7.875" bestFit="1" customWidth="1"/>
    <col min="10" max="10" width="6.125" customWidth="1"/>
    <col min="11" max="11" width="7.875" bestFit="1" customWidth="1"/>
    <col min="12" max="12" width="6.125" customWidth="1"/>
    <col min="13" max="13" width="9.875" customWidth="1"/>
    <col min="14" max="14" width="5.875" customWidth="1"/>
    <col min="15" max="15" width="8.625" customWidth="1"/>
    <col min="16" max="16" width="13.625" customWidth="1"/>
  </cols>
  <sheetData>
    <row r="1" spans="1:28" ht="18" customHeight="1">
      <c r="A1" s="228" t="s">
        <v>153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83"/>
      <c r="O1" s="283"/>
      <c r="P1" s="283"/>
    </row>
    <row r="2" spans="1:28" ht="18" customHeight="1">
      <c r="A2" s="229" t="s">
        <v>161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84"/>
      <c r="O2" s="284"/>
      <c r="P2" s="284"/>
    </row>
    <row r="3" spans="1:28" ht="6" customHeight="1">
      <c r="A3" s="2"/>
    </row>
    <row r="4" spans="1:28" ht="18" customHeight="1">
      <c r="A4" s="217" t="s">
        <v>0</v>
      </c>
      <c r="B4" s="217" t="s">
        <v>1</v>
      </c>
      <c r="C4" s="246" t="s">
        <v>88</v>
      </c>
      <c r="D4" s="247"/>
      <c r="E4" s="247"/>
      <c r="F4" s="247"/>
      <c r="G4" s="247"/>
      <c r="H4" s="251"/>
      <c r="I4" s="244" t="s">
        <v>89</v>
      </c>
      <c r="J4" s="244"/>
      <c r="K4" s="244"/>
      <c r="L4" s="244"/>
      <c r="M4" s="240" t="s">
        <v>75</v>
      </c>
      <c r="N4" s="297"/>
      <c r="O4" s="294" t="s">
        <v>14</v>
      </c>
      <c r="P4" s="294" t="s">
        <v>15</v>
      </c>
      <c r="V4" s="38"/>
    </row>
    <row r="5" spans="1:28" ht="18" customHeight="1">
      <c r="A5" s="218"/>
      <c r="B5" s="218"/>
      <c r="C5" s="290" t="s">
        <v>101</v>
      </c>
      <c r="D5" s="290"/>
      <c r="E5" s="274" t="s">
        <v>103</v>
      </c>
      <c r="F5" s="275"/>
      <c r="G5" s="274" t="s">
        <v>105</v>
      </c>
      <c r="H5" s="275"/>
      <c r="I5" s="274" t="s">
        <v>107</v>
      </c>
      <c r="J5" s="275"/>
      <c r="K5" s="274" t="s">
        <v>118</v>
      </c>
      <c r="L5" s="275"/>
      <c r="M5" s="241"/>
      <c r="N5" s="298"/>
      <c r="O5" s="295"/>
      <c r="P5" s="295"/>
      <c r="V5" s="38"/>
    </row>
    <row r="6" spans="1:28" ht="26.25" customHeight="1">
      <c r="A6" s="218"/>
      <c r="B6" s="218"/>
      <c r="C6" s="291" t="s">
        <v>102</v>
      </c>
      <c r="D6" s="291"/>
      <c r="E6" s="292" t="s">
        <v>104</v>
      </c>
      <c r="F6" s="293"/>
      <c r="G6" s="292" t="s">
        <v>106</v>
      </c>
      <c r="H6" s="293"/>
      <c r="I6" s="292" t="s">
        <v>108</v>
      </c>
      <c r="J6" s="293"/>
      <c r="K6" s="299" t="s">
        <v>119</v>
      </c>
      <c r="L6" s="300"/>
      <c r="M6" s="288" t="s">
        <v>74</v>
      </c>
      <c r="N6" s="289"/>
      <c r="O6" s="295"/>
      <c r="P6" s="295"/>
      <c r="V6" s="38"/>
    </row>
    <row r="7" spans="1:28" ht="40.5">
      <c r="A7" s="219"/>
      <c r="B7" s="219"/>
      <c r="C7" s="83" t="s">
        <v>99</v>
      </c>
      <c r="D7" s="84" t="s">
        <v>17</v>
      </c>
      <c r="E7" s="83" t="s">
        <v>139</v>
      </c>
      <c r="F7" s="84" t="s">
        <v>17</v>
      </c>
      <c r="G7" s="83" t="s">
        <v>142</v>
      </c>
      <c r="H7" s="84" t="s">
        <v>17</v>
      </c>
      <c r="I7" s="83" t="s">
        <v>138</v>
      </c>
      <c r="J7" s="61" t="s">
        <v>17</v>
      </c>
      <c r="K7" s="83" t="s">
        <v>141</v>
      </c>
      <c r="L7" s="61" t="s">
        <v>17</v>
      </c>
      <c r="M7" s="83" t="s">
        <v>140</v>
      </c>
      <c r="N7" s="61" t="s">
        <v>17</v>
      </c>
      <c r="O7" s="296"/>
      <c r="P7" s="296"/>
      <c r="V7" s="38"/>
    </row>
    <row r="8" spans="1:28" ht="15.95" customHeight="1">
      <c r="A8" s="11" t="s">
        <v>128</v>
      </c>
      <c r="B8" s="15"/>
      <c r="C8" s="203">
        <v>4082.0000000000005</v>
      </c>
      <c r="D8" s="153">
        <v>2.7</v>
      </c>
      <c r="E8" s="203">
        <v>52860</v>
      </c>
      <c r="F8" s="153">
        <v>35.4</v>
      </c>
      <c r="G8" s="203">
        <v>31503.000000000007</v>
      </c>
      <c r="H8" s="153">
        <v>21.1</v>
      </c>
      <c r="I8" s="203">
        <v>4112</v>
      </c>
      <c r="J8" s="153">
        <v>2.7</v>
      </c>
      <c r="K8" s="203">
        <v>2349</v>
      </c>
      <c r="L8" s="153">
        <v>1.6</v>
      </c>
      <c r="M8" s="203">
        <v>149526</v>
      </c>
      <c r="N8" s="183">
        <v>100</v>
      </c>
      <c r="O8" s="12"/>
      <c r="P8" s="69" t="s">
        <v>130</v>
      </c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</row>
    <row r="9" spans="1:28" ht="15.95" customHeight="1">
      <c r="A9" s="34" t="s">
        <v>18</v>
      </c>
      <c r="B9" s="13" t="s">
        <v>167</v>
      </c>
      <c r="C9" s="203">
        <v>459.99999999999994</v>
      </c>
      <c r="D9" s="153">
        <v>1.2</v>
      </c>
      <c r="E9" s="203">
        <v>11917</v>
      </c>
      <c r="F9" s="153">
        <v>30.3</v>
      </c>
      <c r="G9" s="203">
        <v>9937.0000000000055</v>
      </c>
      <c r="H9" s="153">
        <v>25.3</v>
      </c>
      <c r="I9" s="203">
        <v>715.00000000000023</v>
      </c>
      <c r="J9" s="153">
        <v>1.8</v>
      </c>
      <c r="K9" s="203">
        <v>226.99999999999994</v>
      </c>
      <c r="L9" s="153">
        <v>0.6</v>
      </c>
      <c r="M9" s="203">
        <v>39307.000000000007</v>
      </c>
      <c r="N9" s="183">
        <v>100</v>
      </c>
      <c r="O9" s="166" t="s">
        <v>168</v>
      </c>
      <c r="P9" s="285" t="s">
        <v>19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</row>
    <row r="10" spans="1:28" ht="15.95" customHeight="1">
      <c r="A10" s="223"/>
      <c r="B10" s="13" t="s">
        <v>169</v>
      </c>
      <c r="C10" s="203">
        <v>1843.0000000000002</v>
      </c>
      <c r="D10" s="153">
        <v>3.5</v>
      </c>
      <c r="E10" s="203">
        <v>18687</v>
      </c>
      <c r="F10" s="153">
        <v>35.1</v>
      </c>
      <c r="G10" s="203">
        <v>10463.000000000002</v>
      </c>
      <c r="H10" s="153">
        <v>19.7</v>
      </c>
      <c r="I10" s="203">
        <v>1303</v>
      </c>
      <c r="J10" s="153">
        <v>2.5</v>
      </c>
      <c r="K10" s="203">
        <v>1154</v>
      </c>
      <c r="L10" s="153">
        <v>2.2000000000000002</v>
      </c>
      <c r="M10" s="203">
        <v>53070</v>
      </c>
      <c r="N10" s="183">
        <v>100</v>
      </c>
      <c r="O10" s="166" t="s">
        <v>170</v>
      </c>
      <c r="P10" s="285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</row>
    <row r="11" spans="1:28" ht="15.95" customHeight="1">
      <c r="A11" s="223"/>
      <c r="B11" s="13" t="s">
        <v>171</v>
      </c>
      <c r="C11" s="203">
        <v>1779.0000000000005</v>
      </c>
      <c r="D11" s="153">
        <v>3.1</v>
      </c>
      <c r="E11" s="203">
        <v>22256</v>
      </c>
      <c r="F11" s="153">
        <v>39</v>
      </c>
      <c r="G11" s="203">
        <v>11103</v>
      </c>
      <c r="H11" s="153">
        <v>19.399999999999999</v>
      </c>
      <c r="I11" s="203">
        <v>2094</v>
      </c>
      <c r="J11" s="153">
        <v>3.8</v>
      </c>
      <c r="K11" s="203">
        <v>967.99999999999977</v>
      </c>
      <c r="L11" s="153">
        <v>1.7</v>
      </c>
      <c r="M11" s="203">
        <v>57149</v>
      </c>
      <c r="N11" s="183">
        <v>99.999999999999986</v>
      </c>
      <c r="O11" s="166" t="s">
        <v>172</v>
      </c>
      <c r="P11" s="285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</row>
    <row r="12" spans="1:28" ht="15.95" customHeight="1">
      <c r="A12" s="286" t="s">
        <v>20</v>
      </c>
      <c r="B12" s="14" t="s">
        <v>167</v>
      </c>
      <c r="C12" s="202">
        <v>8.9999999999999982</v>
      </c>
      <c r="D12" s="157">
        <v>0.7</v>
      </c>
      <c r="E12" s="202">
        <v>195.99999999999994</v>
      </c>
      <c r="F12" s="157">
        <v>15.6</v>
      </c>
      <c r="G12" s="202">
        <v>9</v>
      </c>
      <c r="H12" s="157">
        <v>0.7</v>
      </c>
      <c r="I12" s="202">
        <v>0</v>
      </c>
      <c r="J12" s="157">
        <v>0</v>
      </c>
      <c r="K12" s="202">
        <v>1</v>
      </c>
      <c r="L12" s="157">
        <v>0.1</v>
      </c>
      <c r="M12" s="203">
        <v>1259</v>
      </c>
      <c r="N12" s="183">
        <v>100</v>
      </c>
      <c r="O12" s="167" t="s">
        <v>168</v>
      </c>
      <c r="P12" s="287" t="s">
        <v>21</v>
      </c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</row>
    <row r="13" spans="1:28" ht="15.95" customHeight="1">
      <c r="A13" s="286"/>
      <c r="B13" s="14" t="s">
        <v>169</v>
      </c>
      <c r="C13" s="202">
        <v>20.000000000000007</v>
      </c>
      <c r="D13" s="157">
        <v>1.1000000000000001</v>
      </c>
      <c r="E13" s="202">
        <v>237.99999999999986</v>
      </c>
      <c r="F13" s="157">
        <v>13.2</v>
      </c>
      <c r="G13" s="202">
        <v>13.999999999999998</v>
      </c>
      <c r="H13" s="157">
        <v>0.8</v>
      </c>
      <c r="I13" s="202">
        <v>0</v>
      </c>
      <c r="J13" s="157">
        <v>0</v>
      </c>
      <c r="K13" s="202">
        <v>0</v>
      </c>
      <c r="L13" s="157">
        <v>0</v>
      </c>
      <c r="M13" s="203">
        <v>1810.0000000000002</v>
      </c>
      <c r="N13" s="183">
        <v>100</v>
      </c>
      <c r="O13" s="167" t="s">
        <v>170</v>
      </c>
      <c r="P13" s="287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</row>
    <row r="14" spans="1:28" ht="15.95" customHeight="1">
      <c r="A14" s="286"/>
      <c r="B14" s="14" t="s">
        <v>171</v>
      </c>
      <c r="C14" s="202">
        <v>27.999999999999993</v>
      </c>
      <c r="D14" s="157">
        <v>1.5</v>
      </c>
      <c r="E14" s="202">
        <v>409</v>
      </c>
      <c r="F14" s="157">
        <v>21.8</v>
      </c>
      <c r="G14" s="202">
        <v>9</v>
      </c>
      <c r="H14" s="157">
        <v>0.5</v>
      </c>
      <c r="I14" s="202">
        <v>0</v>
      </c>
      <c r="J14" s="157">
        <v>0</v>
      </c>
      <c r="K14" s="202">
        <v>26.999999999999993</v>
      </c>
      <c r="L14" s="157">
        <v>1.4</v>
      </c>
      <c r="M14" s="203">
        <v>1878</v>
      </c>
      <c r="N14" s="183">
        <v>100</v>
      </c>
      <c r="O14" s="167" t="s">
        <v>172</v>
      </c>
      <c r="P14" s="287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</row>
    <row r="15" spans="1:28" ht="15.95" customHeight="1">
      <c r="A15" s="286" t="s">
        <v>22</v>
      </c>
      <c r="B15" s="14" t="s">
        <v>167</v>
      </c>
      <c r="C15" s="202">
        <v>9.9999999999999964</v>
      </c>
      <c r="D15" s="157">
        <v>0.1</v>
      </c>
      <c r="E15" s="202">
        <v>759.00000000000011</v>
      </c>
      <c r="F15" s="157">
        <v>10.7</v>
      </c>
      <c r="G15" s="202">
        <v>4</v>
      </c>
      <c r="H15" s="157">
        <v>0.1</v>
      </c>
      <c r="I15" s="202">
        <v>20</v>
      </c>
      <c r="J15" s="157">
        <v>0.3</v>
      </c>
      <c r="K15" s="202">
        <v>44.000000000000014</v>
      </c>
      <c r="L15" s="157">
        <v>0.6</v>
      </c>
      <c r="M15" s="203">
        <v>7113</v>
      </c>
      <c r="N15" s="183">
        <v>100</v>
      </c>
      <c r="O15" s="167" t="s">
        <v>168</v>
      </c>
      <c r="P15" s="287" t="s">
        <v>23</v>
      </c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</row>
    <row r="16" spans="1:28" ht="15.95" customHeight="1">
      <c r="A16" s="286"/>
      <c r="B16" s="14" t="s">
        <v>169</v>
      </c>
      <c r="C16" s="202">
        <v>57.999999999999993</v>
      </c>
      <c r="D16" s="157">
        <v>0.9</v>
      </c>
      <c r="E16" s="202">
        <v>1071</v>
      </c>
      <c r="F16" s="157">
        <v>16.7</v>
      </c>
      <c r="G16" s="202">
        <v>0</v>
      </c>
      <c r="H16" s="157">
        <v>0</v>
      </c>
      <c r="I16" s="202">
        <v>8.0000000000000018</v>
      </c>
      <c r="J16" s="157">
        <v>0.1</v>
      </c>
      <c r="K16" s="202">
        <v>11.000000000000002</v>
      </c>
      <c r="L16" s="157">
        <v>0.2</v>
      </c>
      <c r="M16" s="203">
        <v>6381</v>
      </c>
      <c r="N16" s="183">
        <v>100</v>
      </c>
      <c r="O16" s="167" t="s">
        <v>170</v>
      </c>
      <c r="P16" s="287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</row>
    <row r="17" spans="1:28" ht="15.95" customHeight="1">
      <c r="A17" s="286"/>
      <c r="B17" s="14" t="s">
        <v>171</v>
      </c>
      <c r="C17" s="202">
        <v>70</v>
      </c>
      <c r="D17" s="157">
        <v>0.8</v>
      </c>
      <c r="E17" s="202">
        <v>1593.0000000000005</v>
      </c>
      <c r="F17" s="157">
        <v>18.100000000000001</v>
      </c>
      <c r="G17" s="202">
        <v>0</v>
      </c>
      <c r="H17" s="157">
        <v>0</v>
      </c>
      <c r="I17" s="202">
        <v>0</v>
      </c>
      <c r="J17" s="157">
        <v>0</v>
      </c>
      <c r="K17" s="202">
        <v>38.000000000000007</v>
      </c>
      <c r="L17" s="157">
        <v>0.4</v>
      </c>
      <c r="M17" s="203">
        <v>8811</v>
      </c>
      <c r="N17" s="183">
        <v>100</v>
      </c>
      <c r="O17" s="167" t="s">
        <v>172</v>
      </c>
      <c r="P17" s="287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</row>
    <row r="18" spans="1:28" ht="15.95" customHeight="1">
      <c r="A18" s="286" t="s">
        <v>24</v>
      </c>
      <c r="B18" s="14" t="s">
        <v>167</v>
      </c>
      <c r="C18" s="202">
        <v>177</v>
      </c>
      <c r="D18" s="157">
        <v>1.7</v>
      </c>
      <c r="E18" s="202">
        <v>4948.9999999999991</v>
      </c>
      <c r="F18" s="157">
        <v>47.2</v>
      </c>
      <c r="G18" s="202">
        <v>1665.9999999999995</v>
      </c>
      <c r="H18" s="157">
        <v>15.8</v>
      </c>
      <c r="I18" s="202">
        <v>449.00000000000017</v>
      </c>
      <c r="J18" s="157">
        <v>4.3</v>
      </c>
      <c r="K18" s="202">
        <v>62.999999999999972</v>
      </c>
      <c r="L18" s="157">
        <v>0.6</v>
      </c>
      <c r="M18" s="203">
        <v>10480.999999999998</v>
      </c>
      <c r="N18" s="183">
        <v>100</v>
      </c>
      <c r="O18" s="167" t="s">
        <v>168</v>
      </c>
      <c r="P18" s="287" t="s">
        <v>25</v>
      </c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</row>
    <row r="19" spans="1:28" ht="15.95" customHeight="1">
      <c r="A19" s="286"/>
      <c r="B19" s="14" t="s">
        <v>169</v>
      </c>
      <c r="C19" s="202">
        <v>1223</v>
      </c>
      <c r="D19" s="157">
        <v>6</v>
      </c>
      <c r="E19" s="202">
        <v>8426</v>
      </c>
      <c r="F19" s="157">
        <v>42.1</v>
      </c>
      <c r="G19" s="202">
        <v>1815.0000000000005</v>
      </c>
      <c r="H19" s="157">
        <v>9.1</v>
      </c>
      <c r="I19" s="202">
        <v>978</v>
      </c>
      <c r="J19" s="157">
        <v>4.9000000000000004</v>
      </c>
      <c r="K19" s="202">
        <v>159</v>
      </c>
      <c r="L19" s="157">
        <v>0.8</v>
      </c>
      <c r="M19" s="203">
        <v>20030</v>
      </c>
      <c r="N19" s="183">
        <v>100</v>
      </c>
      <c r="O19" s="167" t="s">
        <v>170</v>
      </c>
      <c r="P19" s="287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</row>
    <row r="20" spans="1:28" ht="15.95" customHeight="1">
      <c r="A20" s="286"/>
      <c r="B20" s="14" t="s">
        <v>171</v>
      </c>
      <c r="C20" s="202">
        <v>1014.0000000000002</v>
      </c>
      <c r="D20" s="157">
        <v>5.7</v>
      </c>
      <c r="E20" s="202">
        <v>7640</v>
      </c>
      <c r="F20" s="157">
        <v>42.8</v>
      </c>
      <c r="G20" s="202">
        <v>3398.0000000000009</v>
      </c>
      <c r="H20" s="157">
        <v>19</v>
      </c>
      <c r="I20" s="202">
        <v>851</v>
      </c>
      <c r="J20" s="157">
        <v>4.8</v>
      </c>
      <c r="K20" s="202">
        <v>70.000000000000014</v>
      </c>
      <c r="L20" s="157">
        <v>0.4</v>
      </c>
      <c r="M20" s="203">
        <v>17853</v>
      </c>
      <c r="N20" s="183">
        <v>100</v>
      </c>
      <c r="O20" s="167" t="s">
        <v>172</v>
      </c>
      <c r="P20" s="287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</row>
    <row r="21" spans="1:28" ht="15.95" customHeight="1">
      <c r="A21" s="286" t="s">
        <v>26</v>
      </c>
      <c r="B21" s="14" t="s">
        <v>167</v>
      </c>
      <c r="C21" s="178">
        <v>263.99999999999994</v>
      </c>
      <c r="D21" s="157">
        <v>1.3</v>
      </c>
      <c r="E21" s="178">
        <v>6013.0000000000018</v>
      </c>
      <c r="F21" s="157">
        <v>29.4</v>
      </c>
      <c r="G21" s="178">
        <v>8258.0000000000055</v>
      </c>
      <c r="H21" s="157">
        <v>40.4</v>
      </c>
      <c r="I21" s="178">
        <v>246.00000000000006</v>
      </c>
      <c r="J21" s="157">
        <v>1.2</v>
      </c>
      <c r="K21" s="178">
        <v>118.99999999999996</v>
      </c>
      <c r="L21" s="157">
        <v>0.6</v>
      </c>
      <c r="M21" s="203">
        <v>20454.000000000007</v>
      </c>
      <c r="N21" s="183">
        <v>99.999999999999972</v>
      </c>
      <c r="O21" s="167" t="s">
        <v>168</v>
      </c>
      <c r="P21" s="287" t="s">
        <v>27</v>
      </c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</row>
    <row r="22" spans="1:28" ht="15.95" customHeight="1">
      <c r="A22" s="286"/>
      <c r="B22" s="14" t="s">
        <v>169</v>
      </c>
      <c r="C22" s="178">
        <v>542.00000000000023</v>
      </c>
      <c r="D22" s="157">
        <v>2.2000000000000002</v>
      </c>
      <c r="E22" s="178">
        <v>8952.0000000000018</v>
      </c>
      <c r="F22" s="157">
        <v>36</v>
      </c>
      <c r="G22" s="178">
        <v>8634.0000000000018</v>
      </c>
      <c r="H22" s="157">
        <v>34.700000000000003</v>
      </c>
      <c r="I22" s="178">
        <v>316.99999999999994</v>
      </c>
      <c r="J22" s="157">
        <v>1.3</v>
      </c>
      <c r="K22" s="178">
        <v>984</v>
      </c>
      <c r="L22" s="157">
        <v>4</v>
      </c>
      <c r="M22" s="203">
        <v>24849.000000000004</v>
      </c>
      <c r="N22" s="183">
        <v>100.00000000000001</v>
      </c>
      <c r="O22" s="167" t="s">
        <v>170</v>
      </c>
      <c r="P22" s="287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</row>
    <row r="23" spans="1:28" ht="15.95" customHeight="1">
      <c r="A23" s="302"/>
      <c r="B23" s="87" t="s">
        <v>171</v>
      </c>
      <c r="C23" s="180">
        <v>667.00000000000011</v>
      </c>
      <c r="D23" s="160">
        <v>2.2999999999999998</v>
      </c>
      <c r="E23" s="180">
        <v>12613.999999999998</v>
      </c>
      <c r="F23" s="160">
        <v>44.1</v>
      </c>
      <c r="G23" s="180">
        <v>7696</v>
      </c>
      <c r="H23" s="160">
        <v>26.9</v>
      </c>
      <c r="I23" s="180">
        <v>1243.0000000000002</v>
      </c>
      <c r="J23" s="160">
        <v>4.3</v>
      </c>
      <c r="K23" s="180">
        <v>832.99999999999977</v>
      </c>
      <c r="L23" s="160">
        <v>2.9</v>
      </c>
      <c r="M23" s="181">
        <v>28607</v>
      </c>
      <c r="N23" s="185">
        <v>99.999999999999972</v>
      </c>
      <c r="O23" s="168" t="s">
        <v>172</v>
      </c>
      <c r="P23" s="301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</row>
    <row r="24" spans="1:28" hidden="1">
      <c r="M24">
        <v>152159</v>
      </c>
    </row>
    <row r="25" spans="1:28" hidden="1"/>
    <row r="26" spans="1:28">
      <c r="M26" s="19"/>
    </row>
    <row r="27" spans="1:28">
      <c r="L27" s="19"/>
      <c r="M27" s="19"/>
    </row>
  </sheetData>
  <mergeCells count="30">
    <mergeCell ref="M4:N5"/>
    <mergeCell ref="K5:L5"/>
    <mergeCell ref="K6:L6"/>
    <mergeCell ref="P21:P23"/>
    <mergeCell ref="A15:A17"/>
    <mergeCell ref="P15:P17"/>
    <mergeCell ref="A18:A20"/>
    <mergeCell ref="P18:P20"/>
    <mergeCell ref="A21:A23"/>
    <mergeCell ref="A10:A11"/>
    <mergeCell ref="A4:A7"/>
    <mergeCell ref="B4:B7"/>
    <mergeCell ref="C4:H4"/>
    <mergeCell ref="I4:L4"/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  <mergeCell ref="P4:P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30" orientation="landscape" useFirstPageNumber="1" r:id="rId1"/>
  <headerFooter>
    <oddHeader>&amp;L&amp;8PCBS: Hotel Activities in the West Bank, (First Quarter, 2014)&amp;R&amp;8&amp;K00+000ا&amp;K01+000PCBS: النشاط الفندقي في الضفة الغربية، (الربع الاول، 2014)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B43"/>
  <sheetViews>
    <sheetView rightToLeft="1" view="pageBreakPreview" zoomScaleNormal="100" zoomScaleSheetLayoutView="100" zoomScalePageLayoutView="85" workbookViewId="0">
      <selection activeCell="F31" sqref="F31"/>
    </sheetView>
  </sheetViews>
  <sheetFormatPr defaultColWidth="8.875" defaultRowHeight="14.25"/>
  <cols>
    <col min="1" max="1" width="12.75" customWidth="1"/>
    <col min="2" max="4" width="7.875" customWidth="1"/>
    <col min="5" max="5" width="6.125" customWidth="1"/>
    <col min="6" max="6" width="7.875" customWidth="1"/>
    <col min="7" max="7" width="6.125" customWidth="1"/>
    <col min="8" max="8" width="8.875" bestFit="1" customWidth="1"/>
    <col min="9" max="9" width="6.875" bestFit="1" customWidth="1"/>
    <col min="10" max="10" width="8.875" bestFit="1" customWidth="1"/>
    <col min="11" max="11" width="5.75" bestFit="1" customWidth="1"/>
    <col min="13" max="13" width="6.75" customWidth="1"/>
    <col min="14" max="14" width="10.75" bestFit="1" customWidth="1"/>
    <col min="15" max="15" width="20.125" customWidth="1"/>
  </cols>
  <sheetData>
    <row r="1" spans="1:28" ht="22.5" customHeight="1">
      <c r="A1" s="228" t="s">
        <v>154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83"/>
      <c r="O1" s="283"/>
    </row>
    <row r="2" spans="1:28" ht="20.25" customHeight="1">
      <c r="A2" s="307" t="s">
        <v>160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8"/>
      <c r="O2" s="308"/>
    </row>
    <row r="3" spans="1:28" ht="6" customHeight="1">
      <c r="A3" s="2"/>
    </row>
    <row r="4" spans="1:28" ht="20.25">
      <c r="A4" s="217" t="s">
        <v>0</v>
      </c>
      <c r="B4" s="217" t="s">
        <v>1</v>
      </c>
      <c r="C4" s="217" t="s">
        <v>87</v>
      </c>
      <c r="D4" s="246" t="s">
        <v>88</v>
      </c>
      <c r="E4" s="247"/>
      <c r="F4" s="247"/>
      <c r="G4" s="247"/>
      <c r="H4" s="309"/>
      <c r="I4" s="309"/>
      <c r="J4" s="310" t="s">
        <v>89</v>
      </c>
      <c r="K4" s="310"/>
      <c r="L4" s="310"/>
      <c r="M4" s="311"/>
      <c r="N4" s="235" t="s">
        <v>14</v>
      </c>
      <c r="O4" s="235" t="s">
        <v>15</v>
      </c>
    </row>
    <row r="5" spans="1:28" ht="17.25" customHeight="1">
      <c r="A5" s="218"/>
      <c r="B5" s="218"/>
      <c r="C5" s="218"/>
      <c r="D5" s="312" t="s">
        <v>90</v>
      </c>
      <c r="E5" s="312"/>
      <c r="F5" s="312" t="s">
        <v>92</v>
      </c>
      <c r="G5" s="312"/>
      <c r="H5" s="272" t="s">
        <v>94</v>
      </c>
      <c r="I5" s="272"/>
      <c r="J5" s="272" t="s">
        <v>96</v>
      </c>
      <c r="K5" s="272"/>
      <c r="L5" s="303" t="s">
        <v>149</v>
      </c>
      <c r="M5" s="304"/>
      <c r="N5" s="236"/>
      <c r="O5" s="236"/>
    </row>
    <row r="6" spans="1:28">
      <c r="A6" s="218"/>
      <c r="B6" s="218"/>
      <c r="C6" s="238" t="s">
        <v>147</v>
      </c>
      <c r="D6" s="305" t="s">
        <v>91</v>
      </c>
      <c r="E6" s="306"/>
      <c r="F6" s="305" t="s">
        <v>93</v>
      </c>
      <c r="G6" s="306"/>
      <c r="H6" s="305" t="s">
        <v>95</v>
      </c>
      <c r="I6" s="306"/>
      <c r="J6" s="305" t="s">
        <v>97</v>
      </c>
      <c r="K6" s="306"/>
      <c r="L6" s="276"/>
      <c r="M6" s="277"/>
      <c r="N6" s="236"/>
      <c r="O6" s="236"/>
    </row>
    <row r="7" spans="1:28" ht="32.25">
      <c r="A7" s="219"/>
      <c r="B7" s="219"/>
      <c r="C7" s="254"/>
      <c r="D7" s="83" t="s">
        <v>143</v>
      </c>
      <c r="E7" s="211" t="s">
        <v>17</v>
      </c>
      <c r="F7" s="83" t="s">
        <v>145</v>
      </c>
      <c r="G7" s="211" t="s">
        <v>17</v>
      </c>
      <c r="H7" s="83" t="s">
        <v>144</v>
      </c>
      <c r="I7" s="61" t="s">
        <v>17</v>
      </c>
      <c r="J7" s="83" t="s">
        <v>132</v>
      </c>
      <c r="K7" s="61" t="s">
        <v>17</v>
      </c>
      <c r="L7" s="83" t="s">
        <v>133</v>
      </c>
      <c r="M7" s="61" t="s">
        <v>17</v>
      </c>
      <c r="N7" s="243"/>
      <c r="O7" s="243"/>
    </row>
    <row r="8" spans="1:28" ht="15.95" customHeight="1">
      <c r="A8" s="40" t="s">
        <v>128</v>
      </c>
      <c r="B8" s="41"/>
      <c r="C8" s="150"/>
      <c r="D8" s="203">
        <v>35133.000000000007</v>
      </c>
      <c r="E8" s="204">
        <v>9.6999999999999993</v>
      </c>
      <c r="F8" s="127">
        <v>3410</v>
      </c>
      <c r="G8" s="152">
        <v>0.9</v>
      </c>
      <c r="H8" s="127">
        <v>19241</v>
      </c>
      <c r="I8" s="151">
        <v>5.3</v>
      </c>
      <c r="J8" s="127">
        <v>28097.000000000004</v>
      </c>
      <c r="K8" s="153">
        <v>7.8</v>
      </c>
      <c r="L8" s="127">
        <v>38192</v>
      </c>
      <c r="M8" s="152">
        <v>10.6</v>
      </c>
      <c r="N8" s="46"/>
      <c r="O8" s="69" t="s">
        <v>130</v>
      </c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ht="15.95" customHeight="1">
      <c r="A9" s="42" t="s">
        <v>18</v>
      </c>
      <c r="B9" s="35" t="s">
        <v>167</v>
      </c>
      <c r="C9" s="154">
        <v>114</v>
      </c>
      <c r="D9" s="176">
        <v>12863.000000000004</v>
      </c>
      <c r="E9" s="204">
        <v>13.7</v>
      </c>
      <c r="F9" s="127">
        <v>1124.9999999999998</v>
      </c>
      <c r="G9" s="152">
        <v>1.2</v>
      </c>
      <c r="H9" s="127">
        <v>7310.9999999999991</v>
      </c>
      <c r="I9" s="151">
        <v>7.8</v>
      </c>
      <c r="J9" s="127">
        <v>7180.0000000000018</v>
      </c>
      <c r="K9" s="153">
        <v>7.6</v>
      </c>
      <c r="L9" s="127">
        <v>9395.0000000000036</v>
      </c>
      <c r="M9" s="152">
        <v>10</v>
      </c>
      <c r="N9" s="47" t="s">
        <v>168</v>
      </c>
      <c r="O9" s="47" t="s">
        <v>19</v>
      </c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ht="15.95" customHeight="1">
      <c r="A10" s="43"/>
      <c r="B10" s="35" t="s">
        <v>169</v>
      </c>
      <c r="C10" s="154">
        <v>114</v>
      </c>
      <c r="D10" s="176">
        <v>10053.000000000002</v>
      </c>
      <c r="E10" s="204">
        <v>8.1999999999999993</v>
      </c>
      <c r="F10" s="127">
        <v>1236</v>
      </c>
      <c r="G10" s="152">
        <v>1</v>
      </c>
      <c r="H10" s="127">
        <v>6029.0000000000018</v>
      </c>
      <c r="I10" s="151">
        <v>4.9000000000000004</v>
      </c>
      <c r="J10" s="127">
        <v>10460.000000000002</v>
      </c>
      <c r="K10" s="153">
        <v>8.5</v>
      </c>
      <c r="L10" s="127">
        <v>14250.999999999995</v>
      </c>
      <c r="M10" s="152">
        <v>11.6</v>
      </c>
      <c r="N10" s="47" t="s">
        <v>170</v>
      </c>
      <c r="O10" s="47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ht="15.95" customHeight="1">
      <c r="A11" s="43"/>
      <c r="B11" s="35" t="s">
        <v>171</v>
      </c>
      <c r="C11" s="154">
        <v>116</v>
      </c>
      <c r="D11" s="176">
        <v>12217</v>
      </c>
      <c r="E11" s="204">
        <v>8.4</v>
      </c>
      <c r="F11" s="127">
        <v>1049</v>
      </c>
      <c r="G11" s="152">
        <v>0.7</v>
      </c>
      <c r="H11" s="127">
        <v>5901</v>
      </c>
      <c r="I11" s="151">
        <v>4.0999999999999996</v>
      </c>
      <c r="J11" s="127">
        <v>10457</v>
      </c>
      <c r="K11" s="153">
        <v>7.2</v>
      </c>
      <c r="L11" s="127">
        <v>14546</v>
      </c>
      <c r="M11" s="152">
        <v>10</v>
      </c>
      <c r="N11" s="47" t="s">
        <v>172</v>
      </c>
      <c r="O11" s="47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ht="15.95" customHeight="1">
      <c r="A12" s="44" t="s">
        <v>20</v>
      </c>
      <c r="B12" s="36" t="s">
        <v>167</v>
      </c>
      <c r="C12" s="113">
        <v>15</v>
      </c>
      <c r="D12" s="178">
        <v>322.99999999999994</v>
      </c>
      <c r="E12" s="205">
        <v>19.600000000000001</v>
      </c>
      <c r="F12" s="112">
        <v>34.999999999999993</v>
      </c>
      <c r="G12" s="156">
        <v>2.1</v>
      </c>
      <c r="H12" s="112">
        <v>1040</v>
      </c>
      <c r="I12" s="155">
        <v>63.3</v>
      </c>
      <c r="J12" s="112">
        <v>3</v>
      </c>
      <c r="K12" s="157">
        <v>0.2</v>
      </c>
      <c r="L12" s="112">
        <v>18</v>
      </c>
      <c r="M12" s="156">
        <v>1.2</v>
      </c>
      <c r="N12" s="48" t="s">
        <v>168</v>
      </c>
      <c r="O12" s="48" t="s">
        <v>21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15.95" customHeight="1">
      <c r="A13" s="44"/>
      <c r="B13" s="36" t="s">
        <v>169</v>
      </c>
      <c r="C13" s="113">
        <v>15</v>
      </c>
      <c r="D13" s="178">
        <v>844.99999999999977</v>
      </c>
      <c r="E13" s="205">
        <v>37.299999999999997</v>
      </c>
      <c r="F13" s="112">
        <v>53.999999999999979</v>
      </c>
      <c r="G13" s="156">
        <v>2.4</v>
      </c>
      <c r="H13" s="112">
        <v>994.99999999999989</v>
      </c>
      <c r="I13" s="155">
        <v>43.9</v>
      </c>
      <c r="J13" s="112">
        <v>43.000000000000014</v>
      </c>
      <c r="K13" s="157">
        <v>1.9</v>
      </c>
      <c r="L13" s="112">
        <v>30.999999999999996</v>
      </c>
      <c r="M13" s="156">
        <v>1.4</v>
      </c>
      <c r="N13" s="48" t="s">
        <v>170</v>
      </c>
      <c r="O13" s="48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ht="15.95" customHeight="1">
      <c r="A14" s="44"/>
      <c r="B14" s="36" t="s">
        <v>171</v>
      </c>
      <c r="C14" s="113">
        <v>15</v>
      </c>
      <c r="D14" s="178">
        <v>626.99999999999989</v>
      </c>
      <c r="E14" s="205">
        <v>26</v>
      </c>
      <c r="F14" s="112">
        <v>13</v>
      </c>
      <c r="G14" s="156">
        <v>0.5</v>
      </c>
      <c r="H14" s="112">
        <v>1134.9999999999995</v>
      </c>
      <c r="I14" s="155">
        <v>47.1</v>
      </c>
      <c r="J14" s="112">
        <v>35.000000000000014</v>
      </c>
      <c r="K14" s="157">
        <v>1.5</v>
      </c>
      <c r="L14" s="112">
        <v>86</v>
      </c>
      <c r="M14" s="156">
        <v>3.6</v>
      </c>
      <c r="N14" s="48" t="s">
        <v>172</v>
      </c>
      <c r="O14" s="48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ht="15.95" customHeight="1">
      <c r="A15" s="44" t="s">
        <v>22</v>
      </c>
      <c r="B15" s="36" t="s">
        <v>167</v>
      </c>
      <c r="C15" s="113">
        <v>34</v>
      </c>
      <c r="D15" s="202">
        <v>10785.000000000004</v>
      </c>
      <c r="E15" s="205">
        <v>50.9</v>
      </c>
      <c r="F15" s="112">
        <v>1051.9999999999998</v>
      </c>
      <c r="G15" s="156">
        <v>5</v>
      </c>
      <c r="H15" s="112">
        <v>1966</v>
      </c>
      <c r="I15" s="155">
        <v>9.3000000000000007</v>
      </c>
      <c r="J15" s="112">
        <v>2663</v>
      </c>
      <c r="K15" s="157">
        <v>12.6</v>
      </c>
      <c r="L15" s="112">
        <v>1275.9999999999998</v>
      </c>
      <c r="M15" s="156">
        <v>6</v>
      </c>
      <c r="N15" s="48" t="s">
        <v>168</v>
      </c>
      <c r="O15" s="48" t="s">
        <v>23</v>
      </c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 spans="1:28" ht="15.95" customHeight="1">
      <c r="A16" s="44"/>
      <c r="B16" s="36" t="s">
        <v>169</v>
      </c>
      <c r="C16" s="113">
        <v>35</v>
      </c>
      <c r="D16" s="202">
        <v>7781.0000000000018</v>
      </c>
      <c r="E16" s="205">
        <v>41.7</v>
      </c>
      <c r="F16" s="112">
        <v>765</v>
      </c>
      <c r="G16" s="156">
        <v>4.0999999999999996</v>
      </c>
      <c r="H16" s="112">
        <v>1592.9999999999998</v>
      </c>
      <c r="I16" s="155">
        <v>8.5</v>
      </c>
      <c r="J16" s="112">
        <v>3245.9999999999995</v>
      </c>
      <c r="K16" s="157">
        <v>17.399999999999999</v>
      </c>
      <c r="L16" s="112">
        <v>1304.9999999999998</v>
      </c>
      <c r="M16" s="156">
        <v>7</v>
      </c>
      <c r="N16" s="48" t="s">
        <v>170</v>
      </c>
      <c r="O16" s="48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ht="15.95" customHeight="1">
      <c r="A17" s="44"/>
      <c r="B17" s="36" t="s">
        <v>171</v>
      </c>
      <c r="C17" s="113">
        <v>35</v>
      </c>
      <c r="D17" s="202">
        <v>10344</v>
      </c>
      <c r="E17" s="205">
        <v>43.3</v>
      </c>
      <c r="F17" s="112">
        <v>944.00000000000011</v>
      </c>
      <c r="G17" s="156">
        <v>3.9</v>
      </c>
      <c r="H17" s="112">
        <v>1869.0000000000007</v>
      </c>
      <c r="I17" s="155">
        <v>7.8</v>
      </c>
      <c r="J17" s="112">
        <v>2470.0000000000005</v>
      </c>
      <c r="K17" s="157">
        <v>10.3</v>
      </c>
      <c r="L17" s="112">
        <v>2763.0000000000005</v>
      </c>
      <c r="M17" s="156">
        <v>11.6</v>
      </c>
      <c r="N17" s="48" t="s">
        <v>172</v>
      </c>
      <c r="O17" s="48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15.95" customHeight="1">
      <c r="A18" s="44" t="s">
        <v>24</v>
      </c>
      <c r="B18" s="36" t="s">
        <v>167</v>
      </c>
      <c r="C18" s="113">
        <v>29</v>
      </c>
      <c r="D18" s="109">
        <v>0</v>
      </c>
      <c r="E18" s="111">
        <v>0</v>
      </c>
      <c r="F18" s="112">
        <v>13.999999999999995</v>
      </c>
      <c r="G18" s="156">
        <v>0.1</v>
      </c>
      <c r="H18" s="112">
        <v>1135.9999999999993</v>
      </c>
      <c r="I18" s="155">
        <v>4.7</v>
      </c>
      <c r="J18" s="112">
        <v>1053.0000000000005</v>
      </c>
      <c r="K18" s="157">
        <v>4.3</v>
      </c>
      <c r="L18" s="112">
        <v>5520.0000000000018</v>
      </c>
      <c r="M18" s="156">
        <v>22.7</v>
      </c>
      <c r="N18" s="48" t="s">
        <v>168</v>
      </c>
      <c r="O18" s="48" t="s">
        <v>25</v>
      </c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ht="15.95" customHeight="1">
      <c r="A19" s="44"/>
      <c r="B19" s="36" t="s">
        <v>169</v>
      </c>
      <c r="C19" s="113">
        <v>28</v>
      </c>
      <c r="D19" s="178">
        <v>101.99999999999997</v>
      </c>
      <c r="E19" s="205">
        <v>0.2</v>
      </c>
      <c r="F19" s="112">
        <v>349.00000000000006</v>
      </c>
      <c r="G19" s="156">
        <v>0.9</v>
      </c>
      <c r="H19" s="112">
        <v>1134</v>
      </c>
      <c r="I19" s="155">
        <v>2.9</v>
      </c>
      <c r="J19" s="112">
        <v>1957</v>
      </c>
      <c r="K19" s="157">
        <v>5.0999999999999996</v>
      </c>
      <c r="L19" s="112">
        <v>10877.999999999995</v>
      </c>
      <c r="M19" s="156">
        <v>28.3</v>
      </c>
      <c r="N19" s="48" t="s">
        <v>170</v>
      </c>
      <c r="O19" s="48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15.95" customHeight="1">
      <c r="A20" s="44"/>
      <c r="B20" s="36" t="s">
        <v>171</v>
      </c>
      <c r="C20" s="113">
        <v>30</v>
      </c>
      <c r="D20" s="178">
        <v>150.00000000000003</v>
      </c>
      <c r="E20" s="205">
        <v>0.4</v>
      </c>
      <c r="F20" s="112">
        <v>51</v>
      </c>
      <c r="G20" s="156">
        <v>0.1</v>
      </c>
      <c r="H20" s="112">
        <v>1290.9999999999995</v>
      </c>
      <c r="I20" s="155">
        <v>3.1</v>
      </c>
      <c r="J20" s="112">
        <v>1418.9999999999995</v>
      </c>
      <c r="K20" s="157">
        <v>3.3</v>
      </c>
      <c r="L20" s="112">
        <v>8556.9999999999982</v>
      </c>
      <c r="M20" s="156">
        <v>20.399999999999999</v>
      </c>
      <c r="N20" s="48" t="s">
        <v>172</v>
      </c>
      <c r="O20" s="48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15.95" customHeight="1">
      <c r="A21" s="44" t="s">
        <v>26</v>
      </c>
      <c r="B21" s="36" t="s">
        <v>167</v>
      </c>
      <c r="C21" s="113">
        <v>36</v>
      </c>
      <c r="D21" s="202">
        <v>1755.0000000000002</v>
      </c>
      <c r="E21" s="205">
        <v>3.7</v>
      </c>
      <c r="F21" s="112">
        <v>24.000000000000007</v>
      </c>
      <c r="G21" s="156">
        <v>0.1</v>
      </c>
      <c r="H21" s="112">
        <v>3169</v>
      </c>
      <c r="I21" s="155">
        <v>6.6</v>
      </c>
      <c r="J21" s="112">
        <v>3461.0000000000014</v>
      </c>
      <c r="K21" s="157">
        <v>7.4</v>
      </c>
      <c r="L21" s="112">
        <v>2581.0000000000018</v>
      </c>
      <c r="M21" s="156">
        <v>5.5</v>
      </c>
      <c r="N21" s="48" t="s">
        <v>168</v>
      </c>
      <c r="O21" s="48" t="s">
        <v>27</v>
      </c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15.95" customHeight="1">
      <c r="A22" s="44"/>
      <c r="B22" s="36" t="s">
        <v>169</v>
      </c>
      <c r="C22" s="113">
        <v>36</v>
      </c>
      <c r="D22" s="202">
        <v>1324.9999999999995</v>
      </c>
      <c r="E22" s="205">
        <v>2.1</v>
      </c>
      <c r="F22" s="113">
        <v>67.999999999999986</v>
      </c>
      <c r="G22" s="155">
        <v>0.1</v>
      </c>
      <c r="H22" s="113">
        <v>2307.0000000000018</v>
      </c>
      <c r="I22" s="155">
        <v>3.6</v>
      </c>
      <c r="J22" s="113">
        <v>5214.0000000000018</v>
      </c>
      <c r="K22" s="158">
        <v>8.3000000000000007</v>
      </c>
      <c r="L22" s="113">
        <v>2037.0000000000007</v>
      </c>
      <c r="M22" s="155">
        <v>3.2</v>
      </c>
      <c r="N22" s="94" t="s">
        <v>170</v>
      </c>
      <c r="O22" s="48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pans="1:28" ht="15.95" customHeight="1">
      <c r="A23" s="45"/>
      <c r="B23" s="89" t="s">
        <v>171</v>
      </c>
      <c r="C23" s="114">
        <v>36</v>
      </c>
      <c r="D23" s="180">
        <v>1096</v>
      </c>
      <c r="E23" s="206">
        <v>1.4</v>
      </c>
      <c r="F23" s="114">
        <v>40.999999999999993</v>
      </c>
      <c r="G23" s="159">
        <v>0.1</v>
      </c>
      <c r="H23" s="114">
        <v>1605.9999999999998</v>
      </c>
      <c r="I23" s="159">
        <v>2.1</v>
      </c>
      <c r="J23" s="114">
        <v>6533.0000000000009</v>
      </c>
      <c r="K23" s="160">
        <v>8.5</v>
      </c>
      <c r="L23" s="114">
        <v>3140.0000000000009</v>
      </c>
      <c r="M23" s="159">
        <v>4.0999999999999996</v>
      </c>
      <c r="N23" s="95" t="s">
        <v>172</v>
      </c>
      <c r="O23" s="49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1:28" ht="15.95" customHeight="1">
      <c r="A24" s="30"/>
      <c r="B24" s="30"/>
      <c r="C24" s="30"/>
      <c r="D24" s="30"/>
      <c r="E24" s="30"/>
      <c r="F24" s="31"/>
      <c r="G24" s="30"/>
    </row>
    <row r="25" spans="1:28">
      <c r="D25" s="38"/>
    </row>
    <row r="27" spans="1:28" ht="15">
      <c r="B27" s="109"/>
      <c r="C27" s="17"/>
      <c r="D27" s="18"/>
      <c r="E27" s="18"/>
      <c r="F27" s="93"/>
      <c r="G27" s="92"/>
      <c r="H27" s="92"/>
      <c r="I27" s="92"/>
      <c r="J27" s="92"/>
      <c r="K27" s="92"/>
      <c r="L27" s="92"/>
      <c r="M27" s="18"/>
      <c r="N27" s="17"/>
      <c r="O27" s="17"/>
    </row>
    <row r="28" spans="1:28" ht="15">
      <c r="C28" s="17"/>
      <c r="D28" s="18"/>
      <c r="E28" s="18"/>
      <c r="F28" s="93"/>
      <c r="G28" s="92"/>
      <c r="H28" s="92"/>
      <c r="I28" s="92"/>
      <c r="J28" s="92"/>
      <c r="K28" s="92"/>
      <c r="L28" s="92"/>
      <c r="M28" s="18"/>
      <c r="N28" s="17"/>
      <c r="O28" s="17"/>
    </row>
    <row r="29" spans="1:28" ht="15">
      <c r="C29" s="17"/>
      <c r="D29" s="18"/>
      <c r="E29" s="18"/>
      <c r="F29" s="93"/>
      <c r="G29" s="92"/>
      <c r="H29" s="92"/>
      <c r="I29" s="92"/>
      <c r="J29" s="92"/>
      <c r="K29" s="92"/>
      <c r="L29" s="92"/>
      <c r="M29" s="18"/>
      <c r="N29" s="17"/>
      <c r="O29" s="17"/>
    </row>
    <row r="30" spans="1:28" ht="15">
      <c r="D30" s="18"/>
      <c r="E30" s="18"/>
      <c r="F30" s="93"/>
      <c r="G30" s="92"/>
      <c r="H30" s="92"/>
      <c r="I30" s="92"/>
      <c r="J30" s="92"/>
      <c r="K30" s="92"/>
      <c r="L30" s="92"/>
      <c r="M30" s="18"/>
    </row>
    <row r="31" spans="1:28" ht="15.75" customHeight="1">
      <c r="D31" s="18"/>
      <c r="E31" s="18"/>
      <c r="H31" s="18"/>
      <c r="I31" s="18"/>
      <c r="L31" s="18"/>
      <c r="M31" s="18"/>
    </row>
    <row r="32" spans="1:28" ht="15">
      <c r="D32" s="18"/>
      <c r="E32" s="18"/>
      <c r="H32" s="18"/>
      <c r="I32" s="18"/>
      <c r="L32" s="18"/>
      <c r="M32" s="18"/>
    </row>
    <row r="33" spans="4:23" ht="15">
      <c r="D33" s="18"/>
      <c r="E33" s="18"/>
      <c r="H33" s="18"/>
      <c r="I33" s="18"/>
      <c r="L33" s="18"/>
      <c r="M33" s="18"/>
    </row>
    <row r="34" spans="4:23" ht="15.75" customHeight="1">
      <c r="D34" s="18"/>
      <c r="E34" s="18"/>
      <c r="H34" s="18"/>
      <c r="I34" s="18"/>
      <c r="L34" s="18"/>
      <c r="M34" s="18"/>
    </row>
    <row r="35" spans="4:23" ht="15">
      <c r="D35" s="18"/>
      <c r="E35" s="18"/>
      <c r="H35" s="18"/>
      <c r="I35" s="18"/>
      <c r="L35" s="18"/>
      <c r="M35" s="18"/>
    </row>
    <row r="36" spans="4:23" ht="15">
      <c r="D36" s="18"/>
      <c r="E36" s="18"/>
      <c r="H36" s="18"/>
      <c r="I36" s="18"/>
      <c r="L36" s="18"/>
      <c r="M36" s="18"/>
    </row>
    <row r="37" spans="4:23" ht="15.75" customHeight="1">
      <c r="D37" s="18"/>
      <c r="E37" s="18"/>
      <c r="H37" s="18"/>
      <c r="I37" s="18"/>
      <c r="L37" s="18"/>
      <c r="M37" s="18"/>
    </row>
    <row r="38" spans="4:23" ht="15">
      <c r="D38" s="18"/>
      <c r="E38" s="18"/>
      <c r="H38" s="18"/>
      <c r="I38" s="18"/>
      <c r="L38" s="18"/>
      <c r="M38" s="18"/>
    </row>
    <row r="39" spans="4:23" ht="15">
      <c r="D39" s="18"/>
      <c r="E39" s="18"/>
      <c r="H39" s="18"/>
      <c r="I39" s="18"/>
      <c r="L39" s="18"/>
      <c r="M39" s="18"/>
    </row>
    <row r="40" spans="4:23" ht="15.75" customHeight="1">
      <c r="D40" s="18"/>
      <c r="E40" s="18"/>
      <c r="H40" s="18"/>
      <c r="I40" s="18"/>
      <c r="L40" s="18"/>
      <c r="M40" s="18"/>
    </row>
    <row r="41" spans="4:23" ht="15">
      <c r="D41" s="18"/>
      <c r="E41" s="18"/>
      <c r="H41" s="18"/>
      <c r="I41" s="18"/>
      <c r="L41" s="18"/>
      <c r="M41" s="18"/>
    </row>
    <row r="42" spans="4:23" ht="15">
      <c r="D42" s="18"/>
      <c r="E42" s="18"/>
      <c r="H42" s="18"/>
      <c r="I42" s="18"/>
      <c r="L42" s="18"/>
      <c r="M42" s="18"/>
    </row>
    <row r="43" spans="4:23" ht="15">
      <c r="G43" s="18"/>
      <c r="I43" s="18"/>
      <c r="K43" s="18"/>
      <c r="M43" s="18"/>
      <c r="O43" s="18"/>
      <c r="R43" s="18"/>
      <c r="S43" s="18"/>
      <c r="V43" s="18"/>
      <c r="W43" s="18"/>
    </row>
  </sheetData>
  <mergeCells count="19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31" orientation="landscape" useFirstPageNumber="1" r:id="rId1"/>
  <headerFooter>
    <oddHeader>&amp;L&amp;8PCBS: Hotel Activities in the West Bank, (First Quarter, 2014)&amp;R&amp;8&amp;K00+000ا&amp;K01+000PCBS: النشاط الفندقي في الضفة الغربية، (الربع الاول، 2014)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B25"/>
  <sheetViews>
    <sheetView rightToLeft="1" view="pageBreakPreview" zoomScale="106" zoomScaleNormal="100" zoomScaleSheetLayoutView="106" zoomScalePageLayoutView="70" workbookViewId="0">
      <selection activeCell="F31" sqref="F31"/>
    </sheetView>
  </sheetViews>
  <sheetFormatPr defaultRowHeight="14.25"/>
  <cols>
    <col min="1" max="1" width="12.75" customWidth="1"/>
    <col min="2" max="2" width="7.625" customWidth="1"/>
    <col min="3" max="3" width="8.375" customWidth="1"/>
    <col min="4" max="4" width="6.125" customWidth="1"/>
    <col min="5" max="5" width="9.875" bestFit="1" customWidth="1"/>
    <col min="6" max="6" width="6.125" customWidth="1"/>
    <col min="7" max="7" width="7.875" customWidth="1"/>
    <col min="8" max="8" width="6.125" customWidth="1"/>
    <col min="9" max="9" width="7.875" customWidth="1"/>
    <col min="10" max="10" width="6.125" customWidth="1"/>
    <col min="11" max="11" width="8.25" customWidth="1"/>
    <col min="12" max="12" width="6.125" customWidth="1"/>
    <col min="13" max="13" width="9.25" customWidth="1"/>
    <col min="14" max="14" width="6.375" bestFit="1" customWidth="1"/>
    <col min="15" max="15" width="9.625" customWidth="1"/>
    <col min="16" max="16" width="18.125" customWidth="1"/>
  </cols>
  <sheetData>
    <row r="1" spans="1:28" ht="18" customHeight="1">
      <c r="A1" s="228" t="s">
        <v>155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83"/>
      <c r="O1" s="283"/>
      <c r="P1" s="283"/>
    </row>
    <row r="2" spans="1:28" ht="18" customHeight="1">
      <c r="A2" s="307" t="s">
        <v>159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8"/>
      <c r="O2" s="308"/>
      <c r="P2" s="308"/>
    </row>
    <row r="3" spans="1:28" ht="6" customHeight="1">
      <c r="A3" s="2"/>
    </row>
    <row r="4" spans="1:28" ht="17.25" customHeight="1">
      <c r="A4" s="217" t="s">
        <v>0</v>
      </c>
      <c r="B4" s="217" t="s">
        <v>1</v>
      </c>
      <c r="C4" s="246" t="s">
        <v>88</v>
      </c>
      <c r="D4" s="247"/>
      <c r="E4" s="247"/>
      <c r="F4" s="247"/>
      <c r="G4" s="247"/>
      <c r="H4" s="247"/>
      <c r="I4" s="320" t="s">
        <v>89</v>
      </c>
      <c r="J4" s="320"/>
      <c r="K4" s="320"/>
      <c r="L4" s="321"/>
      <c r="M4" s="240" t="s">
        <v>123</v>
      </c>
      <c r="N4" s="297"/>
      <c r="O4" s="235" t="s">
        <v>14</v>
      </c>
      <c r="P4" s="322" t="s">
        <v>15</v>
      </c>
    </row>
    <row r="5" spans="1:28" ht="17.25" customHeight="1">
      <c r="A5" s="218"/>
      <c r="B5" s="218"/>
      <c r="C5" s="323" t="s">
        <v>101</v>
      </c>
      <c r="D5" s="323"/>
      <c r="E5" s="316" t="s">
        <v>103</v>
      </c>
      <c r="F5" s="317"/>
      <c r="G5" s="316" t="s">
        <v>105</v>
      </c>
      <c r="H5" s="317"/>
      <c r="I5" s="316" t="s">
        <v>107</v>
      </c>
      <c r="J5" s="317"/>
      <c r="K5" s="316" t="s">
        <v>125</v>
      </c>
      <c r="L5" s="317"/>
      <c r="M5" s="241"/>
      <c r="N5" s="298"/>
      <c r="O5" s="236"/>
      <c r="P5" s="322"/>
    </row>
    <row r="6" spans="1:28" ht="31.5" customHeight="1">
      <c r="A6" s="218"/>
      <c r="B6" s="218"/>
      <c r="C6" s="313" t="s">
        <v>102</v>
      </c>
      <c r="D6" s="314"/>
      <c r="E6" s="313" t="s">
        <v>104</v>
      </c>
      <c r="F6" s="314"/>
      <c r="G6" s="313" t="s">
        <v>106</v>
      </c>
      <c r="H6" s="314"/>
      <c r="I6" s="313" t="s">
        <v>108</v>
      </c>
      <c r="J6" s="314"/>
      <c r="K6" s="318" t="s">
        <v>126</v>
      </c>
      <c r="L6" s="319"/>
      <c r="M6" s="242"/>
      <c r="N6" s="315"/>
      <c r="O6" s="236"/>
      <c r="P6" s="322"/>
    </row>
    <row r="7" spans="1:28" ht="31.5" customHeight="1">
      <c r="A7" s="219"/>
      <c r="B7" s="218"/>
      <c r="C7" s="83" t="s">
        <v>134</v>
      </c>
      <c r="D7" s="85" t="s">
        <v>17</v>
      </c>
      <c r="E7" s="83" t="s">
        <v>176</v>
      </c>
      <c r="F7" s="85" t="s">
        <v>17</v>
      </c>
      <c r="G7" s="83" t="s">
        <v>177</v>
      </c>
      <c r="H7" s="85" t="s">
        <v>17</v>
      </c>
      <c r="I7" s="83" t="s">
        <v>99</v>
      </c>
      <c r="J7" s="61" t="s">
        <v>17</v>
      </c>
      <c r="K7" s="83" t="s">
        <v>100</v>
      </c>
      <c r="L7" s="61" t="s">
        <v>17</v>
      </c>
      <c r="M7" s="83" t="s">
        <v>133</v>
      </c>
      <c r="N7" s="86" t="s">
        <v>17</v>
      </c>
      <c r="O7" s="236"/>
      <c r="P7" s="235"/>
    </row>
    <row r="8" spans="1:28" ht="15.95" customHeight="1">
      <c r="A8" s="40" t="s">
        <v>128</v>
      </c>
      <c r="B8" s="41"/>
      <c r="C8" s="127">
        <v>9580</v>
      </c>
      <c r="D8" s="153">
        <v>2.6</v>
      </c>
      <c r="E8" s="127">
        <v>137959</v>
      </c>
      <c r="F8" s="153">
        <v>38.1</v>
      </c>
      <c r="G8" s="203">
        <v>74847.000000000015</v>
      </c>
      <c r="H8" s="153">
        <v>20.7</v>
      </c>
      <c r="I8" s="203">
        <v>9442.9999999999982</v>
      </c>
      <c r="J8" s="153">
        <v>2.7</v>
      </c>
      <c r="K8" s="203">
        <v>5809.0000000000009</v>
      </c>
      <c r="L8" s="153">
        <v>1.6</v>
      </c>
      <c r="M8" s="127">
        <v>361711</v>
      </c>
      <c r="N8" s="154">
        <v>100</v>
      </c>
      <c r="O8" s="46"/>
      <c r="P8" s="69" t="s">
        <v>130</v>
      </c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</row>
    <row r="9" spans="1:28" ht="15.95" customHeight="1">
      <c r="A9" s="42" t="s">
        <v>18</v>
      </c>
      <c r="B9" s="50" t="s">
        <v>167</v>
      </c>
      <c r="C9" s="127">
        <v>1310.0000000000002</v>
      </c>
      <c r="D9" s="153">
        <v>1.4</v>
      </c>
      <c r="E9" s="127">
        <v>32858.999999999993</v>
      </c>
      <c r="F9" s="153">
        <v>34.9</v>
      </c>
      <c r="G9" s="203">
        <v>19079</v>
      </c>
      <c r="H9" s="153">
        <v>20.3</v>
      </c>
      <c r="I9" s="203">
        <v>2360.9999999999995</v>
      </c>
      <c r="J9" s="153">
        <v>2.5</v>
      </c>
      <c r="K9" s="203">
        <v>706</v>
      </c>
      <c r="L9" s="153">
        <v>0.6</v>
      </c>
      <c r="M9" s="127">
        <v>94189</v>
      </c>
      <c r="N9" s="154">
        <v>99.999999999999986</v>
      </c>
      <c r="O9" s="47" t="s">
        <v>168</v>
      </c>
      <c r="P9" s="47" t="s">
        <v>19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</row>
    <row r="10" spans="1:28" ht="15.95" customHeight="1">
      <c r="A10" s="42"/>
      <c r="B10" s="50" t="s">
        <v>169</v>
      </c>
      <c r="C10" s="127">
        <v>4161</v>
      </c>
      <c r="D10" s="153">
        <v>3.4</v>
      </c>
      <c r="E10" s="127">
        <v>46065.000000000015</v>
      </c>
      <c r="F10" s="153">
        <v>37.5</v>
      </c>
      <c r="G10" s="203">
        <v>24902.000000000004</v>
      </c>
      <c r="H10" s="153">
        <v>20.399999999999999</v>
      </c>
      <c r="I10" s="203">
        <v>2391.0000000000005</v>
      </c>
      <c r="J10" s="153">
        <v>1.9</v>
      </c>
      <c r="K10" s="203">
        <v>3149.0000000000005</v>
      </c>
      <c r="L10" s="153">
        <v>2.6</v>
      </c>
      <c r="M10" s="127">
        <v>122697.00000000001</v>
      </c>
      <c r="N10" s="154">
        <v>100</v>
      </c>
      <c r="O10" s="47" t="s">
        <v>170</v>
      </c>
      <c r="P10" s="47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</row>
    <row r="11" spans="1:28" ht="15.95" customHeight="1">
      <c r="A11" s="42"/>
      <c r="B11" s="50" t="s">
        <v>171</v>
      </c>
      <c r="C11" s="127">
        <v>4109</v>
      </c>
      <c r="D11" s="153">
        <v>2.9</v>
      </c>
      <c r="E11" s="127">
        <v>59034.999999999993</v>
      </c>
      <c r="F11" s="153">
        <v>40.9</v>
      </c>
      <c r="G11" s="203">
        <v>30866.000000000015</v>
      </c>
      <c r="H11" s="153">
        <v>21.3</v>
      </c>
      <c r="I11" s="203">
        <v>4690.9999999999982</v>
      </c>
      <c r="J11" s="153">
        <v>3.2</v>
      </c>
      <c r="K11" s="203">
        <v>1954.0000000000002</v>
      </c>
      <c r="L11" s="153">
        <v>1.3</v>
      </c>
      <c r="M11" s="127">
        <v>144825</v>
      </c>
      <c r="N11" s="154">
        <v>100.00000000000001</v>
      </c>
      <c r="O11" s="47" t="s">
        <v>172</v>
      </c>
      <c r="P11" s="47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</row>
    <row r="12" spans="1:28" ht="15.95" customHeight="1">
      <c r="A12" s="44" t="s">
        <v>20</v>
      </c>
      <c r="B12" s="51" t="s">
        <v>167</v>
      </c>
      <c r="C12" s="112">
        <v>8.9999999999999982</v>
      </c>
      <c r="D12" s="157">
        <v>0.5</v>
      </c>
      <c r="E12" s="112">
        <v>206</v>
      </c>
      <c r="F12" s="157">
        <v>12.5</v>
      </c>
      <c r="G12" s="202">
        <v>9</v>
      </c>
      <c r="H12" s="157">
        <v>0.5</v>
      </c>
      <c r="I12" s="202">
        <v>0</v>
      </c>
      <c r="J12" s="157">
        <v>0</v>
      </c>
      <c r="K12" s="202">
        <v>1</v>
      </c>
      <c r="L12" s="157">
        <v>0.1</v>
      </c>
      <c r="M12" s="127">
        <v>1644</v>
      </c>
      <c r="N12" s="154">
        <v>100</v>
      </c>
      <c r="O12" s="48" t="s">
        <v>168</v>
      </c>
      <c r="P12" s="48" t="s">
        <v>21</v>
      </c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</row>
    <row r="13" spans="1:28" ht="15.95" customHeight="1">
      <c r="A13" s="44"/>
      <c r="B13" s="51" t="s">
        <v>169</v>
      </c>
      <c r="C13" s="112">
        <v>20.000000000000007</v>
      </c>
      <c r="D13" s="157">
        <v>0.9</v>
      </c>
      <c r="E13" s="112">
        <v>263</v>
      </c>
      <c r="F13" s="157">
        <v>11.6</v>
      </c>
      <c r="G13" s="202">
        <v>13.999999999999998</v>
      </c>
      <c r="H13" s="157">
        <v>0.6</v>
      </c>
      <c r="I13" s="202">
        <v>0</v>
      </c>
      <c r="J13" s="157">
        <v>0</v>
      </c>
      <c r="K13" s="202">
        <v>0</v>
      </c>
      <c r="L13" s="157">
        <v>0</v>
      </c>
      <c r="M13" s="127">
        <v>2265</v>
      </c>
      <c r="N13" s="154">
        <v>100</v>
      </c>
      <c r="O13" s="48" t="s">
        <v>170</v>
      </c>
      <c r="P13" s="4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</row>
    <row r="14" spans="1:28" ht="15.95" customHeight="1">
      <c r="A14" s="44"/>
      <c r="B14" s="51" t="s">
        <v>171</v>
      </c>
      <c r="C14" s="112">
        <v>27.999999999999993</v>
      </c>
      <c r="D14" s="157">
        <v>1.2</v>
      </c>
      <c r="E14" s="112">
        <v>446.00000000000006</v>
      </c>
      <c r="F14" s="157">
        <v>18.5</v>
      </c>
      <c r="G14" s="202">
        <v>13</v>
      </c>
      <c r="H14" s="157">
        <v>0.5</v>
      </c>
      <c r="I14" s="202">
        <v>0</v>
      </c>
      <c r="J14" s="157">
        <v>0</v>
      </c>
      <c r="K14" s="202">
        <v>26.999999999999993</v>
      </c>
      <c r="L14" s="157">
        <v>1.1000000000000001</v>
      </c>
      <c r="M14" s="127">
        <v>2409.9999999999995</v>
      </c>
      <c r="N14" s="154">
        <v>100</v>
      </c>
      <c r="O14" s="48" t="s">
        <v>172</v>
      </c>
      <c r="P14" s="4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</row>
    <row r="15" spans="1:28" ht="15.95" customHeight="1">
      <c r="A15" s="44" t="s">
        <v>22</v>
      </c>
      <c r="B15" s="51" t="s">
        <v>167</v>
      </c>
      <c r="C15" s="112">
        <v>26.000000000000007</v>
      </c>
      <c r="D15" s="157">
        <v>0.1</v>
      </c>
      <c r="E15" s="112">
        <v>3226.0000000000009</v>
      </c>
      <c r="F15" s="157">
        <v>15.2</v>
      </c>
      <c r="G15" s="202">
        <v>26.000000000000007</v>
      </c>
      <c r="H15" s="157">
        <v>0.1</v>
      </c>
      <c r="I15" s="202">
        <v>20</v>
      </c>
      <c r="J15" s="157">
        <v>0.1</v>
      </c>
      <c r="K15" s="202">
        <v>142</v>
      </c>
      <c r="L15" s="157">
        <v>0.7</v>
      </c>
      <c r="M15" s="127">
        <v>21182.000000000004</v>
      </c>
      <c r="N15" s="154">
        <v>100</v>
      </c>
      <c r="O15" s="48" t="s">
        <v>168</v>
      </c>
      <c r="P15" s="48" t="s">
        <v>23</v>
      </c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</row>
    <row r="16" spans="1:28" ht="15.95" customHeight="1">
      <c r="A16" s="44"/>
      <c r="B16" s="51" t="s">
        <v>169</v>
      </c>
      <c r="C16" s="112">
        <v>57.999999999999993</v>
      </c>
      <c r="D16" s="157">
        <v>0.2</v>
      </c>
      <c r="E16" s="112">
        <v>3885.0000000000018</v>
      </c>
      <c r="F16" s="157">
        <v>20.8</v>
      </c>
      <c r="G16" s="202">
        <v>0</v>
      </c>
      <c r="H16" s="157">
        <v>0</v>
      </c>
      <c r="I16" s="202">
        <v>13.999999999999998</v>
      </c>
      <c r="J16" s="157">
        <v>0.1</v>
      </c>
      <c r="K16" s="202">
        <v>30.999999999999982</v>
      </c>
      <c r="L16" s="157">
        <v>0.2</v>
      </c>
      <c r="M16" s="127">
        <v>18678.000000000004</v>
      </c>
      <c r="N16" s="154">
        <v>100</v>
      </c>
      <c r="O16" s="48" t="s">
        <v>170</v>
      </c>
      <c r="P16" s="4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</row>
    <row r="17" spans="1:28" ht="15.95" customHeight="1">
      <c r="A17" s="44"/>
      <c r="B17" s="51" t="s">
        <v>171</v>
      </c>
      <c r="C17" s="112">
        <v>79.999999999999986</v>
      </c>
      <c r="D17" s="157">
        <v>0.3</v>
      </c>
      <c r="E17" s="112">
        <v>5346.9999999999982</v>
      </c>
      <c r="F17" s="157">
        <v>22.4</v>
      </c>
      <c r="G17" s="202">
        <v>0</v>
      </c>
      <c r="H17" s="157">
        <v>0</v>
      </c>
      <c r="I17" s="202">
        <v>0</v>
      </c>
      <c r="J17" s="157">
        <v>0</v>
      </c>
      <c r="K17" s="202">
        <v>99</v>
      </c>
      <c r="L17" s="157">
        <v>0.4</v>
      </c>
      <c r="M17" s="127">
        <v>23916</v>
      </c>
      <c r="N17" s="154">
        <v>100</v>
      </c>
      <c r="O17" s="48" t="s">
        <v>172</v>
      </c>
      <c r="P17" s="4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</row>
    <row r="18" spans="1:28" ht="15.95" customHeight="1">
      <c r="A18" s="44" t="s">
        <v>24</v>
      </c>
      <c r="B18" s="51" t="s">
        <v>167</v>
      </c>
      <c r="C18" s="112">
        <v>324.99999999999994</v>
      </c>
      <c r="D18" s="157">
        <v>1.3</v>
      </c>
      <c r="E18" s="112">
        <v>11355.999999999996</v>
      </c>
      <c r="F18" s="157">
        <v>46.6</v>
      </c>
      <c r="G18" s="202">
        <v>3727.0000000000018</v>
      </c>
      <c r="H18" s="157">
        <v>15.2</v>
      </c>
      <c r="I18" s="202">
        <v>846.99999999999989</v>
      </c>
      <c r="J18" s="157">
        <v>3.5</v>
      </c>
      <c r="K18" s="202">
        <v>387</v>
      </c>
      <c r="L18" s="157">
        <v>1.6</v>
      </c>
      <c r="M18" s="127">
        <v>24365</v>
      </c>
      <c r="N18" s="154">
        <v>100</v>
      </c>
      <c r="O18" s="48" t="s">
        <v>168</v>
      </c>
      <c r="P18" s="48" t="s">
        <v>25</v>
      </c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</row>
    <row r="19" spans="1:28" ht="15.95" customHeight="1">
      <c r="A19" s="44"/>
      <c r="B19" s="51" t="s">
        <v>169</v>
      </c>
      <c r="C19" s="112">
        <v>2291.9999999999991</v>
      </c>
      <c r="D19" s="157">
        <v>6</v>
      </c>
      <c r="E19" s="112">
        <v>15855.000000000009</v>
      </c>
      <c r="F19" s="157">
        <v>41.2</v>
      </c>
      <c r="G19" s="202">
        <v>4078.0000000000014</v>
      </c>
      <c r="H19" s="157">
        <v>10.6</v>
      </c>
      <c r="I19" s="202">
        <v>1494.0000000000002</v>
      </c>
      <c r="J19" s="157">
        <v>3.9</v>
      </c>
      <c r="K19" s="202">
        <v>329.00000000000006</v>
      </c>
      <c r="L19" s="157">
        <v>0.9</v>
      </c>
      <c r="M19" s="127">
        <v>38468.000000000007</v>
      </c>
      <c r="N19" s="154">
        <v>100.00000000000001</v>
      </c>
      <c r="O19" s="48" t="s">
        <v>170</v>
      </c>
      <c r="P19" s="4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</row>
    <row r="20" spans="1:28" ht="15.95" customHeight="1">
      <c r="A20" s="44"/>
      <c r="B20" s="51" t="s">
        <v>171</v>
      </c>
      <c r="C20" s="112">
        <v>2392.9999999999995</v>
      </c>
      <c r="D20" s="157">
        <v>5.7</v>
      </c>
      <c r="E20" s="112">
        <v>17155.999999999996</v>
      </c>
      <c r="F20" s="157">
        <v>40.799999999999997</v>
      </c>
      <c r="G20" s="202">
        <v>9587.0000000000018</v>
      </c>
      <c r="H20" s="157">
        <v>22.8</v>
      </c>
      <c r="I20" s="202">
        <v>1259.9999999999995</v>
      </c>
      <c r="J20" s="157">
        <v>3</v>
      </c>
      <c r="K20" s="202">
        <v>183.99999999999997</v>
      </c>
      <c r="L20" s="157">
        <v>0.4</v>
      </c>
      <c r="M20" s="127">
        <v>42048</v>
      </c>
      <c r="N20" s="154">
        <v>99.999999999999986</v>
      </c>
      <c r="O20" s="48" t="s">
        <v>172</v>
      </c>
      <c r="P20" s="4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</row>
    <row r="21" spans="1:28" ht="15.95" customHeight="1">
      <c r="A21" s="44" t="s">
        <v>26</v>
      </c>
      <c r="B21" s="51" t="s">
        <v>167</v>
      </c>
      <c r="C21" s="112">
        <v>950.00000000000034</v>
      </c>
      <c r="D21" s="157">
        <v>2</v>
      </c>
      <c r="E21" s="112">
        <v>18070.999999999996</v>
      </c>
      <c r="F21" s="157">
        <v>38.5</v>
      </c>
      <c r="G21" s="202">
        <v>15316.999999999996</v>
      </c>
      <c r="H21" s="157">
        <v>32.6</v>
      </c>
      <c r="I21" s="202">
        <v>1493.9999999999995</v>
      </c>
      <c r="J21" s="157">
        <v>3.2</v>
      </c>
      <c r="K21" s="202">
        <v>176</v>
      </c>
      <c r="L21" s="157">
        <v>0.4</v>
      </c>
      <c r="M21" s="127">
        <v>46997.999999999993</v>
      </c>
      <c r="N21" s="154">
        <v>100</v>
      </c>
      <c r="O21" s="48" t="s">
        <v>168</v>
      </c>
      <c r="P21" s="48" t="s">
        <v>27</v>
      </c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</row>
    <row r="22" spans="1:28" ht="15.95" customHeight="1">
      <c r="A22" s="44"/>
      <c r="B22" s="51" t="s">
        <v>169</v>
      </c>
      <c r="C22" s="113">
        <v>1791.0000000000007</v>
      </c>
      <c r="D22" s="158">
        <v>2.8</v>
      </c>
      <c r="E22" s="113">
        <v>26062.000000000004</v>
      </c>
      <c r="F22" s="158">
        <v>41.2</v>
      </c>
      <c r="G22" s="178">
        <v>20810.000000000004</v>
      </c>
      <c r="H22" s="158">
        <v>32.9</v>
      </c>
      <c r="I22" s="178">
        <v>883.00000000000023</v>
      </c>
      <c r="J22" s="158">
        <v>1.4</v>
      </c>
      <c r="K22" s="178">
        <v>2789.0000000000005</v>
      </c>
      <c r="L22" s="158">
        <v>4.4000000000000004</v>
      </c>
      <c r="M22" s="154">
        <v>63286.000000000007</v>
      </c>
      <c r="N22" s="154">
        <v>99.999999999999986</v>
      </c>
      <c r="O22" s="48" t="s">
        <v>170</v>
      </c>
      <c r="P22" s="4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</row>
    <row r="23" spans="1:28" ht="15.95" customHeight="1">
      <c r="A23" s="45"/>
      <c r="B23" s="52" t="s">
        <v>171</v>
      </c>
      <c r="C23" s="114">
        <v>1608.0000000000002</v>
      </c>
      <c r="D23" s="160">
        <v>2.1</v>
      </c>
      <c r="E23" s="114">
        <v>36086</v>
      </c>
      <c r="F23" s="160">
        <v>47.2</v>
      </c>
      <c r="G23" s="180">
        <v>21266.000000000011</v>
      </c>
      <c r="H23" s="160">
        <v>27.8</v>
      </c>
      <c r="I23" s="180">
        <v>3430.9999999999986</v>
      </c>
      <c r="J23" s="160">
        <v>4.5</v>
      </c>
      <c r="K23" s="180">
        <v>1644.0000000000002</v>
      </c>
      <c r="L23" s="160">
        <v>2.2000000000000002</v>
      </c>
      <c r="M23" s="184">
        <v>76451.000000000015</v>
      </c>
      <c r="N23" s="184">
        <v>99.999999999999986</v>
      </c>
      <c r="O23" s="49" t="s">
        <v>172</v>
      </c>
      <c r="P23" s="49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</row>
    <row r="25" spans="1:28">
      <c r="K25" s="19"/>
    </row>
  </sheetData>
  <mergeCells count="19"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C6:D6"/>
    <mergeCell ref="E6:F6"/>
    <mergeCell ref="G6:H6"/>
    <mergeCell ref="I6:J6"/>
    <mergeCell ref="M4:N6"/>
    <mergeCell ref="K5:L5"/>
    <mergeCell ref="K6:L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32" orientation="landscape" useFirstPageNumber="1" r:id="rId1"/>
  <headerFooter>
    <oddHeader>&amp;L&amp;8PCBS: Hotel Activities in the West Bank, (First Quarter, 2014)&amp;R&amp;8&amp;K00+000ا&amp;K01+000PCBS: النشاط الفندقي في الضفة الغربية، (الربع الاول، 2014)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P38"/>
  <sheetViews>
    <sheetView rightToLeft="1" view="pageBreakPreview" topLeftCell="B1" zoomScaleNormal="100" zoomScaleSheetLayoutView="100" workbookViewId="0">
      <selection activeCell="F31" sqref="F31"/>
    </sheetView>
  </sheetViews>
  <sheetFormatPr defaultRowHeight="14.25"/>
  <cols>
    <col min="1" max="1" width="12.25" customWidth="1"/>
    <col min="2" max="2" width="7.875" customWidth="1"/>
    <col min="3" max="3" width="7.625" customWidth="1"/>
    <col min="4" max="4" width="8.75" customWidth="1"/>
    <col min="5" max="5" width="9.375" customWidth="1"/>
    <col min="6" max="9" width="7.625" customWidth="1"/>
    <col min="10" max="10" width="8.875" customWidth="1"/>
    <col min="11" max="11" width="8.75" customWidth="1"/>
    <col min="12" max="12" width="7.625" customWidth="1"/>
    <col min="13" max="13" width="10" customWidth="1"/>
    <col min="14" max="14" width="7.625" customWidth="1"/>
    <col min="15" max="15" width="8.625" customWidth="1"/>
    <col min="16" max="16" width="16.625" customWidth="1"/>
  </cols>
  <sheetData>
    <row r="1" spans="1:16" ht="19.5" customHeight="1">
      <c r="A1" s="228" t="s">
        <v>156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83"/>
      <c r="O1" s="283"/>
      <c r="P1" s="283"/>
    </row>
    <row r="2" spans="1:16" ht="19.5" customHeight="1">
      <c r="A2" s="307" t="s">
        <v>175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8"/>
      <c r="O2" s="308"/>
      <c r="P2" s="308"/>
    </row>
    <row r="3" spans="1:16" ht="6" customHeight="1">
      <c r="A3" s="2"/>
    </row>
    <row r="4" spans="1:16" ht="21" customHeight="1">
      <c r="A4" s="217" t="s">
        <v>0</v>
      </c>
      <c r="B4" s="217" t="s">
        <v>1</v>
      </c>
      <c r="C4" s="240" t="s">
        <v>87</v>
      </c>
      <c r="D4" s="246" t="s">
        <v>116</v>
      </c>
      <c r="E4" s="247"/>
      <c r="F4" s="247"/>
      <c r="G4" s="247"/>
      <c r="H4" s="247"/>
      <c r="I4" s="320" t="s">
        <v>117</v>
      </c>
      <c r="J4" s="320"/>
      <c r="K4" s="320"/>
      <c r="L4" s="320"/>
      <c r="M4" s="321"/>
      <c r="N4" s="235" t="s">
        <v>115</v>
      </c>
      <c r="O4" s="235" t="s">
        <v>14</v>
      </c>
      <c r="P4" s="235" t="s">
        <v>15</v>
      </c>
    </row>
    <row r="5" spans="1:16" ht="40.5">
      <c r="A5" s="218"/>
      <c r="B5" s="218"/>
      <c r="C5" s="241"/>
      <c r="D5" s="76" t="s">
        <v>90</v>
      </c>
      <c r="E5" s="76" t="s">
        <v>92</v>
      </c>
      <c r="F5" s="76" t="s">
        <v>94</v>
      </c>
      <c r="G5" s="76" t="s">
        <v>96</v>
      </c>
      <c r="H5" s="76" t="s">
        <v>114</v>
      </c>
      <c r="I5" s="76" t="s">
        <v>101</v>
      </c>
      <c r="J5" s="73" t="s">
        <v>103</v>
      </c>
      <c r="K5" s="73" t="s">
        <v>105</v>
      </c>
      <c r="L5" s="73" t="s">
        <v>107</v>
      </c>
      <c r="M5" s="77" t="s">
        <v>120</v>
      </c>
      <c r="N5" s="236"/>
      <c r="O5" s="236"/>
      <c r="P5" s="236"/>
    </row>
    <row r="6" spans="1:16" ht="51" customHeight="1">
      <c r="A6" s="219"/>
      <c r="B6" s="219"/>
      <c r="C6" s="74" t="s">
        <v>71</v>
      </c>
      <c r="D6" s="90" t="s">
        <v>91</v>
      </c>
      <c r="E6" s="90" t="s">
        <v>93</v>
      </c>
      <c r="F6" s="90" t="s">
        <v>95</v>
      </c>
      <c r="G6" s="90" t="s">
        <v>97</v>
      </c>
      <c r="H6" s="75" t="s">
        <v>109</v>
      </c>
      <c r="I6" s="75" t="s">
        <v>148</v>
      </c>
      <c r="J6" s="91" t="s">
        <v>104</v>
      </c>
      <c r="K6" s="91" t="s">
        <v>106</v>
      </c>
      <c r="L6" s="91" t="s">
        <v>108</v>
      </c>
      <c r="M6" s="75" t="s">
        <v>121</v>
      </c>
      <c r="N6" s="72" t="s">
        <v>74</v>
      </c>
      <c r="O6" s="243"/>
      <c r="P6" s="243"/>
    </row>
    <row r="7" spans="1:16" ht="15.95" customHeight="1">
      <c r="A7" s="53" t="s">
        <v>128</v>
      </c>
      <c r="B7" s="40"/>
      <c r="C7" s="54"/>
      <c r="D7" s="97">
        <v>2.6938353013341518</v>
      </c>
      <c r="E7" s="97">
        <v>3.7472527472527473</v>
      </c>
      <c r="F7" s="208">
        <v>1.7925284143841997</v>
      </c>
      <c r="G7" s="97">
        <v>1.9618070101941072</v>
      </c>
      <c r="H7" s="97">
        <v>2.446323341019728</v>
      </c>
      <c r="I7" s="97">
        <v>2.3468887800097988</v>
      </c>
      <c r="J7" s="97">
        <v>2.6098940597805522</v>
      </c>
      <c r="K7" s="97">
        <v>2.3758689648604894</v>
      </c>
      <c r="L7" s="97">
        <v>2.2964494163424121</v>
      </c>
      <c r="M7" s="97">
        <v>2.4729672200936572</v>
      </c>
      <c r="N7" s="97">
        <v>2.4190508674076749</v>
      </c>
      <c r="O7" s="46"/>
      <c r="P7" s="69" t="s">
        <v>130</v>
      </c>
    </row>
    <row r="8" spans="1:16" ht="15.95" customHeight="1">
      <c r="A8" s="43" t="s">
        <v>18</v>
      </c>
      <c r="B8" s="50" t="s">
        <v>167</v>
      </c>
      <c r="C8" s="98">
        <v>114</v>
      </c>
      <c r="D8" s="97">
        <v>2.7549796530306279</v>
      </c>
      <c r="E8" s="97">
        <v>4.7071129707112975</v>
      </c>
      <c r="F8" s="97">
        <v>1.7650893288266536</v>
      </c>
      <c r="G8" s="97">
        <v>2.069760737964832</v>
      </c>
      <c r="H8" s="97">
        <v>2.6599660249150632</v>
      </c>
      <c r="I8" s="97">
        <v>2.8478260869565224</v>
      </c>
      <c r="J8" s="97">
        <v>2.7573214735252156</v>
      </c>
      <c r="K8" s="97">
        <v>1.9199959746402324</v>
      </c>
      <c r="L8" s="97">
        <v>3.3020979020979002</v>
      </c>
      <c r="M8" s="97">
        <v>3.110132158590309</v>
      </c>
      <c r="N8" s="97">
        <v>2.3962398554964759</v>
      </c>
      <c r="O8" s="47" t="s">
        <v>168</v>
      </c>
      <c r="P8" s="56" t="s">
        <v>19</v>
      </c>
    </row>
    <row r="9" spans="1:16" ht="15.95" customHeight="1">
      <c r="A9" s="43"/>
      <c r="B9" s="50" t="s">
        <v>169</v>
      </c>
      <c r="C9" s="98">
        <v>114</v>
      </c>
      <c r="D9" s="97">
        <v>2.6786570743405282</v>
      </c>
      <c r="E9" s="97">
        <v>2.5857740585774054</v>
      </c>
      <c r="F9" s="97">
        <v>1.9200636942675169</v>
      </c>
      <c r="G9" s="97">
        <v>1.8598862019914657</v>
      </c>
      <c r="H9" s="97">
        <v>2.1510943396226403</v>
      </c>
      <c r="I9" s="97">
        <v>2.2577319587628861</v>
      </c>
      <c r="J9" s="97">
        <v>2.4650826777974002</v>
      </c>
      <c r="K9" s="97">
        <v>2.380005734492975</v>
      </c>
      <c r="L9" s="97">
        <v>1.8349961627014586</v>
      </c>
      <c r="M9" s="97">
        <v>2.7287694974003469</v>
      </c>
      <c r="N9" s="97">
        <v>2.3119841718485024</v>
      </c>
      <c r="O9" s="47" t="s">
        <v>170</v>
      </c>
      <c r="P9" s="56"/>
    </row>
    <row r="10" spans="1:16" ht="15.95" customHeight="1">
      <c r="A10" s="43"/>
      <c r="B10" s="50" t="s">
        <v>171</v>
      </c>
      <c r="C10" s="98">
        <v>116</v>
      </c>
      <c r="D10" s="97">
        <v>2.6443722943722943</v>
      </c>
      <c r="E10" s="97">
        <v>5.4352331606217597</v>
      </c>
      <c r="F10" s="97">
        <v>1.709443800695249</v>
      </c>
      <c r="G10" s="97">
        <v>1.9998087588449032</v>
      </c>
      <c r="H10" s="97">
        <v>2.6665444546287809</v>
      </c>
      <c r="I10" s="97">
        <v>2.3097245643620004</v>
      </c>
      <c r="J10" s="97">
        <v>2.6525431344356574</v>
      </c>
      <c r="K10" s="97">
        <v>2.7799693776456826</v>
      </c>
      <c r="L10" s="97">
        <v>2.2402101241642782</v>
      </c>
      <c r="M10" s="97">
        <v>2.0185950413223148</v>
      </c>
      <c r="N10" s="97">
        <v>2.5341650772541953</v>
      </c>
      <c r="O10" s="47" t="s">
        <v>172</v>
      </c>
      <c r="P10" s="56"/>
    </row>
    <row r="11" spans="1:16" ht="15.95" customHeight="1">
      <c r="A11" s="55" t="s">
        <v>20</v>
      </c>
      <c r="B11" s="51" t="s">
        <v>167</v>
      </c>
      <c r="C11" s="104">
        <v>15</v>
      </c>
      <c r="D11" s="101">
        <v>1</v>
      </c>
      <c r="E11" s="102">
        <v>1</v>
      </c>
      <c r="F11" s="102">
        <v>1.5639097744360899</v>
      </c>
      <c r="G11" s="102">
        <v>1</v>
      </c>
      <c r="H11" s="102">
        <v>1</v>
      </c>
      <c r="I11" s="102">
        <v>1</v>
      </c>
      <c r="J11" s="102">
        <v>1.0510204081632657</v>
      </c>
      <c r="K11" s="102">
        <v>1</v>
      </c>
      <c r="L11" s="102">
        <v>0</v>
      </c>
      <c r="M11" s="102">
        <v>1</v>
      </c>
      <c r="N11" s="99">
        <v>1.3057982525814138</v>
      </c>
      <c r="O11" s="48" t="s">
        <v>168</v>
      </c>
      <c r="P11" s="57" t="s">
        <v>21</v>
      </c>
    </row>
    <row r="12" spans="1:16" ht="15.95" customHeight="1">
      <c r="A12" s="55"/>
      <c r="B12" s="51" t="s">
        <v>169</v>
      </c>
      <c r="C12" s="104">
        <v>15</v>
      </c>
      <c r="D12" s="101">
        <v>1.1785216178521611</v>
      </c>
      <c r="E12" s="102">
        <v>1.0384615384615381</v>
      </c>
      <c r="F12" s="102">
        <v>1.3630136986301369</v>
      </c>
      <c r="G12" s="102">
        <v>3.9090909090909105</v>
      </c>
      <c r="H12" s="102">
        <v>1.1071428571428572</v>
      </c>
      <c r="I12" s="102">
        <v>1</v>
      </c>
      <c r="J12" s="102">
        <v>1.1050420168067234</v>
      </c>
      <c r="K12" s="102">
        <v>1</v>
      </c>
      <c r="L12" s="102">
        <v>0</v>
      </c>
      <c r="M12" s="102">
        <v>0</v>
      </c>
      <c r="N12" s="99">
        <v>1.2513812154696131</v>
      </c>
      <c r="O12" s="48" t="s">
        <v>170</v>
      </c>
      <c r="P12" s="57"/>
    </row>
    <row r="13" spans="1:16" ht="15.95" customHeight="1">
      <c r="A13" s="55"/>
      <c r="B13" s="51" t="s">
        <v>171</v>
      </c>
      <c r="C13" s="104">
        <v>15</v>
      </c>
      <c r="D13" s="101">
        <v>1.0129240710823908</v>
      </c>
      <c r="E13" s="102">
        <v>1</v>
      </c>
      <c r="F13" s="102">
        <v>1.6330935251798553</v>
      </c>
      <c r="G13" s="102">
        <v>3.5</v>
      </c>
      <c r="H13" s="102">
        <v>1.2647058823529411</v>
      </c>
      <c r="I13" s="102">
        <v>1</v>
      </c>
      <c r="J13" s="102">
        <v>1.0904645476772616</v>
      </c>
      <c r="K13" s="102">
        <v>1.4444444444444444</v>
      </c>
      <c r="L13" s="102">
        <v>0</v>
      </c>
      <c r="M13" s="102">
        <v>1</v>
      </c>
      <c r="N13" s="99">
        <v>1.2832800851970179</v>
      </c>
      <c r="O13" s="48" t="s">
        <v>172</v>
      </c>
      <c r="P13" s="57"/>
    </row>
    <row r="14" spans="1:16" ht="15.95" customHeight="1">
      <c r="A14" s="55" t="s">
        <v>22</v>
      </c>
      <c r="B14" s="51" t="s">
        <v>167</v>
      </c>
      <c r="C14" s="104">
        <v>34</v>
      </c>
      <c r="D14" s="101">
        <v>3.4129746835443044</v>
      </c>
      <c r="E14" s="102">
        <v>5.9435028248587587</v>
      </c>
      <c r="F14" s="102">
        <v>2.2754629629629632</v>
      </c>
      <c r="G14" s="102">
        <v>1.657125077784692</v>
      </c>
      <c r="H14" s="102">
        <v>2.7264957264957261</v>
      </c>
      <c r="I14" s="102">
        <v>2.6000000000000014</v>
      </c>
      <c r="J14" s="102">
        <v>4.250329380764164</v>
      </c>
      <c r="K14" s="102">
        <v>6.5000000000000018</v>
      </c>
      <c r="L14" s="102">
        <v>1</v>
      </c>
      <c r="M14" s="102">
        <v>3.2272727272727262</v>
      </c>
      <c r="N14" s="99">
        <v>2.9779277379446092</v>
      </c>
      <c r="O14" s="48" t="s">
        <v>168</v>
      </c>
      <c r="P14" s="57" t="s">
        <v>23</v>
      </c>
    </row>
    <row r="15" spans="1:16" ht="15.95" customHeight="1">
      <c r="A15" s="55"/>
      <c r="B15" s="51" t="s">
        <v>169</v>
      </c>
      <c r="C15" s="104">
        <v>35</v>
      </c>
      <c r="D15" s="101">
        <v>3.6859308384651839</v>
      </c>
      <c r="E15" s="102">
        <v>5.5035971223021569</v>
      </c>
      <c r="F15" s="102">
        <v>2.8497316636851524</v>
      </c>
      <c r="G15" s="102">
        <v>1.5772594752186584</v>
      </c>
      <c r="H15" s="102">
        <v>3.5655737704918025</v>
      </c>
      <c r="I15" s="102">
        <v>1</v>
      </c>
      <c r="J15" s="102">
        <v>3.6274509803921586</v>
      </c>
      <c r="K15" s="102">
        <v>0</v>
      </c>
      <c r="L15" s="102">
        <v>1.7499999999999993</v>
      </c>
      <c r="M15" s="102">
        <v>2.8181818181818161</v>
      </c>
      <c r="N15" s="99">
        <v>2.9271274094969448</v>
      </c>
      <c r="O15" s="48" t="s">
        <v>170</v>
      </c>
      <c r="P15" s="57"/>
    </row>
    <row r="16" spans="1:16" ht="15.95" customHeight="1">
      <c r="A16" s="55"/>
      <c r="B16" s="51" t="s">
        <v>171</v>
      </c>
      <c r="C16" s="104">
        <v>35</v>
      </c>
      <c r="D16" s="101">
        <v>3.1925925925925931</v>
      </c>
      <c r="E16" s="102">
        <v>7.8666666666666645</v>
      </c>
      <c r="F16" s="102">
        <v>1.9307851239669427</v>
      </c>
      <c r="G16" s="102">
        <v>1.3884204609331083</v>
      </c>
      <c r="H16" s="102">
        <v>2.7547357926221339</v>
      </c>
      <c r="I16" s="102">
        <v>1.1428571428571426</v>
      </c>
      <c r="J16" s="102">
        <v>3.3565599497802867</v>
      </c>
      <c r="K16" s="102">
        <v>0</v>
      </c>
      <c r="L16" s="102">
        <v>0</v>
      </c>
      <c r="M16" s="102">
        <v>2.6052631578947363</v>
      </c>
      <c r="N16" s="99">
        <v>2.714334354783793</v>
      </c>
      <c r="O16" s="48" t="s">
        <v>172</v>
      </c>
      <c r="P16" s="57"/>
    </row>
    <row r="17" spans="1:16" ht="15.95" customHeight="1">
      <c r="A17" s="55" t="s">
        <v>24</v>
      </c>
      <c r="B17" s="51" t="s">
        <v>167</v>
      </c>
      <c r="C17" s="104">
        <v>29</v>
      </c>
      <c r="D17" s="101">
        <v>0</v>
      </c>
      <c r="E17" s="102">
        <v>1.5555555555555554</v>
      </c>
      <c r="F17" s="102">
        <v>1.7503852080123259</v>
      </c>
      <c r="G17" s="101">
        <v>2.110220440881764</v>
      </c>
      <c r="H17" s="102">
        <v>2.7326732673267338</v>
      </c>
      <c r="I17" s="102">
        <v>1.8361581920903951</v>
      </c>
      <c r="J17" s="102">
        <v>2.2946049707011515</v>
      </c>
      <c r="K17" s="102">
        <v>2.2370948379351758</v>
      </c>
      <c r="L17" s="102">
        <v>1.8864142538975492</v>
      </c>
      <c r="M17" s="102">
        <v>6.1428571428571459</v>
      </c>
      <c r="N17" s="99">
        <v>2.3246827592786952</v>
      </c>
      <c r="O17" s="48" t="s">
        <v>168</v>
      </c>
      <c r="P17" s="57" t="s">
        <v>25</v>
      </c>
    </row>
    <row r="18" spans="1:16" ht="15.95" customHeight="1">
      <c r="A18" s="55"/>
      <c r="B18" s="51" t="s">
        <v>169</v>
      </c>
      <c r="C18" s="104">
        <v>28</v>
      </c>
      <c r="D18" s="101">
        <v>1.6999999999999995</v>
      </c>
      <c r="E18" s="102">
        <v>1.4788135593220337</v>
      </c>
      <c r="F18" s="102">
        <v>1.6750369276218608</v>
      </c>
      <c r="G18" s="101">
        <v>1.6987847222222223</v>
      </c>
      <c r="H18" s="102">
        <v>2.0509049773755641</v>
      </c>
      <c r="I18" s="102">
        <v>1.8740801308258375</v>
      </c>
      <c r="J18" s="102">
        <v>1.8816757654877769</v>
      </c>
      <c r="K18" s="102">
        <v>2.2468319559228651</v>
      </c>
      <c r="L18" s="102">
        <v>1.5276073619631905</v>
      </c>
      <c r="M18" s="102">
        <v>2.0691823899371071</v>
      </c>
      <c r="N18" s="99">
        <v>1.920519221168248</v>
      </c>
      <c r="O18" s="48" t="s">
        <v>170</v>
      </c>
      <c r="P18" s="57"/>
    </row>
    <row r="19" spans="1:16" ht="15.95" customHeight="1">
      <c r="A19" s="55"/>
      <c r="B19" s="51" t="s">
        <v>171</v>
      </c>
      <c r="C19" s="104">
        <v>30</v>
      </c>
      <c r="D19" s="101">
        <v>2.3437499999999996</v>
      </c>
      <c r="E19" s="102">
        <v>1.3783783783783787</v>
      </c>
      <c r="F19" s="102">
        <v>1.714475431606906</v>
      </c>
      <c r="G19" s="101">
        <v>1.9438356164383546</v>
      </c>
      <c r="H19" s="102">
        <v>2.5961771844660189</v>
      </c>
      <c r="I19" s="102">
        <v>2.3599605522682436</v>
      </c>
      <c r="J19" s="102">
        <v>2.245549738219895</v>
      </c>
      <c r="K19" s="102">
        <v>2.8213655091230132</v>
      </c>
      <c r="L19" s="102">
        <v>1.4806110458284365</v>
      </c>
      <c r="M19" s="102">
        <v>2.6285714285714277</v>
      </c>
      <c r="N19" s="99">
        <v>2.3552344143841371</v>
      </c>
      <c r="O19" s="48" t="s">
        <v>172</v>
      </c>
      <c r="P19" s="57"/>
    </row>
    <row r="20" spans="1:16" ht="15.95" customHeight="1">
      <c r="A20" s="55" t="s">
        <v>26</v>
      </c>
      <c r="B20" s="51" t="s">
        <v>167</v>
      </c>
      <c r="C20" s="104">
        <v>36</v>
      </c>
      <c r="D20" s="101">
        <v>1.4797639123102864</v>
      </c>
      <c r="E20" s="102">
        <v>1.3333333333333339</v>
      </c>
      <c r="F20" s="102">
        <v>1.6135437881873724</v>
      </c>
      <c r="G20" s="102">
        <v>2.5448529411764711</v>
      </c>
      <c r="H20" s="102">
        <v>2.5155945419103332</v>
      </c>
      <c r="I20" s="102">
        <v>3.5984848484848504</v>
      </c>
      <c r="J20" s="102">
        <v>3.0053218027606836</v>
      </c>
      <c r="K20" s="102">
        <v>1.8548074594332751</v>
      </c>
      <c r="L20" s="102">
        <v>6.0731707317073136</v>
      </c>
      <c r="M20" s="102">
        <v>1.478991596638656</v>
      </c>
      <c r="N20" s="99">
        <v>2.2977412731006148</v>
      </c>
      <c r="O20" s="48" t="s">
        <v>168</v>
      </c>
      <c r="P20" s="57" t="s">
        <v>27</v>
      </c>
    </row>
    <row r="21" spans="1:16" ht="15.95" customHeight="1">
      <c r="A21" s="55"/>
      <c r="B21" s="51" t="s">
        <v>169</v>
      </c>
      <c r="C21" s="104">
        <v>36</v>
      </c>
      <c r="D21" s="101">
        <v>1.5317919075144502</v>
      </c>
      <c r="E21" s="102">
        <v>1.3333333333333326</v>
      </c>
      <c r="F21" s="102">
        <v>1.9650766609880772</v>
      </c>
      <c r="G21" s="102">
        <v>2.1697877652933855</v>
      </c>
      <c r="H21" s="102">
        <v>2.1974110032362462</v>
      </c>
      <c r="I21" s="102">
        <v>3.3044280442804426</v>
      </c>
      <c r="J21" s="102">
        <v>2.9113047363717603</v>
      </c>
      <c r="K21" s="102">
        <v>2.4102385916145472</v>
      </c>
      <c r="L21" s="102">
        <v>2.7854889589905376</v>
      </c>
      <c r="M21" s="102">
        <v>2.8343495934959355</v>
      </c>
      <c r="N21" s="99">
        <v>2.546822809771017</v>
      </c>
      <c r="O21" s="48" t="s">
        <v>170</v>
      </c>
      <c r="P21" s="57"/>
    </row>
    <row r="22" spans="1:16" ht="15.95" customHeight="1">
      <c r="A22" s="79"/>
      <c r="B22" s="52" t="s">
        <v>171</v>
      </c>
      <c r="C22" s="105">
        <v>36</v>
      </c>
      <c r="D22" s="103">
        <v>1.5724533715925388</v>
      </c>
      <c r="E22" s="103">
        <v>1.7826086956521736</v>
      </c>
      <c r="F22" s="103">
        <v>1.5501930501930499</v>
      </c>
      <c r="G22" s="103">
        <v>2.4107011070110707</v>
      </c>
      <c r="H22" s="103">
        <v>2.8860294117647074</v>
      </c>
      <c r="I22" s="103">
        <v>2.4107946026986506</v>
      </c>
      <c r="J22" s="103">
        <v>2.8607895988584118</v>
      </c>
      <c r="K22" s="103">
        <v>2.7632536382536395</v>
      </c>
      <c r="L22" s="103">
        <v>2.7602574416733692</v>
      </c>
      <c r="M22" s="103">
        <v>1.9735894357743105</v>
      </c>
      <c r="N22" s="100">
        <v>2.6724577900513866</v>
      </c>
      <c r="O22" s="49" t="s">
        <v>172</v>
      </c>
      <c r="P22" s="88"/>
    </row>
    <row r="23" spans="1:16">
      <c r="C23" s="16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1:16"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</row>
    <row r="25" spans="1:16"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6"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</row>
    <row r="27" spans="1:16"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</row>
    <row r="28" spans="1:16"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1:16"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</row>
    <row r="30" spans="1:16"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spans="1:16"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  <row r="32" spans="1:16"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4:14"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4:14"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</row>
    <row r="35" spans="4:14"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spans="4:14"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  <row r="37" spans="4:14"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spans="4:14"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</row>
  </sheetData>
  <mergeCells count="10"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33" orientation="landscape" useFirstPageNumber="1" r:id="rId1"/>
  <headerFooter>
    <oddHeader>&amp;L&amp;8PCBS: Hotel Activities in the West Bank, (First Quarter, 2014)&amp;R&amp;8&amp;K00+000ا&amp;K01+000PCBS: النشاط الفندقي في الضفة الغربية، (الربع الاول، 2014)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tab1</vt:lpstr>
      <vt:lpstr>tab2</vt:lpstr>
      <vt:lpstr>tap3</vt:lpstr>
      <vt:lpstr>tab4</vt:lpstr>
      <vt:lpstr>tab5-1</vt:lpstr>
      <vt:lpstr>tab5-2 </vt:lpstr>
      <vt:lpstr>tab6-1 </vt:lpstr>
      <vt:lpstr>tab6-2  </vt:lpstr>
      <vt:lpstr>tab7</vt:lpstr>
      <vt:lpstr>Sheet1</vt:lpstr>
      <vt:lpstr>'tab1'!Print_Area</vt:lpstr>
      <vt:lpstr>'tab2'!Print_Area</vt:lpstr>
      <vt:lpstr>'tab4'!Print_Area</vt:lpstr>
      <vt:lpstr>'tab5-1'!Print_Area</vt:lpstr>
      <vt:lpstr>'tab5-2 '!Print_Area</vt:lpstr>
      <vt:lpstr>'tab6-1 '!Print_Area</vt:lpstr>
      <vt:lpstr>'tab6-2  '!Print_Area</vt:lpstr>
      <vt:lpstr>'tab7'!Print_Area</vt:lpstr>
      <vt:lpstr>'tap3'!Print_Area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fathi</cp:lastModifiedBy>
  <cp:lastPrinted>2014-05-25T07:05:13Z</cp:lastPrinted>
  <dcterms:created xsi:type="dcterms:W3CDTF">2011-06-14T05:33:59Z</dcterms:created>
  <dcterms:modified xsi:type="dcterms:W3CDTF">2014-05-27T07:55:56Z</dcterms:modified>
</cp:coreProperties>
</file>