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8 شبكات المياه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</calcChain>
</file>

<file path=xl/sharedStrings.xml><?xml version="1.0" encoding="utf-8"?>
<sst xmlns="http://schemas.openxmlformats.org/spreadsheetml/2006/main" count="37" uniqueCount="34">
  <si>
    <t>نسبة التغير</t>
  </si>
  <si>
    <t>المجموعات الرئيسية والفرعية</t>
  </si>
  <si>
    <t xml:space="preserve">Major and Sub Groups </t>
  </si>
  <si>
    <t>إسفلت ومنتجاته</t>
  </si>
  <si>
    <t>خزانات المياه</t>
  </si>
  <si>
    <t>الحفريات</t>
  </si>
  <si>
    <t>الخرسانة</t>
  </si>
  <si>
    <t xml:space="preserve">الحديد </t>
  </si>
  <si>
    <t>أعمال البناء والدهانات</t>
  </si>
  <si>
    <t>متفرقات</t>
  </si>
  <si>
    <t>مصاريف ادارية</t>
  </si>
  <si>
    <t>شبكات المياه</t>
  </si>
  <si>
    <t>مواد الطمم</t>
  </si>
  <si>
    <t>مواسير بلاستيك وحديد</t>
  </si>
  <si>
    <t>مصاريف إدارية</t>
  </si>
  <si>
    <t>أجور وتكاليف اخرى</t>
  </si>
  <si>
    <t>الرقم القياسي العام</t>
  </si>
  <si>
    <t>Water Reservoirs</t>
  </si>
  <si>
    <t>Excavations</t>
  </si>
  <si>
    <t>Concrete</t>
  </si>
  <si>
    <t>Iron</t>
  </si>
  <si>
    <t>Construction work and paint</t>
  </si>
  <si>
    <t>Miscellaneous</t>
  </si>
  <si>
    <t>Administrative expenses</t>
  </si>
  <si>
    <t>Water Networks</t>
  </si>
  <si>
    <t>Deface Materials</t>
  </si>
  <si>
    <t>Asphalt, bitumen mixture and its products</t>
  </si>
  <si>
    <t xml:space="preserve">Plastic and steel pipes </t>
  </si>
  <si>
    <t>Wages and other costs</t>
  </si>
  <si>
    <t>General Price Index</t>
  </si>
  <si>
    <t>Change %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</si>
  <si>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الاساس كانون ثاني</t>
    </r>
  </si>
  <si>
    <r>
      <t xml:space="preserve">جدول 18: الأرقام القياسية لتكاليف انشاء شبكات المياه ونسب التغير حسب المجموعات الرئيسية والفرعية في الضفة الغربية، </t>
    </r>
    <r>
      <rPr>
        <b/>
        <sz val="11"/>
        <rFont val="Arial"/>
        <family val="2"/>
      </rPr>
      <t>2012،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2013 </t>
    </r>
  </si>
  <si>
    <t xml:space="preserve"> Table 18: Water Networks Cost Indices and Percent Changes by Major and Sub Groups in the West Bank, 2012, 2013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</si>
</sst>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indent="1" readingOrder="2"/>
    </xf>
    <xf numFmtId="2" fontId="13" fillId="2" borderId="2" xfId="0" applyNumberFormat="1" applyFont="1" applyFill="1" applyBorder="1" applyAlignment="1">
      <alignment horizontal="right" indent="1"/>
    </xf>
    <xf numFmtId="0" fontId="7" fillId="0" borderId="3" xfId="0" applyFont="1" applyBorder="1" applyAlignment="1">
      <alignment horizontal="right" indent="1" readingOrder="2"/>
    </xf>
    <xf numFmtId="2" fontId="14" fillId="2" borderId="0" xfId="0" applyNumberFormat="1" applyFont="1" applyFill="1" applyBorder="1" applyAlignment="1">
      <alignment horizontal="right" indent="1"/>
    </xf>
    <xf numFmtId="0" fontId="7" fillId="0" borderId="3" xfId="0" applyFont="1" applyBorder="1" applyAlignment="1">
      <alignment horizontal="right" wrapText="1" indent="1" readingOrder="2"/>
    </xf>
    <xf numFmtId="0" fontId="6" fillId="0" borderId="3" xfId="0" applyFont="1" applyBorder="1" applyAlignment="1">
      <alignment horizontal="right" indent="1" readingOrder="2"/>
    </xf>
    <xf numFmtId="2" fontId="13" fillId="2" borderId="0" xfId="0" applyNumberFormat="1" applyFont="1" applyFill="1" applyBorder="1" applyAlignment="1">
      <alignment horizontal="right" indent="1"/>
    </xf>
    <xf numFmtId="0" fontId="6" fillId="0" borderId="4" xfId="0" applyFont="1" applyBorder="1" applyAlignment="1">
      <alignment horizontal="right" indent="1" readingOrder="2"/>
    </xf>
    <xf numFmtId="2" fontId="13" fillId="2" borderId="5" xfId="0" applyNumberFormat="1" applyFont="1" applyFill="1" applyBorder="1" applyAlignment="1">
      <alignment horizontal="right" indent="1"/>
    </xf>
    <xf numFmtId="0" fontId="13" fillId="0" borderId="1" xfId="0" applyFont="1" applyBorder="1" applyAlignment="1">
      <alignment horizontal="left" indent="1" readingOrder="1"/>
    </xf>
    <xf numFmtId="0" fontId="14" fillId="0" borderId="3" xfId="0" applyFont="1" applyBorder="1" applyAlignment="1">
      <alignment horizontal="left" indent="1" readingOrder="1"/>
    </xf>
    <xf numFmtId="0" fontId="13" fillId="0" borderId="3" xfId="0" applyFont="1" applyBorder="1" applyAlignment="1">
      <alignment horizontal="left" indent="1" readingOrder="1"/>
    </xf>
    <xf numFmtId="0" fontId="13" fillId="0" borderId="4" xfId="0" applyFont="1" applyBorder="1" applyAlignment="1">
      <alignment horizontal="left" indent="1" readingOrder="1"/>
    </xf>
    <xf numFmtId="0" fontId="6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rightToLeft="1" tabSelected="1" view="pageBreakPreview" topLeftCell="A3" zoomScaleNormal="100" zoomScaleSheetLayoutView="100" workbookViewId="0">
      <selection sqref="A1:E21"/>
    </sheetView>
  </sheetViews>
  <sheetFormatPr defaultColWidth="9.109375" defaultRowHeight="16.5" customHeight="1"/>
  <cols>
    <col min="1" max="1" width="33.5546875" style="3" customWidth="1"/>
    <col min="2" max="2" width="18.6640625" style="1" customWidth="1"/>
    <col min="3" max="3" width="18.6640625" style="3" customWidth="1"/>
    <col min="4" max="4" width="18.6640625" style="4" customWidth="1"/>
    <col min="5" max="5" width="44.664062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11" ht="20.25" customHeight="1">
      <c r="A1" s="26" t="s">
        <v>32</v>
      </c>
      <c r="B1" s="26"/>
      <c r="C1" s="26"/>
      <c r="D1" s="26"/>
      <c r="E1" s="26"/>
    </row>
    <row r="2" spans="1:11" ht="20.25" customHeight="1">
      <c r="A2" s="27" t="s">
        <v>33</v>
      </c>
      <c r="B2" s="28"/>
      <c r="C2" s="28"/>
      <c r="D2" s="28"/>
      <c r="E2" s="28"/>
    </row>
    <row r="3" spans="1:11" ht="18.899999999999999" customHeight="1">
      <c r="A3" s="27" t="s">
        <v>31</v>
      </c>
      <c r="B3" s="28"/>
      <c r="C3" s="28"/>
      <c r="D3" s="28"/>
      <c r="E3" s="28"/>
    </row>
    <row r="4" spans="1:11" ht="5.0999999999999996" customHeight="1">
      <c r="A4" s="9"/>
      <c r="B4" s="10"/>
      <c r="C4" s="10"/>
      <c r="D4" s="10"/>
      <c r="E4" s="10"/>
    </row>
    <row r="5" spans="1:11" ht="18" customHeight="1">
      <c r="A5" s="29" t="s">
        <v>1</v>
      </c>
      <c r="B5" s="33">
        <v>2012</v>
      </c>
      <c r="C5" s="33">
        <v>2013</v>
      </c>
      <c r="D5" s="24" t="s">
        <v>0</v>
      </c>
      <c r="E5" s="31" t="s">
        <v>2</v>
      </c>
    </row>
    <row r="6" spans="1:11" ht="18" customHeight="1">
      <c r="A6" s="30"/>
      <c r="B6" s="34"/>
      <c r="C6" s="34"/>
      <c r="D6" s="25" t="s">
        <v>30</v>
      </c>
      <c r="E6" s="32"/>
    </row>
    <row r="7" spans="1:11" ht="18" customHeight="1">
      <c r="A7" s="11" t="s">
        <v>4</v>
      </c>
      <c r="B7" s="12">
        <v>111.23580012267566</v>
      </c>
      <c r="C7" s="12">
        <v>108.87792946563906</v>
      </c>
      <c r="D7" s="12">
        <f>C7/B7*100-100</f>
        <v>-2.1197048562029863</v>
      </c>
      <c r="E7" s="20" t="s">
        <v>17</v>
      </c>
    </row>
    <row r="8" spans="1:11" s="8" customFormat="1" ht="18" customHeight="1">
      <c r="A8" s="13" t="s">
        <v>5</v>
      </c>
      <c r="B8" s="14">
        <v>108.5449382937379</v>
      </c>
      <c r="C8" s="14">
        <v>113.01700588946517</v>
      </c>
      <c r="D8" s="14">
        <f t="shared" ref="D8:D21" si="0">C8/B8*100-100</f>
        <v>4.1200148675981723</v>
      </c>
      <c r="E8" s="21" t="s">
        <v>18</v>
      </c>
      <c r="F8" s="7"/>
      <c r="G8" s="7"/>
      <c r="H8" s="7"/>
      <c r="I8" s="7"/>
      <c r="J8" s="7"/>
      <c r="K8" s="7"/>
    </row>
    <row r="9" spans="1:11" ht="18" customHeight="1">
      <c r="A9" s="13" t="s">
        <v>6</v>
      </c>
      <c r="B9" s="14">
        <v>98.526527204225729</v>
      </c>
      <c r="C9" s="14">
        <v>101.29597090732723</v>
      </c>
      <c r="D9" s="14">
        <f t="shared" si="0"/>
        <v>2.8108609748936004</v>
      </c>
      <c r="E9" s="21" t="s">
        <v>19</v>
      </c>
    </row>
    <row r="10" spans="1:11" ht="18" customHeight="1">
      <c r="A10" s="13" t="s">
        <v>7</v>
      </c>
      <c r="B10" s="14">
        <v>133.13618337646358</v>
      </c>
      <c r="C10" s="14">
        <v>120.50054010360027</v>
      </c>
      <c r="D10" s="14">
        <f t="shared" si="0"/>
        <v>-9.490765735062439</v>
      </c>
      <c r="E10" s="21" t="s">
        <v>20</v>
      </c>
    </row>
    <row r="11" spans="1:11" ht="18" customHeight="1">
      <c r="A11" s="15" t="s">
        <v>8</v>
      </c>
      <c r="B11" s="14">
        <v>104.54872419669418</v>
      </c>
      <c r="C11" s="14">
        <v>105.15212227639019</v>
      </c>
      <c r="D11" s="14">
        <f t="shared" si="0"/>
        <v>0.57714533040191895</v>
      </c>
      <c r="E11" s="21" t="s">
        <v>21</v>
      </c>
    </row>
    <row r="12" spans="1:11" ht="18" customHeight="1">
      <c r="A12" s="13" t="s">
        <v>9</v>
      </c>
      <c r="B12" s="14">
        <v>101.32304896668295</v>
      </c>
      <c r="C12" s="14">
        <v>101.43397043692163</v>
      </c>
      <c r="D12" s="14">
        <f t="shared" si="0"/>
        <v>0.10947308768329833</v>
      </c>
      <c r="E12" s="21" t="s">
        <v>22</v>
      </c>
    </row>
    <row r="13" spans="1:11" ht="18" customHeight="1">
      <c r="A13" s="13" t="s">
        <v>10</v>
      </c>
      <c r="B13" s="14">
        <v>104.50336286115264</v>
      </c>
      <c r="C13" s="14">
        <v>105.91600906294224</v>
      </c>
      <c r="D13" s="14">
        <f t="shared" si="0"/>
        <v>1.3517710465131216</v>
      </c>
      <c r="E13" s="21" t="s">
        <v>23</v>
      </c>
    </row>
    <row r="14" spans="1:11" s="6" customFormat="1" ht="18" customHeight="1">
      <c r="A14" s="16" t="s">
        <v>11</v>
      </c>
      <c r="B14" s="17">
        <v>108.34920138964328</v>
      </c>
      <c r="C14" s="17">
        <v>111.11133844384084</v>
      </c>
      <c r="D14" s="17">
        <f t="shared" si="0"/>
        <v>2.5492915672395355</v>
      </c>
      <c r="E14" s="22" t="s">
        <v>24</v>
      </c>
      <c r="F14" s="5"/>
      <c r="G14" s="5"/>
      <c r="H14" s="5"/>
      <c r="I14" s="5"/>
      <c r="J14" s="5"/>
      <c r="K14" s="5"/>
    </row>
    <row r="15" spans="1:11" ht="18" customHeight="1">
      <c r="A15" s="13" t="s">
        <v>5</v>
      </c>
      <c r="B15" s="14">
        <v>108.5449382937379</v>
      </c>
      <c r="C15" s="14">
        <v>113.01700588946517</v>
      </c>
      <c r="D15" s="14">
        <f t="shared" si="0"/>
        <v>4.1200148675981723</v>
      </c>
      <c r="E15" s="21" t="s">
        <v>18</v>
      </c>
    </row>
    <row r="16" spans="1:11" ht="18" customHeight="1">
      <c r="A16" s="13" t="s">
        <v>12</v>
      </c>
      <c r="B16" s="14">
        <v>98.068820965940276</v>
      </c>
      <c r="C16" s="14">
        <v>100.61488159602884</v>
      </c>
      <c r="D16" s="14">
        <f t="shared" si="0"/>
        <v>2.5961978588208154</v>
      </c>
      <c r="E16" s="21" t="s">
        <v>25</v>
      </c>
    </row>
    <row r="17" spans="1:11" ht="18" customHeight="1">
      <c r="A17" s="13" t="s">
        <v>3</v>
      </c>
      <c r="B17" s="14">
        <v>110.384059315608</v>
      </c>
      <c r="C17" s="14">
        <v>114.21733707353123</v>
      </c>
      <c r="D17" s="14">
        <f t="shared" si="0"/>
        <v>3.4726733023680509</v>
      </c>
      <c r="E17" s="21" t="s">
        <v>26</v>
      </c>
    </row>
    <row r="18" spans="1:11" ht="18" customHeight="1">
      <c r="A18" s="13" t="s">
        <v>13</v>
      </c>
      <c r="B18" s="14">
        <v>112.37284149310376</v>
      </c>
      <c r="C18" s="14">
        <v>115.13851452034915</v>
      </c>
      <c r="D18" s="14">
        <f t="shared" si="0"/>
        <v>2.4611578656352719</v>
      </c>
      <c r="E18" s="21" t="s">
        <v>27</v>
      </c>
    </row>
    <row r="19" spans="1:11" s="8" customFormat="1" ht="18" customHeight="1">
      <c r="A19" s="13" t="s">
        <v>14</v>
      </c>
      <c r="B19" s="14">
        <v>104.50336286115264</v>
      </c>
      <c r="C19" s="14">
        <v>105.91600906294224</v>
      </c>
      <c r="D19" s="14">
        <f t="shared" si="0"/>
        <v>1.3517710465131216</v>
      </c>
      <c r="E19" s="21" t="s">
        <v>23</v>
      </c>
      <c r="F19" s="7"/>
      <c r="G19" s="7"/>
      <c r="H19" s="7"/>
      <c r="I19" s="7"/>
      <c r="J19" s="7"/>
      <c r="K19" s="7"/>
    </row>
    <row r="20" spans="1:11" s="8" customFormat="1" ht="18" customHeight="1">
      <c r="A20" s="13" t="s">
        <v>15</v>
      </c>
      <c r="B20" s="14">
        <v>105.20161087340864</v>
      </c>
      <c r="C20" s="14">
        <v>106.48389749763099</v>
      </c>
      <c r="D20" s="14">
        <f t="shared" si="0"/>
        <v>1.2188849710346688</v>
      </c>
      <c r="E20" s="21" t="s">
        <v>28</v>
      </c>
      <c r="F20" s="7"/>
      <c r="G20" s="7"/>
      <c r="H20" s="7"/>
      <c r="I20" s="7"/>
      <c r="J20" s="7"/>
      <c r="K20" s="7"/>
    </row>
    <row r="21" spans="1:11" s="6" customFormat="1" ht="18" customHeight="1">
      <c r="A21" s="18" t="s">
        <v>16</v>
      </c>
      <c r="B21" s="19">
        <v>109.2512634937159</v>
      </c>
      <c r="C21" s="19">
        <v>110.41339813815277</v>
      </c>
      <c r="D21" s="19">
        <f t="shared" si="0"/>
        <v>1.0637265028094873</v>
      </c>
      <c r="E21" s="23" t="s">
        <v>29</v>
      </c>
      <c r="F21" s="5"/>
      <c r="G21" s="5"/>
      <c r="H21" s="5"/>
      <c r="I21" s="5"/>
      <c r="J21" s="5"/>
      <c r="K21" s="5"/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 alignWithMargins="0">
    <oddHeader>&amp;L&amp;8PCBS: Prices and Price Indices, 2013&amp;R&amp;1&amp;K00+000ء&amp;10&amp;K000000 &amp;8PCBS: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18 شبكات المياه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2014-05-07T08:34:21Z</cp:lastPrinted>
  <dcterms:created xsi:type="dcterms:W3CDTF">2008-08-04T07:17:14Z</dcterms:created>
  <dcterms:modified xsi:type="dcterms:W3CDTF">2014-05-07T08:35:57Z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