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20" yWindow="-240" windowWidth="10488" windowHeight="11016"/>
  </bookViews>
  <sheets>
    <sheet name="جدول 14 بناء تفصيلي" sheetId="1" r:id="rId1"/>
  </sheets>
  <definedNames>
    <definedName name="_xlnm.Print_Titles" localSheetId="0">'جدول 14 بناء تفصيلي'!$1:$9</definedName>
  </definedNames>
  <calcPr calcId="125725"/>
</workbook>
</file>

<file path=xl/calcChain.xml><?xml version="1.0" encoding="utf-8"?>
<calcChain xmlns="http://schemas.openxmlformats.org/spreadsheetml/2006/main">
  <c r="D30" i="1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</calcChain>
</file>

<file path=xl/sharedStrings.xml><?xml version="1.0" encoding="utf-8"?>
<sst xmlns="http://schemas.openxmlformats.org/spreadsheetml/2006/main" count="53" uniqueCount="53">
  <si>
    <t>نسبة التغير</t>
  </si>
  <si>
    <t>المباني (سكنية وغير سكنية)</t>
  </si>
  <si>
    <t>Buildings (residential and non-residential)</t>
  </si>
  <si>
    <t xml:space="preserve">الرقم القياسي العام </t>
  </si>
  <si>
    <t>قطع وتشكيل الاحجار</t>
  </si>
  <si>
    <t>الاسمنت والجير والجبس</t>
  </si>
  <si>
    <t>اصناف اسمنتية</t>
  </si>
  <si>
    <t>الحديد والصلب</t>
  </si>
  <si>
    <t>ادوات معدنية</t>
  </si>
  <si>
    <t xml:space="preserve">منتجات الخشب </t>
  </si>
  <si>
    <t>بويلرات واجهزة منزلية اخرى</t>
  </si>
  <si>
    <t>مصابيح ونيونات</t>
  </si>
  <si>
    <t>الدهانات</t>
  </si>
  <si>
    <t>General index</t>
  </si>
  <si>
    <t>منتجات المحاجر والكسارات</t>
  </si>
  <si>
    <t>Quarries and quarrying products</t>
  </si>
  <si>
    <t>Cutting and shaping stones</t>
  </si>
  <si>
    <t>Cement, lime &amp; gypsum</t>
  </si>
  <si>
    <t>Cement products</t>
  </si>
  <si>
    <t>Iron and steel</t>
  </si>
  <si>
    <t>Ceramic products</t>
  </si>
  <si>
    <t>Tiles and Panels from Ceramic</t>
  </si>
  <si>
    <t>أبواب وشبابيك حديدية والمنيوم</t>
  </si>
  <si>
    <t>Aluminum and metal doors and windows</t>
  </si>
  <si>
    <t>خزّانات من الحديد</t>
  </si>
  <si>
    <t>Metals Tools</t>
  </si>
  <si>
    <t>حنفيات ومحابس</t>
  </si>
  <si>
    <t>Taps and hydrants</t>
  </si>
  <si>
    <t>Wood products</t>
  </si>
  <si>
    <t xml:space="preserve">منتجات البلاستك وأدوات صحية </t>
  </si>
  <si>
    <t xml:space="preserve">Plastic products and health tools  </t>
  </si>
  <si>
    <t>Boilers and other home appliances</t>
  </si>
  <si>
    <t>معدات تمديدات كهربائية</t>
  </si>
  <si>
    <t>Equipment and electrical networking</t>
  </si>
  <si>
    <t>Lamps</t>
  </si>
  <si>
    <t>Paints</t>
  </si>
  <si>
    <t xml:space="preserve">استئجار معدات </t>
  </si>
  <si>
    <t>Rental of equipment</t>
  </si>
  <si>
    <t>الابواب الرئيسية والفرعية</t>
  </si>
  <si>
    <t>بلاط خزف وصيني وبورسلان</t>
  </si>
  <si>
    <t>الخامات والمواد الاولية</t>
  </si>
  <si>
    <t>أجور وتكاليف عمال</t>
  </si>
  <si>
    <t>Raw Materials</t>
  </si>
  <si>
    <r>
      <t xml:space="preserve">Base Month December (2007 = 100) </t>
    </r>
    <r>
      <rPr>
        <b/>
        <sz val="11"/>
        <color indexed="8"/>
        <rFont val="Simplified Arabic"/>
        <family val="1"/>
      </rPr>
      <t>شهر الاساس كانون اول</t>
    </r>
  </si>
  <si>
    <t>المنتجات الخزفية من البورسلان والصيني</t>
  </si>
  <si>
    <t>الرقم القياسي لأسعار تكاليف البناء</t>
  </si>
  <si>
    <t xml:space="preserve"> Change %</t>
  </si>
  <si>
    <t>Construction Cost Index</t>
  </si>
  <si>
    <t xml:space="preserve">Major and Sub Groups </t>
  </si>
  <si>
    <t>Iron reservoirs</t>
  </si>
  <si>
    <t xml:space="preserve">Labor wages </t>
  </si>
  <si>
    <r>
      <t xml:space="preserve"> جدول 14: الأرقام القياسية لتكاليف البناء ونسب التغير حسب الأبواب الرئيسية والفرعية في الضفة الغربية، </t>
    </r>
    <r>
      <rPr>
        <b/>
        <sz val="11"/>
        <color indexed="8"/>
        <rFont val="Arial"/>
        <family val="2"/>
      </rPr>
      <t>2012، 2013</t>
    </r>
  </si>
  <si>
    <t xml:space="preserve"> Table 14: Construction Cost Indices and Percentage Changes by Major and sub Groups in the West Bank, 2012 , 2013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</si>
</sst>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right" wrapText="1" indent="1" readingOrder="2"/>
    </xf>
    <xf numFmtId="2" fontId="8" fillId="2" borderId="0" xfId="0" applyNumberFormat="1" applyFont="1" applyFill="1" applyBorder="1" applyAlignment="1">
      <alignment horizontal="right" indent="1"/>
    </xf>
    <xf numFmtId="0" fontId="12" fillId="2" borderId="1" xfId="0" applyFont="1" applyFill="1" applyBorder="1" applyAlignment="1">
      <alignment horizontal="right" wrapText="1" indent="1" readingOrder="2"/>
    </xf>
    <xf numFmtId="2" fontId="10" fillId="2" borderId="0" xfId="0" applyNumberFormat="1" applyFont="1" applyFill="1" applyBorder="1" applyAlignment="1">
      <alignment horizontal="right" indent="1"/>
    </xf>
    <xf numFmtId="0" fontId="12" fillId="2" borderId="1" xfId="0" applyNumberFormat="1" applyFont="1" applyFill="1" applyBorder="1" applyAlignment="1">
      <alignment horizontal="right" wrapText="1" indent="1" readingOrder="2"/>
    </xf>
    <xf numFmtId="0" fontId="11" fillId="2" borderId="2" xfId="0" applyFont="1" applyFill="1" applyBorder="1" applyAlignment="1">
      <alignment horizontal="right" indent="1" readingOrder="2"/>
    </xf>
    <xf numFmtId="2" fontId="8" fillId="2" borderId="3" xfId="0" applyNumberFormat="1" applyFont="1" applyFill="1" applyBorder="1" applyAlignment="1">
      <alignment horizontal="right" indent="1"/>
    </xf>
    <xf numFmtId="0" fontId="8" fillId="2" borderId="2" xfId="0" applyFont="1" applyFill="1" applyBorder="1" applyAlignment="1">
      <alignment horizontal="left" indent="1" readingOrder="1"/>
    </xf>
    <xf numFmtId="0" fontId="8" fillId="2" borderId="1" xfId="0" applyFont="1" applyFill="1" applyBorder="1" applyAlignment="1">
      <alignment horizontal="left" indent="1" readingOrder="1"/>
    </xf>
    <xf numFmtId="0" fontId="10" fillId="2" borderId="1" xfId="0" applyFont="1" applyFill="1" applyBorder="1" applyAlignment="1">
      <alignment horizontal="left" indent="1" readingOrder="1"/>
    </xf>
    <xf numFmtId="0" fontId="9" fillId="2" borderId="1" xfId="0" applyFont="1" applyFill="1" applyBorder="1" applyAlignment="1">
      <alignment horizontal="left" indent="1" readingOrder="1"/>
    </xf>
    <xf numFmtId="0" fontId="10" fillId="2" borderId="1" xfId="0" applyFont="1" applyFill="1" applyBorder="1" applyAlignment="1">
      <alignment horizontal="left" indent="1"/>
    </xf>
    <xf numFmtId="0" fontId="14" fillId="2" borderId="7" xfId="0" applyNumberFormat="1" applyFont="1" applyFill="1" applyBorder="1" applyAlignment="1">
      <alignment vertical="center"/>
    </xf>
    <xf numFmtId="0" fontId="14" fillId="2" borderId="6" xfId="0" applyNumberFormat="1" applyFont="1" applyFill="1" applyBorder="1" applyAlignment="1">
      <alignment horizontal="right" vertical="center" indent="1"/>
    </xf>
    <xf numFmtId="0" fontId="14" fillId="2" borderId="8" xfId="0" applyNumberFormat="1" applyFont="1" applyFill="1" applyBorder="1" applyAlignment="1">
      <alignment horizontal="left" vertical="center" indent="1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readingOrder="1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/>
    </xf>
    <xf numFmtId="0" fontId="13" fillId="2" borderId="5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rightToLeft="1" tabSelected="1" view="pageBreakPreview" zoomScaleNormal="100" zoomScaleSheetLayoutView="100" workbookViewId="0">
      <selection activeCell="A33" sqref="A33"/>
    </sheetView>
  </sheetViews>
  <sheetFormatPr defaultColWidth="9.109375" defaultRowHeight="16.5" customHeight="1"/>
  <cols>
    <col min="1" max="1" width="34.44140625" style="4" customWidth="1"/>
    <col min="2" max="2" width="19.109375" style="5" customWidth="1"/>
    <col min="3" max="3" width="19.5546875" style="5" customWidth="1"/>
    <col min="4" max="4" width="17.88671875" style="5" customWidth="1"/>
    <col min="5" max="5" width="45" style="5" customWidth="1"/>
    <col min="6" max="6" width="7.88671875" style="3" customWidth="1"/>
    <col min="7" max="16384" width="9.109375" style="3"/>
  </cols>
  <sheetData>
    <row r="1" spans="1:5" s="2" customFormat="1" ht="20.25" customHeight="1">
      <c r="A1" s="28" t="s">
        <v>51</v>
      </c>
      <c r="B1" s="28"/>
      <c r="C1" s="28"/>
      <c r="D1" s="28"/>
      <c r="E1" s="28"/>
    </row>
    <row r="2" spans="1:5" s="2" customFormat="1" ht="20.25" customHeight="1">
      <c r="A2" s="29" t="s">
        <v>52</v>
      </c>
      <c r="B2" s="29"/>
      <c r="C2" s="29"/>
      <c r="D2" s="29"/>
      <c r="E2" s="29"/>
    </row>
    <row r="3" spans="1:5" s="1" customFormat="1" ht="18.899999999999999" customHeight="1">
      <c r="A3" s="27" t="s">
        <v>43</v>
      </c>
      <c r="B3" s="27"/>
      <c r="C3" s="27"/>
      <c r="D3" s="27"/>
      <c r="E3" s="27"/>
    </row>
    <row r="4" spans="1:5" s="1" customFormat="1" ht="5.0999999999999996" customHeight="1">
      <c r="A4" s="7"/>
      <c r="B4" s="7"/>
      <c r="C4" s="7"/>
      <c r="D4" s="7"/>
      <c r="E4" s="7"/>
    </row>
    <row r="5" spans="1:5" s="6" customFormat="1" ht="18" customHeight="1">
      <c r="A5" s="35" t="s">
        <v>38</v>
      </c>
      <c r="B5" s="21" t="s">
        <v>45</v>
      </c>
      <c r="C5" s="20"/>
      <c r="D5" s="22" t="s">
        <v>47</v>
      </c>
      <c r="E5" s="32" t="s">
        <v>48</v>
      </c>
    </row>
    <row r="6" spans="1:5" s="6" customFormat="1" ht="16.5" customHeight="1">
      <c r="A6" s="36"/>
      <c r="B6" s="38" t="s">
        <v>1</v>
      </c>
      <c r="C6" s="39"/>
      <c r="D6" s="30" t="s">
        <v>0</v>
      </c>
      <c r="E6" s="33"/>
    </row>
    <row r="7" spans="1:5" s="6" customFormat="1" ht="16.5" customHeight="1">
      <c r="A7" s="36"/>
      <c r="B7" s="25" t="s">
        <v>2</v>
      </c>
      <c r="C7" s="26"/>
      <c r="D7" s="31"/>
      <c r="E7" s="33"/>
    </row>
    <row r="8" spans="1:5" s="6" customFormat="1" ht="16.5" customHeight="1">
      <c r="A8" s="36"/>
      <c r="B8" s="23">
        <v>2012</v>
      </c>
      <c r="C8" s="23">
        <v>2013</v>
      </c>
      <c r="D8" s="40" t="s">
        <v>46</v>
      </c>
      <c r="E8" s="33"/>
    </row>
    <row r="9" spans="1:5" s="6" customFormat="1" ht="4.5" customHeight="1">
      <c r="A9" s="37"/>
      <c r="B9" s="24"/>
      <c r="C9" s="24"/>
      <c r="D9" s="41"/>
      <c r="E9" s="34"/>
    </row>
    <row r="10" spans="1:5" s="6" customFormat="1" ht="17.25" customHeight="1">
      <c r="A10" s="8" t="s">
        <v>40</v>
      </c>
      <c r="B10" s="9">
        <v>109.19744616986054</v>
      </c>
      <c r="C10" s="9">
        <v>108.53550513918275</v>
      </c>
      <c r="D10" s="9">
        <f t="shared" ref="D10:D29" si="0">C10/B10*100-100</f>
        <v>-0.60618728175026604</v>
      </c>
      <c r="E10" s="16" t="s">
        <v>42</v>
      </c>
    </row>
    <row r="11" spans="1:5" s="6" customFormat="1" ht="17.25" customHeight="1">
      <c r="A11" s="10" t="s">
        <v>14</v>
      </c>
      <c r="B11" s="11">
        <v>109.81794794925196</v>
      </c>
      <c r="C11" s="11">
        <v>112.29846173165437</v>
      </c>
      <c r="D11" s="11">
        <f t="shared" si="0"/>
        <v>2.2587508041478515</v>
      </c>
      <c r="E11" s="17" t="s">
        <v>15</v>
      </c>
    </row>
    <row r="12" spans="1:5" s="6" customFormat="1" ht="17.25" customHeight="1">
      <c r="A12" s="10" t="s">
        <v>4</v>
      </c>
      <c r="B12" s="11">
        <v>109.81829497243156</v>
      </c>
      <c r="C12" s="11">
        <v>111.02803644733574</v>
      </c>
      <c r="D12" s="11">
        <f t="shared" si="0"/>
        <v>1.101584645079285</v>
      </c>
      <c r="E12" s="18" t="s">
        <v>16</v>
      </c>
    </row>
    <row r="13" spans="1:5" s="6" customFormat="1" ht="17.25" customHeight="1">
      <c r="A13" s="10" t="s">
        <v>5</v>
      </c>
      <c r="B13" s="11">
        <v>107.13988860232087</v>
      </c>
      <c r="C13" s="11">
        <v>107.85421494332361</v>
      </c>
      <c r="D13" s="11">
        <f t="shared" si="0"/>
        <v>0.66672305741717253</v>
      </c>
      <c r="E13" s="19" t="s">
        <v>17</v>
      </c>
    </row>
    <row r="14" spans="1:5" s="6" customFormat="1" ht="17.25" customHeight="1">
      <c r="A14" s="10" t="s">
        <v>6</v>
      </c>
      <c r="B14" s="11">
        <v>107.80133411949538</v>
      </c>
      <c r="C14" s="11">
        <v>109.848932623957</v>
      </c>
      <c r="D14" s="11">
        <f t="shared" si="0"/>
        <v>1.8994185194330697</v>
      </c>
      <c r="E14" s="17" t="s">
        <v>18</v>
      </c>
    </row>
    <row r="15" spans="1:5" s="6" customFormat="1" ht="17.25" customHeight="1">
      <c r="A15" s="10" t="s">
        <v>7</v>
      </c>
      <c r="B15" s="11">
        <v>108.24109131400353</v>
      </c>
      <c r="C15" s="11">
        <v>98.936259678807957</v>
      </c>
      <c r="D15" s="11">
        <f t="shared" si="0"/>
        <v>-8.5963948831618779</v>
      </c>
      <c r="E15" s="17" t="s">
        <v>19</v>
      </c>
    </row>
    <row r="16" spans="1:5" s="6" customFormat="1" ht="17.25" customHeight="1">
      <c r="A16" s="10" t="s">
        <v>44</v>
      </c>
      <c r="B16" s="11">
        <v>106.15570154303255</v>
      </c>
      <c r="C16" s="11">
        <v>106.59664436097084</v>
      </c>
      <c r="D16" s="11">
        <f t="shared" si="0"/>
        <v>0.41537365542212967</v>
      </c>
      <c r="E16" s="18" t="s">
        <v>20</v>
      </c>
    </row>
    <row r="17" spans="1:5" s="6" customFormat="1" ht="17.25" customHeight="1">
      <c r="A17" s="12" t="s">
        <v>39</v>
      </c>
      <c r="B17" s="11">
        <v>104.91795105101107</v>
      </c>
      <c r="C17" s="11">
        <v>105.50757244396443</v>
      </c>
      <c r="D17" s="11">
        <f t="shared" si="0"/>
        <v>0.56198332796898853</v>
      </c>
      <c r="E17" s="18" t="s">
        <v>21</v>
      </c>
    </row>
    <row r="18" spans="1:5" s="6" customFormat="1" ht="17.25" customHeight="1">
      <c r="A18" s="10" t="s">
        <v>22</v>
      </c>
      <c r="B18" s="11">
        <v>106.84882972382034</v>
      </c>
      <c r="C18" s="11">
        <v>108.7907251863934</v>
      </c>
      <c r="D18" s="11">
        <f t="shared" si="0"/>
        <v>1.8174232395360832</v>
      </c>
      <c r="E18" s="18" t="s">
        <v>23</v>
      </c>
    </row>
    <row r="19" spans="1:5" s="6" customFormat="1" ht="17.25" customHeight="1">
      <c r="A19" s="10" t="s">
        <v>24</v>
      </c>
      <c r="B19" s="11">
        <v>119.80966845050966</v>
      </c>
      <c r="C19" s="11">
        <v>120.10339403684314</v>
      </c>
      <c r="D19" s="11">
        <f t="shared" si="0"/>
        <v>0.24516016956911812</v>
      </c>
      <c r="E19" s="19" t="s">
        <v>49</v>
      </c>
    </row>
    <row r="20" spans="1:5" s="6" customFormat="1" ht="17.25" customHeight="1">
      <c r="A20" s="10" t="s">
        <v>8</v>
      </c>
      <c r="B20" s="11">
        <v>116.1333631804528</v>
      </c>
      <c r="C20" s="11">
        <v>115.42649891525288</v>
      </c>
      <c r="D20" s="11">
        <f t="shared" si="0"/>
        <v>-0.6086659731894315</v>
      </c>
      <c r="E20" s="18" t="s">
        <v>25</v>
      </c>
    </row>
    <row r="21" spans="1:5" s="6" customFormat="1" ht="17.25" customHeight="1">
      <c r="A21" s="10" t="s">
        <v>26</v>
      </c>
      <c r="B21" s="11">
        <v>117.96095046311638</v>
      </c>
      <c r="C21" s="11">
        <v>120.13829455740516</v>
      </c>
      <c r="D21" s="11">
        <f t="shared" si="0"/>
        <v>1.8458176928386081</v>
      </c>
      <c r="E21" s="19" t="s">
        <v>27</v>
      </c>
    </row>
    <row r="22" spans="1:5" s="6" customFormat="1" ht="17.25" customHeight="1">
      <c r="A22" s="10" t="s">
        <v>9</v>
      </c>
      <c r="B22" s="11">
        <v>115.46592794031369</v>
      </c>
      <c r="C22" s="11">
        <v>116.49072621265357</v>
      </c>
      <c r="D22" s="11">
        <f t="shared" si="0"/>
        <v>0.88753305032945207</v>
      </c>
      <c r="E22" s="18" t="s">
        <v>28</v>
      </c>
    </row>
    <row r="23" spans="1:5" s="6" customFormat="1" ht="17.25" customHeight="1">
      <c r="A23" s="10" t="s">
        <v>29</v>
      </c>
      <c r="B23" s="11">
        <v>112.96246554077952</v>
      </c>
      <c r="C23" s="11">
        <v>114.34396995222626</v>
      </c>
      <c r="D23" s="11">
        <f t="shared" si="0"/>
        <v>1.222976503596243</v>
      </c>
      <c r="E23" s="17" t="s">
        <v>30</v>
      </c>
    </row>
    <row r="24" spans="1:5" s="6" customFormat="1" ht="17.25" customHeight="1">
      <c r="A24" s="10" t="s">
        <v>10</v>
      </c>
      <c r="B24" s="11">
        <v>113.14718489710202</v>
      </c>
      <c r="C24" s="11">
        <v>114.32487013072006</v>
      </c>
      <c r="D24" s="11">
        <f t="shared" si="0"/>
        <v>1.040843600915963</v>
      </c>
      <c r="E24" s="19" t="s">
        <v>31</v>
      </c>
    </row>
    <row r="25" spans="1:5" s="6" customFormat="1" ht="17.25" customHeight="1">
      <c r="A25" s="10" t="s">
        <v>32</v>
      </c>
      <c r="B25" s="11">
        <v>106.29176069253481</v>
      </c>
      <c r="C25" s="11">
        <v>105.79174855588542</v>
      </c>
      <c r="D25" s="11">
        <f t="shared" si="0"/>
        <v>-0.47041476535115123</v>
      </c>
      <c r="E25" s="17" t="s">
        <v>33</v>
      </c>
    </row>
    <row r="26" spans="1:5" s="6" customFormat="1" ht="17.25" customHeight="1">
      <c r="A26" s="12" t="s">
        <v>11</v>
      </c>
      <c r="B26" s="11">
        <v>99.328218473082018</v>
      </c>
      <c r="C26" s="11">
        <v>99.647874263602134</v>
      </c>
      <c r="D26" s="11">
        <f t="shared" si="0"/>
        <v>0.32181770239516538</v>
      </c>
      <c r="E26" s="19" t="s">
        <v>34</v>
      </c>
    </row>
    <row r="27" spans="1:5" s="6" customFormat="1" ht="17.25" customHeight="1">
      <c r="A27" s="10" t="s">
        <v>12</v>
      </c>
      <c r="B27" s="11">
        <v>110.98684026973024</v>
      </c>
      <c r="C27" s="11">
        <v>112.68258454842972</v>
      </c>
      <c r="D27" s="11">
        <f t="shared" si="0"/>
        <v>1.5278786877600368</v>
      </c>
      <c r="E27" s="17" t="s">
        <v>35</v>
      </c>
    </row>
    <row r="28" spans="1:5" s="6" customFormat="1" ht="17.25" customHeight="1">
      <c r="A28" s="8" t="s">
        <v>36</v>
      </c>
      <c r="B28" s="9">
        <v>148.79895340028102</v>
      </c>
      <c r="C28" s="9">
        <v>155.74473290007862</v>
      </c>
      <c r="D28" s="9">
        <f t="shared" si="0"/>
        <v>4.6678953991785761</v>
      </c>
      <c r="E28" s="16" t="s">
        <v>37</v>
      </c>
    </row>
    <row r="29" spans="1:5" s="6" customFormat="1" ht="17.25" customHeight="1">
      <c r="A29" s="8" t="s">
        <v>41</v>
      </c>
      <c r="B29" s="9">
        <v>124.80267666716423</v>
      </c>
      <c r="C29" s="9">
        <v>126.19247055032879</v>
      </c>
      <c r="D29" s="9">
        <f t="shared" si="0"/>
        <v>1.1135930096042728</v>
      </c>
      <c r="E29" s="16" t="s">
        <v>50</v>
      </c>
    </row>
    <row r="30" spans="1:5" ht="17.25" customHeight="1">
      <c r="A30" s="13" t="s">
        <v>3</v>
      </c>
      <c r="B30" s="14">
        <v>113.40051253864708</v>
      </c>
      <c r="C30" s="14">
        <v>113.2552587767846</v>
      </c>
      <c r="D30" s="14">
        <f>C30/B30*100-100</f>
        <v>-0.12808915816229671</v>
      </c>
      <c r="E30" s="15" t="s">
        <v>13</v>
      </c>
    </row>
  </sheetData>
  <mergeCells count="11">
    <mergeCell ref="C8:C9"/>
    <mergeCell ref="B7:C7"/>
    <mergeCell ref="A3:E3"/>
    <mergeCell ref="A1:E1"/>
    <mergeCell ref="A2:E2"/>
    <mergeCell ref="D6:D7"/>
    <mergeCell ref="E5:E9"/>
    <mergeCell ref="A5:A9"/>
    <mergeCell ref="B6:C6"/>
    <mergeCell ref="D8:D9"/>
    <mergeCell ref="B8:B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r:id="rId1"/>
  <headerFooter alignWithMargins="0">
    <oddHeader>&amp;L&amp;8PCBS: Prices and Price Indices, 2013&amp;R&amp;1&amp;K00+000ء&amp;8&amp;K01+000 PCBS&amp;K000000: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14 بناء تفصيلي</vt:lpstr>
      <vt:lpstr>'جدول 14 بناء تفصيلي'!Print_Titles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2014-05-07T08:33:51Z</cp:lastPrinted>
  <dcterms:created xsi:type="dcterms:W3CDTF">2008-08-04T07:17:14Z</dcterms:created>
  <dcterms:modified xsi:type="dcterms:W3CDTF">2014-05-12T06:48:02Z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