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300" yWindow="120" windowWidth="11355" windowHeight="4875" tabRatio="916" firstSheet="3" activeTab="45"/>
  </bookViews>
  <sheets>
    <sheet name="1" sheetId="1" r:id="rId1"/>
    <sheet name="2" sheetId="16" r:id="rId2"/>
    <sheet name="3" sheetId="15" r:id="rId3"/>
    <sheet name="4" sheetId="72" r:id="rId4"/>
    <sheet name="5" sheetId="3" r:id="rId5"/>
    <sheet name="6" sheetId="14" r:id="rId6"/>
    <sheet name="7" sheetId="76" r:id="rId7"/>
    <sheet name="8" sheetId="5" r:id="rId8"/>
    <sheet name="9" sheetId="11" r:id="rId9"/>
    <sheet name="10" sheetId="49" r:id="rId10"/>
    <sheet name="11" sheetId="98" r:id="rId11"/>
    <sheet name="12" sheetId="135" r:id="rId12"/>
    <sheet name="13" sheetId="116" r:id="rId13"/>
    <sheet name="14" sheetId="117" r:id="rId14"/>
    <sheet name="15" sheetId="118" r:id="rId15"/>
    <sheet name="16" sheetId="73" r:id="rId16"/>
    <sheet name="17" sheetId="51" r:id="rId17"/>
    <sheet name="18" sheetId="140" r:id="rId18"/>
    <sheet name="19" sheetId="101" r:id="rId19"/>
    <sheet name="20" sheetId="53" r:id="rId20"/>
    <sheet name="21" sheetId="54" r:id="rId21"/>
    <sheet name="22" sheetId="131" r:id="rId22"/>
    <sheet name="23" sheetId="132" r:id="rId23"/>
    <sheet name="24" sheetId="142" r:id="rId24"/>
    <sheet name="25" sheetId="143" r:id="rId25"/>
    <sheet name="26" sheetId="85" r:id="rId26"/>
    <sheet name="27" sheetId="56" r:id="rId27"/>
    <sheet name="28" sheetId="58" r:id="rId28"/>
    <sheet name="29" sheetId="60" r:id="rId29"/>
    <sheet name="30" sheetId="61" r:id="rId30"/>
    <sheet name="31" sheetId="119" r:id="rId31"/>
    <sheet name="32" sheetId="121" r:id="rId32"/>
    <sheet name="33" sheetId="122" r:id="rId33"/>
    <sheet name="34" sheetId="123" r:id="rId34"/>
    <sheet name="35" sheetId="124" r:id="rId35"/>
    <sheet name="36" sheetId="125" r:id="rId36"/>
    <sheet name="37" sheetId="126" r:id="rId37"/>
    <sheet name="38" sheetId="127" r:id="rId38"/>
    <sheet name="39" sheetId="128" r:id="rId39"/>
    <sheet name="40" sheetId="129" r:id="rId40"/>
    <sheet name="41" sheetId="137" r:id="rId41"/>
    <sheet name="42" sheetId="130" r:id="rId42"/>
    <sheet name="43" sheetId="67" r:id="rId43"/>
    <sheet name="44" sheetId="78" r:id="rId44"/>
    <sheet name="45" sheetId="91" r:id="rId45"/>
    <sheet name="46" sheetId="94" r:id="rId46"/>
    <sheet name="47" sheetId="139" r:id="rId47"/>
  </sheets>
  <definedNames>
    <definedName name="OLE_LINK12" localSheetId="25">'26'!#REF!</definedName>
    <definedName name="_xlnm.Print_Area" localSheetId="0">'1'!$A$1:$E$14</definedName>
    <definedName name="_xlnm.Print_Area" localSheetId="9">'10'!$A$1:$N$16</definedName>
    <definedName name="_xlnm.Print_Area" localSheetId="11">'12'!$A$1:$J$17</definedName>
    <definedName name="_xlnm.Print_Area" localSheetId="12">'13'!$A$1:$K$14</definedName>
    <definedName name="_xlnm.Print_Area" localSheetId="13">'14'!$A$1:$K$13</definedName>
    <definedName name="_xlnm.Print_Area" localSheetId="14">'15'!$A$1:$K$27</definedName>
    <definedName name="_xlnm.Print_Area" localSheetId="15">'16'!$A$1:$M$14</definedName>
    <definedName name="_xlnm.Print_Area" localSheetId="16">'17'!$A$1:$K$11</definedName>
    <definedName name="_xlnm.Print_Area" localSheetId="17">'18'!$A$1:$C$13</definedName>
    <definedName name="_xlnm.Print_Area" localSheetId="18">'19'!$A$1:$J$14</definedName>
    <definedName name="_xlnm.Print_Area" localSheetId="1">'2'!$A$1:$F$14</definedName>
    <definedName name="_xlnm.Print_Area" localSheetId="19">'20'!$A$1:$C$13</definedName>
    <definedName name="_xlnm.Print_Area" localSheetId="20">'21'!$A$1:$C$13</definedName>
    <definedName name="_xlnm.Print_Area" localSheetId="21">'22'!$A$1:$F$14</definedName>
    <definedName name="_xlnm.Print_Area" localSheetId="22">'23'!$A$1:$D$14</definedName>
    <definedName name="_xlnm.Print_Area" localSheetId="23">'24'!$A$1:$E$15</definedName>
    <definedName name="_xlnm.Print_Area" localSheetId="24">'25'!$A$1:$E$15</definedName>
    <definedName name="_xlnm.Print_Area" localSheetId="25">'26'!$A$1:$J$18</definedName>
    <definedName name="_xlnm.Print_Area" localSheetId="26">'27'!$A$1:$E$16</definedName>
    <definedName name="_xlnm.Print_Area" localSheetId="27">'28'!$A$1:$E$16</definedName>
    <definedName name="_xlnm.Print_Area" localSheetId="28">'29'!$A$1:$T$15</definedName>
    <definedName name="_xlnm.Print_Area" localSheetId="2">'3'!$A$1:$F$14</definedName>
    <definedName name="_xlnm.Print_Area" localSheetId="29">'30'!$A$1:$H$15</definedName>
    <definedName name="_xlnm.Print_Area" localSheetId="40">'41'!$A$1:$H$10</definedName>
    <definedName name="_xlnm.Print_Area" localSheetId="42">'43'!$A$1:$L$15</definedName>
    <definedName name="_xlnm.Print_Area" localSheetId="43">'44'!$A$1:$H$15</definedName>
    <definedName name="_xlnm.Print_Area" localSheetId="44">'45'!$A$1:$F$36</definedName>
    <definedName name="_xlnm.Print_Area" localSheetId="4">'5'!$A$1:$H$15</definedName>
    <definedName name="_xlnm.Print_Area" localSheetId="5">'6'!$A$1:$K$15</definedName>
    <definedName name="_xlnm.Print_Area" localSheetId="6">'7'!$A$1:$K$30</definedName>
    <definedName name="_xlnm.Print_Area" localSheetId="7">'8'!$A$1:$J$12</definedName>
    <definedName name="_xlnm.Print_Area" localSheetId="8">'9'!$A$1:$F$14</definedName>
  </definedNames>
  <calcPr calcId="125725" calcMode="manual"/>
</workbook>
</file>

<file path=xl/calcChain.xml><?xml version="1.0" encoding="utf-8"?>
<calcChain xmlns="http://schemas.openxmlformats.org/spreadsheetml/2006/main">
  <c r="C17" i="143"/>
  <c r="D17"/>
  <c r="B17"/>
  <c r="D17" i="142"/>
  <c r="C17"/>
  <c r="B17"/>
  <c r="D9"/>
  <c r="C9"/>
  <c r="B9"/>
  <c r="F16" i="135"/>
  <c r="F17" i="76" l="1"/>
  <c r="B17" i="140" l="1"/>
  <c r="J7" i="139"/>
  <c r="I7"/>
  <c r="H7"/>
  <c r="G7"/>
  <c r="F7"/>
  <c r="E7"/>
  <c r="D7"/>
  <c r="C7"/>
  <c r="B7"/>
  <c r="G17" i="135"/>
  <c r="G16"/>
  <c r="G15"/>
  <c r="G14"/>
  <c r="G13"/>
  <c r="G12"/>
  <c r="G11"/>
  <c r="G10"/>
  <c r="G9"/>
  <c r="L16" i="98"/>
  <c r="L15"/>
  <c r="L14"/>
  <c r="L13"/>
  <c r="L12"/>
  <c r="L11"/>
  <c r="L10"/>
  <c r="L9"/>
  <c r="L8"/>
  <c r="D8" i="15"/>
  <c r="G15" i="60"/>
  <c r="G14"/>
  <c r="G13"/>
  <c r="G12"/>
  <c r="G11"/>
  <c r="G10"/>
  <c r="G9"/>
  <c r="G8"/>
  <c r="G7"/>
  <c r="D16" i="94"/>
  <c r="D15"/>
  <c r="D14"/>
  <c r="D13"/>
  <c r="D12"/>
  <c r="D11"/>
  <c r="D10"/>
  <c r="D9"/>
  <c r="D8"/>
  <c r="J7"/>
  <c r="I7"/>
  <c r="H7"/>
  <c r="G7"/>
  <c r="F7"/>
  <c r="E7"/>
  <c r="C7"/>
  <c r="B7"/>
  <c r="E17" i="76"/>
  <c r="D12" i="14"/>
  <c r="D9"/>
  <c r="D8"/>
  <c r="D7"/>
  <c r="D8" i="1"/>
  <c r="C8"/>
  <c r="B8"/>
  <c r="D7" i="94" l="1"/>
  <c r="C14" i="58"/>
  <c r="C8"/>
  <c r="C10"/>
  <c r="C11"/>
  <c r="C15"/>
  <c r="C13"/>
  <c r="C12"/>
  <c r="C9"/>
  <c r="C7"/>
</calcChain>
</file>

<file path=xl/comments1.xml><?xml version="1.0" encoding="utf-8"?>
<comments xmlns="http://schemas.openxmlformats.org/spreadsheetml/2006/main">
  <authors>
    <author>amaharmeh</author>
  </authors>
  <commentList>
    <comment ref="B6" authorId="0">
      <text>
        <r>
          <rPr>
            <b/>
            <sz val="9"/>
            <color indexed="81"/>
            <rFont val="Tahoma"/>
            <charset val="178"/>
          </rPr>
          <t>amaharmeh:</t>
        </r>
        <r>
          <rPr>
            <sz val="9"/>
            <color indexed="81"/>
            <rFont val="Tahoma"/>
            <charset val="17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amaharmeh</author>
  </authors>
  <commentList>
    <comment ref="G15" authorId="0">
      <text>
        <r>
          <rPr>
            <b/>
            <sz val="9"/>
            <color indexed="81"/>
            <rFont val="Tahoma"/>
            <family val="2"/>
          </rPr>
          <t>amaharmeh: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<sst xmlns="http://schemas.openxmlformats.org/spreadsheetml/2006/main" count="1707" uniqueCount="597">
  <si>
    <t>أخرى</t>
  </si>
  <si>
    <t>المنطقة</t>
  </si>
  <si>
    <t>Region</t>
  </si>
  <si>
    <t>الضفة الغربية</t>
  </si>
  <si>
    <t>West Bank</t>
  </si>
  <si>
    <t>شمال الضفة الغربية</t>
  </si>
  <si>
    <t>المجموع</t>
  </si>
  <si>
    <t>Total</t>
  </si>
  <si>
    <t>وكالة الغوث</t>
  </si>
  <si>
    <t>UNRWA</t>
  </si>
  <si>
    <t>المحافظة/المنطقة</t>
  </si>
  <si>
    <t>جنين</t>
  </si>
  <si>
    <t xml:space="preserve">طوباس </t>
  </si>
  <si>
    <t>طولكرم</t>
  </si>
  <si>
    <t>نابلس</t>
  </si>
  <si>
    <t xml:space="preserve">قلقيلية </t>
  </si>
  <si>
    <t>سلفيت</t>
  </si>
  <si>
    <t>Governorate /Region</t>
  </si>
  <si>
    <t xml:space="preserve"> Jenin </t>
  </si>
  <si>
    <t xml:space="preserve">Tubas </t>
  </si>
  <si>
    <t xml:space="preserve">Tulkarm </t>
  </si>
  <si>
    <t>Nablus</t>
  </si>
  <si>
    <t>Qalqiliya</t>
  </si>
  <si>
    <t>Salfit</t>
  </si>
  <si>
    <t>North of West Bank</t>
  </si>
  <si>
    <t>ذكور</t>
  </si>
  <si>
    <t>Males</t>
  </si>
  <si>
    <t>Females</t>
  </si>
  <si>
    <t>اناث</t>
  </si>
  <si>
    <t xml:space="preserve">لاجئ </t>
  </si>
  <si>
    <t>غير مبين</t>
  </si>
  <si>
    <t>Refugee</t>
  </si>
  <si>
    <t>Not-Refugee</t>
  </si>
  <si>
    <t>Not Stated</t>
  </si>
  <si>
    <t xml:space="preserve"> Governorate/Region </t>
  </si>
  <si>
    <t>Governorate\Region</t>
  </si>
  <si>
    <t>إناث</t>
  </si>
  <si>
    <t>Beds Per 1000 Inhabitant</t>
  </si>
  <si>
    <t>Number of Beds</t>
  </si>
  <si>
    <t>مستشفيات حكومية</t>
  </si>
  <si>
    <t>مستشفيات غير حكومية</t>
  </si>
  <si>
    <t>المحافظة</t>
  </si>
  <si>
    <t>Governorate</t>
  </si>
  <si>
    <t>طوباس</t>
  </si>
  <si>
    <t>قلقيلية</t>
  </si>
  <si>
    <t>Jenin</t>
  </si>
  <si>
    <t>Tubas</t>
  </si>
  <si>
    <t>Tulkarm</t>
  </si>
  <si>
    <t>كلا الجنسين</t>
  </si>
  <si>
    <t>داخل القوى العاملة</t>
  </si>
  <si>
    <t>خارج القوى العاملة</t>
  </si>
  <si>
    <t>عمالة تامة</t>
  </si>
  <si>
    <t>عمالة محدودة</t>
  </si>
  <si>
    <t xml:space="preserve">بطالة </t>
  </si>
  <si>
    <t>Both Sexes</t>
  </si>
  <si>
    <t>In Labor Force</t>
  </si>
  <si>
    <t>Outside Labor Force</t>
  </si>
  <si>
    <t>Full Employment</t>
  </si>
  <si>
    <t>Underemployment</t>
  </si>
  <si>
    <t>Unemployment</t>
  </si>
  <si>
    <t>قلقيلية/سلفيت</t>
  </si>
  <si>
    <t>الإنفاق النقدي على مجموعات الطعام</t>
  </si>
  <si>
    <t>الإنفاق النقدي على غير الطعام</t>
  </si>
  <si>
    <t>الاستهلاك الكلي  من غير الطعام</t>
  </si>
  <si>
    <t>الاستهلاك الكلي</t>
  </si>
  <si>
    <t>الإنفاق النقدي الكلي</t>
  </si>
  <si>
    <t>Food cash expenditure</t>
  </si>
  <si>
    <t>Total Food Consumption</t>
  </si>
  <si>
    <t>Non-food cash expenditure</t>
  </si>
  <si>
    <t>Total Non-Food Consumption</t>
  </si>
  <si>
    <t>Total  Consumption</t>
  </si>
  <si>
    <t>Total Cash Expenditure</t>
  </si>
  <si>
    <t>نسب الفقر</t>
  </si>
  <si>
    <t>Poverty Rates</t>
  </si>
  <si>
    <t>الفقر</t>
  </si>
  <si>
    <t>Poverty</t>
  </si>
  <si>
    <t>فجوة الفقر</t>
  </si>
  <si>
    <t>Poverty Gap</t>
  </si>
  <si>
    <t>شدة الفقر</t>
  </si>
  <si>
    <t>Poverty  Severity</t>
  </si>
  <si>
    <t>الفقر المدقع</t>
  </si>
  <si>
    <t>Deep Poverty</t>
  </si>
  <si>
    <t>قلقيلية / سلفيت</t>
  </si>
  <si>
    <t>حكومة</t>
  </si>
  <si>
    <t>خاصة</t>
  </si>
  <si>
    <t>Government</t>
  </si>
  <si>
    <t>Private</t>
  </si>
  <si>
    <t xml:space="preserve">Nablus </t>
  </si>
  <si>
    <t xml:space="preserve">Qalqiliya </t>
  </si>
  <si>
    <t xml:space="preserve">Salfit </t>
  </si>
  <si>
    <t>أساسية</t>
  </si>
  <si>
    <t>Basic</t>
  </si>
  <si>
    <t>ثانوية</t>
  </si>
  <si>
    <t>Secondary</t>
  </si>
  <si>
    <t>الأساسية</t>
  </si>
  <si>
    <t>الثانوية</t>
  </si>
  <si>
    <t>Governorate/Region</t>
  </si>
  <si>
    <t xml:space="preserve">المجموع </t>
  </si>
  <si>
    <t xml:space="preserve">Total </t>
  </si>
  <si>
    <t>العدد</t>
  </si>
  <si>
    <t>Number</t>
  </si>
  <si>
    <t>المراكز الثقافية</t>
  </si>
  <si>
    <t>المسارح</t>
  </si>
  <si>
    <t>المتاحف</t>
  </si>
  <si>
    <t>Cultural Centers</t>
  </si>
  <si>
    <t>Theaters</t>
  </si>
  <si>
    <t>Museums</t>
  </si>
  <si>
    <t xml:space="preserve"> سلفيت</t>
  </si>
  <si>
    <t>فيلا/دار</t>
  </si>
  <si>
    <t>ملك</t>
  </si>
  <si>
    <t>Owned</t>
  </si>
  <si>
    <t>حيازة المسكن</t>
  </si>
  <si>
    <t>Local Authority</t>
  </si>
  <si>
    <t xml:space="preserve">West Bank </t>
  </si>
  <si>
    <t>5+</t>
  </si>
  <si>
    <t>متوسط عدد الغرف</t>
  </si>
  <si>
    <t>3.00+</t>
  </si>
  <si>
    <t>2.99-2.00</t>
  </si>
  <si>
    <t>1.99-1.00</t>
  </si>
  <si>
    <t>متوسط كثافة المسكن</t>
  </si>
  <si>
    <t>Average of Housing Density</t>
  </si>
  <si>
    <t>كثافة المسكن</t>
  </si>
  <si>
    <t>Housing Density</t>
  </si>
  <si>
    <t>متعهد خاص</t>
  </si>
  <si>
    <t>عدد الفنادق</t>
  </si>
  <si>
    <t>No. of Hotels</t>
  </si>
  <si>
    <t>عدد النزلاء</t>
  </si>
  <si>
    <t>No. of Guests</t>
  </si>
  <si>
    <t>نوع المركبة</t>
  </si>
  <si>
    <t>Type of Vehicle</t>
  </si>
  <si>
    <t>سيارات خاصة</t>
  </si>
  <si>
    <t>سيارات أجرة (تكسي)</t>
  </si>
  <si>
    <t>دراجات نارية و دراجات نارية صغيرة</t>
  </si>
  <si>
    <t>باصات (عمومي / خصوصي)</t>
  </si>
  <si>
    <t>مقطورات ونصف مقطورات</t>
  </si>
  <si>
    <t>جرارات زراعية</t>
  </si>
  <si>
    <t>جرارات</t>
  </si>
  <si>
    <t>شاحنات وسيارات تجارية</t>
  </si>
  <si>
    <t>مركبات أخرى</t>
  </si>
  <si>
    <t>Private Cars</t>
  </si>
  <si>
    <t>Taxis</t>
  </si>
  <si>
    <t>Motorcycles and Moped</t>
  </si>
  <si>
    <t xml:space="preserve">Buses (Public/ Private) </t>
  </si>
  <si>
    <t xml:space="preserve">Trailers and Semi-Trailers </t>
  </si>
  <si>
    <t>Agricultural Tractors</t>
  </si>
  <si>
    <t>Road Tractors</t>
  </si>
  <si>
    <t>Trucks and Commercial Cars</t>
  </si>
  <si>
    <t xml:space="preserve">Other Vehicles </t>
  </si>
  <si>
    <t>جنين وطوباس</t>
  </si>
  <si>
    <t>مجموع الواردات</t>
  </si>
  <si>
    <t>الأغذية والحيوانات الحية</t>
  </si>
  <si>
    <t>المشروبات والتبغ</t>
  </si>
  <si>
    <t>المواد الخام غير الصالحة للأكل بإستثناء الوقود</t>
  </si>
  <si>
    <t>وقود معدني ومزلقات معدنية وما يتصل بذلك من مواد</t>
  </si>
  <si>
    <t>زيوت ودهون وشحوم حيوانية ونباتية</t>
  </si>
  <si>
    <t>سلع مصنوعة ومصنفه أساساً حسب المادة</t>
  </si>
  <si>
    <t>المكائن ومعدات النقل</t>
  </si>
  <si>
    <t>مصنوعات متنوعة</t>
  </si>
  <si>
    <t>Total Imports</t>
  </si>
  <si>
    <t>Food And Live Animals</t>
  </si>
  <si>
    <t>Beverages And Tobacco</t>
  </si>
  <si>
    <t>Raw Materials, Inedible Except Fuels</t>
  </si>
  <si>
    <t>Mineral Fuels, Lubricants And related Materials</t>
  </si>
  <si>
    <t>Animal And Vegetable Oils, Fats And Waxes</t>
  </si>
  <si>
    <t>Chemical And Related Products, n.e.s.*</t>
  </si>
  <si>
    <t>Manufactured Goods Classified mainly By Material</t>
  </si>
  <si>
    <t>Machinery And Transport Equipment’s</t>
  </si>
  <si>
    <t>Miscellaneous Manufactured Articles</t>
  </si>
  <si>
    <t xml:space="preserve">* n.e.s: not elsewhere specified                                                                                                                                                                                                                  </t>
  </si>
  <si>
    <t>الباب</t>
  </si>
  <si>
    <t>Section</t>
  </si>
  <si>
    <t>إجمالي عدد المعاصر العاملة</t>
  </si>
  <si>
    <t>عدد المعاصر المغلقة مؤقتا</t>
  </si>
  <si>
    <t>No. of Olive Presses Temporarily Closed</t>
  </si>
  <si>
    <t>كمية الزيتون المدروس</t>
  </si>
  <si>
    <t>Quantity of Olive Pressed</t>
  </si>
  <si>
    <t>كمية الزيت المستخرج</t>
  </si>
  <si>
    <t>Quantity of Oil Extracted</t>
  </si>
  <si>
    <t>عدد العاملين</t>
  </si>
  <si>
    <t>Number of Employed Persons</t>
  </si>
  <si>
    <t>عدد العاملين بدون اجر</t>
  </si>
  <si>
    <t>No. of Unpaid Employees</t>
  </si>
  <si>
    <t>عدد العاملين بأجر</t>
  </si>
  <si>
    <t>No. of Paid  Employees</t>
  </si>
  <si>
    <t>تعويضات  العاملين</t>
  </si>
  <si>
    <t>Compensation of Employees</t>
  </si>
  <si>
    <t>قيمة إنتاج المعاصر</t>
  </si>
  <si>
    <t>Olive Presses Output</t>
  </si>
  <si>
    <t>الاستهلاك الوسيط</t>
  </si>
  <si>
    <t>Intermediate Consumption</t>
  </si>
  <si>
    <t>القيمة  المضافة</t>
  </si>
  <si>
    <t>Gross Value Added</t>
  </si>
  <si>
    <t>التكوين الرأسمالي الثابت الإجمالي</t>
  </si>
  <si>
    <t>Gross Fixed Capital Formation</t>
  </si>
  <si>
    <t>الاستهلاك الكلي من الطعام</t>
  </si>
  <si>
    <t>Nablus &amp; Salfit</t>
  </si>
  <si>
    <t xml:space="preserve">طولكرم             </t>
  </si>
  <si>
    <t>المؤشرات</t>
  </si>
  <si>
    <t>Indicators</t>
  </si>
  <si>
    <t>Governmental Hospitals</t>
  </si>
  <si>
    <t>Non-Governmental Hospitals</t>
  </si>
  <si>
    <r>
      <t>مواد كيماوية ومنتجات متصلة بها غ.م.أ.</t>
    </r>
    <r>
      <rPr>
        <sz val="9"/>
        <rFont val="Arial"/>
        <family val="2"/>
      </rPr>
      <t xml:space="preserve"> *</t>
    </r>
  </si>
  <si>
    <r>
      <t xml:space="preserve">عدد المنشآت
</t>
    </r>
    <r>
      <rPr>
        <b/>
        <sz val="9"/>
        <rFont val="Arial"/>
        <family val="2"/>
      </rPr>
      <t>No. of Establishments</t>
    </r>
  </si>
  <si>
    <t xml:space="preserve">Jenin </t>
  </si>
  <si>
    <t>السينما</t>
  </si>
  <si>
    <t xml:space="preserve"> West Bank</t>
  </si>
  <si>
    <r>
      <rPr>
        <b/>
        <sz val="9"/>
        <rFont val="Simplified Arabic"/>
        <charset val="178"/>
      </rPr>
      <t xml:space="preserve">الوفيات
</t>
    </r>
    <r>
      <rPr>
        <b/>
        <sz val="9"/>
        <rFont val="Arial"/>
        <family val="2"/>
      </rPr>
      <t>Deaths</t>
    </r>
    <r>
      <rPr>
        <b/>
        <sz val="9"/>
        <rFont val="Simplified Arabic"/>
        <charset val="178"/>
      </rPr>
      <t xml:space="preserve">
</t>
    </r>
    <r>
      <rPr>
        <b/>
        <sz val="9"/>
        <rFont val="Arial"/>
        <family val="2"/>
      </rPr>
      <t xml:space="preserve">    </t>
    </r>
  </si>
  <si>
    <t>Average No. of Rooms</t>
  </si>
  <si>
    <t>Average No. of Beds</t>
  </si>
  <si>
    <t>Qalqiliya/Salfit</t>
  </si>
  <si>
    <t xml:space="preserve"> Jenin</t>
  </si>
  <si>
    <t>Cinema</t>
  </si>
  <si>
    <t>Total Operating Olive Presses</t>
  </si>
  <si>
    <t>القيمة بالألف دولار أمريكي</t>
  </si>
  <si>
    <r>
      <t xml:space="preserve">عدد العاملين
</t>
    </r>
    <r>
      <rPr>
        <b/>
        <sz val="9"/>
        <rFont val="Arial"/>
        <family val="2"/>
      </rPr>
      <t>No. of Employed Persons</t>
    </r>
    <r>
      <rPr>
        <b/>
        <sz val="9"/>
        <rFont val="Simplified Arabic"/>
        <charset val="178"/>
      </rPr>
      <t xml:space="preserve">
</t>
    </r>
  </si>
  <si>
    <t xml:space="preserve"> Labor Force Status and Sex</t>
  </si>
  <si>
    <t>نابلس وسلفيت</t>
  </si>
  <si>
    <t xml:space="preserve"> Jenin &amp; Tubas</t>
  </si>
  <si>
    <t>المواليد</t>
  </si>
  <si>
    <t>Births</t>
  </si>
  <si>
    <t>Deaths</t>
  </si>
  <si>
    <t xml:space="preserve"> المحافظة </t>
  </si>
  <si>
    <t>Grand Average</t>
  </si>
  <si>
    <t xml:space="preserve">  المجموع  </t>
  </si>
  <si>
    <t>Average Number of Rooms</t>
  </si>
  <si>
    <t>Jenin and Tubas</t>
  </si>
  <si>
    <t>عدد الرخص الصادرة</t>
  </si>
  <si>
    <t xml:space="preserve"> Number of Licenses</t>
  </si>
  <si>
    <t>Residential Buildings</t>
  </si>
  <si>
    <t>مبنى سكني</t>
  </si>
  <si>
    <t>Non-Res. Buildings</t>
  </si>
  <si>
    <t>مبنى غير سكني</t>
  </si>
  <si>
    <t xml:space="preserve">الكمية بالطن المتري، والقيمة بالألف دولار أمريكي   </t>
  </si>
  <si>
    <t xml:space="preserve">عدد الغرف </t>
  </si>
  <si>
    <t>عدد الوحدات السكنية الجديدة المرخصة</t>
  </si>
  <si>
    <t xml:space="preserve">Number of  Licensed New Dwellings   </t>
  </si>
  <si>
    <t>أسوار</t>
  </si>
  <si>
    <t>Boundary walls</t>
  </si>
  <si>
    <t>*بالنسبة للأسوار تمثل الطول بالألف متر طولي</t>
  </si>
  <si>
    <t>*For boundary walls it refers to length in (1000 m)</t>
  </si>
  <si>
    <t>شبكة صرف صحي</t>
  </si>
  <si>
    <t xml:space="preserve">متوسط عدد الغرف </t>
  </si>
  <si>
    <t>عدد ليالي المبيت</t>
  </si>
  <si>
    <t>نسبة اشغال الغرف</t>
  </si>
  <si>
    <t>No. of Guest Nights</t>
  </si>
  <si>
    <t>Room Occupancy %</t>
  </si>
  <si>
    <t xml:space="preserve">Number of Rooms </t>
  </si>
  <si>
    <t>عدد المستشفيات</t>
  </si>
  <si>
    <t>Number of Hospitals</t>
  </si>
  <si>
    <t xml:space="preserve">Stage\Supervising Authority                                  </t>
  </si>
  <si>
    <t>المعدل العام</t>
  </si>
  <si>
    <t xml:space="preserve">جنين </t>
  </si>
  <si>
    <t xml:space="preserve">نابلس    </t>
  </si>
  <si>
    <t>_</t>
  </si>
  <si>
    <t>سلع ومعاملات غير مصَفة في موضع آخر في التصنيف الموحد للتجارة الدولية</t>
  </si>
  <si>
    <t>Commodities and transaction not classified elsewhere in the SITC</t>
  </si>
  <si>
    <t>قد يلاحظ بعض الاختلافات الطفيفة لقيم نفس المتغير بين الجداول المختلفة، أو بين مفردات المتغير ومجموعه، وقد نجم ذلك عن التقريب المصاحب لعمليات حساب النتائج.</t>
  </si>
  <si>
    <t>Differences in the results of certain indicators are due to approximation</t>
  </si>
  <si>
    <t>فلسطين</t>
  </si>
  <si>
    <t>Palestine</t>
  </si>
  <si>
    <t>مصادر الحصول  على المياه</t>
  </si>
  <si>
    <t xml:space="preserve"> Sources of Obtaining Water</t>
  </si>
  <si>
    <t>شبكة مياه عامة</t>
  </si>
  <si>
    <t xml:space="preserve">الضفة الغربية </t>
  </si>
  <si>
    <t xml:space="preserve">طريقة التخلص من المياه العادمة </t>
  </si>
  <si>
    <t>Wastewater Disposal Method</t>
  </si>
  <si>
    <t>حفرة امتصاصية</t>
  </si>
  <si>
    <t>حفرة صماء</t>
  </si>
  <si>
    <t>Wastewater network</t>
  </si>
  <si>
    <t>Tight cesspit</t>
  </si>
  <si>
    <t>Porous cesspit</t>
  </si>
  <si>
    <t xml:space="preserve">North of West Bank </t>
  </si>
  <si>
    <t>بئر لجمع مياه الأمطار</t>
  </si>
  <si>
    <t>تنكات مياه</t>
  </si>
  <si>
    <t>-</t>
  </si>
  <si>
    <t>عقود الزواج المسجلة</t>
  </si>
  <si>
    <t>Registered Marriages</t>
  </si>
  <si>
    <t xml:space="preserve">وقوعات الطلاق المسجلة </t>
  </si>
  <si>
    <t>Registered Divorces</t>
  </si>
  <si>
    <t>..</t>
  </si>
  <si>
    <t>Bachelor and Above</t>
  </si>
  <si>
    <t>بكالوريوس فأعلى</t>
  </si>
  <si>
    <t xml:space="preserve">Associate Diploma    </t>
  </si>
  <si>
    <t>دبلوم متوسط</t>
  </si>
  <si>
    <t xml:space="preserve">Secondary    </t>
  </si>
  <si>
    <t>ثانوي</t>
  </si>
  <si>
    <t xml:space="preserve">Preparatory    </t>
  </si>
  <si>
    <t>إعدادي</t>
  </si>
  <si>
    <t xml:space="preserve">Elementary    </t>
  </si>
  <si>
    <t>ابتدائي</t>
  </si>
  <si>
    <t>Can Read and Write</t>
  </si>
  <si>
    <t>ملم</t>
  </si>
  <si>
    <t xml:space="preserve">Illiterate    </t>
  </si>
  <si>
    <t>أمي</t>
  </si>
  <si>
    <t>الحالة التعليمية</t>
  </si>
  <si>
    <t xml:space="preserve">Bachelor and Above   </t>
  </si>
  <si>
    <t xml:space="preserve">Can Read and Write    </t>
  </si>
  <si>
    <r>
      <t xml:space="preserve">كلا الجنسين
</t>
    </r>
    <r>
      <rPr>
        <b/>
        <sz val="9"/>
        <rFont val="Arial"/>
        <family val="2"/>
      </rPr>
      <t>Both sex</t>
    </r>
  </si>
  <si>
    <t>45+</t>
  </si>
  <si>
    <t>35-44</t>
  </si>
  <si>
    <t>44-35</t>
  </si>
  <si>
    <t>25-34</t>
  </si>
  <si>
    <t>34-25</t>
  </si>
  <si>
    <t>20-24</t>
  </si>
  <si>
    <t>24-20</t>
  </si>
  <si>
    <t>15-19</t>
  </si>
  <si>
    <t>19-15</t>
  </si>
  <si>
    <t>Sex and Age Groups</t>
  </si>
  <si>
    <t>الجنس و الفئات العمرية</t>
  </si>
  <si>
    <t>نوع المؤسسة</t>
  </si>
  <si>
    <t>Quantity in Metric Ton and Value in 1000 USD</t>
  </si>
  <si>
    <t>المحافظة/المنطقة واستخدام المبنى</t>
  </si>
  <si>
    <t>Governorate/Region and Utilization</t>
  </si>
  <si>
    <t>Public Water Network</t>
  </si>
  <si>
    <r>
      <t>*غ.م.أ.</t>
    </r>
    <r>
      <rPr>
        <sz val="8"/>
        <rFont val="Arial"/>
        <family val="2"/>
      </rPr>
      <t xml:space="preserve"> </t>
    </r>
    <r>
      <rPr>
        <sz val="8"/>
        <rFont val="Simplified Arabic"/>
        <family val="1"/>
      </rPr>
      <t>غير مصنفه في موضع آخر</t>
    </r>
  </si>
  <si>
    <t xml:space="preserve">Palestine </t>
  </si>
  <si>
    <t>عدد الأسرَة</t>
  </si>
  <si>
    <t>معدل أشغال الأسرة الكلي*</t>
  </si>
  <si>
    <t>معدل الإقامة الكلي (يوم)*</t>
  </si>
  <si>
    <t>*:البيانات تمثل المستشفيات الحكومية فقط.</t>
  </si>
  <si>
    <t>* Data include Governmental Hospitals only.</t>
  </si>
  <si>
    <t>Grand Total of Beds Occupancy Rate*</t>
  </si>
  <si>
    <t>Mean of Duration (day)*</t>
  </si>
  <si>
    <t>غير لاجئ</t>
  </si>
  <si>
    <t>الأسرَّة لكل 1000 من السكان</t>
  </si>
  <si>
    <t>الإخراجات الكلية*</t>
  </si>
  <si>
    <t>Grand Total of Discharges*</t>
  </si>
  <si>
    <t xml:space="preserve">المحافظة /المنطقة </t>
  </si>
  <si>
    <t>Available</t>
  </si>
  <si>
    <t>Not Available</t>
  </si>
  <si>
    <t xml:space="preserve"> Tubas </t>
  </si>
  <si>
    <t xml:space="preserve"> Tulkarm</t>
  </si>
  <si>
    <t xml:space="preserve"> Nablus</t>
  </si>
  <si>
    <t xml:space="preserve"> Qalqiliya</t>
  </si>
  <si>
    <t xml:space="preserve"> Salfit </t>
  </si>
  <si>
    <t>المحافظة /المنطقة</t>
  </si>
  <si>
    <t xml:space="preserve">Governorate/Region </t>
  </si>
  <si>
    <t>Value in Thousand USD</t>
  </si>
  <si>
    <t>Value in  Thousand USD</t>
  </si>
  <si>
    <t>شقة/ أخرى*</t>
  </si>
  <si>
    <t xml:space="preserve"> Apartment/ Other*</t>
  </si>
  <si>
    <t>مستأجر /أخرى*</t>
  </si>
  <si>
    <t>Rented/ Other*</t>
  </si>
  <si>
    <t>بئر منزلي</t>
  </si>
  <si>
    <t>أخرى: تشمل (ينابيع، حنفية عمومية)</t>
  </si>
  <si>
    <t xml:space="preserve"> طريقة التخلص من المياه العادمة</t>
  </si>
  <si>
    <t>Disposal method of wastewater</t>
  </si>
  <si>
    <t xml:space="preserve"> المنطقة</t>
  </si>
  <si>
    <t>الجهة التي تقوم بعملية الجمع</t>
  </si>
  <si>
    <t>Solid waste disposal doer</t>
  </si>
  <si>
    <t>هيئة محلية</t>
  </si>
  <si>
    <t>Local authority</t>
  </si>
  <si>
    <t>Household member (no solid waste collection service)</t>
  </si>
  <si>
    <t>Private contractor</t>
  </si>
  <si>
    <t>Participation between household member and another doer</t>
  </si>
  <si>
    <t>وسيلة الحصول على المياه</t>
  </si>
  <si>
    <t>بئر ارتوازي</t>
  </si>
  <si>
    <t>لا يوجد</t>
  </si>
  <si>
    <t>الجهة التي تقوم بالتخلص من النفايات</t>
  </si>
  <si>
    <t>المنشأة نفسها</t>
  </si>
  <si>
    <t xml:space="preserve">UNRWA </t>
  </si>
  <si>
    <t>المنطقة/المحافظة</t>
  </si>
  <si>
    <t>توفر شبكة مياه عامة</t>
  </si>
  <si>
    <t>متوفر</t>
  </si>
  <si>
    <t>غير متوفر</t>
  </si>
  <si>
    <t>Not available</t>
  </si>
  <si>
    <t>توفر شبكة الكهرباء</t>
  </si>
  <si>
    <t>حفرة إمتصاصية</t>
  </si>
  <si>
    <t>شبكة مجاري مكشوفة</t>
  </si>
  <si>
    <t>مجاري مكشوفة بدون شبكة</t>
  </si>
  <si>
    <t xml:space="preserve"> المنطقة/المحافظة</t>
  </si>
  <si>
    <t>الجهة المسؤولة عن خدمة جمع النفايات الصلبة</t>
  </si>
  <si>
    <t>Doer responsible about solidwaste collection service</t>
  </si>
  <si>
    <t>الهيئة المحلية</t>
  </si>
  <si>
    <t>هيئة محلية أخرى</t>
  </si>
  <si>
    <t>مجلس خدمات مشترك</t>
  </si>
  <si>
    <r>
      <t>مساحة الأراضي المزروعة بالمحاصيل الدائمة والمؤقتة (كم</t>
    </r>
    <r>
      <rPr>
        <b/>
        <vertAlign val="superscript"/>
        <sz val="9"/>
        <rFont val="Simplified Arabic"/>
        <charset val="178"/>
      </rPr>
      <t>2</t>
    </r>
    <r>
      <rPr>
        <b/>
        <sz val="9"/>
        <rFont val="Simplified Arabic"/>
        <charset val="178"/>
      </rPr>
      <t>)</t>
    </r>
  </si>
  <si>
    <t>نسبة مساحة الأراضي المزروعة بالمحاصيل الدائمة والمؤقتة من المساحة الكلية</t>
  </si>
  <si>
    <r>
      <t>Area of Cultivated Land  withTemporary and Permanent Crops (km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</si>
  <si>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Percent of Cultivated Land Area with Temporary and Permanent Crops from Total Area</t>
  </si>
  <si>
    <r>
      <t>مساحة الأراضي المزروعة بالمحاصيل الدائمة (كم</t>
    </r>
    <r>
      <rPr>
        <b/>
        <vertAlign val="superscript"/>
        <sz val="9"/>
        <rFont val="Simplified Arabic"/>
        <charset val="178"/>
      </rPr>
      <t>2</t>
    </r>
    <r>
      <rPr>
        <b/>
        <sz val="9"/>
        <rFont val="Simplified Arabic"/>
        <charset val="178"/>
      </rPr>
      <t>)</t>
    </r>
  </si>
  <si>
    <r>
      <t>حصة الفرد من الأراضي المزروعة بالمحاصيل الدائمة (م</t>
    </r>
    <r>
      <rPr>
        <b/>
        <vertAlign val="superscript"/>
        <sz val="9"/>
        <rFont val="Simplified Arabic"/>
        <charset val="178"/>
      </rPr>
      <t>2</t>
    </r>
    <r>
      <rPr>
        <b/>
        <sz val="9"/>
        <rFont val="Simplified Arabic"/>
        <charset val="178"/>
      </rPr>
      <t>)</t>
    </r>
  </si>
  <si>
    <r>
      <t>Area of Land Cultivated with Permanent Crops (km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 xml:space="preserve"> )</t>
    </r>
  </si>
  <si>
    <r>
      <t>Area of Land Cultivated with Permanent Crops Per Capita (m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</si>
  <si>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نوع الحيازة</t>
  </si>
  <si>
    <t>Type of Holding</t>
  </si>
  <si>
    <t>حيوانية</t>
  </si>
  <si>
    <t>مختلطة</t>
  </si>
  <si>
    <t>Animal</t>
  </si>
  <si>
    <t>Mixed</t>
  </si>
  <si>
    <t xml:space="preserve">نوع الماشية </t>
  </si>
  <si>
    <t>Type of livestock</t>
  </si>
  <si>
    <t xml:space="preserve"> Region </t>
  </si>
  <si>
    <t>أبقار</t>
  </si>
  <si>
    <t>ضأن</t>
  </si>
  <si>
    <t>ماعز</t>
  </si>
  <si>
    <t>Cows</t>
  </si>
  <si>
    <t>Sheeps</t>
  </si>
  <si>
    <t>Goats</t>
  </si>
  <si>
    <t>* أخرى:  تشمل غرفة مستقلة أو خيمة أو براكية.</t>
  </si>
  <si>
    <t xml:space="preserve">.Other: Includes Independent Room, or Tent, or marginal* </t>
  </si>
  <si>
    <r>
      <t>*</t>
    </r>
    <r>
      <rPr>
        <sz val="8"/>
        <rFont val="Simplified Arabic"/>
        <charset val="178"/>
      </rPr>
      <t xml:space="preserve"> أخرى تشمل من العمل ودون مقابل. </t>
    </r>
  </si>
  <si>
    <t xml:space="preserve">* Other includes From Work and Without Payment. </t>
  </si>
  <si>
    <t>Type of Institution</t>
  </si>
  <si>
    <r>
      <t>Licensed Area (1000 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  <r>
      <rPr>
        <b/>
        <vertAlign val="superscript"/>
        <sz val="9"/>
        <rFont val="Arial"/>
        <family val="2"/>
      </rPr>
      <t>*</t>
    </r>
  </si>
  <si>
    <r>
      <t xml:space="preserve"> Area of Licensed New Dwellings  (1000 m</t>
    </r>
    <r>
      <rPr>
        <b/>
        <vertAlign val="superscript"/>
        <sz val="8"/>
        <rFont val="Arial"/>
        <family val="2"/>
      </rPr>
      <t>2</t>
    </r>
    <r>
      <rPr>
        <b/>
        <sz val="9"/>
        <rFont val="Arial"/>
        <family val="2"/>
      </rPr>
      <t xml:space="preserve">)   </t>
    </r>
  </si>
  <si>
    <t xml:space="preserve"> North of West Bank</t>
  </si>
  <si>
    <t xml:space="preserve"> Tulkarm </t>
  </si>
  <si>
    <t xml:space="preserve"> Salfit</t>
  </si>
  <si>
    <t xml:space="preserve"> فلسطين</t>
  </si>
  <si>
    <t xml:space="preserve"> الضفة الغربية</t>
  </si>
  <si>
    <t xml:space="preserve"> شمال الضفة الغربية</t>
  </si>
  <si>
    <t xml:space="preserve"> جنين</t>
  </si>
  <si>
    <t xml:space="preserve"> طوباس </t>
  </si>
  <si>
    <t xml:space="preserve"> طولكرم</t>
  </si>
  <si>
    <t xml:space="preserve"> نابلس</t>
  </si>
  <si>
    <t xml:space="preserve"> قلقيلية </t>
  </si>
  <si>
    <t>Tenure of Housing Unit</t>
  </si>
  <si>
    <t xml:space="preserve"> جدول 6: المؤشرات الرئيسية الخاصة بفعاليات المستشفيات في محافظات شمال الضفة الغربية، 2012</t>
  </si>
  <si>
    <t xml:space="preserve">جدول 7: التوزيع النسبي للأفراد (15 سنة فأكثر) في محافظات شمال الضفة الغربية حسب العلاقة بقوة العمل والجنس، 2013 </t>
  </si>
  <si>
    <t>جدول 8: متوسط إنفاق واستهلاك الأسرة الشهري بالدينار الأردني في محافظات شمال الضفة الغربية، 2011</t>
  </si>
  <si>
    <t>جدول 10: عدد المدارس في محافظات شمال الضفة الغربية حسب المرحلة والجهة المشرفة، 2013/2012</t>
  </si>
  <si>
    <t>جدول 11: عدد الطلبة في محافظات شمال الضفة الغربية حسب المرحلة والجهة المشرفة، 2013/2012</t>
  </si>
  <si>
    <t xml:space="preserve">جدول 12: معدل عدد الطلبة لكل شعبة في محافظات شمال الضفة الغربية حسب الجهة المشرفة والمرحلة، 2013/2012
</t>
  </si>
  <si>
    <t>جدول 22: المساحة الكلية ومساحة الأراضي المزروعة بالمحاصيل الدائمة والمؤقتة ونسبة مساحة الأراضي المزروعة في محافظات شمال الضفة الغربية، 2011/2010</t>
  </si>
  <si>
    <t>جدول 27: التوزيع النسبي للأسر في محافظات شمال الضفة الغربية حسب نوع المسكن، 2012</t>
  </si>
  <si>
    <t>جدول 29: التوزيع النسبي للأسر في محافظات شمال الضفة الغربية حسب عدد الغرف في المسكن، 2012</t>
  </si>
  <si>
    <t>Table 29: Percentage Distribution of Households in the West Bank Northern Governorates by Number of Rooms per Housing Unit, 2012</t>
  </si>
  <si>
    <t>جدول 30: التوزيع النسبي للأسر في محافظات شمال الضفة الغربية حسب كثافة السكن، 2012</t>
  </si>
  <si>
    <t xml:space="preserve">  جدول 43: عدد المنشآت العاملة وعدد العاملين في القطاع الخاص والقطاع الأهلي والشركات الحكومية في محافظات شمال الضفة الغربية، 2012</t>
  </si>
  <si>
    <t>Table 43: Establishments in Operation and Employed Persons in Private, Non-Governmental Organizations and Government Companies in the West Bank Northern Governorates, 2012</t>
  </si>
  <si>
    <t>جدول 44: عدد المركبات المرخصة في محافظات شمال الضفة الغربية حسب نوع المركبة، 2011</t>
  </si>
  <si>
    <t>جدول 46: قيمة الواردات المرصودة حسب ابواب التصنيف الموحد للتجارة الدولية - التنقيح الثالث في محافظات شمال الضفة الغربية، 2012</t>
  </si>
  <si>
    <t>Table 46: Value of Registered Imports by SITC-3 Sections in the West Bank Northern Governorates, 2012</t>
  </si>
  <si>
    <t>Table 47: Value of Registered Exports by SITC-3 Sections in the West Bank Northern Governorates, 2012</t>
  </si>
  <si>
    <t>جدول 13: التوزيع النسبي للسكان الفلسطينيين (15 سنة فاكثر) في محافظات شمال الضفة الغربية حسب الحالة التعليمية، 2013</t>
  </si>
  <si>
    <t xml:space="preserve">جدول 14: التوزيع النسبي للسكان الفلسطينيين (15 سنة فاكثر) في محافظات شمال الضفة الغربية حسب الحالة التعليمية والجنس، 2013
</t>
  </si>
  <si>
    <t>Table 14: Percentage Distribution of Palestinian Population (15 Years and Above) in the West Bank Northern Governorates by Educational Attainment and Sex, 2013</t>
  </si>
  <si>
    <t xml:space="preserve">شمال الضفة الغربية </t>
  </si>
  <si>
    <t>Table 15: Literacy Rates of Palestinian Population (15 Years and Above) in the West Bank Northern Governorates by Sex and Age Group, 2013</t>
  </si>
  <si>
    <t>جدول 17: عدد المؤسسات الثقافية العاملة في محافظات شمال الضفة الغربية حسب نوع المؤسسة، 2013</t>
  </si>
  <si>
    <t>Table 17: Number of Cultural Institutions In Operation in the West Bank Northern Governorates by Type of Institution, 2013</t>
  </si>
  <si>
    <t>Table 45: Number of Building Licenses Issued in the West Bank Northern Governorates by Utilization, 2013</t>
  </si>
  <si>
    <t xml:space="preserve">جدول 26: أهم المؤشرات الاقتصادية لمحافظات شمال الضفة الغربية لنشاط معاصر الزيتون، 2013 </t>
  </si>
  <si>
    <t>Table 26: Main Economic Indicators for Olive Presses in the West Bank Northern Governorates, 2013</t>
  </si>
  <si>
    <t>جدول 3: عدد عقود الزواج ووقوعات الطلاق المسجلة في محافظات شمال الضفة الغربية، 2012</t>
  </si>
  <si>
    <t xml:space="preserve"> Refugee Status</t>
  </si>
  <si>
    <t xml:space="preserve"> حالة اللجوء</t>
  </si>
  <si>
    <t xml:space="preserve"> Palestine</t>
  </si>
  <si>
    <t xml:space="preserve"> Tubas</t>
  </si>
  <si>
    <t>المحافظة/ المنطقة</t>
  </si>
  <si>
    <t>Governorate\ Region</t>
  </si>
  <si>
    <t xml:space="preserve">جدول 4: العمر الوسيط عند الزواج الأول في محافظات شمال الضفة الغربية حسب الجنس، 2012
 </t>
  </si>
  <si>
    <t xml:space="preserve">جدول 5: عدد المواليد أحياء المسجلون والوفيات المسجلة في محافظات شمال الضفة الغربية حسب الجنس، 2012
</t>
  </si>
  <si>
    <t xml:space="preserve">جدول 9: نسب الفقر بين الأفراد وفقاً لأنماط الاستهلاك الشهرية في محافظات شمال الضفة الغربية، 2011
</t>
  </si>
  <si>
    <t>Supervising Authority\ Stage</t>
  </si>
  <si>
    <t>Both Sex</t>
  </si>
  <si>
    <t>المحافظة / المنطقة</t>
  </si>
  <si>
    <t xml:space="preserve">Governorate/ Region </t>
  </si>
  <si>
    <t xml:space="preserve">المحافظة/ المنطقة  </t>
  </si>
  <si>
    <t>Means of Obtaining Water</t>
  </si>
  <si>
    <t>Artesian Well</t>
  </si>
  <si>
    <t>Water Tanks</t>
  </si>
  <si>
    <t>Collection Rain Water Well</t>
  </si>
  <si>
    <t>Wastewater Network</t>
  </si>
  <si>
    <t>Tight Cesspit</t>
  </si>
  <si>
    <t>Porous Cesspit</t>
  </si>
  <si>
    <t>Not Exist</t>
  </si>
  <si>
    <t>The Establishment</t>
  </si>
  <si>
    <t>Private Contractor</t>
  </si>
  <si>
    <t>Doer of Solidwaste Disposal</t>
  </si>
  <si>
    <t>Availability of Water Network</t>
  </si>
  <si>
    <t>Availability of Electricity Network</t>
  </si>
  <si>
    <t xml:space="preserve"> Sewage Network</t>
  </si>
  <si>
    <t>Exposed Wastewater Network</t>
  </si>
  <si>
    <t>Exposed Wastewater Channels without Network</t>
  </si>
  <si>
    <t>Special Contractor</t>
  </si>
  <si>
    <t>Another Local Authority</t>
  </si>
  <si>
    <t>Joint Services Council</t>
  </si>
  <si>
    <t xml:space="preserve">  سلفيت</t>
  </si>
  <si>
    <t>*أخرى</t>
  </si>
  <si>
    <t>Domestic Well</t>
  </si>
  <si>
    <t xml:space="preserve">Water Tankers </t>
  </si>
  <si>
    <t>Other: Including (Springs, and Puplic tap).</t>
  </si>
  <si>
    <t xml:space="preserve"> جدول 2: عدد السكان الفلسطينيون في محافظات شمال الضفة الغربية نهاية العام حسب حالة اللجوء، 2007
</t>
  </si>
  <si>
    <t xml:space="preserve"> </t>
  </si>
  <si>
    <t xml:space="preserve"> المرحلة/الجهة المشرفة</t>
  </si>
  <si>
    <t xml:space="preserve"> الجهة المشرفة/ المرحلة </t>
  </si>
  <si>
    <t xml:space="preserve"> المحافظة</t>
  </si>
  <si>
    <r>
      <t>جدول</t>
    </r>
    <r>
      <rPr>
        <b/>
        <sz val="11"/>
        <rFont val="Traditional Arabic"/>
        <charset val="178"/>
      </rPr>
      <t xml:space="preserve"> 1</t>
    </r>
    <r>
      <rPr>
        <b/>
        <sz val="11"/>
        <rFont val="Simplified Arabic"/>
        <charset val="178"/>
      </rPr>
      <t xml:space="preserve">: عدد السكان المقدر في محافظات شمال الضفة الغربية منتصف العام حسب الجنس، 2014
</t>
    </r>
  </si>
  <si>
    <t>طوباس/أريحا والأغوار</t>
  </si>
  <si>
    <t>Tubas/ Jericho &amp; Al-Aghwar</t>
  </si>
  <si>
    <t>طوباس/ أريحا والأغوار</t>
  </si>
  <si>
    <t>Tubas/Jericho &amp; Al-Aghwar</t>
  </si>
  <si>
    <t>Table 13: Percentage Distribution of Palestinian Population (15 Years and Above) in the West Bank Northern Governorates by Educational Attainment, 2013</t>
  </si>
  <si>
    <t>كمية المياه المستهلكة في القطاع المنزلي (ألف متر مكعب)</t>
  </si>
  <si>
    <t>جدول 42: المؤشرات الرئيسة للنشاط الفندقي في فلسطين حسب المنطقة، 2013</t>
  </si>
  <si>
    <t>Table 42: Main Indicators for Hotel Activities in Palestine by Region, 2013</t>
  </si>
  <si>
    <t>معدل الزواج الخام لكل 1000 من السكان</t>
  </si>
  <si>
    <t>معدل الطلاق الخام لكل 1000 من السكان</t>
  </si>
  <si>
    <t>الكثافة 
السكانية</t>
  </si>
  <si>
    <t>Population 
density</t>
  </si>
  <si>
    <r>
      <t>Area 
(km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</si>
  <si>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r>
      <t>المساحة 
(كم</t>
    </r>
    <r>
      <rPr>
        <b/>
        <vertAlign val="superscript"/>
        <sz val="9"/>
        <rFont val="Simplified Arabic"/>
        <charset val="178"/>
      </rPr>
      <t>2</t>
    </r>
    <r>
      <rPr>
        <b/>
        <sz val="9"/>
        <rFont val="Simplified Arabic"/>
        <charset val="178"/>
      </rPr>
      <t>)</t>
    </r>
  </si>
  <si>
    <t xml:space="preserve">  Less than 1 </t>
  </si>
  <si>
    <t xml:space="preserve">أقل من 1          </t>
  </si>
  <si>
    <t>متوسط استهلاك الاسرة من المياه شهرياً     
(متر مكعب)</t>
  </si>
  <si>
    <t>Amount of consumed water in the household  sector  (Thousands cubic meter)</t>
  </si>
  <si>
    <t xml:space="preserve">Household monthly average   consumption of water 
(Cubic meter) </t>
  </si>
  <si>
    <t>Crude Marriage Rate Per 1000 Population</t>
  </si>
  <si>
    <t>Crude Divorce Rate Per 1000 Population</t>
  </si>
  <si>
    <r>
      <t xml:space="preserve">ذكور
</t>
    </r>
    <r>
      <rPr>
        <b/>
        <sz val="9"/>
        <rFont val="Arial"/>
        <family val="2"/>
      </rPr>
      <t>Males</t>
    </r>
  </si>
  <si>
    <r>
      <t xml:space="preserve">اناث
</t>
    </r>
    <r>
      <rPr>
        <b/>
        <sz val="9"/>
        <rFont val="Arial"/>
        <family val="2"/>
      </rPr>
      <t>Females</t>
    </r>
  </si>
  <si>
    <r>
      <t xml:space="preserve">إناث
</t>
    </r>
    <r>
      <rPr>
        <b/>
        <sz val="9"/>
        <rFont val="Arial"/>
        <family val="2"/>
      </rPr>
      <t>Females</t>
    </r>
  </si>
  <si>
    <r>
      <t xml:space="preserve">ذكور
</t>
    </r>
    <r>
      <rPr>
        <sz val="9"/>
        <rFont val="Arial"/>
        <family val="2"/>
      </rPr>
      <t>Males</t>
    </r>
  </si>
  <si>
    <r>
      <t xml:space="preserve">إناث
</t>
    </r>
    <r>
      <rPr>
        <sz val="9"/>
        <rFont val="Arial"/>
        <family val="2"/>
      </rPr>
      <t>Females</t>
    </r>
  </si>
  <si>
    <t>شمال الضفة 
الغربية</t>
  </si>
  <si>
    <t>Villa/House</t>
  </si>
  <si>
    <r>
      <t xml:space="preserve">المجموع
</t>
    </r>
    <r>
      <rPr>
        <b/>
        <sz val="9"/>
        <color rgb="FF000000"/>
        <rFont val="Arial"/>
        <family val="2"/>
        <scheme val="minor"/>
      </rPr>
      <t>Total</t>
    </r>
  </si>
  <si>
    <r>
      <rPr>
        <b/>
        <sz val="9"/>
        <color indexed="8"/>
        <rFont val="Simplified Arabic"/>
        <family val="1"/>
      </rPr>
      <t>لا يوجد خدمة جمع نفايات</t>
    </r>
    <r>
      <rPr>
        <b/>
        <sz val="9"/>
        <color indexed="8"/>
        <rFont val="Arial"/>
        <family val="2"/>
      </rPr>
      <t xml:space="preserve">
There is no Solidwaste Collection Service</t>
    </r>
  </si>
  <si>
    <r>
      <t xml:space="preserve">نوع المسكن                                   </t>
    </r>
    <r>
      <rPr>
        <b/>
        <sz val="9"/>
        <rFont val="Arial"/>
        <family val="2"/>
      </rPr>
      <t>Type of Housing Unit</t>
    </r>
    <r>
      <rPr>
        <b/>
        <sz val="9"/>
        <rFont val="Simplified Arabic"/>
        <family val="1"/>
      </rPr>
      <t xml:space="preserve">  </t>
    </r>
  </si>
  <si>
    <t>جدول 28: التوزيع النسبي للأسر في محافظات شمال الضفة الغربية حسب حيازة المسكن، 2012</t>
  </si>
  <si>
    <t>مجموع الصادرات</t>
  </si>
  <si>
    <t>Total Exports</t>
  </si>
  <si>
    <t>Table 9: Poverty Rates According to Actual Monthly Consumption Patterns of Individuals in the West Bank Northern Governorates, 2011</t>
  </si>
  <si>
    <t>جدول 47: قيمة الصادرات المرصودة حسب ابواب التصنيف الموحد للتجارة الدولية - التنقيح الثالث في محافظات شمال الضفة الغربية، 2012</t>
  </si>
  <si>
    <t>Other</t>
  </si>
  <si>
    <t>*Other</t>
  </si>
  <si>
    <t xml:space="preserve"> Governorate/ Region</t>
  </si>
  <si>
    <t xml:space="preserve">فلسطين </t>
  </si>
  <si>
    <t>Table 1: Estimated Population in the West Bank Northern Governorates at Mid-Year by Sex, 2014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</si>
  <si>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
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  <r>
      <rPr>
        <b/>
        <vertAlign val="superscript"/>
        <sz val="9"/>
        <rFont val="Times New Roman"/>
        <family val="1"/>
      </rPr>
      <t>*</t>
    </r>
  </si>
  <si>
    <r>
      <t>مساحة الوحدات السكنية الجديدة المرخصة 
(1000 م</t>
    </r>
    <r>
      <rPr>
        <b/>
        <vertAlign val="superscript"/>
        <sz val="9"/>
        <rFont val="Simplified Arabic"/>
        <charset val="178"/>
      </rPr>
      <t>2</t>
    </r>
    <r>
      <rPr>
        <b/>
        <sz val="9"/>
        <rFont val="Simplified Arabic"/>
        <charset val="178"/>
      </rPr>
      <t>)</t>
    </r>
  </si>
  <si>
    <t xml:space="preserve">       العلاقة بقوة العمل والجنس</t>
  </si>
  <si>
    <t>Educational 
Attainment</t>
  </si>
  <si>
    <t>Educational
 Attainment</t>
  </si>
  <si>
    <t>جدول 15: معدلات معرفة القراءة والكتابة للسكان الفلسطينيين (15 سنة فأكثر) في محافظات شمال الضفة الغربية حسب الجنس وفئات العمر، 2013</t>
  </si>
  <si>
    <t>جدول 18: نسبة الاسر التي يتوفر لديها جهاز حاسوب في محافظات شمال الضفة الغربية، 2012</t>
  </si>
  <si>
    <t>النسبة
Percentage</t>
  </si>
  <si>
    <t xml:space="preserve">  جدول 19: نسبة الأفراد (10 سنوات فاكثر) الذين يستخدموا الحاسوب في محافظات شمال الضفة الغربية، 2011</t>
  </si>
  <si>
    <t>جدول 20: نسبة الأسر التي يتوفر لديها خدمة انترنت في البيت في محافظات شمال الضفة الغربية، 2011</t>
  </si>
  <si>
    <t xml:space="preserve"> جدول 21: نسبة الأفراد (10 سنوات فأكثر) حسب الذين يملكون هاتف خلوي في محافظات شمال الضفة الغربية، 2011</t>
  </si>
  <si>
    <t xml:space="preserve"> جدول 23: مساحة الأراضي المزروعة بالمحاصيل الدائمة، وحصة الفرد من الأراضي المزروعة بالمحاصيل الدائمة في محافظات 
شمال الضفة الغربية، 2011/2010   </t>
  </si>
  <si>
    <t xml:space="preserve">   جدول 37: توزيع التجمعات السكانية في محافظات شمال الضفة الغربية حسب توفر شبكة مياه عامة والمحافظة، 2013</t>
  </si>
  <si>
    <t xml:space="preserve">     جدول31: كمية المياه المستهلكة في القطاع المنزلي في محافظات شمال الضفة الغربية ومتوسط استهلاك الأسرة من المياه شهرياً حسب المنطقة، 2013</t>
  </si>
  <si>
    <t xml:space="preserve">     جدول 32: التوزيع النسبي للأسر في محافظات شمال الضفة الغربية حسب طريقة التخلص من المياه العادمة 
والمنطقة، 2013</t>
  </si>
  <si>
    <t xml:space="preserve"> جدول 33: التوزيع النسبي للأسر في محافظات شمال الضفة الغربية حسب جهة جمع النفايات الصلبة والمنطقة، 2013</t>
  </si>
  <si>
    <t xml:space="preserve">    جدول 34: التوزيع النسبي للمنشآت الاقتصادية في محافظات شمال الضفة الغربية حسب وسيلة الحصول على المياه 
والمنطقة، 2013</t>
  </si>
  <si>
    <t xml:space="preserve">      جدول 35: التوزيع النسبي للمنشآت الاقتصادية في محافظات شمال الضفة الغربية حسب طريقة التخلص من المياه العادمة والمنطقة، 2013</t>
  </si>
  <si>
    <t xml:space="preserve">   جدول 36: التوزيع النسبي للمنشآت الاقتصادية في محافظات شمال الضفة الغربية حسب الجهة التي تقوم بالتخلص من النفايات والمنطقة، 2013</t>
  </si>
  <si>
    <t>جدول 39: توزيع التجمعات السكانية في محافظات شمال الضفة الغربية حسب طريقة التخلص من المياه العادمة والمحافظة، 2013</t>
  </si>
  <si>
    <t xml:space="preserve"> جدول 40: توزيع التجمعات السكانية في محافظات شمال الضفة الغربية حسب الجهة المسؤولة عن خدمة جمع النفايات الصلبة والمحافظة، 2013</t>
  </si>
  <si>
    <t>Table 35: Percentage Distribution of Economic Establishments in the West Bank Northern Governorates by Wastewater Disposal Method and Region, 2013</t>
  </si>
  <si>
    <t>ملاحظة:  في بعض التجمعات السكانية هنالك أكثر من طريقة للتخلص من المياه العادمة</t>
  </si>
  <si>
    <t>Not: In some localities there are more than one wastewater disposal method</t>
  </si>
  <si>
    <t xml:space="preserve">         جدول 41: التوزيع النسبي للأسر في محافظات شمال الضفة الغربية حسب مصادر الحصول على المياه والمنطقة، 2013</t>
  </si>
  <si>
    <t xml:space="preserve">متوسط عدد الاسّرة </t>
  </si>
  <si>
    <t xml:space="preserve">جدول 45: عدد رخص الأبنية الصادرة في محافظات شمال الضفة الغربية حسب استخدام المبنى، 2013 </t>
  </si>
  <si>
    <t>أحد أفراد الاسرة 
(لا يوجد خدمة جمع نفايات)</t>
  </si>
  <si>
    <t>مشاركة بين أحد أفراد الاسرة وجهة أخرى</t>
  </si>
  <si>
    <t xml:space="preserve"> جدول 24: عدد الحيازات الحيوانية والمختلطة في محافظات شمال الضفة الغربية حسب نوع الحيازة، 2013/2012    </t>
  </si>
  <si>
    <t xml:space="preserve">    جدول 25: عدد حيوانات الماشية في محافظات شمال الضفة الغربية حسب النوع، كما هو في 2013/10/01</t>
  </si>
  <si>
    <t>Table 5: Registered Live Births and Deaths in the West Bank Northern Governorates by Sex, 2012</t>
  </si>
  <si>
    <t>Table 6: Main Indicators for Hospital Activities in the West Bank Northern Governorates, 2012</t>
  </si>
  <si>
    <t xml:space="preserve">   جدول 16: عدد المساجد العاملة في محافظات شمال الضفة الغربية، 2013</t>
  </si>
  <si>
    <t>Table 24: Number of Animal and Mixed Holdings in the West Bank Northern Governorates by Type of  Holding, 2012/2013</t>
  </si>
  <si>
    <t>Table 2: Number of Palestinian Population in the West Bank Northern Governorates at End of Year by Refugee Status, 2007</t>
  </si>
  <si>
    <t>Table 3: Registered Marriages and Divorces in the West Bank Northern Governorates, 2012</t>
  </si>
  <si>
    <t>Table 4: Median Age at First Marriage in the West Bank Northern Governorates by Sex, 2012</t>
  </si>
  <si>
    <t>Table 7: Percentage Distribution of Population (15 Years and Above) in the West Bank Northern Governorates by Labor Force Status and Sex, 2013</t>
  </si>
  <si>
    <t>Table 8: Average Monthly Household Expenditure and Consumption in Dinar (JD) in the West Bank Northern Governorates, 2011</t>
  </si>
  <si>
    <t>Table 10: Number of Schools in the West Bank Northern Governorates by Stage and Supervisory Authority, 2012/2013</t>
  </si>
  <si>
    <t>Table 11: Number of Students in the West Bank Northern Governorates by Stage and Supervisory Authority, 2012/2013</t>
  </si>
  <si>
    <t>Table 12: Average Number of Students Per Class in the West Bank Northern Governorates by Supervisory Authority and Stage, 2012/2013</t>
  </si>
  <si>
    <t>Table 16: Number of Mosques In Operation in the West Bank Northern Governorates, 2013</t>
  </si>
  <si>
    <t>Table 18: Percentage Distribution of Households by Availability of Computer in the West Bank Northern Governorates, 2012</t>
  </si>
  <si>
    <t>Table 19: Percentage Distribution of Persons (10 Years and Above) by Computer Use in the West Bank Northern Governorates, 2011</t>
  </si>
  <si>
    <t>Table 20: Percentage Distribution of Households with Internet in the West Bank Northern Governorates, 2011</t>
  </si>
  <si>
    <t>Table 21: Percentage Distribution of Persons (10 Years and Above) with a Mobile Phone in the West Bank Northern Governorates, 2011</t>
  </si>
  <si>
    <t>Table 22: Total Area and Percentage of Land Cultivated with Temporary and Permanent Crops in the West Bank Northern Governorates, 2010/2011</t>
  </si>
  <si>
    <t>Table 23: Area of Land Cultivated with Permanent Crops, and  Area of Land Cultivated with Permanent Crops Per Capita in the West Bank Northern Governorates,  2010/2011</t>
  </si>
  <si>
    <t>Table 25: Number of Livestock  in the West Bank Northern Governorates 
by Type, as on 01/10/2013</t>
  </si>
  <si>
    <t>Table 27: Percentage Distribution of Households in the West Bank Northern Governorates by Type of Housing Unit, 2012</t>
  </si>
  <si>
    <t>Table 28: Percentage Distribution of Households in the West Bank Northern Governorates by Tenure of Housing Unit, 2012</t>
  </si>
  <si>
    <t>Table 30: Percentage Distribution of Households in the West Bank Northern Governorates by Housing Density, 2012</t>
  </si>
  <si>
    <t>Table 31: Amount of Consumed Water in the Households Sector in the West Bank Northern Governorates and Household Monthly Average Consumption of Water by Region, 2013</t>
  </si>
  <si>
    <t>Table 32: Percentage Distribution of Households in the West Bank Northern Governorates by Wastewater Disposal Method and Region, 2013</t>
  </si>
  <si>
    <t>Table 33: Percentage Distribution of Households in the West Bank Northern Governorates by the Solid Waste Disposal Doer and Region, 2013</t>
  </si>
  <si>
    <t>Table 34: Percentage Distribution of Economic Establishments in the West Bank Northern Governorates by Means of Obtaining Water and Region, 2013</t>
  </si>
  <si>
    <t>Table 36: Percentage Distribution of Economic Establishments in the West Bank Northern Governorates by the Doer of Solid Waste Disposal and Region, 2013</t>
  </si>
  <si>
    <t>Table 37: Distribution of Localities in the West Bank Northern Governorates by Availability of Water Network and Governorate, 2013</t>
  </si>
  <si>
    <t>Table 38: Distribution of Localities in the West Bank Northern Governorates by Availability of Electricity Network and Governorate, 2013</t>
  </si>
  <si>
    <t>Table 39: Distribution of Localities in the West Bank Northern Governorates by Wastewater Disposal Method and Governorate, 2013</t>
  </si>
  <si>
    <t>Table 40: Distribution of Localities in the West Bank Northern Governorates by the Doer Responsible for Solid Waste Collection Service and Governorate, 2013</t>
  </si>
  <si>
    <t>Table 41: Percentage Distribution of Households in the West Bank Northern Governorates by Source of Water Supply and Region, 2013</t>
  </si>
  <si>
    <t>جدول 38: توزيع التجمعات السكانية في محافظات شمال الضفة الغربية حسب توفر شبكة الكهرباء
والمحافظة، 2013</t>
  </si>
  <si>
    <t>Table 44: Number of Licensed Road Vehicles in the West Bank Northern Governorates by Type of Vehicle, 2011</t>
  </si>
</sst>
</file>

<file path=xl/styles.xml><?xml version="1.0" encoding="utf-8"?>
<styleSheet xmlns="http://schemas.openxmlformats.org/spreadsheetml/2006/main">
  <numFmts count="11">
    <numFmt numFmtId="43" formatCode="_-* #,##0.00_-;_-* #,##0.00\-;_-* &quot;-&quot;??_-;_-@_-"/>
    <numFmt numFmtId="164" formatCode="_(* #,##0.00_);_(* \(#,##0.00\);_(* &quot;-&quot;??_);_(@_)"/>
    <numFmt numFmtId="165" formatCode="0.0"/>
    <numFmt numFmtId="166" formatCode="#,##0.0"/>
    <numFmt numFmtId="167" formatCode="_-* #,##0_-;_-* #,##0\-;_-* &quot;-&quot;??_-;_-@_-"/>
    <numFmt numFmtId="168" formatCode="_-* #,##0.0_-;_-* #,##0.0\-;_-* &quot;-&quot;??_-;_-@_-"/>
    <numFmt numFmtId="169" formatCode="###0"/>
    <numFmt numFmtId="170" formatCode="#,##0.0_ ;\-#,##0.0\ "/>
    <numFmt numFmtId="171" formatCode="####.0"/>
    <numFmt numFmtId="172" formatCode="####.0%"/>
    <numFmt numFmtId="173" formatCode="#,##0;[Red]#,##0"/>
  </numFmts>
  <fonts count="85">
    <font>
      <sz val="11"/>
      <color theme="1"/>
      <name val="Arial"/>
      <family val="2"/>
      <charset val="178"/>
      <scheme val="minor"/>
    </font>
    <font>
      <sz val="8"/>
      <name val="Arial"/>
      <family val="2"/>
      <charset val="178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Arial"/>
      <family val="2"/>
    </font>
    <font>
      <sz val="11"/>
      <name val="Arial"/>
      <family val="2"/>
      <charset val="178"/>
      <scheme val="minor"/>
    </font>
    <font>
      <sz val="9"/>
      <name val="Arial"/>
      <family val="2"/>
      <scheme val="minor"/>
    </font>
    <font>
      <sz val="9"/>
      <name val="Simplified Arabic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b/>
      <sz val="9"/>
      <name val="Arial"/>
      <family val="2"/>
      <scheme val="minor"/>
    </font>
    <font>
      <b/>
      <sz val="11"/>
      <name val="Arial"/>
      <family val="2"/>
      <charset val="178"/>
      <scheme val="minor"/>
    </font>
    <font>
      <sz val="11"/>
      <name val="Simplified Arabic"/>
      <charset val="178"/>
    </font>
    <font>
      <b/>
      <sz val="10.5"/>
      <name val="Simplified Arabic"/>
      <charset val="178"/>
    </font>
    <font>
      <b/>
      <sz val="6"/>
      <name val="Times New Roman"/>
      <family val="1"/>
    </font>
    <font>
      <sz val="11"/>
      <name val="Calibri"/>
      <family val="2"/>
    </font>
    <font>
      <sz val="9"/>
      <name val="Arial"/>
      <family val="2"/>
      <charset val="178"/>
    </font>
    <font>
      <sz val="11"/>
      <name val="Arial"/>
      <family val="2"/>
      <scheme val="minor"/>
    </font>
    <font>
      <b/>
      <sz val="6"/>
      <name val="Arial"/>
      <family val="2"/>
    </font>
    <font>
      <b/>
      <sz val="9"/>
      <name val="Arial"/>
      <family val="2"/>
      <charset val="178"/>
    </font>
    <font>
      <sz val="9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sz val="10"/>
      <name val="Arial"/>
      <charset val="178"/>
    </font>
    <font>
      <sz val="10"/>
      <name val="Times New Roman"/>
      <family val="1"/>
      <charset val="178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sz val="9"/>
      <name val="Simplified Arabic"/>
      <family val="1"/>
    </font>
    <font>
      <b/>
      <sz val="10"/>
      <name val="Times New Roman"/>
      <family val="1"/>
      <charset val="178"/>
    </font>
    <font>
      <sz val="9"/>
      <color theme="1"/>
      <name val="Arial"/>
      <family val="2"/>
      <charset val="178"/>
      <scheme val="minor"/>
    </font>
    <font>
      <sz val="11"/>
      <name val="Arial"/>
      <family val="2"/>
    </font>
    <font>
      <b/>
      <sz val="6"/>
      <name val="Times New Roman"/>
      <family val="1"/>
      <charset val="178"/>
    </font>
    <font>
      <sz val="6"/>
      <name val="Times New Roman"/>
      <family val="1"/>
      <charset val="178"/>
    </font>
    <font>
      <b/>
      <vertAlign val="superscript"/>
      <sz val="9"/>
      <name val="Times New Roman"/>
      <family val="1"/>
    </font>
    <font>
      <b/>
      <sz val="9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sz val="6"/>
      <name val="Arial"/>
      <family val="2"/>
      <charset val="178"/>
      <scheme val="minor"/>
    </font>
    <font>
      <b/>
      <sz val="9"/>
      <color theme="1"/>
      <name val="Arial"/>
      <family val="2"/>
    </font>
    <font>
      <sz val="9"/>
      <color rgb="FF000000"/>
      <name val="Simplified Arabic"/>
      <family val="1"/>
    </font>
    <font>
      <b/>
      <sz val="11"/>
      <name val="Simplified Arabic"/>
      <family val="1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rgb="FF000000"/>
      <name val="Simplified Arabic"/>
      <family val="1"/>
    </font>
    <font>
      <b/>
      <sz val="9"/>
      <color indexed="8"/>
      <name val="Simplified Arabic"/>
      <charset val="178"/>
    </font>
    <font>
      <sz val="8"/>
      <name val="Arial"/>
      <family val="2"/>
    </font>
    <font>
      <sz val="8"/>
      <name val="Simplified Arabic"/>
      <charset val="178"/>
    </font>
    <font>
      <sz val="8"/>
      <color rgb="FF000000"/>
      <name val="Simplified Arabic"/>
      <family val="1"/>
    </font>
    <font>
      <sz val="9"/>
      <color theme="1"/>
      <name val="Simplified Arabic"/>
      <charset val="178"/>
    </font>
    <font>
      <sz val="8"/>
      <name val="Arial"/>
      <family val="2"/>
      <charset val="178"/>
      <scheme val="minor"/>
    </font>
    <font>
      <sz val="8"/>
      <name val="Times New Roman"/>
      <family val="1"/>
      <charset val="178"/>
    </font>
    <font>
      <sz val="8"/>
      <name val="Simplified Arabic"/>
      <family val="1"/>
    </font>
    <font>
      <b/>
      <sz val="8"/>
      <name val="Simplified Arabic"/>
      <family val="1"/>
    </font>
    <font>
      <sz val="11"/>
      <color rgb="FFFF0000"/>
      <name val="Arial"/>
      <family val="2"/>
      <charset val="178"/>
      <scheme val="minor"/>
    </font>
    <font>
      <b/>
      <sz val="11"/>
      <color rgb="FFFF0000"/>
      <name val="Simplified Arabic"/>
      <charset val="178"/>
    </font>
    <font>
      <b/>
      <sz val="11"/>
      <color rgb="FFFF0000"/>
      <name val="Arial"/>
      <family val="2"/>
    </font>
    <font>
      <sz val="11"/>
      <color rgb="FFFF0000"/>
      <name val="Arial"/>
      <family val="2"/>
      <scheme val="minor"/>
    </font>
    <font>
      <b/>
      <sz val="11"/>
      <color theme="1"/>
      <name val="Times New Roman"/>
      <family val="1"/>
    </font>
    <font>
      <sz val="9"/>
      <color indexed="8"/>
      <name val="Simplified Arabic"/>
      <family val="1"/>
    </font>
    <font>
      <b/>
      <sz val="9"/>
      <color indexed="8"/>
      <name val="Simplified Arabic"/>
      <family val="1"/>
    </font>
    <font>
      <sz val="9"/>
      <color indexed="8"/>
      <name val="Arial"/>
      <family val="2"/>
      <charset val="178"/>
    </font>
    <font>
      <b/>
      <vertAlign val="superscript"/>
      <sz val="9"/>
      <name val="Simplified Arabic"/>
      <charset val="178"/>
    </font>
    <font>
      <b/>
      <vertAlign val="superscript"/>
      <sz val="9"/>
      <name val="Arial"/>
      <family val="2"/>
    </font>
    <font>
      <b/>
      <sz val="11"/>
      <name val="Traditional Arabic"/>
      <charset val="178"/>
    </font>
    <font>
      <b/>
      <sz val="10.5"/>
      <name val="Arial"/>
      <family val="2"/>
    </font>
    <font>
      <b/>
      <sz val="11"/>
      <name val="Arial"/>
      <family val="2"/>
      <scheme val="min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vertAlign val="superscript"/>
      <sz val="8"/>
      <name val="Arial"/>
      <family val="2"/>
    </font>
    <font>
      <b/>
      <sz val="10.5"/>
      <name val="Simplified Arabic"/>
      <family val="1"/>
    </font>
    <font>
      <b/>
      <sz val="10.5"/>
      <color rgb="FFFF0000"/>
      <name val="Simplified Arabic"/>
      <family val="1"/>
    </font>
    <font>
      <sz val="11"/>
      <name val="Simplified Arabic"/>
      <family val="1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9"/>
      <color rgb="FF000000"/>
      <name val="Arial"/>
      <family val="2"/>
      <scheme val="minor"/>
    </font>
    <font>
      <sz val="9"/>
      <color theme="1"/>
      <name val="Simplified Arabic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14">
    <xf numFmtId="0" fontId="0" fillId="0" borderId="0"/>
    <xf numFmtId="43" fontId="21" fillId="0" borderId="0" applyFont="0" applyFill="0" applyBorder="0" applyAlignment="0" applyProtection="0"/>
    <xf numFmtId="0" fontId="23" fillId="0" borderId="0"/>
    <xf numFmtId="0" fontId="21" fillId="0" borderId="0"/>
    <xf numFmtId="164" fontId="21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</cellStyleXfs>
  <cellXfs count="1273">
    <xf numFmtId="0" fontId="0" fillId="0" borderId="0" xfId="0"/>
    <xf numFmtId="0" fontId="5" fillId="0" borderId="0" xfId="0" applyFont="1"/>
    <xf numFmtId="0" fontId="7" fillId="0" borderId="11" xfId="0" applyFont="1" applyBorder="1" applyAlignment="1">
      <alignment horizontal="right" vertical="top" inden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0" xfId="0" applyFont="1" applyAlignment="1">
      <alignment horizontal="right" wrapText="1" readingOrder="2"/>
    </xf>
    <xf numFmtId="0" fontId="4" fillId="0" borderId="4" xfId="0" applyFont="1" applyBorder="1" applyAlignment="1">
      <alignment horizontal="center" vertical="top" wrapText="1" readingOrder="2"/>
    </xf>
    <xf numFmtId="0" fontId="5" fillId="0" borderId="0" xfId="0" applyFont="1" applyFill="1"/>
    <xf numFmtId="0" fontId="4" fillId="0" borderId="4" xfId="0" applyFont="1" applyBorder="1" applyAlignment="1">
      <alignment horizontal="center" vertical="top" wrapText="1" readingOrder="1"/>
    </xf>
    <xf numFmtId="0" fontId="5" fillId="0" borderId="0" xfId="0" applyFont="1" applyFill="1" applyBorder="1" applyAlignment="1">
      <alignment horizontal="center" vertical="top" wrapText="1" readingOrder="2"/>
    </xf>
    <xf numFmtId="0" fontId="5" fillId="0" borderId="0" xfId="0" applyFont="1" applyFill="1" applyAlignment="1">
      <alignment horizontal="center" vertical="top" wrapText="1" readingOrder="2"/>
    </xf>
    <xf numFmtId="0" fontId="5" fillId="0" borderId="0" xfId="0" applyFont="1" applyFill="1" applyBorder="1"/>
    <xf numFmtId="0" fontId="5" fillId="2" borderId="0" xfId="0" applyFont="1" applyFill="1"/>
    <xf numFmtId="0" fontId="3" fillId="0" borderId="6" xfId="0" applyFont="1" applyBorder="1" applyAlignment="1">
      <alignment horizontal="left" vertical="top" indent="1" readingOrder="1"/>
    </xf>
    <xf numFmtId="0" fontId="2" fillId="0" borderId="11" xfId="0" applyFont="1" applyBorder="1" applyAlignment="1">
      <alignment horizontal="right" vertical="top" indent="1" readingOrder="2"/>
    </xf>
    <xf numFmtId="0" fontId="4" fillId="0" borderId="1" xfId="0" applyFont="1" applyBorder="1" applyAlignment="1">
      <alignment horizontal="left" vertical="top" indent="1" readingOrder="1"/>
    </xf>
    <xf numFmtId="0" fontId="7" fillId="0" borderId="12" xfId="0" applyFont="1" applyBorder="1" applyAlignment="1">
      <alignment horizontal="right" vertical="top" indent="1" readingOrder="2"/>
    </xf>
    <xf numFmtId="0" fontId="4" fillId="0" borderId="2" xfId="0" applyFont="1" applyBorder="1" applyAlignment="1">
      <alignment horizontal="left" vertical="top" indent="1" readingOrder="1"/>
    </xf>
    <xf numFmtId="0" fontId="5" fillId="0" borderId="0" xfId="0" applyFont="1" applyAlignment="1">
      <alignment horizontal="center" wrapText="1"/>
    </xf>
    <xf numFmtId="0" fontId="7" fillId="0" borderId="3" xfId="0" applyFont="1" applyBorder="1" applyAlignment="1">
      <alignment horizontal="right" vertical="top" indent="1" readingOrder="2"/>
    </xf>
    <xf numFmtId="0" fontId="2" fillId="0" borderId="3" xfId="0" applyFont="1" applyBorder="1" applyAlignment="1">
      <alignment horizontal="right" vertical="top" indent="1" readingOrder="2"/>
    </xf>
    <xf numFmtId="0" fontId="3" fillId="0" borderId="3" xfId="0" applyFont="1" applyBorder="1" applyAlignment="1">
      <alignment horizontal="center" vertical="top" wrapText="1" readingOrder="2"/>
    </xf>
    <xf numFmtId="0" fontId="4" fillId="0" borderId="3" xfId="0" applyFont="1" applyBorder="1" applyAlignment="1">
      <alignment horizontal="left" vertical="top" indent="1" readingOrder="1"/>
    </xf>
    <xf numFmtId="0" fontId="3" fillId="0" borderId="1" xfId="0" applyFont="1" applyBorder="1" applyAlignment="1">
      <alignment horizontal="left" vertical="top" indent="1" readingOrder="1"/>
    </xf>
    <xf numFmtId="0" fontId="3" fillId="0" borderId="3" xfId="0" applyFont="1" applyBorder="1" applyAlignment="1">
      <alignment horizontal="left" vertical="top" indent="1" readingOrder="1"/>
    </xf>
    <xf numFmtId="0" fontId="7" fillId="0" borderId="4" xfId="0" applyFont="1" applyBorder="1" applyAlignment="1">
      <alignment horizontal="right" vertical="top" indent="1" readingOrder="2"/>
    </xf>
    <xf numFmtId="0" fontId="4" fillId="0" borderId="4" xfId="0" applyFont="1" applyBorder="1" applyAlignment="1">
      <alignment horizontal="left" vertical="top" indent="1" readingOrder="1"/>
    </xf>
    <xf numFmtId="0" fontId="3" fillId="0" borderId="5" xfId="0" applyFont="1" applyBorder="1" applyAlignment="1">
      <alignment horizontal="left" vertical="top" indent="1" readingOrder="1"/>
    </xf>
    <xf numFmtId="0" fontId="2" fillId="0" borderId="5" xfId="0" applyFont="1" applyBorder="1" applyAlignment="1">
      <alignment horizontal="right" vertical="top" indent="1" readingOrder="2"/>
    </xf>
    <xf numFmtId="0" fontId="3" fillId="0" borderId="13" xfId="0" applyFont="1" applyBorder="1" applyAlignment="1">
      <alignment horizontal="right" vertical="center" indent="1" readingOrder="2"/>
    </xf>
    <xf numFmtId="165" fontId="3" fillId="0" borderId="0" xfId="0" applyNumberFormat="1" applyFont="1" applyBorder="1" applyAlignment="1">
      <alignment horizontal="right" vertical="center" indent="1" readingOrder="2"/>
    </xf>
    <xf numFmtId="0" fontId="5" fillId="0" borderId="0" xfId="0" applyFont="1" applyAlignment="1">
      <alignment vertical="top"/>
    </xf>
    <xf numFmtId="0" fontId="7" fillId="0" borderId="5" xfId="0" applyFont="1" applyBorder="1" applyAlignment="1">
      <alignment horizontal="center" vertical="top" wrapText="1" readingOrder="2"/>
    </xf>
    <xf numFmtId="0" fontId="3" fillId="0" borderId="4" xfId="0" applyFont="1" applyBorder="1" applyAlignment="1">
      <alignment horizontal="center" vertical="top" wrapText="1" readingOrder="2"/>
    </xf>
    <xf numFmtId="0" fontId="2" fillId="0" borderId="8" xfId="0" applyFont="1" applyBorder="1" applyAlignment="1">
      <alignment horizontal="right" vertical="top" indent="1"/>
    </xf>
    <xf numFmtId="0" fontId="3" fillId="0" borderId="6" xfId="0" applyFont="1" applyBorder="1" applyAlignment="1">
      <alignment horizontal="left" vertical="top" indent="1"/>
    </xf>
    <xf numFmtId="0" fontId="2" fillId="0" borderId="11" xfId="0" applyFont="1" applyBorder="1" applyAlignment="1">
      <alignment horizontal="right" vertical="top" indent="1"/>
    </xf>
    <xf numFmtId="0" fontId="3" fillId="0" borderId="1" xfId="0" applyFont="1" applyBorder="1" applyAlignment="1">
      <alignment horizontal="left" vertical="top" indent="1"/>
    </xf>
    <xf numFmtId="0" fontId="7" fillId="0" borderId="11" xfId="0" applyFont="1" applyBorder="1" applyAlignment="1">
      <alignment horizontal="right" vertical="top" indent="1"/>
    </xf>
    <xf numFmtId="0" fontId="4" fillId="0" borderId="1" xfId="0" applyFont="1" applyBorder="1" applyAlignment="1">
      <alignment horizontal="left" vertical="top" indent="1"/>
    </xf>
    <xf numFmtId="0" fontId="7" fillId="0" borderId="12" xfId="0" applyFont="1" applyBorder="1" applyAlignment="1">
      <alignment horizontal="right" vertical="top" indent="1"/>
    </xf>
    <xf numFmtId="0" fontId="4" fillId="0" borderId="2" xfId="0" applyFont="1" applyBorder="1" applyAlignment="1">
      <alignment horizontal="left" vertical="top" indent="1"/>
    </xf>
    <xf numFmtId="0" fontId="14" fillId="0" borderId="0" xfId="0" applyFont="1" applyAlignment="1">
      <alignment horizontal="center" readingOrder="1"/>
    </xf>
    <xf numFmtId="0" fontId="4" fillId="0" borderId="3" xfId="0" applyFont="1" applyBorder="1" applyAlignment="1">
      <alignment horizontal="center" vertical="top" wrapText="1" readingOrder="2"/>
    </xf>
    <xf numFmtId="0" fontId="15" fillId="0" borderId="0" xfId="0" applyFont="1" applyAlignment="1">
      <alignment wrapText="1"/>
    </xf>
    <xf numFmtId="0" fontId="3" fillId="0" borderId="6" xfId="0" applyFont="1" applyBorder="1" applyAlignment="1">
      <alignment horizontal="left" vertical="top" indent="1" readingOrder="2"/>
    </xf>
    <xf numFmtId="0" fontId="7" fillId="0" borderId="8" xfId="0" applyFont="1" applyBorder="1" applyAlignment="1">
      <alignment horizontal="right" vertical="top" indent="1" readingOrder="2"/>
    </xf>
    <xf numFmtId="0" fontId="5" fillId="4" borderId="0" xfId="0" applyFont="1" applyFill="1"/>
    <xf numFmtId="0" fontId="5" fillId="0" borderId="10" xfId="0" applyFont="1" applyBorder="1"/>
    <xf numFmtId="0" fontId="14" fillId="0" borderId="0" xfId="0" applyFont="1" applyAlignment="1">
      <alignment horizontal="center" vertical="center" readingOrder="1"/>
    </xf>
    <xf numFmtId="0" fontId="7" fillId="0" borderId="5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right" wrapText="1" readingOrder="2"/>
    </xf>
    <xf numFmtId="0" fontId="2" fillId="0" borderId="16" xfId="0" applyFont="1" applyBorder="1" applyAlignment="1">
      <alignment horizontal="right" wrapText="1" readingOrder="2"/>
    </xf>
    <xf numFmtId="0" fontId="5" fillId="3" borderId="0" xfId="0" applyFont="1" applyFill="1"/>
    <xf numFmtId="0" fontId="9" fillId="3" borderId="0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top" wrapText="1" readingOrder="2"/>
    </xf>
    <xf numFmtId="0" fontId="5" fillId="2" borderId="0" xfId="0" applyFont="1" applyFill="1" applyBorder="1"/>
    <xf numFmtId="0" fontId="2" fillId="0" borderId="12" xfId="0" applyFont="1" applyBorder="1" applyAlignment="1">
      <alignment horizontal="right" vertical="top" indent="1" readingOrder="2"/>
    </xf>
    <xf numFmtId="0" fontId="7" fillId="0" borderId="3" xfId="0" applyFont="1" applyBorder="1" applyAlignment="1">
      <alignment horizontal="right" vertical="top" wrapText="1" indent="1" readingOrder="2"/>
    </xf>
    <xf numFmtId="0" fontId="4" fillId="0" borderId="0" xfId="0" applyFont="1" applyBorder="1" applyAlignment="1">
      <alignment horizontal="right" vertical="top" wrapText="1" readingOrder="2"/>
    </xf>
    <xf numFmtId="0" fontId="5" fillId="0" borderId="0" xfId="0" applyFont="1" applyBorder="1"/>
    <xf numFmtId="0" fontId="4" fillId="0" borderId="5" xfId="0" applyFont="1" applyBorder="1" applyAlignment="1">
      <alignment horizontal="left" vertical="top" indent="1" readingOrder="1"/>
    </xf>
    <xf numFmtId="0" fontId="3" fillId="0" borderId="4" xfId="0" applyFont="1" applyBorder="1" applyAlignment="1">
      <alignment horizontal="left" vertical="top" indent="1" readingOrder="1"/>
    </xf>
    <xf numFmtId="0" fontId="5" fillId="2" borderId="0" xfId="0" applyFont="1" applyFill="1" applyAlignment="1">
      <alignment readingOrder="2"/>
    </xf>
    <xf numFmtId="165" fontId="5" fillId="2" borderId="0" xfId="0" applyNumberFormat="1" applyFont="1" applyFill="1"/>
    <xf numFmtId="0" fontId="9" fillId="0" borderId="0" xfId="0" applyFont="1" applyBorder="1" applyAlignment="1">
      <alignment horizontal="center" wrapText="1" readingOrder="1"/>
    </xf>
    <xf numFmtId="0" fontId="9" fillId="0" borderId="0" xfId="0" applyFont="1" applyAlignment="1">
      <alignment horizontal="center" wrapText="1" readingOrder="1"/>
    </xf>
    <xf numFmtId="0" fontId="9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 vertical="top" wrapText="1" readingOrder="2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top"/>
    </xf>
    <xf numFmtId="0" fontId="11" fillId="0" borderId="0" xfId="0" applyFont="1"/>
    <xf numFmtId="0" fontId="2" fillId="0" borderId="14" xfId="0" applyFont="1" applyBorder="1" applyAlignment="1">
      <alignment vertical="center" wrapText="1"/>
    </xf>
    <xf numFmtId="0" fontId="5" fillId="0" borderId="0" xfId="0" applyFont="1"/>
    <xf numFmtId="0" fontId="2" fillId="0" borderId="5" xfId="0" applyFont="1" applyBorder="1" applyAlignment="1">
      <alignment horizontal="center" vertical="top" wrapText="1"/>
    </xf>
    <xf numFmtId="0" fontId="7" fillId="5" borderId="5" xfId="0" applyFont="1" applyFill="1" applyBorder="1" applyAlignment="1">
      <alignment horizontal="center" vertical="top" wrapText="1" readingOrder="2"/>
    </xf>
    <xf numFmtId="0" fontId="2" fillId="5" borderId="5" xfId="0" applyFont="1" applyFill="1" applyBorder="1" applyAlignment="1">
      <alignment horizontal="center" vertical="top" wrapText="1" readingOrder="2"/>
    </xf>
    <xf numFmtId="0" fontId="5" fillId="0" borderId="0" xfId="0" applyFont="1" applyBorder="1" applyAlignment="1">
      <alignment wrapText="1"/>
    </xf>
    <xf numFmtId="165" fontId="5" fillId="2" borderId="0" xfId="0" applyNumberFormat="1" applyFont="1" applyFill="1" applyAlignment="1">
      <alignment horizontal="right" indent="1" readingOrder="2"/>
    </xf>
    <xf numFmtId="0" fontId="2" fillId="0" borderId="9" xfId="0" applyFont="1" applyBorder="1" applyAlignment="1">
      <alignment horizontal="center" vertical="center" wrapText="1" readingOrder="2"/>
    </xf>
    <xf numFmtId="0" fontId="24" fillId="0" borderId="0" xfId="2" applyFont="1" applyAlignment="1">
      <alignment vertical="center"/>
    </xf>
    <xf numFmtId="0" fontId="24" fillId="0" borderId="0" xfId="2" applyFont="1" applyAlignment="1">
      <alignment horizontal="right" vertical="center"/>
    </xf>
    <xf numFmtId="0" fontId="29" fillId="0" borderId="0" xfId="2" applyFont="1" applyAlignment="1">
      <alignment horizontal="right" vertical="center"/>
    </xf>
    <xf numFmtId="165" fontId="24" fillId="0" borderId="0" xfId="2" applyNumberFormat="1" applyFont="1" applyAlignment="1">
      <alignment vertical="center"/>
    </xf>
    <xf numFmtId="1" fontId="24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31" fillId="0" borderId="0" xfId="2" applyFont="1" applyAlignment="1">
      <alignment vertical="center"/>
    </xf>
    <xf numFmtId="0" fontId="33" fillId="0" borderId="0" xfId="2" applyFont="1" applyAlignment="1">
      <alignment vertical="center"/>
    </xf>
    <xf numFmtId="0" fontId="24" fillId="0" borderId="0" xfId="2" applyFont="1" applyBorder="1" applyAlignment="1">
      <alignment vertical="center"/>
    </xf>
    <xf numFmtId="0" fontId="18" fillId="0" borderId="0" xfId="0" applyFont="1" applyAlignment="1">
      <alignment horizontal="center" vertical="center" wrapText="1" readingOrder="1"/>
    </xf>
    <xf numFmtId="0" fontId="37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readingOrder="2"/>
    </xf>
    <xf numFmtId="0" fontId="2" fillId="0" borderId="5" xfId="0" applyFont="1" applyBorder="1" applyAlignment="1">
      <alignment horizontal="right" vertical="top" indent="1"/>
    </xf>
    <xf numFmtId="0" fontId="2" fillId="0" borderId="3" xfId="0" applyFont="1" applyBorder="1" applyAlignment="1">
      <alignment horizontal="right" vertical="top" indent="1"/>
    </xf>
    <xf numFmtId="0" fontId="7" fillId="0" borderId="3" xfId="0" applyFont="1" applyBorder="1" applyAlignment="1">
      <alignment horizontal="right" vertical="top" indent="1"/>
    </xf>
    <xf numFmtId="0" fontId="7" fillId="0" borderId="4" xfId="0" applyFont="1" applyBorder="1" applyAlignment="1">
      <alignment horizontal="right" vertical="top" indent="1"/>
    </xf>
    <xf numFmtId="0" fontId="3" fillId="0" borderId="5" xfId="0" applyFont="1" applyBorder="1" applyAlignment="1">
      <alignment horizontal="left" vertical="top" indent="1" readingOrder="2"/>
    </xf>
    <xf numFmtId="0" fontId="5" fillId="0" borderId="0" xfId="0" applyFont="1" applyBorder="1"/>
    <xf numFmtId="0" fontId="3" fillId="0" borderId="5" xfId="0" applyFont="1" applyBorder="1" applyAlignment="1">
      <alignment horizontal="left" vertical="top" wrapText="1" indent="1" readingOrder="1"/>
    </xf>
    <xf numFmtId="0" fontId="3" fillId="0" borderId="3" xfId="0" applyFont="1" applyBorder="1" applyAlignment="1">
      <alignment horizontal="left" vertical="top" wrapText="1" indent="1" readingOrder="1"/>
    </xf>
    <xf numFmtId="0" fontId="2" fillId="0" borderId="5" xfId="0" applyFont="1" applyBorder="1" applyAlignment="1">
      <alignment horizontal="right" vertical="top" wrapText="1" indent="1" readingOrder="2"/>
    </xf>
    <xf numFmtId="0" fontId="2" fillId="0" borderId="3" xfId="0" applyFont="1" applyBorder="1" applyAlignment="1">
      <alignment horizontal="right" vertical="top" wrapText="1" indent="1" readingOrder="2"/>
    </xf>
    <xf numFmtId="0" fontId="7" fillId="0" borderId="5" xfId="0" applyFont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1"/>
    </xf>
    <xf numFmtId="0" fontId="3" fillId="0" borderId="4" xfId="0" applyFont="1" applyBorder="1" applyAlignment="1">
      <alignment horizontal="center" vertical="center" readingOrder="1"/>
    </xf>
    <xf numFmtId="0" fontId="28" fillId="0" borderId="3" xfId="0" applyFont="1" applyBorder="1" applyAlignment="1">
      <alignment horizontal="right" vertical="top" indent="1" readingOrder="2"/>
    </xf>
    <xf numFmtId="0" fontId="28" fillId="0" borderId="4" xfId="0" applyFont="1" applyBorder="1" applyAlignment="1">
      <alignment horizontal="right" vertical="top" indent="1" readingOrder="2"/>
    </xf>
    <xf numFmtId="0" fontId="28" fillId="0" borderId="3" xfId="0" applyFont="1" applyBorder="1" applyAlignment="1">
      <alignment horizontal="center" vertical="center" readingOrder="2"/>
    </xf>
    <xf numFmtId="0" fontId="25" fillId="0" borderId="3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left" vertical="top" wrapText="1" indent="1" readingOrder="2"/>
    </xf>
    <xf numFmtId="0" fontId="3" fillId="0" borderId="6" xfId="0" applyFont="1" applyBorder="1" applyAlignment="1">
      <alignment horizontal="left" vertical="center" indent="1" readingOrder="2"/>
    </xf>
    <xf numFmtId="0" fontId="48" fillId="0" borderId="0" xfId="0" applyFont="1" applyAlignment="1">
      <alignment vertical="center" wrapText="1" readingOrder="2"/>
    </xf>
    <xf numFmtId="0" fontId="0" fillId="0" borderId="0" xfId="0" applyBorder="1"/>
    <xf numFmtId="0" fontId="3" fillId="0" borderId="3" xfId="0" applyFont="1" applyBorder="1" applyAlignment="1">
      <alignment horizontal="left" vertical="top" indent="1" readingOrder="2"/>
    </xf>
    <xf numFmtId="0" fontId="4" fillId="0" borderId="3" xfId="0" applyFont="1" applyBorder="1" applyAlignment="1">
      <alignment horizontal="left" vertical="top" indent="1" readingOrder="2"/>
    </xf>
    <xf numFmtId="0" fontId="4" fillId="0" borderId="4" xfId="0" applyFont="1" applyBorder="1" applyAlignment="1">
      <alignment horizontal="left" vertical="top" indent="1" readingOrder="2"/>
    </xf>
    <xf numFmtId="0" fontId="20" fillId="0" borderId="0" xfId="0" applyFont="1"/>
    <xf numFmtId="0" fontId="20" fillId="0" borderId="0" xfId="0" applyFont="1" applyAlignment="1">
      <alignment wrapText="1"/>
    </xf>
    <xf numFmtId="0" fontId="10" fillId="0" borderId="0" xfId="0" applyFont="1"/>
    <xf numFmtId="0" fontId="2" fillId="0" borderId="4" xfId="0" applyFont="1" applyBorder="1" applyAlignment="1">
      <alignment horizontal="right" vertical="top" indent="1" readingOrder="2"/>
    </xf>
    <xf numFmtId="0" fontId="4" fillId="5" borderId="4" xfId="0" applyFont="1" applyFill="1" applyBorder="1" applyAlignment="1">
      <alignment horizontal="center" vertical="top" wrapText="1" readingOrder="2"/>
    </xf>
    <xf numFmtId="0" fontId="3" fillId="5" borderId="4" xfId="0" applyFont="1" applyFill="1" applyBorder="1" applyAlignment="1">
      <alignment horizontal="center" vertical="top" wrapText="1" readingOrder="2"/>
    </xf>
    <xf numFmtId="0" fontId="3" fillId="0" borderId="6" xfId="0" applyFont="1" applyBorder="1" applyAlignment="1">
      <alignment horizontal="right" vertical="center" indent="1" readingOrder="2"/>
    </xf>
    <xf numFmtId="3" fontId="5" fillId="0" borderId="0" xfId="0" applyNumberFormat="1" applyFont="1"/>
    <xf numFmtId="165" fontId="5" fillId="0" borderId="0" xfId="0" applyNumberFormat="1" applyFont="1"/>
    <xf numFmtId="0" fontId="5" fillId="0" borderId="0" xfId="0" applyFont="1" applyAlignment="1">
      <alignment horizontal="center" vertical="top" wrapText="1" readingOrder="2"/>
    </xf>
    <xf numFmtId="0" fontId="5" fillId="2" borderId="0" xfId="0" applyFont="1" applyFill="1" applyAlignment="1">
      <alignment wrapText="1"/>
    </xf>
    <xf numFmtId="165" fontId="4" fillId="0" borderId="1" xfId="0" applyNumberFormat="1" applyFont="1" applyBorder="1" applyAlignment="1">
      <alignment vertical="center" readingOrder="2"/>
    </xf>
    <xf numFmtId="165" fontId="4" fillId="0" borderId="0" xfId="0" applyNumberFormat="1" applyFont="1" applyBorder="1" applyAlignment="1">
      <alignment vertical="center" readingOrder="2"/>
    </xf>
    <xf numFmtId="0" fontId="7" fillId="0" borderId="5" xfId="0" applyFont="1" applyBorder="1" applyAlignment="1">
      <alignment horizontal="right" vertical="top" indent="1" readingOrder="2"/>
    </xf>
    <xf numFmtId="0" fontId="9" fillId="2" borderId="0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top" indent="1" readingOrder="1"/>
    </xf>
    <xf numFmtId="0" fontId="4" fillId="0" borderId="6" xfId="0" applyFont="1" applyBorder="1" applyAlignment="1">
      <alignment horizontal="left" vertical="top" indent="1" readingOrder="1"/>
    </xf>
    <xf numFmtId="165" fontId="3" fillId="0" borderId="0" xfId="0" applyNumberFormat="1" applyFont="1" applyBorder="1" applyAlignment="1">
      <alignment vertical="center" readingOrder="2"/>
    </xf>
    <xf numFmtId="0" fontId="2" fillId="0" borderId="8" xfId="0" applyFont="1" applyBorder="1" applyAlignment="1">
      <alignment horizontal="right" vertical="top" indent="1" readingOrder="2"/>
    </xf>
    <xf numFmtId="0" fontId="5" fillId="2" borderId="0" xfId="0" applyFont="1" applyFill="1" applyAlignment="1">
      <alignment vertical="top"/>
    </xf>
    <xf numFmtId="0" fontId="3" fillId="0" borderId="4" xfId="0" applyFont="1" applyBorder="1" applyAlignment="1">
      <alignment horizontal="center" vertical="top" wrapText="1" readingOrder="1"/>
    </xf>
    <xf numFmtId="0" fontId="56" fillId="0" borderId="10" xfId="0" applyFont="1" applyBorder="1" applyAlignment="1">
      <alignment horizontal="right" vertical="center"/>
    </xf>
    <xf numFmtId="0" fontId="56" fillId="0" borderId="10" xfId="0" applyFont="1" applyBorder="1" applyAlignment="1">
      <alignment vertical="center"/>
    </xf>
    <xf numFmtId="0" fontId="0" fillId="0" borderId="0" xfId="0"/>
    <xf numFmtId="0" fontId="9" fillId="0" borderId="0" xfId="0" applyFont="1" applyAlignment="1">
      <alignment horizontal="center" readingOrder="1"/>
    </xf>
    <xf numFmtId="0" fontId="62" fillId="0" borderId="0" xfId="0" applyFont="1" applyBorder="1" applyAlignment="1">
      <alignment horizontal="center" vertical="center" wrapText="1" readingOrder="1"/>
    </xf>
    <xf numFmtId="0" fontId="60" fillId="0" borderId="0" xfId="0" applyFont="1"/>
    <xf numFmtId="0" fontId="49" fillId="0" borderId="0" xfId="0" applyFont="1" applyAlignment="1">
      <alignment horizontal="center" wrapText="1" readingOrder="1"/>
    </xf>
    <xf numFmtId="0" fontId="0" fillId="0" borderId="0" xfId="0" applyAlignment="1">
      <alignment horizontal="center" vertical="center"/>
    </xf>
    <xf numFmtId="0" fontId="55" fillId="0" borderId="3" xfId="0" applyFont="1" applyBorder="1" applyAlignment="1">
      <alignment horizontal="right" vertical="center" indent="1" readingOrder="1"/>
    </xf>
    <xf numFmtId="0" fontId="42" fillId="0" borderId="3" xfId="0" applyFont="1" applyBorder="1" applyAlignment="1">
      <alignment horizontal="left" vertical="center" indent="1" readingOrder="1"/>
    </xf>
    <xf numFmtId="0" fontId="55" fillId="0" borderId="4" xfId="0" applyFont="1" applyBorder="1" applyAlignment="1">
      <alignment horizontal="right" vertical="center" indent="1" readingOrder="1"/>
    </xf>
    <xf numFmtId="0" fontId="42" fillId="0" borderId="4" xfId="0" applyFont="1" applyBorder="1" applyAlignment="1">
      <alignment horizontal="left" vertical="center" indent="1" readingOrder="1"/>
    </xf>
    <xf numFmtId="0" fontId="42" fillId="0" borderId="0" xfId="0" applyFont="1" applyBorder="1" applyAlignment="1">
      <alignment horizontal="left" vertical="center" readingOrder="2"/>
    </xf>
    <xf numFmtId="0" fontId="55" fillId="0" borderId="0" xfId="0" applyFont="1" applyBorder="1" applyAlignment="1">
      <alignment horizontal="center" vertical="center" wrapText="1" readingOrder="2"/>
    </xf>
    <xf numFmtId="0" fontId="38" fillId="0" borderId="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right" vertical="center" wrapText="1" readingOrder="1"/>
    </xf>
    <xf numFmtId="0" fontId="38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0" fontId="35" fillId="0" borderId="0" xfId="0" applyFont="1" applyBorder="1" applyAlignment="1">
      <alignment horizontal="center" vertical="center" readingOrder="1"/>
    </xf>
    <xf numFmtId="0" fontId="32" fillId="0" borderId="0" xfId="10" applyFont="1" applyAlignment="1">
      <alignment horizontal="center" vertical="center" readingOrder="1"/>
    </xf>
    <xf numFmtId="1" fontId="57" fillId="0" borderId="13" xfId="10" applyNumberFormat="1" applyFont="1" applyBorder="1" applyAlignment="1">
      <alignment horizontal="right" vertical="center" readingOrder="2"/>
    </xf>
    <xf numFmtId="0" fontId="52" fillId="0" borderId="13" xfId="10" applyFont="1" applyBorder="1" applyAlignment="1">
      <alignment vertical="center"/>
    </xf>
    <xf numFmtId="165" fontId="57" fillId="0" borderId="13" xfId="10" applyNumberFormat="1" applyFont="1" applyBorder="1" applyAlignment="1">
      <alignment vertical="center"/>
    </xf>
    <xf numFmtId="1" fontId="57" fillId="0" borderId="13" xfId="10" applyNumberFormat="1" applyFont="1" applyBorder="1" applyAlignment="1">
      <alignment vertical="center" readingOrder="2"/>
    </xf>
    <xf numFmtId="0" fontId="4" fillId="0" borderId="4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center" vertical="top" wrapText="1" readingOrder="1"/>
    </xf>
    <xf numFmtId="0" fontId="3" fillId="0" borderId="4" xfId="0" applyFont="1" applyBorder="1" applyAlignment="1">
      <alignment horizontal="center" vertical="center" wrapText="1" readingOrder="2"/>
    </xf>
    <xf numFmtId="0" fontId="5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top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28" fillId="0" borderId="5" xfId="0" applyFont="1" applyBorder="1" applyAlignment="1">
      <alignment horizontal="center" vertical="center" wrapText="1" readingOrder="2"/>
    </xf>
    <xf numFmtId="0" fontId="3" fillId="0" borderId="3" xfId="0" applyFont="1" applyFill="1" applyBorder="1" applyAlignment="1">
      <alignment horizontal="center" vertical="top" wrapText="1"/>
    </xf>
    <xf numFmtId="0" fontId="2" fillId="0" borderId="6" xfId="2" applyFont="1" applyFill="1" applyBorder="1" applyAlignment="1">
      <alignment horizontal="center" vertical="center" wrapText="1" readingOrder="2"/>
    </xf>
    <xf numFmtId="0" fontId="3" fillId="0" borderId="1" xfId="2" applyFont="1" applyFill="1" applyBorder="1" applyAlignment="1">
      <alignment horizontal="center" vertical="top" wrapText="1"/>
    </xf>
    <xf numFmtId="0" fontId="2" fillId="0" borderId="11" xfId="2" applyFont="1" applyFill="1" applyBorder="1" applyAlignment="1">
      <alignment horizontal="right" vertical="top" indent="1"/>
    </xf>
    <xf numFmtId="0" fontId="3" fillId="0" borderId="1" xfId="2" applyFont="1" applyFill="1" applyBorder="1" applyAlignment="1">
      <alignment horizontal="left" vertical="top" indent="1"/>
    </xf>
    <xf numFmtId="49" fontId="7" fillId="0" borderId="11" xfId="2" applyNumberFormat="1" applyFont="1" applyFill="1" applyBorder="1" applyAlignment="1">
      <alignment horizontal="right" vertical="top" indent="1"/>
    </xf>
    <xf numFmtId="0" fontId="4" fillId="0" borderId="1" xfId="2" applyFont="1" applyFill="1" applyBorder="1" applyAlignment="1">
      <alignment horizontal="left" vertical="top" indent="1"/>
    </xf>
    <xf numFmtId="0" fontId="7" fillId="0" borderId="11" xfId="2" applyFont="1" applyFill="1" applyBorder="1" applyAlignment="1">
      <alignment horizontal="right" vertical="top" indent="1"/>
    </xf>
    <xf numFmtId="0" fontId="7" fillId="0" borderId="12" xfId="2" applyFont="1" applyFill="1" applyBorder="1" applyAlignment="1">
      <alignment horizontal="right" vertical="top" indent="1"/>
    </xf>
    <xf numFmtId="0" fontId="4" fillId="0" borderId="2" xfId="2" applyFont="1" applyFill="1" applyBorder="1" applyAlignment="1">
      <alignment horizontal="left" vertical="top" indent="1"/>
    </xf>
    <xf numFmtId="0" fontId="3" fillId="0" borderId="6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top" wrapText="1" readingOrder="1"/>
    </xf>
    <xf numFmtId="0" fontId="9" fillId="0" borderId="10" xfId="0" applyFont="1" applyBorder="1" applyAlignment="1">
      <alignment horizontal="center" vertical="top" wrapText="1" readingOrder="1"/>
    </xf>
    <xf numFmtId="165" fontId="28" fillId="0" borderId="11" xfId="0" applyNumberFormat="1" applyFont="1" applyBorder="1" applyAlignment="1">
      <alignment horizontal="center" vertical="center" wrapText="1" readingOrder="2"/>
    </xf>
    <xf numFmtId="165" fontId="28" fillId="0" borderId="3" xfId="0" applyNumberFormat="1" applyFont="1" applyBorder="1" applyAlignment="1">
      <alignment horizontal="center" vertical="center" wrapText="1" readingOrder="2"/>
    </xf>
    <xf numFmtId="0" fontId="4" fillId="0" borderId="1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top" wrapText="1" readingOrder="1"/>
    </xf>
    <xf numFmtId="0" fontId="9" fillId="0" borderId="0" xfId="0" applyFont="1" applyAlignment="1">
      <alignment horizontal="left" readingOrder="1"/>
    </xf>
    <xf numFmtId="0" fontId="5" fillId="0" borderId="0" xfId="0" applyFont="1" applyAlignment="1">
      <alignment horizontal="left" readingOrder="1"/>
    </xf>
    <xf numFmtId="0" fontId="3" fillId="0" borderId="5" xfId="0" applyFont="1" applyBorder="1" applyAlignment="1">
      <alignment horizontal="left" vertical="center" indent="1" readingOrder="1"/>
    </xf>
    <xf numFmtId="0" fontId="2" fillId="0" borderId="3" xfId="0" applyFont="1" applyBorder="1" applyAlignment="1">
      <alignment horizontal="right" vertical="center" indent="1" readingOrder="1"/>
    </xf>
    <xf numFmtId="0" fontId="3" fillId="0" borderId="3" xfId="0" applyFont="1" applyBorder="1" applyAlignment="1">
      <alignment horizontal="left" vertical="center" indent="1" readingOrder="1"/>
    </xf>
    <xf numFmtId="0" fontId="25" fillId="0" borderId="3" xfId="0" applyFont="1" applyBorder="1" applyAlignment="1">
      <alignment horizontal="right" vertical="center" indent="1" readingOrder="1"/>
    </xf>
    <xf numFmtId="0" fontId="7" fillId="0" borderId="3" xfId="0" applyFont="1" applyBorder="1" applyAlignment="1">
      <alignment horizontal="right" vertical="center" indent="1" readingOrder="1"/>
    </xf>
    <xf numFmtId="0" fontId="4" fillId="0" borderId="3" xfId="0" applyFont="1" applyBorder="1" applyAlignment="1">
      <alignment horizontal="left" vertical="center" indent="1" readingOrder="1"/>
    </xf>
    <xf numFmtId="0" fontId="2" fillId="0" borderId="3" xfId="0" applyFont="1" applyBorder="1" applyAlignment="1">
      <alignment horizontal="right" vertical="center" wrapText="1" indent="1" readingOrder="2"/>
    </xf>
    <xf numFmtId="0" fontId="3" fillId="0" borderId="3" xfId="0" applyFont="1" applyBorder="1" applyAlignment="1">
      <alignment horizontal="left" vertical="center" wrapText="1" indent="1"/>
    </xf>
    <xf numFmtId="0" fontId="45" fillId="0" borderId="3" xfId="0" applyFont="1" applyBorder="1" applyAlignment="1">
      <alignment horizontal="right" indent="1" readingOrder="2"/>
    </xf>
    <xf numFmtId="0" fontId="7" fillId="0" borderId="4" xfId="0" applyFont="1" applyBorder="1" applyAlignment="1">
      <alignment horizontal="right" vertical="top" wrapText="1" indent="1" readingOrder="2"/>
    </xf>
    <xf numFmtId="0" fontId="7" fillId="4" borderId="12" xfId="0" applyFont="1" applyFill="1" applyBorder="1" applyAlignment="1">
      <alignment horizontal="right" vertical="top" indent="1" readingOrder="2"/>
    </xf>
    <xf numFmtId="0" fontId="3" fillId="0" borderId="13" xfId="0" applyFont="1" applyBorder="1" applyAlignment="1">
      <alignment horizontal="left" vertical="center" indent="1" readingOrder="2"/>
    </xf>
    <xf numFmtId="0" fontId="28" fillId="0" borderId="3" xfId="0" applyFont="1" applyBorder="1" applyAlignment="1">
      <alignment vertical="top" readingOrder="2"/>
    </xf>
    <xf numFmtId="0" fontId="5" fillId="0" borderId="10" xfId="0" applyFont="1" applyBorder="1" applyAlignment="1">
      <alignment horizontal="center" vertical="top" wrapText="1" readingOrder="1"/>
    </xf>
    <xf numFmtId="3" fontId="4" fillId="0" borderId="0" xfId="0" applyNumberFormat="1" applyFont="1" applyBorder="1" applyAlignment="1">
      <alignment horizontal="left" vertical="center" wrapText="1" readingOrder="2"/>
    </xf>
    <xf numFmtId="0" fontId="28" fillId="0" borderId="4" xfId="0" applyFont="1" applyBorder="1" applyAlignment="1">
      <alignment vertical="top" readingOrder="2"/>
    </xf>
    <xf numFmtId="0" fontId="56" fillId="0" borderId="0" xfId="0" applyFont="1" applyAlignment="1">
      <alignment wrapText="1"/>
    </xf>
    <xf numFmtId="0" fontId="56" fillId="0" borderId="0" xfId="0" applyFont="1"/>
    <xf numFmtId="0" fontId="4" fillId="0" borderId="6" xfId="0" applyFont="1" applyBorder="1" applyAlignment="1">
      <alignment horizontal="left" vertical="top" wrapText="1" indent="1" readingOrder="1"/>
    </xf>
    <xf numFmtId="0" fontId="4" fillId="0" borderId="1" xfId="0" applyFont="1" applyBorder="1" applyAlignment="1">
      <alignment horizontal="left" vertical="top" wrapText="1" indent="1" readingOrder="1"/>
    </xf>
    <xf numFmtId="0" fontId="4" fillId="0" borderId="2" xfId="0" applyFont="1" applyBorder="1" applyAlignment="1">
      <alignment horizontal="left" vertical="top" wrapText="1" indent="1" readingOrder="1"/>
    </xf>
    <xf numFmtId="0" fontId="3" fillId="0" borderId="1" xfId="0" applyFont="1" applyBorder="1" applyAlignment="1">
      <alignment horizontal="left" vertical="top" wrapText="1" indent="1" readingOrder="2"/>
    </xf>
    <xf numFmtId="0" fontId="4" fillId="0" borderId="1" xfId="0" applyFont="1" applyBorder="1" applyAlignment="1">
      <alignment horizontal="left" vertical="top" wrapText="1" indent="1" readingOrder="2"/>
    </xf>
    <xf numFmtId="0" fontId="4" fillId="0" borderId="2" xfId="0" applyFont="1" applyBorder="1" applyAlignment="1">
      <alignment horizontal="left" vertical="top" wrapText="1" indent="1" readingOrder="2"/>
    </xf>
    <xf numFmtId="0" fontId="4" fillId="0" borderId="3" xfId="0" applyFont="1" applyBorder="1" applyAlignment="1">
      <alignment horizontal="left" vertical="center" indent="1"/>
    </xf>
    <xf numFmtId="0" fontId="42" fillId="0" borderId="3" xfId="0" applyFont="1" applyBorder="1" applyAlignment="1">
      <alignment horizontal="left" vertical="center" indent="1"/>
    </xf>
    <xf numFmtId="0" fontId="4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vertical="center" readingOrder="2"/>
    </xf>
    <xf numFmtId="0" fontId="3" fillId="0" borderId="14" xfId="0" applyFont="1" applyBorder="1" applyAlignment="1">
      <alignment vertical="center" readingOrder="2"/>
    </xf>
    <xf numFmtId="0" fontId="9" fillId="0" borderId="0" xfId="0" applyFont="1" applyAlignment="1">
      <alignment horizontal="center" vertical="top" wrapText="1" readingOrder="1"/>
    </xf>
    <xf numFmtId="0" fontId="2" fillId="0" borderId="5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3" fontId="3" fillId="0" borderId="0" xfId="0" applyNumberFormat="1" applyFont="1" applyBorder="1" applyAlignment="1">
      <alignment vertical="center" wrapText="1" readingOrder="2"/>
    </xf>
    <xf numFmtId="3" fontId="4" fillId="0" borderId="0" xfId="0" applyNumberFormat="1" applyFont="1" applyBorder="1" applyAlignment="1">
      <alignment vertical="center" wrapText="1" readingOrder="2"/>
    </xf>
    <xf numFmtId="0" fontId="5" fillId="0" borderId="0" xfId="0" applyFont="1" applyAlignment="1"/>
    <xf numFmtId="0" fontId="5" fillId="0" borderId="0" xfId="0" applyFont="1" applyBorder="1" applyAlignment="1"/>
    <xf numFmtId="0" fontId="4" fillId="0" borderId="4" xfId="0" applyFont="1" applyBorder="1" applyAlignment="1">
      <alignment vertical="center" readingOrder="1"/>
    </xf>
    <xf numFmtId="0" fontId="25" fillId="0" borderId="5" xfId="0" applyFont="1" applyFill="1" applyBorder="1" applyAlignment="1">
      <alignment horizontal="right" vertical="top" indent="1" readingOrder="2"/>
    </xf>
    <xf numFmtId="0" fontId="3" fillId="0" borderId="5" xfId="0" applyFont="1" applyBorder="1" applyAlignment="1">
      <alignment horizontal="left" vertical="top" readingOrder="2"/>
    </xf>
    <xf numFmtId="0" fontId="3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25" fillId="0" borderId="5" xfId="0" applyFont="1" applyBorder="1" applyAlignment="1">
      <alignment vertical="top"/>
    </xf>
    <xf numFmtId="0" fontId="25" fillId="0" borderId="3" xfId="0" applyFont="1" applyBorder="1" applyAlignment="1">
      <alignment vertical="top" readingOrder="2"/>
    </xf>
    <xf numFmtId="0" fontId="25" fillId="0" borderId="5" xfId="0" applyFont="1" applyBorder="1" applyAlignment="1">
      <alignment horizontal="right" vertical="center" indent="1" readingOrder="1"/>
    </xf>
    <xf numFmtId="0" fontId="25" fillId="0" borderId="3" xfId="0" applyFont="1" applyBorder="1" applyAlignment="1">
      <alignment horizontal="right" vertical="center" wrapText="1" indent="1" readingOrder="2"/>
    </xf>
    <xf numFmtId="3" fontId="38" fillId="0" borderId="2" xfId="0" applyNumberFormat="1" applyFont="1" applyBorder="1" applyAlignment="1">
      <alignment vertical="center" wrapText="1" readingOrder="2"/>
    </xf>
    <xf numFmtId="3" fontId="42" fillId="0" borderId="12" xfId="0" applyNumberFormat="1" applyFont="1" applyBorder="1" applyAlignment="1">
      <alignment vertical="center" wrapText="1" readingOrder="2"/>
    </xf>
    <xf numFmtId="3" fontId="42" fillId="0" borderId="10" xfId="0" applyNumberFormat="1" applyFont="1" applyBorder="1" applyAlignment="1">
      <alignment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3" fillId="0" borderId="3" xfId="0" applyFont="1" applyFill="1" applyBorder="1" applyAlignment="1">
      <alignment horizontal="center" vertical="top" wrapText="1" readingOrder="2"/>
    </xf>
    <xf numFmtId="0" fontId="3" fillId="0" borderId="3" xfId="0" applyFont="1" applyBorder="1" applyAlignment="1">
      <alignment horizontal="center" vertical="center" wrapText="1" readingOrder="1"/>
    </xf>
    <xf numFmtId="0" fontId="2" fillId="0" borderId="13" xfId="0" applyFont="1" applyBorder="1" applyAlignment="1">
      <alignment horizontal="right" vertical="top" indent="1" readingOrder="2"/>
    </xf>
    <xf numFmtId="165" fontId="4" fillId="0" borderId="0" xfId="0" applyNumberFormat="1" applyFont="1" applyBorder="1" applyAlignment="1">
      <alignment horizontal="right" vertical="top" indent="1" readingOrder="2"/>
    </xf>
    <xf numFmtId="165" fontId="4" fillId="0" borderId="1" xfId="0" applyNumberFormat="1" applyFont="1" applyBorder="1" applyAlignment="1">
      <alignment horizontal="right" vertical="top" indent="1" readingOrder="2"/>
    </xf>
    <xf numFmtId="165" fontId="3" fillId="0" borderId="11" xfId="0" applyNumberFormat="1" applyFont="1" applyBorder="1" applyAlignment="1">
      <alignment horizontal="right" vertical="top" indent="1" readingOrder="2"/>
    </xf>
    <xf numFmtId="165" fontId="3" fillId="0" borderId="0" xfId="0" applyNumberFormat="1" applyFont="1" applyBorder="1" applyAlignment="1">
      <alignment horizontal="right" vertical="top" indent="1" readingOrder="2"/>
    </xf>
    <xf numFmtId="165" fontId="3" fillId="0" borderId="1" xfId="0" applyNumberFormat="1" applyFont="1" applyBorder="1" applyAlignment="1">
      <alignment horizontal="right" vertical="top" indent="1" readingOrder="2"/>
    </xf>
    <xf numFmtId="165" fontId="3" fillId="0" borderId="12" xfId="0" applyNumberFormat="1" applyFont="1" applyBorder="1" applyAlignment="1">
      <alignment horizontal="right" vertical="top" indent="1" readingOrder="2"/>
    </xf>
    <xf numFmtId="165" fontId="3" fillId="0" borderId="10" xfId="0" applyNumberFormat="1" applyFont="1" applyBorder="1" applyAlignment="1">
      <alignment horizontal="right" vertical="top" indent="1" readingOrder="2"/>
    </xf>
    <xf numFmtId="165" fontId="3" fillId="0" borderId="2" xfId="0" applyNumberFormat="1" applyFont="1" applyBorder="1" applyAlignment="1">
      <alignment horizontal="right" vertical="top" indent="1" readingOrder="2"/>
    </xf>
    <xf numFmtId="165" fontId="25" fillId="0" borderId="11" xfId="0" applyNumberFormat="1" applyFont="1" applyBorder="1" applyAlignment="1">
      <alignment vertical="top" readingOrder="2"/>
    </xf>
    <xf numFmtId="165" fontId="25" fillId="0" borderId="0" xfId="0" applyNumberFormat="1" applyFont="1" applyBorder="1" applyAlignment="1">
      <alignment vertical="top" readingOrder="2"/>
    </xf>
    <xf numFmtId="0" fontId="25" fillId="0" borderId="5" xfId="0" applyFont="1" applyBorder="1" applyAlignment="1">
      <alignment horizontal="center" vertical="center" readingOrder="2"/>
    </xf>
    <xf numFmtId="3" fontId="42" fillId="0" borderId="0" xfId="1" applyNumberFormat="1" applyFont="1" applyBorder="1" applyAlignment="1">
      <alignment horizontal="right" vertical="center" readingOrder="2"/>
    </xf>
    <xf numFmtId="0" fontId="2" fillId="0" borderId="5" xfId="2" applyFont="1" applyFill="1" applyBorder="1" applyAlignment="1">
      <alignment horizontal="center" vertical="center" wrapText="1" readingOrder="2"/>
    </xf>
    <xf numFmtId="0" fontId="3" fillId="0" borderId="4" xfId="2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 readingOrder="2"/>
    </xf>
    <xf numFmtId="0" fontId="25" fillId="0" borderId="5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right" vertical="center" wrapText="1" readingOrder="2"/>
    </xf>
    <xf numFmtId="0" fontId="2" fillId="0" borderId="8" xfId="0" applyFont="1" applyFill="1" applyBorder="1" applyAlignment="1">
      <alignment horizontal="center" vertical="top" wrapText="1" readingOrder="2"/>
    </xf>
    <xf numFmtId="0" fontId="25" fillId="0" borderId="8" xfId="0" applyFont="1" applyFill="1" applyBorder="1" applyAlignment="1">
      <alignment horizontal="center" vertical="top" wrapText="1" readingOrder="2"/>
    </xf>
    <xf numFmtId="0" fontId="4" fillId="0" borderId="4" xfId="0" applyFont="1" applyBorder="1" applyAlignment="1">
      <alignment horizontal="center" vertical="top" readingOrder="1"/>
    </xf>
    <xf numFmtId="0" fontId="2" fillId="0" borderId="12" xfId="0" applyFont="1" applyBorder="1" applyAlignment="1">
      <alignment horizontal="right" indent="1" readingOrder="2"/>
    </xf>
    <xf numFmtId="0" fontId="2" fillId="0" borderId="8" xfId="0" applyFont="1" applyBorder="1" applyAlignment="1">
      <alignment horizontal="right" indent="1" readingOrder="2"/>
    </xf>
    <xf numFmtId="0" fontId="4" fillId="0" borderId="11" xfId="0" applyFont="1" applyBorder="1" applyAlignment="1">
      <alignment horizontal="right" indent="1" readingOrder="2"/>
    </xf>
    <xf numFmtId="0" fontId="2" fillId="0" borderId="11" xfId="0" applyFont="1" applyBorder="1" applyAlignment="1">
      <alignment horizontal="right" indent="1" readingOrder="2"/>
    </xf>
    <xf numFmtId="0" fontId="2" fillId="0" borderId="5" xfId="0" applyFont="1" applyFill="1" applyBorder="1" applyAlignment="1">
      <alignment horizontal="center" wrapText="1" readingOrder="2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 readingOrder="1"/>
    </xf>
    <xf numFmtId="0" fontId="52" fillId="0" borderId="13" xfId="0" applyFont="1" applyBorder="1" applyAlignment="1">
      <alignment readingOrder="1"/>
    </xf>
    <xf numFmtId="0" fontId="58" fillId="0" borderId="0" xfId="0" applyFont="1" applyAlignment="1">
      <alignment horizontal="right" readingOrder="2"/>
    </xf>
    <xf numFmtId="0" fontId="58" fillId="0" borderId="0" xfId="0" applyFont="1" applyAlignment="1">
      <alignment wrapText="1"/>
    </xf>
    <xf numFmtId="0" fontId="4" fillId="0" borderId="5" xfId="0" applyFont="1" applyBorder="1" applyAlignment="1">
      <alignment horizontal="left" vertical="center" indent="1" readingOrder="1"/>
    </xf>
    <xf numFmtId="0" fontId="4" fillId="0" borderId="3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 readingOrder="1"/>
    </xf>
    <xf numFmtId="0" fontId="3" fillId="0" borderId="4" xfId="0" applyFont="1" applyBorder="1" applyAlignment="1">
      <alignment horizontal="left" vertical="center" indent="1" readingOrder="1"/>
    </xf>
    <xf numFmtId="0" fontId="25" fillId="0" borderId="8" xfId="10" applyFont="1" applyBorder="1" applyAlignment="1">
      <alignment horizontal="center" wrapText="1" readingOrder="2"/>
    </xf>
    <xf numFmtId="0" fontId="25" fillId="0" borderId="8" xfId="10" applyFont="1" applyBorder="1" applyAlignment="1">
      <alignment horizontal="center" wrapText="1" readingOrder="1"/>
    </xf>
    <xf numFmtId="0" fontId="9" fillId="0" borderId="0" xfId="0" applyFont="1" applyAlignment="1">
      <alignment horizontal="center" vertical="top" wrapText="1" readingOrder="1"/>
    </xf>
    <xf numFmtId="0" fontId="25" fillId="0" borderId="5" xfId="0" applyFont="1" applyBorder="1" applyAlignment="1">
      <alignment horizontal="center" vertical="center" wrapText="1" readingOrder="1"/>
    </xf>
    <xf numFmtId="0" fontId="25" fillId="0" borderId="9" xfId="0" applyFont="1" applyBorder="1" applyAlignment="1">
      <alignment horizontal="right" vertical="center" wrapText="1" readingOrder="2"/>
    </xf>
    <xf numFmtId="167" fontId="38" fillId="0" borderId="8" xfId="1" applyNumberFormat="1" applyFont="1" applyBorder="1" applyAlignment="1">
      <alignment horizontal="right" vertical="center" readingOrder="2"/>
    </xf>
    <xf numFmtId="167" fontId="38" fillId="0" borderId="0" xfId="1" applyNumberFormat="1" applyFont="1" applyAlignment="1">
      <alignment horizontal="right" vertical="center" readingOrder="2"/>
    </xf>
    <xf numFmtId="167" fontId="41" fillId="0" borderId="0" xfId="1" applyNumberFormat="1" applyFont="1" applyBorder="1" applyAlignment="1">
      <alignment horizontal="right" vertical="center"/>
    </xf>
    <xf numFmtId="167" fontId="42" fillId="0" borderId="0" xfId="1" applyNumberFormat="1" applyFont="1" applyAlignment="1">
      <alignment horizontal="right" vertical="center" readingOrder="2"/>
    </xf>
    <xf numFmtId="167" fontId="38" fillId="0" borderId="11" xfId="1" applyNumberFormat="1" applyFont="1" applyBorder="1" applyAlignment="1">
      <alignment horizontal="right" vertical="center" readingOrder="2"/>
    </xf>
    <xf numFmtId="167" fontId="38" fillId="0" borderId="0" xfId="1" applyNumberFormat="1" applyFont="1" applyBorder="1" applyAlignment="1">
      <alignment horizontal="right" vertical="center" readingOrder="2"/>
    </xf>
    <xf numFmtId="167" fontId="42" fillId="0" borderId="0" xfId="1" applyNumberFormat="1" applyFont="1" applyBorder="1" applyAlignment="1">
      <alignment horizontal="right" vertical="center" readingOrder="2"/>
    </xf>
    <xf numFmtId="167" fontId="42" fillId="0" borderId="1" xfId="1" applyNumberFormat="1" applyFont="1" applyBorder="1" applyAlignment="1">
      <alignment horizontal="right" vertical="center" readingOrder="2"/>
    </xf>
    <xf numFmtId="168" fontId="38" fillId="0" borderId="11" xfId="1" applyNumberFormat="1" applyFont="1" applyBorder="1" applyAlignment="1">
      <alignment horizontal="right" vertical="center"/>
    </xf>
    <xf numFmtId="168" fontId="38" fillId="0" borderId="0" xfId="1" applyNumberFormat="1" applyFont="1" applyBorder="1" applyAlignment="1">
      <alignment horizontal="right" vertical="center"/>
    </xf>
    <xf numFmtId="168" fontId="41" fillId="0" borderId="0" xfId="1" applyNumberFormat="1" applyFont="1" applyBorder="1" applyAlignment="1">
      <alignment horizontal="right" vertical="center"/>
    </xf>
    <xf numFmtId="168" fontId="42" fillId="0" borderId="0" xfId="1" applyNumberFormat="1" applyFont="1" applyBorder="1" applyAlignment="1">
      <alignment horizontal="right" vertical="center"/>
    </xf>
    <xf numFmtId="167" fontId="38" fillId="0" borderId="11" xfId="1" applyNumberFormat="1" applyFont="1" applyBorder="1" applyAlignment="1">
      <alignment horizontal="right" vertical="center"/>
    </xf>
    <xf numFmtId="167" fontId="38" fillId="0" borderId="0" xfId="1" applyNumberFormat="1" applyFont="1" applyBorder="1" applyAlignment="1">
      <alignment horizontal="right" vertical="center"/>
    </xf>
    <xf numFmtId="167" fontId="42" fillId="0" borderId="0" xfId="1" applyNumberFormat="1" applyFont="1" applyBorder="1" applyAlignment="1">
      <alignment horizontal="right" vertical="center"/>
    </xf>
    <xf numFmtId="168" fontId="38" fillId="0" borderId="12" xfId="1" applyNumberFormat="1" applyFont="1" applyBorder="1" applyAlignment="1">
      <alignment horizontal="right" vertical="center"/>
    </xf>
    <xf numFmtId="168" fontId="38" fillId="0" borderId="10" xfId="1" applyNumberFormat="1" applyFont="1" applyBorder="1" applyAlignment="1">
      <alignment horizontal="right" vertical="center"/>
    </xf>
    <xf numFmtId="168" fontId="41" fillId="0" borderId="10" xfId="1" applyNumberFormat="1" applyFont="1" applyBorder="1" applyAlignment="1">
      <alignment horizontal="right" vertical="center"/>
    </xf>
    <xf numFmtId="168" fontId="42" fillId="0" borderId="10" xfId="1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/>
    </xf>
    <xf numFmtId="171" fontId="4" fillId="0" borderId="11" xfId="11" applyNumberFormat="1" applyFont="1" applyBorder="1" applyAlignment="1">
      <alignment horizontal="right" vertical="center"/>
    </xf>
    <xf numFmtId="0" fontId="28" fillId="0" borderId="19" xfId="0" applyFont="1" applyBorder="1" applyAlignment="1">
      <alignment horizontal="center" vertical="center" wrapText="1" readingOrder="2"/>
    </xf>
    <xf numFmtId="0" fontId="50" fillId="0" borderId="3" xfId="0" applyFont="1" applyBorder="1" applyAlignment="1">
      <alignment horizontal="center" vertical="center" wrapText="1" readingOrder="2"/>
    </xf>
    <xf numFmtId="0" fontId="4" fillId="0" borderId="19" xfId="0" applyFont="1" applyBorder="1" applyAlignment="1">
      <alignment horizontal="center" vertical="center" wrapText="1" readingOrder="2"/>
    </xf>
    <xf numFmtId="0" fontId="50" fillId="0" borderId="5" xfId="0" applyFont="1" applyBorder="1" applyAlignment="1">
      <alignment horizontal="center" vertical="center" wrapText="1" readingOrder="2"/>
    </xf>
    <xf numFmtId="172" fontId="28" fillId="0" borderId="3" xfId="0" applyNumberFormat="1" applyFont="1" applyFill="1" applyBorder="1" applyAlignment="1">
      <alignment horizontal="center" vertical="center" wrapText="1"/>
    </xf>
    <xf numFmtId="172" fontId="28" fillId="0" borderId="0" xfId="0" applyNumberFormat="1" applyFont="1" applyFill="1" applyBorder="1" applyAlignment="1">
      <alignment horizontal="center" vertical="center" wrapText="1"/>
    </xf>
    <xf numFmtId="172" fontId="65" fillId="0" borderId="0" xfId="0" applyNumberFormat="1" applyFont="1" applyFill="1" applyBorder="1" applyAlignment="1">
      <alignment horizontal="center" vertical="center" wrapText="1"/>
    </xf>
    <xf numFmtId="0" fontId="65" fillId="0" borderId="11" xfId="0" applyFont="1" applyBorder="1" applyAlignment="1">
      <alignment horizontal="center" vertical="center" wrapText="1"/>
    </xf>
    <xf numFmtId="172" fontId="4" fillId="0" borderId="4" xfId="0" applyNumberFormat="1" applyFont="1" applyFill="1" applyBorder="1" applyAlignment="1">
      <alignment horizontal="center" vertical="center" wrapText="1"/>
    </xf>
    <xf numFmtId="172" fontId="4" fillId="0" borderId="0" xfId="0" applyNumberFormat="1" applyFont="1" applyFill="1" applyBorder="1" applyAlignment="1">
      <alignment horizontal="center" vertical="center" wrapText="1"/>
    </xf>
    <xf numFmtId="172" fontId="47" fillId="0" borderId="0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top" wrapText="1" readingOrder="2"/>
    </xf>
    <xf numFmtId="0" fontId="7" fillId="0" borderId="3" xfId="0" applyFont="1" applyBorder="1" applyAlignment="1">
      <alignment horizontal="right" vertical="top" wrapText="1" readingOrder="2"/>
    </xf>
    <xf numFmtId="0" fontId="2" fillId="0" borderId="4" xfId="0" applyFont="1" applyBorder="1" applyAlignment="1">
      <alignment horizontal="right" vertical="top" wrapText="1" readingOrder="2"/>
    </xf>
    <xf numFmtId="0" fontId="3" fillId="0" borderId="12" xfId="1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center" vertical="center" wrapText="1" readingOrder="1"/>
    </xf>
    <xf numFmtId="0" fontId="25" fillId="0" borderId="9" xfId="0" applyFont="1" applyBorder="1" applyAlignment="1">
      <alignment horizontal="right" vertical="center" readingOrder="2"/>
    </xf>
    <xf numFmtId="0" fontId="25" fillId="0" borderId="14" xfId="0" applyFont="1" applyBorder="1" applyAlignment="1">
      <alignment horizontal="right" vertical="center" readingOrder="2"/>
    </xf>
    <xf numFmtId="0" fontId="2" fillId="0" borderId="5" xfId="0" applyFont="1" applyBorder="1" applyAlignment="1">
      <alignment horizontal="center" vertical="center" readingOrder="2"/>
    </xf>
    <xf numFmtId="0" fontId="2" fillId="0" borderId="5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1"/>
    </xf>
    <xf numFmtId="0" fontId="25" fillId="0" borderId="5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vertical="center"/>
    </xf>
    <xf numFmtId="165" fontId="52" fillId="0" borderId="13" xfId="0" applyNumberFormat="1" applyFont="1" applyBorder="1" applyAlignment="1">
      <alignment horizontal="right" vertical="top" readingOrder="2"/>
    </xf>
    <xf numFmtId="0" fontId="56" fillId="0" borderId="0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25" fillId="0" borderId="5" xfId="0" applyFont="1" applyBorder="1" applyAlignment="1">
      <alignment horizontal="center" vertical="center" wrapText="1" readingOrder="1"/>
    </xf>
    <xf numFmtId="0" fontId="49" fillId="0" borderId="0" xfId="0" applyFont="1" applyBorder="1" applyAlignment="1">
      <alignment horizontal="center" vertical="center" wrapText="1" readingOrder="1"/>
    </xf>
    <xf numFmtId="0" fontId="25" fillId="0" borderId="8" xfId="0" applyFont="1" applyBorder="1" applyAlignment="1">
      <alignment horizontal="center" vertical="center" wrapText="1" readingOrder="2"/>
    </xf>
    <xf numFmtId="0" fontId="41" fillId="0" borderId="4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readingOrder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readingOrder="1"/>
    </xf>
    <xf numFmtId="0" fontId="56" fillId="0" borderId="0" xfId="0" applyFont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7" fillId="0" borderId="6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readingOrder="1"/>
    </xf>
    <xf numFmtId="0" fontId="2" fillId="0" borderId="18" xfId="0" applyFont="1" applyFill="1" applyBorder="1" applyAlignment="1">
      <alignment horizontal="center" vertical="center" wrapText="1" readingOrder="2"/>
    </xf>
    <xf numFmtId="0" fontId="5" fillId="2" borderId="0" xfId="0" applyFont="1" applyFill="1" applyAlignment="1">
      <alignment vertical="center"/>
    </xf>
    <xf numFmtId="0" fontId="3" fillId="0" borderId="17" xfId="0" applyFont="1" applyFill="1" applyBorder="1" applyAlignment="1">
      <alignment horizontal="right" vertical="center" wrapText="1" readingOrder="2"/>
    </xf>
    <xf numFmtId="0" fontId="3" fillId="0" borderId="0" xfId="0" applyFont="1" applyFill="1" applyAlignment="1">
      <alignment horizontal="right" vertical="center" wrapText="1" readingOrder="2"/>
    </xf>
    <xf numFmtId="0" fontId="0" fillId="0" borderId="0" xfId="0" applyAlignment="1">
      <alignment vertical="center"/>
    </xf>
    <xf numFmtId="0" fontId="9" fillId="0" borderId="10" xfId="0" applyFont="1" applyBorder="1" applyAlignment="1">
      <alignment horizontal="center" vertical="center" readingOrder="1"/>
    </xf>
    <xf numFmtId="0" fontId="9" fillId="0" borderId="0" xfId="0" applyFont="1" applyBorder="1" applyAlignment="1">
      <alignment horizontal="center" vertical="center" readingOrder="1"/>
    </xf>
    <xf numFmtId="0" fontId="49" fillId="0" borderId="0" xfId="0" applyFont="1" applyBorder="1" applyAlignment="1">
      <alignment horizontal="center" vertical="center" readingOrder="1"/>
    </xf>
    <xf numFmtId="0" fontId="49" fillId="0" borderId="10" xfId="0" applyFont="1" applyBorder="1" applyAlignment="1">
      <alignment horizontal="center" vertical="center" readingOrder="1"/>
    </xf>
    <xf numFmtId="0" fontId="28" fillId="0" borderId="3" xfId="0" applyFont="1" applyBorder="1" applyAlignment="1">
      <alignment horizontal="center" vertical="center" wrapText="1" readingOrder="2"/>
    </xf>
    <xf numFmtId="0" fontId="65" fillId="0" borderId="3" xfId="0" applyFont="1" applyBorder="1" applyAlignment="1">
      <alignment horizontal="center" vertical="center" wrapText="1" readingOrder="2"/>
    </xf>
    <xf numFmtId="0" fontId="65" fillId="0" borderId="3" xfId="0" applyFont="1" applyBorder="1" applyAlignment="1">
      <alignment horizontal="center" vertical="center" readingOrder="2"/>
    </xf>
    <xf numFmtId="0" fontId="47" fillId="0" borderId="3" xfId="0" applyFont="1" applyBorder="1" applyAlignment="1">
      <alignment horizontal="center" vertical="center" wrapText="1" readingOrder="1"/>
    </xf>
    <xf numFmtId="0" fontId="0" fillId="0" borderId="10" xfId="0" applyBorder="1" applyAlignment="1">
      <alignment vertical="center"/>
    </xf>
    <xf numFmtId="0" fontId="9" fillId="0" borderId="10" xfId="0" applyFont="1" applyBorder="1" applyAlignment="1">
      <alignment horizontal="center" vertical="center" wrapText="1" readingOrder="1"/>
    </xf>
    <xf numFmtId="0" fontId="49" fillId="0" borderId="10" xfId="0" applyFont="1" applyBorder="1" applyAlignment="1">
      <alignment horizontal="center" vertical="center" wrapText="1" readingOrder="1"/>
    </xf>
    <xf numFmtId="0" fontId="28" fillId="0" borderId="3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51" fillId="0" borderId="5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1" fillId="0" borderId="3" xfId="0" applyFont="1" applyBorder="1" applyAlignment="1">
      <alignment horizontal="center" vertical="center" readingOrder="2"/>
    </xf>
    <xf numFmtId="0" fontId="28" fillId="0" borderId="11" xfId="0" applyFont="1" applyBorder="1" applyAlignment="1">
      <alignment horizontal="center" vertical="center" readingOrder="2"/>
    </xf>
    <xf numFmtId="0" fontId="65" fillId="0" borderId="5" xfId="0" applyFont="1" applyBorder="1" applyAlignment="1">
      <alignment horizontal="center" vertical="center" readingOrder="2"/>
    </xf>
    <xf numFmtId="0" fontId="4" fillId="0" borderId="11" xfId="0" applyFont="1" applyBorder="1" applyAlignment="1">
      <alignment horizontal="center" vertical="center" readingOrder="2"/>
    </xf>
    <xf numFmtId="0" fontId="47" fillId="0" borderId="4" xfId="0" applyFont="1" applyBorder="1" applyAlignment="1">
      <alignment horizontal="center" vertical="center" readingOrder="2"/>
    </xf>
    <xf numFmtId="0" fontId="28" fillId="0" borderId="11" xfId="0" applyFont="1" applyBorder="1" applyAlignment="1">
      <alignment horizontal="right" vertical="center" wrapText="1" readingOrder="2"/>
    </xf>
    <xf numFmtId="165" fontId="46" fillId="0" borderId="13" xfId="0" applyNumberFormat="1" applyFont="1" applyBorder="1" applyAlignment="1">
      <alignment horizontal="right" vertical="center" indent="1"/>
    </xf>
    <xf numFmtId="165" fontId="47" fillId="0" borderId="0" xfId="0" applyNumberFormat="1" applyFont="1" applyBorder="1" applyAlignment="1">
      <alignment horizontal="right" vertical="center" indent="1"/>
    </xf>
    <xf numFmtId="165" fontId="47" fillId="0" borderId="10" xfId="0" applyNumberFormat="1" applyFont="1" applyBorder="1" applyAlignment="1">
      <alignment horizontal="right" vertical="center" indent="1"/>
    </xf>
    <xf numFmtId="0" fontId="28" fillId="0" borderId="3" xfId="0" applyFont="1" applyBorder="1" applyAlignment="1">
      <alignment horizontal="center" vertical="center" wrapText="1"/>
    </xf>
    <xf numFmtId="0" fontId="6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67" fillId="0" borderId="3" xfId="0" applyFont="1" applyBorder="1" applyAlignment="1">
      <alignment horizontal="center" vertical="center" wrapText="1"/>
    </xf>
    <xf numFmtId="172" fontId="28" fillId="0" borderId="3" xfId="10" applyNumberFormat="1" applyFont="1" applyFill="1" applyBorder="1" applyAlignment="1">
      <alignment horizontal="center" vertical="center" wrapText="1"/>
    </xf>
    <xf numFmtId="172" fontId="65" fillId="0" borderId="3" xfId="10" applyNumberFormat="1" applyFont="1" applyFill="1" applyBorder="1" applyAlignment="1">
      <alignment horizontal="center" vertical="center" wrapText="1"/>
    </xf>
    <xf numFmtId="0" fontId="4" fillId="0" borderId="3" xfId="10" applyFont="1" applyBorder="1" applyAlignment="1">
      <alignment horizontal="center" vertical="center" wrapText="1"/>
    </xf>
    <xf numFmtId="0" fontId="47" fillId="0" borderId="3" xfId="10" applyFont="1" applyBorder="1" applyAlignment="1">
      <alignment horizontal="center" vertical="center" wrapText="1"/>
    </xf>
    <xf numFmtId="0" fontId="25" fillId="0" borderId="8" xfId="0" applyFont="1" applyBorder="1" applyAlignment="1">
      <alignment horizontal="right" vertical="center" wrapText="1" readingOrder="2"/>
    </xf>
    <xf numFmtId="0" fontId="0" fillId="0" borderId="0" xfId="0" applyAlignment="1">
      <alignment vertical="center" wrapText="1"/>
    </xf>
    <xf numFmtId="0" fontId="28" fillId="0" borderId="5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left" vertical="center" wrapText="1" readingOrder="2"/>
    </xf>
    <xf numFmtId="0" fontId="58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0" fontId="59" fillId="0" borderId="10" xfId="0" applyFont="1" applyBorder="1" applyAlignment="1">
      <alignment horizontal="right" vertical="center" wrapText="1" readingOrder="2"/>
    </xf>
    <xf numFmtId="0" fontId="5" fillId="0" borderId="0" xfId="0" applyFont="1" applyAlignment="1">
      <alignment horizontal="center" vertical="center" wrapText="1" readingOrder="2"/>
    </xf>
    <xf numFmtId="0" fontId="5" fillId="0" borderId="0" xfId="0" applyFont="1" applyFill="1" applyAlignment="1">
      <alignment horizontal="center" vertical="center" wrapText="1" readingOrder="2"/>
    </xf>
    <xf numFmtId="0" fontId="4" fillId="0" borderId="3" xfId="0" applyFont="1" applyBorder="1" applyAlignment="1">
      <alignment horizontal="left" vertical="center" wrapText="1" readingOrder="1"/>
    </xf>
    <xf numFmtId="0" fontId="28" fillId="0" borderId="11" xfId="0" applyFont="1" applyBorder="1" applyAlignment="1">
      <alignment horizontal="right" vertical="center" readingOrder="2"/>
    </xf>
    <xf numFmtId="0" fontId="28" fillId="0" borderId="12" xfId="0" applyFont="1" applyBorder="1" applyAlignment="1">
      <alignment horizontal="right" vertical="center" wrapText="1" readingOrder="2"/>
    </xf>
    <xf numFmtId="0" fontId="4" fillId="0" borderId="4" xfId="0" applyFont="1" applyBorder="1" applyAlignment="1">
      <alignment horizontal="left" vertical="center" wrapText="1" readingOrder="1"/>
    </xf>
    <xf numFmtId="0" fontId="52" fillId="0" borderId="0" xfId="0" applyFont="1" applyBorder="1" applyAlignment="1">
      <alignment horizontal="left" vertical="center" wrapText="1"/>
    </xf>
    <xf numFmtId="0" fontId="5" fillId="3" borderId="0" xfId="0" applyFont="1" applyFill="1" applyAlignment="1">
      <alignment vertical="center"/>
    </xf>
    <xf numFmtId="0" fontId="9" fillId="3" borderId="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 readingOrder="2"/>
    </xf>
    <xf numFmtId="0" fontId="5" fillId="3" borderId="0" xfId="0" applyFont="1" applyFill="1" applyBorder="1" applyAlignment="1">
      <alignment horizontal="center" vertical="center" wrapText="1" readingOrder="2"/>
    </xf>
    <xf numFmtId="0" fontId="5" fillId="3" borderId="0" xfId="0" applyFont="1" applyFill="1" applyAlignment="1">
      <alignment horizontal="center" vertical="center" wrapText="1" readingOrder="2"/>
    </xf>
    <xf numFmtId="0" fontId="5" fillId="3" borderId="11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80" fillId="0" borderId="0" xfId="0" applyFont="1" applyAlignment="1">
      <alignment horizontal="center" vertical="center" wrapText="1" readingOrder="2"/>
    </xf>
    <xf numFmtId="0" fontId="5" fillId="0" borderId="0" xfId="0" applyFont="1" applyAlignment="1">
      <alignment horizontal="center" vertical="center" wrapText="1" readingOrder="1"/>
    </xf>
    <xf numFmtId="0" fontId="3" fillId="0" borderId="11" xfId="0" applyFont="1" applyFill="1" applyBorder="1" applyAlignment="1">
      <alignment horizontal="left" vertical="center" wrapText="1" indent="1" readingOrder="2"/>
    </xf>
    <xf numFmtId="165" fontId="3" fillId="0" borderId="0" xfId="0" applyNumberFormat="1" applyFont="1" applyFill="1" applyBorder="1" applyAlignment="1">
      <alignment horizontal="left" vertical="center" wrapText="1" indent="1" readingOrder="2"/>
    </xf>
    <xf numFmtId="0" fontId="3" fillId="0" borderId="0" xfId="0" applyFont="1" applyFill="1" applyBorder="1" applyAlignment="1">
      <alignment horizontal="left" vertical="center" wrapText="1" indent="1" readingOrder="2"/>
    </xf>
    <xf numFmtId="0" fontId="4" fillId="0" borderId="0" xfId="0" applyFont="1" applyFill="1" applyBorder="1" applyAlignment="1">
      <alignment horizontal="left" vertical="center" wrapText="1" indent="1" readingOrder="2"/>
    </xf>
    <xf numFmtId="165" fontId="4" fillId="0" borderId="0" xfId="0" applyNumberFormat="1" applyFont="1" applyFill="1" applyBorder="1" applyAlignment="1">
      <alignment horizontal="left" vertical="center" wrapText="1" indent="1" readingOrder="2"/>
    </xf>
    <xf numFmtId="0" fontId="4" fillId="0" borderId="1" xfId="0" applyFont="1" applyFill="1" applyBorder="1" applyAlignment="1">
      <alignment horizontal="left" vertical="center" wrapText="1" indent="1" readingOrder="2"/>
    </xf>
    <xf numFmtId="0" fontId="3" fillId="0" borderId="1" xfId="0" applyFont="1" applyFill="1" applyBorder="1" applyAlignment="1">
      <alignment horizontal="left" vertical="center" wrapText="1" indent="1" readingOrder="2"/>
    </xf>
    <xf numFmtId="165" fontId="3" fillId="0" borderId="11" xfId="0" applyNumberFormat="1" applyFont="1" applyFill="1" applyBorder="1" applyAlignment="1">
      <alignment horizontal="left" vertical="center" wrapText="1" indent="1" readingOrder="2"/>
    </xf>
    <xf numFmtId="165" fontId="4" fillId="0" borderId="0" xfId="0" applyNumberFormat="1" applyFont="1" applyBorder="1" applyAlignment="1">
      <alignment horizontal="left" vertical="center" indent="1" readingOrder="2"/>
    </xf>
    <xf numFmtId="165" fontId="3" fillId="0" borderId="1" xfId="0" applyNumberFormat="1" applyFont="1" applyBorder="1" applyAlignment="1">
      <alignment horizontal="left" vertical="center" indent="1" readingOrder="2"/>
    </xf>
    <xf numFmtId="0" fontId="3" fillId="0" borderId="11" xfId="0" applyFont="1" applyFill="1" applyBorder="1" applyAlignment="1">
      <alignment horizontal="left" vertical="center" wrapText="1" indent="1"/>
    </xf>
    <xf numFmtId="0" fontId="3" fillId="0" borderId="12" xfId="0" applyFont="1" applyFill="1" applyBorder="1" applyAlignment="1">
      <alignment horizontal="left" vertical="center" wrapText="1" indent="1" readingOrder="2"/>
    </xf>
    <xf numFmtId="0" fontId="3" fillId="0" borderId="10" xfId="0" applyFont="1" applyFill="1" applyBorder="1" applyAlignment="1">
      <alignment horizontal="left" vertical="center" wrapText="1" indent="1" readingOrder="2"/>
    </xf>
    <xf numFmtId="0" fontId="3" fillId="0" borderId="2" xfId="0" applyFont="1" applyFill="1" applyBorder="1" applyAlignment="1">
      <alignment horizontal="left" vertical="center" wrapText="1" indent="1" readingOrder="2"/>
    </xf>
    <xf numFmtId="0" fontId="0" fillId="0" borderId="0" xfId="0"/>
    <xf numFmtId="0" fontId="9" fillId="0" borderId="0" xfId="0" applyFont="1" applyBorder="1" applyAlignment="1">
      <alignment horizontal="right" vertical="top" wrapText="1" indent="1"/>
    </xf>
    <xf numFmtId="0" fontId="71" fillId="0" borderId="0" xfId="0" applyFont="1" applyBorder="1" applyAlignment="1">
      <alignment horizontal="right" vertical="top" wrapText="1" indent="1"/>
    </xf>
    <xf numFmtId="3" fontId="3" fillId="0" borderId="8" xfId="0" applyNumberFormat="1" applyFont="1" applyBorder="1" applyAlignment="1">
      <alignment horizontal="right" indent="1"/>
    </xf>
    <xf numFmtId="3" fontId="3" fillId="0" borderId="0" xfId="0" applyNumberFormat="1" applyFont="1" applyBorder="1" applyAlignment="1">
      <alignment horizontal="right" indent="1"/>
    </xf>
    <xf numFmtId="3" fontId="3" fillId="0" borderId="6" xfId="0" applyNumberFormat="1" applyFont="1" applyBorder="1" applyAlignment="1">
      <alignment horizontal="right" indent="1"/>
    </xf>
    <xf numFmtId="3" fontId="3" fillId="0" borderId="11" xfId="0" applyNumberFormat="1" applyFont="1" applyBorder="1" applyAlignment="1">
      <alignment horizontal="right" indent="1"/>
    </xf>
    <xf numFmtId="3" fontId="3" fillId="0" borderId="0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>
      <alignment horizontal="right" vertical="center" indent="1"/>
    </xf>
    <xf numFmtId="3" fontId="3" fillId="0" borderId="11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1" xfId="0" applyNumberFormat="1" applyFont="1" applyBorder="1" applyAlignment="1">
      <alignment horizontal="right" vertical="center" indent="1"/>
    </xf>
    <xf numFmtId="3" fontId="3" fillId="0" borderId="12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2" xfId="0" applyNumberFormat="1" applyFont="1" applyBorder="1" applyAlignment="1">
      <alignment horizontal="right" vertical="center" indent="1"/>
    </xf>
    <xf numFmtId="0" fontId="3" fillId="0" borderId="5" xfId="0" applyFont="1" applyBorder="1" applyAlignment="1">
      <alignment horizontal="left" vertical="center" wrapText="1" indent="1" readingOrder="2"/>
    </xf>
    <xf numFmtId="0" fontId="5" fillId="0" borderId="0" xfId="0" applyFont="1" applyAlignment="1">
      <alignment horizontal="right" vertical="top" indent="1"/>
    </xf>
    <xf numFmtId="0" fontId="24" fillId="0" borderId="0" xfId="2" applyFont="1" applyAlignment="1">
      <alignment horizontal="right" vertical="center" indent="1"/>
    </xf>
    <xf numFmtId="3" fontId="4" fillId="0" borderId="6" xfId="0" applyNumberFormat="1" applyFont="1" applyBorder="1" applyAlignment="1">
      <alignment horizontal="right" indent="1" readingOrder="2"/>
    </xf>
    <xf numFmtId="0" fontId="5" fillId="0" borderId="0" xfId="0" applyFont="1" applyAlignment="1">
      <alignment horizontal="right" indent="1"/>
    </xf>
    <xf numFmtId="170" fontId="3" fillId="0" borderId="6" xfId="1" applyNumberFormat="1" applyFont="1" applyBorder="1" applyAlignment="1">
      <alignment horizontal="right" vertical="center" indent="1" readingOrder="2"/>
    </xf>
    <xf numFmtId="0" fontId="0" fillId="0" borderId="0" xfId="0" applyAlignment="1">
      <alignment horizontal="right" indent="1"/>
    </xf>
    <xf numFmtId="0" fontId="3" fillId="0" borderId="10" xfId="0" applyFont="1" applyBorder="1" applyAlignment="1">
      <alignment horizontal="right" vertical="top" indent="1"/>
    </xf>
    <xf numFmtId="165" fontId="4" fillId="0" borderId="13" xfId="0" applyNumberFormat="1" applyFont="1" applyBorder="1" applyAlignment="1">
      <alignment horizontal="right" vertical="center" indent="1" readingOrder="2"/>
    </xf>
    <xf numFmtId="0" fontId="7" fillId="0" borderId="5" xfId="0" applyFont="1" applyBorder="1" applyAlignment="1">
      <alignment horizontal="right" vertical="center" indent="1" readingOrder="2"/>
    </xf>
    <xf numFmtId="0" fontId="20" fillId="0" borderId="0" xfId="0" applyFont="1" applyAlignment="1">
      <alignment horizontal="right" indent="1"/>
    </xf>
    <xf numFmtId="0" fontId="67" fillId="0" borderId="11" xfId="0" applyFont="1" applyBorder="1" applyAlignment="1">
      <alignment horizontal="right" vertical="top" indent="1"/>
    </xf>
    <xf numFmtId="0" fontId="41" fillId="0" borderId="4" xfId="0" applyFont="1" applyBorder="1" applyAlignment="1">
      <alignment horizontal="right" vertical="center" indent="1" readingOrder="2"/>
    </xf>
    <xf numFmtId="0" fontId="4" fillId="0" borderId="4" xfId="0" applyFont="1" applyBorder="1" applyAlignment="1">
      <alignment horizontal="right" vertical="center" indent="1" readingOrder="2"/>
    </xf>
    <xf numFmtId="0" fontId="3" fillId="0" borderId="4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 readingOrder="2"/>
    </xf>
    <xf numFmtId="3" fontId="4" fillId="0" borderId="10" xfId="0" applyNumberFormat="1" applyFont="1" applyBorder="1" applyAlignment="1">
      <alignment horizontal="right" vertical="center" wrapText="1" indent="1" readingOrder="2"/>
    </xf>
    <xf numFmtId="0" fontId="4" fillId="0" borderId="5" xfId="0" applyFont="1" applyBorder="1" applyAlignment="1">
      <alignment horizontal="left" vertical="top" wrapText="1" indent="1" readingOrder="1"/>
    </xf>
    <xf numFmtId="0" fontId="4" fillId="0" borderId="3" xfId="0" applyFont="1" applyBorder="1" applyAlignment="1">
      <alignment horizontal="left" vertical="top" wrapText="1" indent="1" readingOrder="1"/>
    </xf>
    <xf numFmtId="0" fontId="4" fillId="0" borderId="4" xfId="0" applyFont="1" applyBorder="1" applyAlignment="1">
      <alignment horizontal="left" vertical="top" wrapText="1" indent="1" readingOrder="1"/>
    </xf>
    <xf numFmtId="3" fontId="42" fillId="0" borderId="0" xfId="1" applyNumberFormat="1" applyFont="1" applyBorder="1" applyAlignment="1">
      <alignment horizontal="right" vertical="center" indent="1" readingOrder="2"/>
    </xf>
    <xf numFmtId="0" fontId="4" fillId="0" borderId="0" xfId="0" applyFont="1" applyBorder="1" applyAlignment="1">
      <alignment horizontal="right" vertical="center" indent="1" readingOrder="2"/>
    </xf>
    <xf numFmtId="0" fontId="4" fillId="0" borderId="1" xfId="0" applyFont="1" applyBorder="1" applyAlignment="1">
      <alignment horizontal="right" vertical="center" indent="1" readingOrder="2"/>
    </xf>
    <xf numFmtId="3" fontId="3" fillId="0" borderId="0" xfId="0" applyNumberFormat="1" applyFont="1" applyBorder="1" applyAlignment="1">
      <alignment horizontal="right" vertical="center" indent="1" readingOrder="2"/>
    </xf>
    <xf numFmtId="165" fontId="4" fillId="0" borderId="0" xfId="0" applyNumberFormat="1" applyFont="1" applyBorder="1" applyAlignment="1">
      <alignment horizontal="right" vertical="center" indent="1" readingOrder="2"/>
    </xf>
    <xf numFmtId="3" fontId="4" fillId="0" borderId="0" xfId="0" applyNumberFormat="1" applyFont="1" applyBorder="1" applyAlignment="1">
      <alignment horizontal="right" vertical="center" indent="1" readingOrder="2"/>
    </xf>
    <xf numFmtId="3" fontId="4" fillId="0" borderId="1" xfId="0" applyNumberFormat="1" applyFont="1" applyBorder="1" applyAlignment="1">
      <alignment horizontal="right" vertical="center" indent="1" readingOrder="2"/>
    </xf>
    <xf numFmtId="165" fontId="4" fillId="0" borderId="10" xfId="0" applyNumberFormat="1" applyFont="1" applyBorder="1" applyAlignment="1">
      <alignment horizontal="right" vertical="center" indent="1" readingOrder="2"/>
    </xf>
    <xf numFmtId="165" fontId="4" fillId="0" borderId="2" xfId="0" applyNumberFormat="1" applyFont="1" applyBorder="1" applyAlignment="1">
      <alignment horizontal="right" vertical="center" indent="1" readingOrder="2"/>
    </xf>
    <xf numFmtId="3" fontId="3" fillId="0" borderId="0" xfId="1" applyNumberFormat="1" applyFont="1" applyBorder="1" applyAlignment="1">
      <alignment horizontal="right" vertical="center" indent="1" readingOrder="2"/>
    </xf>
    <xf numFmtId="3" fontId="3" fillId="0" borderId="3" xfId="0" applyNumberFormat="1" applyFont="1" applyFill="1" applyBorder="1" applyAlignment="1">
      <alignment horizontal="right" indent="1"/>
    </xf>
    <xf numFmtId="0" fontId="4" fillId="0" borderId="3" xfId="0" applyFont="1" applyFill="1" applyBorder="1" applyAlignment="1">
      <alignment horizontal="right" indent="1"/>
    </xf>
    <xf numFmtId="0" fontId="4" fillId="0" borderId="3" xfId="0" applyFont="1" applyFill="1" applyBorder="1" applyAlignment="1">
      <alignment horizontal="right" vertical="center" indent="1"/>
    </xf>
    <xf numFmtId="0" fontId="4" fillId="0" borderId="4" xfId="0" applyFont="1" applyFill="1" applyBorder="1" applyAlignment="1">
      <alignment horizontal="right" indent="1"/>
    </xf>
    <xf numFmtId="3" fontId="38" fillId="0" borderId="8" xfId="1" applyNumberFormat="1" applyFont="1" applyBorder="1" applyAlignment="1">
      <alignment horizontal="right" vertical="center" indent="1" readingOrder="2"/>
    </xf>
    <xf numFmtId="3" fontId="38" fillId="0" borderId="13" xfId="1" applyNumberFormat="1" applyFont="1" applyBorder="1" applyAlignment="1">
      <alignment horizontal="right" vertical="center" indent="1" readingOrder="2"/>
    </xf>
    <xf numFmtId="3" fontId="42" fillId="0" borderId="13" xfId="1" applyNumberFormat="1" applyFont="1" applyBorder="1" applyAlignment="1">
      <alignment horizontal="right" vertical="center" indent="1" readingOrder="2"/>
    </xf>
    <xf numFmtId="3" fontId="42" fillId="0" borderId="6" xfId="1" applyNumberFormat="1" applyFont="1" applyBorder="1" applyAlignment="1">
      <alignment horizontal="right" vertical="center" indent="1" readingOrder="2"/>
    </xf>
    <xf numFmtId="3" fontId="38" fillId="0" borderId="11" xfId="1" applyNumberFormat="1" applyFont="1" applyBorder="1" applyAlignment="1">
      <alignment horizontal="right" vertical="center" indent="1" readingOrder="2"/>
    </xf>
    <xf numFmtId="3" fontId="38" fillId="0" borderId="0" xfId="1" applyNumberFormat="1" applyFont="1" applyBorder="1" applyAlignment="1">
      <alignment horizontal="right" vertical="center" indent="1" readingOrder="2"/>
    </xf>
    <xf numFmtId="3" fontId="42" fillId="0" borderId="1" xfId="1" applyNumberFormat="1" applyFont="1" applyBorder="1" applyAlignment="1">
      <alignment horizontal="right" vertical="center" indent="1" readingOrder="2"/>
    </xf>
    <xf numFmtId="3" fontId="38" fillId="0" borderId="12" xfId="1" applyNumberFormat="1" applyFont="1" applyBorder="1" applyAlignment="1">
      <alignment horizontal="right" vertical="center" indent="1" readingOrder="2"/>
    </xf>
    <xf numFmtId="3" fontId="38" fillId="0" borderId="10" xfId="1" applyNumberFormat="1" applyFont="1" applyBorder="1" applyAlignment="1">
      <alignment horizontal="right" vertical="center" indent="1" readingOrder="2"/>
    </xf>
    <xf numFmtId="3" fontId="38" fillId="0" borderId="2" xfId="1" applyNumberFormat="1" applyFont="1" applyBorder="1" applyAlignment="1">
      <alignment horizontal="right" vertical="center" indent="1" readingOrder="2"/>
    </xf>
    <xf numFmtId="165" fontId="3" fillId="0" borderId="13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2" fillId="0" borderId="10" xfId="0" applyNumberFormat="1" applyFont="1" applyBorder="1" applyAlignment="1">
      <alignment horizontal="right" vertical="center" indent="1"/>
    </xf>
    <xf numFmtId="165" fontId="42" fillId="0" borderId="0" xfId="0" applyNumberFormat="1" applyFont="1" applyBorder="1" applyAlignment="1">
      <alignment horizontal="right" vertical="center" indent="1"/>
    </xf>
    <xf numFmtId="0" fontId="2" fillId="0" borderId="5" xfId="0" applyFont="1" applyFill="1" applyBorder="1" applyAlignment="1">
      <alignment horizontal="center" vertical="top" wrapText="1" readingOrder="2"/>
    </xf>
    <xf numFmtId="0" fontId="2" fillId="0" borderId="5" xfId="0" applyFont="1" applyBorder="1" applyAlignment="1">
      <alignment horizontal="right" vertical="center" indent="1"/>
    </xf>
    <xf numFmtId="0" fontId="2" fillId="0" borderId="11" xfId="0" applyFont="1" applyBorder="1" applyAlignment="1">
      <alignment horizontal="right" vertical="center" indent="1" readingOrder="2"/>
    </xf>
    <xf numFmtId="0" fontId="7" fillId="0" borderId="11" xfId="0" applyFont="1" applyBorder="1" applyAlignment="1">
      <alignment horizontal="right" vertical="center" indent="1" readingOrder="2"/>
    </xf>
    <xf numFmtId="0" fontId="7" fillId="0" borderId="12" xfId="0" applyFont="1" applyBorder="1" applyAlignment="1">
      <alignment horizontal="right" vertical="center" indent="1" readingOrder="2"/>
    </xf>
    <xf numFmtId="0" fontId="3" fillId="0" borderId="5" xfId="0" applyFont="1" applyBorder="1" applyAlignment="1">
      <alignment horizontal="left" vertical="center" indent="1" readingOrder="2"/>
    </xf>
    <xf numFmtId="0" fontId="3" fillId="0" borderId="3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166" fontId="3" fillId="0" borderId="8" xfId="2" applyNumberFormat="1" applyFont="1" applyFill="1" applyBorder="1" applyAlignment="1">
      <alignment horizontal="right" vertical="center" indent="1" readingOrder="2"/>
    </xf>
    <xf numFmtId="166" fontId="3" fillId="0" borderId="6" xfId="2" applyNumberFormat="1" applyFont="1" applyFill="1" applyBorder="1" applyAlignment="1">
      <alignment horizontal="right" vertical="center" indent="1" readingOrder="2"/>
    </xf>
    <xf numFmtId="166" fontId="3" fillId="0" borderId="11" xfId="2" applyNumberFormat="1" applyFont="1" applyFill="1" applyBorder="1" applyAlignment="1">
      <alignment horizontal="right" vertical="center" indent="1" readingOrder="2"/>
    </xf>
    <xf numFmtId="166" fontId="3" fillId="0" borderId="1" xfId="2" applyNumberFormat="1" applyFont="1" applyFill="1" applyBorder="1" applyAlignment="1">
      <alignment horizontal="right" vertical="center" indent="1" readingOrder="2"/>
    </xf>
    <xf numFmtId="166" fontId="4" fillId="0" borderId="11" xfId="2" applyNumberFormat="1" applyFont="1" applyFill="1" applyBorder="1" applyAlignment="1">
      <alignment horizontal="right" vertical="center" indent="1" readingOrder="2"/>
    </xf>
    <xf numFmtId="166" fontId="4" fillId="0" borderId="1" xfId="2" applyNumberFormat="1" applyFont="1" applyFill="1" applyBorder="1" applyAlignment="1">
      <alignment horizontal="right" vertical="center" indent="1" readingOrder="2"/>
    </xf>
    <xf numFmtId="166" fontId="4" fillId="0" borderId="12" xfId="2" applyNumberFormat="1" applyFont="1" applyFill="1" applyBorder="1" applyAlignment="1">
      <alignment horizontal="right" vertical="center" indent="1" readingOrder="2"/>
    </xf>
    <xf numFmtId="166" fontId="4" fillId="0" borderId="2" xfId="2" applyNumberFormat="1" applyFont="1" applyFill="1" applyBorder="1" applyAlignment="1">
      <alignment horizontal="right" vertical="center" indent="1" readingOrder="2"/>
    </xf>
    <xf numFmtId="173" fontId="3" fillId="0" borderId="8" xfId="5" applyNumberFormat="1" applyFont="1" applyBorder="1" applyAlignment="1">
      <alignment horizontal="right" vertical="center" indent="1"/>
    </xf>
    <xf numFmtId="173" fontId="3" fillId="0" borderId="13" xfId="5" applyNumberFormat="1" applyFont="1" applyBorder="1" applyAlignment="1">
      <alignment horizontal="right" vertical="center" indent="1"/>
    </xf>
    <xf numFmtId="173" fontId="3" fillId="0" borderId="6" xfId="5" applyNumberFormat="1" applyFont="1" applyBorder="1" applyAlignment="1">
      <alignment horizontal="right" vertical="center" indent="1"/>
    </xf>
    <xf numFmtId="173" fontId="3" fillId="0" borderId="11" xfId="5" applyNumberFormat="1" applyFont="1" applyBorder="1" applyAlignment="1">
      <alignment horizontal="right" vertical="center" indent="1"/>
    </xf>
    <xf numFmtId="173" fontId="3" fillId="0" borderId="0" xfId="5" applyNumberFormat="1" applyFont="1" applyBorder="1" applyAlignment="1">
      <alignment horizontal="right" vertical="center" indent="1"/>
    </xf>
    <xf numFmtId="173" fontId="3" fillId="0" borderId="1" xfId="5" applyNumberFormat="1" applyFont="1" applyBorder="1" applyAlignment="1">
      <alignment horizontal="right" vertical="center" indent="1"/>
    </xf>
    <xf numFmtId="173" fontId="3" fillId="0" borderId="11" xfId="12" applyNumberFormat="1" applyFont="1" applyBorder="1" applyAlignment="1">
      <alignment horizontal="right" vertical="center" indent="1"/>
    </xf>
    <xf numFmtId="173" fontId="3" fillId="0" borderId="0" xfId="12" applyNumberFormat="1" applyFont="1" applyBorder="1" applyAlignment="1">
      <alignment horizontal="right" vertical="center" indent="1"/>
    </xf>
    <xf numFmtId="173" fontId="3" fillId="0" borderId="1" xfId="12" applyNumberFormat="1" applyFont="1" applyBorder="1" applyAlignment="1">
      <alignment horizontal="right" vertical="center" indent="1"/>
    </xf>
    <xf numFmtId="173" fontId="4" fillId="0" borderId="11" xfId="12" applyNumberFormat="1" applyFont="1" applyBorder="1" applyAlignment="1">
      <alignment horizontal="right" vertical="center" indent="1"/>
    </xf>
    <xf numFmtId="173" fontId="4" fillId="0" borderId="0" xfId="12" applyNumberFormat="1" applyFont="1" applyBorder="1" applyAlignment="1">
      <alignment horizontal="right" vertical="center" indent="1"/>
    </xf>
    <xf numFmtId="173" fontId="4" fillId="0" borderId="1" xfId="12" applyNumberFormat="1" applyFont="1" applyBorder="1" applyAlignment="1">
      <alignment horizontal="right" vertical="center" indent="1"/>
    </xf>
    <xf numFmtId="173" fontId="4" fillId="0" borderId="12" xfId="12" applyNumberFormat="1" applyFont="1" applyBorder="1" applyAlignment="1">
      <alignment horizontal="right" vertical="center" indent="1"/>
    </xf>
    <xf numFmtId="173" fontId="4" fillId="0" borderId="10" xfId="12" applyNumberFormat="1" applyFont="1" applyBorder="1" applyAlignment="1">
      <alignment horizontal="right" vertical="center" indent="1"/>
    </xf>
    <xf numFmtId="173" fontId="4" fillId="0" borderId="2" xfId="12" applyNumberFormat="1" applyFont="1" applyBorder="1" applyAlignment="1">
      <alignment horizontal="right" vertical="center" indent="1"/>
    </xf>
    <xf numFmtId="170" fontId="3" fillId="0" borderId="8" xfId="1" applyNumberFormat="1" applyFont="1" applyBorder="1" applyAlignment="1">
      <alignment horizontal="right" vertical="center" indent="1" readingOrder="2"/>
    </xf>
    <xf numFmtId="0" fontId="3" fillId="0" borderId="0" xfId="0" applyFont="1" applyBorder="1" applyAlignment="1">
      <alignment horizontal="right" vertical="center" indent="1" readingOrder="2"/>
    </xf>
    <xf numFmtId="0" fontId="3" fillId="0" borderId="10" xfId="0" applyFont="1" applyBorder="1" applyAlignment="1">
      <alignment horizontal="right" vertical="center" indent="1" readingOrder="2"/>
    </xf>
    <xf numFmtId="1" fontId="3" fillId="0" borderId="2" xfId="0" applyNumberFormat="1" applyFont="1" applyBorder="1" applyAlignment="1">
      <alignment horizontal="right" vertical="center" indent="1" readingOrder="2"/>
    </xf>
    <xf numFmtId="165" fontId="4" fillId="0" borderId="8" xfId="0" applyNumberFormat="1" applyFont="1" applyFill="1" applyBorder="1" applyAlignment="1">
      <alignment horizontal="right" indent="1" readingOrder="2"/>
    </xf>
    <xf numFmtId="165" fontId="4" fillId="0" borderId="13" xfId="0" applyNumberFormat="1" applyFont="1" applyFill="1" applyBorder="1" applyAlignment="1">
      <alignment horizontal="right" indent="1" readingOrder="2"/>
    </xf>
    <xf numFmtId="1" fontId="3" fillId="0" borderId="13" xfId="0" applyNumberFormat="1" applyFont="1" applyFill="1" applyBorder="1" applyAlignment="1">
      <alignment horizontal="right" indent="1" readingOrder="2"/>
    </xf>
    <xf numFmtId="165" fontId="4" fillId="0" borderId="11" xfId="0" applyNumberFormat="1" applyFont="1" applyFill="1" applyBorder="1" applyAlignment="1">
      <alignment horizontal="right" indent="1" readingOrder="2"/>
    </xf>
    <xf numFmtId="165" fontId="4" fillId="0" borderId="0" xfId="0" applyNumberFormat="1" applyFont="1" applyFill="1" applyBorder="1" applyAlignment="1">
      <alignment horizontal="right" indent="1" readingOrder="2"/>
    </xf>
    <xf numFmtId="1" fontId="3" fillId="0" borderId="0" xfId="0" applyNumberFormat="1" applyFont="1" applyFill="1" applyBorder="1" applyAlignment="1">
      <alignment horizontal="right" indent="1" readingOrder="2"/>
    </xf>
    <xf numFmtId="165" fontId="4" fillId="0" borderId="12" xfId="0" applyNumberFormat="1" applyFont="1" applyFill="1" applyBorder="1" applyAlignment="1">
      <alignment horizontal="right" indent="1" readingOrder="2"/>
    </xf>
    <xf numFmtId="165" fontId="4" fillId="0" borderId="10" xfId="0" applyNumberFormat="1" applyFont="1" applyFill="1" applyBorder="1" applyAlignment="1">
      <alignment horizontal="right" indent="1" readingOrder="2"/>
    </xf>
    <xf numFmtId="1" fontId="3" fillId="0" borderId="10" xfId="0" applyNumberFormat="1" applyFont="1" applyFill="1" applyBorder="1" applyAlignment="1">
      <alignment horizontal="right" indent="1" readingOrder="2"/>
    </xf>
    <xf numFmtId="171" fontId="3" fillId="0" borderId="8" xfId="11" applyNumberFormat="1" applyFont="1" applyBorder="1" applyAlignment="1">
      <alignment horizontal="right" vertical="center" indent="1"/>
    </xf>
    <xf numFmtId="171" fontId="3" fillId="0" borderId="13" xfId="11" applyNumberFormat="1" applyFont="1" applyBorder="1" applyAlignment="1">
      <alignment horizontal="right" vertical="center" indent="1"/>
    </xf>
    <xf numFmtId="1" fontId="3" fillId="0" borderId="13" xfId="11" applyNumberFormat="1" applyFont="1" applyBorder="1" applyAlignment="1">
      <alignment horizontal="right" vertical="center" indent="1"/>
    </xf>
    <xf numFmtId="171" fontId="3" fillId="0" borderId="0" xfId="11" applyNumberFormat="1" applyFont="1" applyBorder="1" applyAlignment="1">
      <alignment horizontal="right" vertical="center" indent="1"/>
    </xf>
    <xf numFmtId="171" fontId="3" fillId="0" borderId="11" xfId="11" applyNumberFormat="1" applyFont="1" applyBorder="1" applyAlignment="1">
      <alignment horizontal="right" vertical="center" indent="1"/>
    </xf>
    <xf numFmtId="1" fontId="3" fillId="0" borderId="0" xfId="11" applyNumberFormat="1" applyFont="1" applyBorder="1" applyAlignment="1">
      <alignment horizontal="right" vertical="center" indent="1"/>
    </xf>
    <xf numFmtId="171" fontId="4" fillId="0" borderId="11" xfId="11" applyNumberFormat="1" applyFont="1" applyBorder="1" applyAlignment="1">
      <alignment horizontal="right" vertical="center" indent="1"/>
    </xf>
    <xf numFmtId="171" fontId="4" fillId="0" borderId="0" xfId="11" applyNumberFormat="1" applyFont="1" applyBorder="1" applyAlignment="1">
      <alignment horizontal="right" vertical="center" indent="1"/>
    </xf>
    <xf numFmtId="171" fontId="47" fillId="0" borderId="12" xfId="11" applyNumberFormat="1" applyFont="1" applyBorder="1" applyAlignment="1">
      <alignment horizontal="right" vertical="center" indent="1"/>
    </xf>
    <xf numFmtId="171" fontId="47" fillId="0" borderId="10" xfId="11" applyNumberFormat="1" applyFont="1" applyBorder="1" applyAlignment="1">
      <alignment horizontal="right" vertical="center" indent="1"/>
    </xf>
    <xf numFmtId="1" fontId="3" fillId="0" borderId="10" xfId="11" applyNumberFormat="1" applyFont="1" applyBorder="1" applyAlignment="1">
      <alignment horizontal="right" vertical="center" indent="1"/>
    </xf>
    <xf numFmtId="0" fontId="5" fillId="0" borderId="0" xfId="0" applyFont="1" applyFill="1" applyAlignment="1">
      <alignment horizontal="right" vertical="center" indent="1"/>
    </xf>
    <xf numFmtId="0" fontId="3" fillId="0" borderId="5" xfId="0" applyFont="1" applyBorder="1" applyAlignment="1">
      <alignment horizontal="left" vertical="center" wrapText="1" indent="1" readingOrder="1"/>
    </xf>
    <xf numFmtId="0" fontId="4" fillId="0" borderId="4" xfId="0" applyFont="1" applyBorder="1" applyAlignment="1">
      <alignment horizontal="left" vertical="center" wrapText="1" indent="1" readingOrder="1"/>
    </xf>
    <xf numFmtId="0" fontId="28" fillId="0" borderId="11" xfId="0" applyFont="1" applyBorder="1" applyAlignment="1">
      <alignment horizontal="right" vertical="center" wrapText="1" indent="1" readingOrder="1"/>
    </xf>
    <xf numFmtId="0" fontId="28" fillId="0" borderId="4" xfId="0" applyFont="1" applyBorder="1" applyAlignment="1">
      <alignment horizontal="right" vertical="center" wrapText="1" indent="1" readingOrder="1"/>
    </xf>
    <xf numFmtId="0" fontId="25" fillId="0" borderId="11" xfId="0" applyFont="1" applyBorder="1" applyAlignment="1">
      <alignment horizontal="right" vertical="center" wrapText="1" indent="1" readingOrder="1"/>
    </xf>
    <xf numFmtId="165" fontId="3" fillId="0" borderId="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0" fontId="46" fillId="0" borderId="6" xfId="0" applyFont="1" applyBorder="1" applyAlignment="1">
      <alignment horizontal="left" vertical="center" wrapText="1" indent="1" readingOrder="1"/>
    </xf>
    <xf numFmtId="0" fontId="46" fillId="0" borderId="1" xfId="0" applyFont="1" applyBorder="1" applyAlignment="1">
      <alignment horizontal="left" vertical="center" wrapText="1" indent="1" readingOrder="1"/>
    </xf>
    <xf numFmtId="0" fontId="46" fillId="0" borderId="2" xfId="0" applyFont="1" applyBorder="1" applyAlignment="1">
      <alignment horizontal="left" vertical="center" wrapText="1" indent="1" readingOrder="1"/>
    </xf>
    <xf numFmtId="0" fontId="25" fillId="0" borderId="5" xfId="0" applyFont="1" applyBorder="1" applyAlignment="1">
      <alignment horizontal="right" vertical="center" wrapText="1" indent="1" readingOrder="2"/>
    </xf>
    <xf numFmtId="0" fontId="28" fillId="0" borderId="3" xfId="0" applyFont="1" applyBorder="1" applyAlignment="1">
      <alignment horizontal="right" vertical="center" wrapText="1" indent="1" readingOrder="2"/>
    </xf>
    <xf numFmtId="0" fontId="28" fillId="0" borderId="4" xfId="0" applyFont="1" applyBorder="1" applyAlignment="1">
      <alignment horizontal="right" vertical="center" wrapText="1" indent="1" readingOrder="2"/>
    </xf>
    <xf numFmtId="0" fontId="38" fillId="0" borderId="5" xfId="0" applyFont="1" applyBorder="1" applyAlignment="1">
      <alignment horizontal="left" vertical="center" wrapText="1" indent="1" readingOrder="1"/>
    </xf>
    <xf numFmtId="0" fontId="42" fillId="0" borderId="3" xfId="0" applyFont="1" applyBorder="1" applyAlignment="1">
      <alignment horizontal="left" vertical="center" wrapText="1" indent="1" readingOrder="1"/>
    </xf>
    <xf numFmtId="0" fontId="42" fillId="0" borderId="4" xfId="0" applyFont="1" applyBorder="1" applyAlignment="1">
      <alignment horizontal="left" vertical="center" wrapText="1" indent="1" readingOrder="1"/>
    </xf>
    <xf numFmtId="1" fontId="46" fillId="0" borderId="6" xfId="0" applyNumberFormat="1" applyFont="1" applyBorder="1" applyAlignment="1">
      <alignment horizontal="right" vertical="center" indent="1"/>
    </xf>
    <xf numFmtId="1" fontId="46" fillId="0" borderId="1" xfId="0" applyNumberFormat="1" applyFont="1" applyBorder="1" applyAlignment="1">
      <alignment horizontal="right" vertical="center" indent="1"/>
    </xf>
    <xf numFmtId="1" fontId="46" fillId="0" borderId="2" xfId="0" applyNumberFormat="1" applyFont="1" applyBorder="1" applyAlignment="1">
      <alignment horizontal="right" vertical="center" indent="1"/>
    </xf>
    <xf numFmtId="169" fontId="3" fillId="0" borderId="8" xfId="10" applyNumberFormat="1" applyFont="1" applyBorder="1" applyAlignment="1">
      <alignment horizontal="right" vertical="center" indent="1"/>
    </xf>
    <xf numFmtId="169" fontId="3" fillId="0" borderId="13" xfId="10" applyNumberFormat="1" applyFont="1" applyBorder="1" applyAlignment="1">
      <alignment horizontal="right" vertical="center" indent="1"/>
    </xf>
    <xf numFmtId="169" fontId="46" fillId="0" borderId="6" xfId="10" applyNumberFormat="1" applyFont="1" applyBorder="1" applyAlignment="1">
      <alignment horizontal="right" vertical="center" indent="1"/>
    </xf>
    <xf numFmtId="169" fontId="3" fillId="0" borderId="11" xfId="10" applyNumberFormat="1" applyFont="1" applyBorder="1" applyAlignment="1">
      <alignment horizontal="right" vertical="center" indent="1"/>
    </xf>
    <xf numFmtId="169" fontId="3" fillId="0" borderId="0" xfId="10" applyNumberFormat="1" applyFont="1" applyBorder="1" applyAlignment="1">
      <alignment horizontal="right" vertical="center" indent="1"/>
    </xf>
    <xf numFmtId="169" fontId="46" fillId="0" borderId="1" xfId="10" applyNumberFormat="1" applyFont="1" applyBorder="1" applyAlignment="1">
      <alignment horizontal="right" vertical="center" indent="1"/>
    </xf>
    <xf numFmtId="1" fontId="3" fillId="0" borderId="11" xfId="0" applyNumberFormat="1" applyFont="1" applyBorder="1" applyAlignment="1">
      <alignment horizontal="right" vertical="center" indent="1"/>
    </xf>
    <xf numFmtId="1" fontId="3" fillId="0" borderId="0" xfId="0" applyNumberFormat="1" applyFont="1" applyBorder="1" applyAlignment="1">
      <alignment horizontal="right" vertical="center" indent="1"/>
    </xf>
    <xf numFmtId="169" fontId="4" fillId="0" borderId="11" xfId="10" applyNumberFormat="1" applyFont="1" applyBorder="1" applyAlignment="1">
      <alignment horizontal="right" vertical="center" indent="1"/>
    </xf>
    <xf numFmtId="169" fontId="4" fillId="0" borderId="0" xfId="10" applyNumberFormat="1" applyFont="1" applyBorder="1" applyAlignment="1">
      <alignment horizontal="right" vertical="center" indent="1"/>
    </xf>
    <xf numFmtId="169" fontId="47" fillId="0" borderId="1" xfId="10" applyNumberFormat="1" applyFont="1" applyBorder="1" applyAlignment="1">
      <alignment horizontal="right" vertical="center" indent="1"/>
    </xf>
    <xf numFmtId="169" fontId="47" fillId="0" borderId="12" xfId="10" applyNumberFormat="1" applyFont="1" applyBorder="1" applyAlignment="1">
      <alignment horizontal="right" vertical="center" indent="1"/>
    </xf>
    <xf numFmtId="169" fontId="47" fillId="0" borderId="10" xfId="10" applyNumberFormat="1" applyFont="1" applyBorder="1" applyAlignment="1">
      <alignment horizontal="right" vertical="center" indent="1"/>
    </xf>
    <xf numFmtId="169" fontId="47" fillId="0" borderId="2" xfId="10" applyNumberFormat="1" applyFont="1" applyBorder="1" applyAlignment="1">
      <alignment horizontal="right" vertical="center" indent="1"/>
    </xf>
    <xf numFmtId="0" fontId="25" fillId="0" borderId="8" xfId="0" applyFont="1" applyBorder="1" applyAlignment="1">
      <alignment horizontal="right" vertical="center" wrapText="1" indent="1" readingOrder="2"/>
    </xf>
    <xf numFmtId="0" fontId="25" fillId="0" borderId="11" xfId="0" applyFont="1" applyBorder="1" applyAlignment="1">
      <alignment horizontal="right" vertical="center" wrapText="1" indent="1" readingOrder="2"/>
    </xf>
    <xf numFmtId="0" fontId="38" fillId="0" borderId="6" xfId="0" applyFont="1" applyBorder="1" applyAlignment="1">
      <alignment horizontal="left" vertical="center" wrapText="1" indent="1" readingOrder="1"/>
    </xf>
    <xf numFmtId="0" fontId="41" fillId="0" borderId="1" xfId="0" applyFont="1" applyBorder="1" applyAlignment="1">
      <alignment horizontal="left" vertical="center" wrapText="1" indent="1" readingOrder="2"/>
    </xf>
    <xf numFmtId="0" fontId="38" fillId="0" borderId="1" xfId="0" applyFont="1" applyBorder="1" applyAlignment="1">
      <alignment horizontal="left" vertical="center" wrapText="1" indent="1" readingOrder="1"/>
    </xf>
    <xf numFmtId="0" fontId="4" fillId="0" borderId="1" xfId="0" applyFont="1" applyBorder="1" applyAlignment="1">
      <alignment horizontal="left" vertical="center" indent="1" readingOrder="1"/>
    </xf>
    <xf numFmtId="0" fontId="4" fillId="0" borderId="2" xfId="0" applyFont="1" applyBorder="1" applyAlignment="1">
      <alignment horizontal="left" vertical="center" indent="1" readingOrder="1"/>
    </xf>
    <xf numFmtId="169" fontId="3" fillId="0" borderId="8" xfId="0" applyNumberFormat="1" applyFont="1" applyBorder="1" applyAlignment="1">
      <alignment horizontal="right" vertical="center" indent="1"/>
    </xf>
    <xf numFmtId="169" fontId="3" fillId="0" borderId="13" xfId="0" applyNumberFormat="1" applyFont="1" applyBorder="1" applyAlignment="1">
      <alignment horizontal="right" vertical="center" indent="1"/>
    </xf>
    <xf numFmtId="169" fontId="46" fillId="0" borderId="13" xfId="0" applyNumberFormat="1" applyFont="1" applyBorder="1" applyAlignment="1">
      <alignment horizontal="right" vertical="center" indent="1"/>
    </xf>
    <xf numFmtId="169" fontId="46" fillId="0" borderId="6" xfId="0" applyNumberFormat="1" applyFont="1" applyBorder="1" applyAlignment="1">
      <alignment horizontal="right" vertical="center" indent="1"/>
    </xf>
    <xf numFmtId="169" fontId="3" fillId="0" borderId="11" xfId="0" applyNumberFormat="1" applyFont="1" applyBorder="1" applyAlignment="1">
      <alignment horizontal="right" vertical="center" indent="1"/>
    </xf>
    <xf numFmtId="169" fontId="3" fillId="0" borderId="0" xfId="0" applyNumberFormat="1" applyFont="1" applyBorder="1" applyAlignment="1">
      <alignment horizontal="right" vertical="center" indent="1"/>
    </xf>
    <xf numFmtId="169" fontId="46" fillId="0" borderId="0" xfId="0" applyNumberFormat="1" applyFont="1" applyBorder="1" applyAlignment="1">
      <alignment horizontal="right" vertical="center" indent="1"/>
    </xf>
    <xf numFmtId="169" fontId="46" fillId="0" borderId="1" xfId="0" applyNumberFormat="1" applyFont="1" applyBorder="1" applyAlignment="1">
      <alignment horizontal="right" vertical="center" indent="1"/>
    </xf>
    <xf numFmtId="1" fontId="46" fillId="0" borderId="0" xfId="0" applyNumberFormat="1" applyFont="1" applyBorder="1" applyAlignment="1">
      <alignment horizontal="right" vertical="center" indent="1"/>
    </xf>
    <xf numFmtId="169" fontId="4" fillId="0" borderId="0" xfId="0" applyNumberFormat="1" applyFont="1" applyBorder="1" applyAlignment="1">
      <alignment horizontal="right" vertical="center" indent="1"/>
    </xf>
    <xf numFmtId="169" fontId="47" fillId="0" borderId="0" xfId="0" applyNumberFormat="1" applyFont="1" applyBorder="1" applyAlignment="1">
      <alignment horizontal="right" vertical="center" indent="1"/>
    </xf>
    <xf numFmtId="169" fontId="47" fillId="0" borderId="10" xfId="0" applyNumberFormat="1" applyFont="1" applyBorder="1" applyAlignment="1">
      <alignment horizontal="right" vertical="center" indent="1"/>
    </xf>
    <xf numFmtId="170" fontId="3" fillId="0" borderId="13" xfId="1" applyNumberFormat="1" applyFont="1" applyBorder="1" applyAlignment="1">
      <alignment horizontal="right" vertical="center" indent="1" readingOrder="2"/>
    </xf>
    <xf numFmtId="169" fontId="4" fillId="0" borderId="11" xfId="0" applyNumberFormat="1" applyFont="1" applyBorder="1" applyAlignment="1">
      <alignment horizontal="right" vertical="center" indent="1" readingOrder="2"/>
    </xf>
    <xf numFmtId="167" fontId="4" fillId="0" borderId="0" xfId="1" applyNumberFormat="1" applyFont="1" applyBorder="1" applyAlignment="1">
      <alignment horizontal="right" vertical="center" indent="1" readingOrder="2"/>
    </xf>
    <xf numFmtId="3" fontId="42" fillId="0" borderId="0" xfId="0" applyNumberFormat="1" applyFont="1" applyBorder="1" applyAlignment="1">
      <alignment horizontal="right" vertical="center" indent="1" readingOrder="2"/>
    </xf>
    <xf numFmtId="0" fontId="42" fillId="0" borderId="1" xfId="0" applyFont="1" applyBorder="1" applyAlignment="1">
      <alignment horizontal="right" vertical="center" indent="1" readingOrder="1"/>
    </xf>
    <xf numFmtId="169" fontId="4" fillId="0" borderId="12" xfId="0" applyNumberFormat="1" applyFont="1" applyBorder="1" applyAlignment="1">
      <alignment horizontal="right" vertical="center" indent="1"/>
    </xf>
    <xf numFmtId="167" fontId="4" fillId="0" borderId="10" xfId="1" applyNumberFormat="1" applyFont="1" applyBorder="1" applyAlignment="1">
      <alignment horizontal="right" vertical="center" indent="1" readingOrder="2"/>
    </xf>
    <xf numFmtId="3" fontId="42" fillId="0" borderId="10" xfId="0" applyNumberFormat="1" applyFont="1" applyBorder="1" applyAlignment="1">
      <alignment horizontal="right" vertical="center" indent="1"/>
    </xf>
    <xf numFmtId="165" fontId="4" fillId="0" borderId="2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horizontal="left" vertical="center" indent="1" readingOrder="2"/>
    </xf>
    <xf numFmtId="0" fontId="2" fillId="0" borderId="8" xfId="0" applyFont="1" applyBorder="1" applyAlignment="1">
      <alignment horizontal="right" vertical="center" indent="1"/>
    </xf>
    <xf numFmtId="0" fontId="7" fillId="0" borderId="11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right" vertical="center" indent="1" readingOrder="2"/>
    </xf>
    <xf numFmtId="3" fontId="3" fillId="0" borderId="10" xfId="0" applyNumberFormat="1" applyFont="1" applyBorder="1" applyAlignment="1">
      <alignment horizontal="right" vertical="center" wrapText="1" indent="1" readingOrder="2"/>
    </xf>
    <xf numFmtId="3" fontId="3" fillId="0" borderId="0" xfId="0" applyNumberFormat="1" applyFont="1" applyBorder="1" applyAlignment="1">
      <alignment horizontal="left" vertical="center" wrapText="1" indent="1" readingOrder="2"/>
    </xf>
    <xf numFmtId="3" fontId="4" fillId="0" borderId="0" xfId="0" applyNumberFormat="1" applyFont="1" applyBorder="1" applyAlignment="1">
      <alignment horizontal="left" vertical="center" wrapText="1" indent="1" readingOrder="2"/>
    </xf>
    <xf numFmtId="3" fontId="42" fillId="0" borderId="11" xfId="0" applyNumberFormat="1" applyFont="1" applyBorder="1" applyAlignment="1">
      <alignment horizontal="left" vertical="center" wrapText="1" indent="1" readingOrder="2"/>
    </xf>
    <xf numFmtId="3" fontId="42" fillId="0" borderId="0" xfId="0" applyNumberFormat="1" applyFont="1" applyBorder="1" applyAlignment="1">
      <alignment horizontal="left" vertical="center" wrapText="1" indent="1" readingOrder="2"/>
    </xf>
    <xf numFmtId="3" fontId="38" fillId="0" borderId="1" xfId="0" applyNumberFormat="1" applyFont="1" applyBorder="1" applyAlignment="1">
      <alignment horizontal="left" vertical="center" wrapText="1" indent="1" readingOrder="2"/>
    </xf>
    <xf numFmtId="3" fontId="4" fillId="0" borderId="10" xfId="0" applyNumberFormat="1" applyFont="1" applyBorder="1" applyAlignment="1">
      <alignment horizontal="left" vertical="center" wrapText="1" indent="1" readingOrder="2"/>
    </xf>
    <xf numFmtId="3" fontId="3" fillId="0" borderId="10" xfId="0" applyNumberFormat="1" applyFont="1" applyBorder="1" applyAlignment="1">
      <alignment horizontal="left" vertical="center" wrapText="1" indent="1" readingOrder="2"/>
    </xf>
    <xf numFmtId="3" fontId="3" fillId="0" borderId="13" xfId="0" applyNumberFormat="1" applyFont="1" applyBorder="1" applyAlignment="1">
      <alignment horizontal="right" indent="1" readingOrder="2"/>
    </xf>
    <xf numFmtId="3" fontId="4" fillId="0" borderId="13" xfId="0" applyNumberFormat="1" applyFont="1" applyBorder="1" applyAlignment="1">
      <alignment horizontal="right" indent="1" readingOrder="2"/>
    </xf>
    <xf numFmtId="3" fontId="3" fillId="0" borderId="0" xfId="0" applyNumberFormat="1" applyFont="1" applyBorder="1" applyAlignment="1">
      <alignment horizontal="right" indent="1" readingOrder="2"/>
    </xf>
    <xf numFmtId="3" fontId="4" fillId="0" borderId="0" xfId="0" applyNumberFormat="1" applyFont="1" applyBorder="1" applyAlignment="1">
      <alignment horizontal="right" indent="1" readingOrder="2"/>
    </xf>
    <xf numFmtId="0" fontId="4" fillId="0" borderId="0" xfId="0" applyFont="1" applyBorder="1" applyAlignment="1">
      <alignment horizontal="right" indent="1" readingOrder="2"/>
    </xf>
    <xf numFmtId="0" fontId="4" fillId="0" borderId="1" xfId="0" applyFont="1" applyBorder="1" applyAlignment="1">
      <alignment horizontal="right" indent="1" readingOrder="2"/>
    </xf>
    <xf numFmtId="0" fontId="3" fillId="0" borderId="0" xfId="0" applyFont="1" applyBorder="1" applyAlignment="1">
      <alignment horizontal="right" indent="1" readingOrder="2"/>
    </xf>
    <xf numFmtId="3" fontId="3" fillId="0" borderId="12" xfId="0" applyNumberFormat="1" applyFont="1" applyBorder="1" applyAlignment="1">
      <alignment horizontal="right" indent="1" readingOrder="2"/>
    </xf>
    <xf numFmtId="3" fontId="3" fillId="0" borderId="10" xfId="0" applyNumberFormat="1" applyFont="1" applyBorder="1" applyAlignment="1">
      <alignment horizontal="right" indent="1" readingOrder="2"/>
    </xf>
    <xf numFmtId="3" fontId="3" fillId="0" borderId="8" xfId="1" applyNumberFormat="1" applyFont="1" applyBorder="1" applyAlignment="1">
      <alignment horizontal="right" vertical="center" indent="1"/>
    </xf>
    <xf numFmtId="166" fontId="3" fillId="0" borderId="13" xfId="1" applyNumberFormat="1" applyFont="1" applyBorder="1" applyAlignment="1">
      <alignment horizontal="right" vertical="center" indent="1"/>
    </xf>
    <xf numFmtId="3" fontId="3" fillId="0" borderId="13" xfId="1" applyNumberFormat="1" applyFont="1" applyBorder="1" applyAlignment="1">
      <alignment horizontal="right" vertical="center" indent="1"/>
    </xf>
    <xf numFmtId="166" fontId="3" fillId="0" borderId="6" xfId="1" applyNumberFormat="1" applyFont="1" applyBorder="1" applyAlignment="1">
      <alignment horizontal="right" vertical="center" indent="1"/>
    </xf>
    <xf numFmtId="3" fontId="3" fillId="0" borderId="11" xfId="1" applyNumberFormat="1" applyFont="1" applyBorder="1" applyAlignment="1">
      <alignment horizontal="right" vertical="center" indent="1"/>
    </xf>
    <xf numFmtId="166" fontId="3" fillId="0" borderId="0" xfId="1" applyNumberFormat="1" applyFont="1" applyBorder="1" applyAlignment="1">
      <alignment horizontal="right" vertical="center" indent="1"/>
    </xf>
    <xf numFmtId="3" fontId="3" fillId="0" borderId="0" xfId="1" applyNumberFormat="1" applyFont="1" applyBorder="1" applyAlignment="1">
      <alignment horizontal="right" vertical="center" indent="1"/>
    </xf>
    <xf numFmtId="166" fontId="3" fillId="0" borderId="1" xfId="1" applyNumberFormat="1" applyFont="1" applyBorder="1" applyAlignment="1">
      <alignment horizontal="right" vertical="center" indent="1"/>
    </xf>
    <xf numFmtId="3" fontId="3" fillId="0" borderId="1" xfId="1" applyNumberFormat="1" applyFont="1" applyBorder="1" applyAlignment="1">
      <alignment horizontal="right" vertical="center" indent="1"/>
    </xf>
    <xf numFmtId="3" fontId="4" fillId="0" borderId="11" xfId="1" applyNumberFormat="1" applyFont="1" applyBorder="1" applyAlignment="1">
      <alignment horizontal="right" vertical="center" indent="1"/>
    </xf>
    <xf numFmtId="166" fontId="4" fillId="0" borderId="0" xfId="1" applyNumberFormat="1" applyFont="1" applyBorder="1" applyAlignment="1">
      <alignment horizontal="right" vertical="center" indent="1"/>
    </xf>
    <xf numFmtId="3" fontId="4" fillId="0" borderId="0" xfId="1" applyNumberFormat="1" applyFont="1" applyBorder="1" applyAlignment="1">
      <alignment horizontal="right" vertical="center" indent="1"/>
    </xf>
    <xf numFmtId="166" fontId="4" fillId="0" borderId="1" xfId="1" applyNumberFormat="1" applyFont="1" applyBorder="1" applyAlignment="1">
      <alignment horizontal="right" vertical="center" indent="1"/>
    </xf>
    <xf numFmtId="3" fontId="4" fillId="0" borderId="1" xfId="1" applyNumberFormat="1" applyFont="1" applyBorder="1" applyAlignment="1">
      <alignment horizontal="right" vertical="center" indent="1"/>
    </xf>
    <xf numFmtId="3" fontId="4" fillId="0" borderId="12" xfId="1" applyNumberFormat="1" applyFont="1" applyBorder="1" applyAlignment="1">
      <alignment horizontal="right" vertical="center" indent="1"/>
    </xf>
    <xf numFmtId="166" fontId="4" fillId="0" borderId="10" xfId="1" applyNumberFormat="1" applyFont="1" applyBorder="1" applyAlignment="1">
      <alignment horizontal="right" vertical="center" indent="1"/>
    </xf>
    <xf numFmtId="3" fontId="4" fillId="0" borderId="10" xfId="1" applyNumberFormat="1" applyFont="1" applyBorder="1" applyAlignment="1">
      <alignment horizontal="right" vertical="center" indent="1"/>
    </xf>
    <xf numFmtId="0" fontId="25" fillId="0" borderId="5" xfId="10" applyFont="1" applyBorder="1" applyAlignment="1">
      <alignment horizontal="right" vertical="top" indent="1" readingOrder="1"/>
    </xf>
    <xf numFmtId="0" fontId="25" fillId="0" borderId="3" xfId="10" applyFont="1" applyBorder="1" applyAlignment="1">
      <alignment horizontal="right" vertical="top" indent="1" readingOrder="1"/>
    </xf>
    <xf numFmtId="0" fontId="25" fillId="0" borderId="11" xfId="10" applyFont="1" applyBorder="1" applyAlignment="1">
      <alignment horizontal="right" vertical="top" indent="1" readingOrder="1"/>
    </xf>
    <xf numFmtId="0" fontId="28" fillId="0" borderId="3" xfId="10" applyFont="1" applyBorder="1" applyAlignment="1">
      <alignment horizontal="right" vertical="top" indent="1" readingOrder="1"/>
    </xf>
    <xf numFmtId="1" fontId="28" fillId="0" borderId="3" xfId="0" applyNumberFormat="1" applyFont="1" applyBorder="1" applyAlignment="1">
      <alignment horizontal="right" vertical="center" indent="1"/>
    </xf>
    <xf numFmtId="0" fontId="3" fillId="0" borderId="5" xfId="10" applyFont="1" applyBorder="1" applyAlignment="1">
      <alignment horizontal="left" vertical="top" indent="1" readingOrder="1"/>
    </xf>
    <xf numFmtId="0" fontId="3" fillId="0" borderId="3" xfId="10" applyFont="1" applyBorder="1" applyAlignment="1">
      <alignment horizontal="left" vertical="top" indent="1" readingOrder="1"/>
    </xf>
    <xf numFmtId="0" fontId="3" fillId="0" borderId="1" xfId="10" applyFont="1" applyBorder="1" applyAlignment="1">
      <alignment horizontal="left" vertical="top" indent="1" readingOrder="1"/>
    </xf>
    <xf numFmtId="0" fontId="4" fillId="0" borderId="3" xfId="10" applyFont="1" applyBorder="1" applyAlignment="1">
      <alignment horizontal="left" vertical="top" indent="1" readingOrder="1"/>
    </xf>
    <xf numFmtId="3" fontId="3" fillId="0" borderId="8" xfId="0" applyNumberFormat="1" applyFont="1" applyBorder="1" applyAlignment="1">
      <alignment horizontal="left" vertical="center" wrapText="1" indent="1" readingOrder="2"/>
    </xf>
    <xf numFmtId="3" fontId="3" fillId="0" borderId="13" xfId="0" applyNumberFormat="1" applyFont="1" applyBorder="1" applyAlignment="1">
      <alignment horizontal="left" vertical="center" wrapText="1" indent="1" readingOrder="2"/>
    </xf>
    <xf numFmtId="3" fontId="3" fillId="0" borderId="6" xfId="0" applyNumberFormat="1" applyFont="1" applyBorder="1" applyAlignment="1">
      <alignment horizontal="left" vertical="center" wrapText="1" indent="1" readingOrder="2"/>
    </xf>
    <xf numFmtId="3" fontId="3" fillId="0" borderId="11" xfId="0" applyNumberFormat="1" applyFont="1" applyBorder="1" applyAlignment="1">
      <alignment horizontal="left" vertical="center" wrapText="1" indent="1" readingOrder="2"/>
    </xf>
    <xf numFmtId="3" fontId="4" fillId="0" borderId="1" xfId="0" applyNumberFormat="1" applyFont="1" applyBorder="1" applyAlignment="1">
      <alignment horizontal="left" vertical="center" wrapText="1" indent="1" readingOrder="2"/>
    </xf>
    <xf numFmtId="3" fontId="3" fillId="0" borderId="12" xfId="0" applyNumberFormat="1" applyFont="1" applyBorder="1" applyAlignment="1">
      <alignment horizontal="left" vertical="center" wrapText="1" indent="1" readingOrder="2"/>
    </xf>
    <xf numFmtId="165" fontId="3" fillId="0" borderId="8" xfId="8" applyNumberFormat="1" applyFont="1" applyBorder="1" applyAlignment="1">
      <alignment horizontal="right" vertical="top" indent="1"/>
    </xf>
    <xf numFmtId="165" fontId="3" fillId="0" borderId="6" xfId="8" applyNumberFormat="1" applyFont="1" applyBorder="1" applyAlignment="1">
      <alignment horizontal="right" vertical="top" indent="1"/>
    </xf>
    <xf numFmtId="165" fontId="3" fillId="0" borderId="11" xfId="8" applyNumberFormat="1" applyFont="1" applyBorder="1" applyAlignment="1">
      <alignment horizontal="right" vertical="top" indent="1"/>
    </xf>
    <xf numFmtId="165" fontId="3" fillId="0" borderId="1" xfId="8" applyNumberFormat="1" applyFont="1" applyBorder="1" applyAlignment="1">
      <alignment horizontal="right" vertical="top" indent="1"/>
    </xf>
    <xf numFmtId="165" fontId="3" fillId="0" borderId="0" xfId="8" applyNumberFormat="1" applyFont="1" applyBorder="1" applyAlignment="1">
      <alignment horizontal="right" vertical="top" indent="1"/>
    </xf>
    <xf numFmtId="165" fontId="4" fillId="0" borderId="11" xfId="8" applyNumberFormat="1" applyFont="1" applyBorder="1" applyAlignment="1">
      <alignment horizontal="right" vertical="top" indent="1"/>
    </xf>
    <xf numFmtId="165" fontId="4" fillId="0" borderId="1" xfId="8" applyNumberFormat="1" applyFont="1" applyBorder="1" applyAlignment="1">
      <alignment horizontal="right" vertical="top" indent="1"/>
    </xf>
    <xf numFmtId="165" fontId="4" fillId="0" borderId="12" xfId="8" applyNumberFormat="1" applyFont="1" applyBorder="1" applyAlignment="1">
      <alignment horizontal="right" vertical="top" indent="1"/>
    </xf>
    <xf numFmtId="165" fontId="4" fillId="0" borderId="2" xfId="8" applyNumberFormat="1" applyFont="1" applyBorder="1" applyAlignment="1">
      <alignment horizontal="right" vertical="top" indent="1"/>
    </xf>
    <xf numFmtId="3" fontId="6" fillId="0" borderId="13" xfId="0" applyNumberFormat="1" applyFont="1" applyBorder="1" applyAlignment="1">
      <alignment horizontal="right" indent="1"/>
    </xf>
    <xf numFmtId="3" fontId="38" fillId="0" borderId="0" xfId="0" applyNumberFormat="1" applyFont="1" applyBorder="1" applyAlignment="1">
      <alignment horizontal="right" indent="1"/>
    </xf>
    <xf numFmtId="3" fontId="38" fillId="0" borderId="1" xfId="0" applyNumberFormat="1" applyFont="1" applyBorder="1" applyAlignment="1">
      <alignment horizontal="right" indent="1"/>
    </xf>
    <xf numFmtId="3" fontId="4" fillId="0" borderId="0" xfId="0" applyNumberFormat="1" applyFont="1" applyBorder="1" applyAlignment="1">
      <alignment horizontal="right" indent="1"/>
    </xf>
    <xf numFmtId="3" fontId="42" fillId="0" borderId="10" xfId="0" applyNumberFormat="1" applyFont="1" applyBorder="1" applyAlignment="1">
      <alignment horizontal="right" indent="1"/>
    </xf>
    <xf numFmtId="3" fontId="38" fillId="0" borderId="10" xfId="0" applyNumberFormat="1" applyFont="1" applyBorder="1" applyAlignment="1">
      <alignment horizontal="right" indent="1"/>
    </xf>
    <xf numFmtId="0" fontId="3" fillId="0" borderId="8" xfId="0" applyFont="1" applyBorder="1" applyAlignment="1">
      <alignment horizontal="left" vertical="center" wrapText="1" indent="1" readingOrder="2"/>
    </xf>
    <xf numFmtId="0" fontId="3" fillId="0" borderId="13" xfId="0" applyFont="1" applyBorder="1" applyAlignment="1">
      <alignment horizontal="left" vertical="center" wrapText="1" indent="1" readingOrder="2"/>
    </xf>
    <xf numFmtId="0" fontId="4" fillId="0" borderId="13" xfId="0" applyFont="1" applyBorder="1" applyAlignment="1">
      <alignment horizontal="left" vertical="center" wrapText="1" indent="1" readingOrder="2"/>
    </xf>
    <xf numFmtId="0" fontId="4" fillId="0" borderId="6" xfId="0" applyFont="1" applyBorder="1" applyAlignment="1">
      <alignment horizontal="left" vertical="center" wrapText="1" indent="1" readingOrder="2"/>
    </xf>
    <xf numFmtId="0" fontId="3" fillId="0" borderId="0" xfId="0" applyFont="1" applyBorder="1" applyAlignment="1">
      <alignment horizontal="left" vertical="center" wrapText="1" indent="1" readingOrder="2"/>
    </xf>
    <xf numFmtId="0" fontId="3" fillId="0" borderId="10" xfId="0" applyFont="1" applyBorder="1" applyAlignment="1">
      <alignment horizontal="left" vertical="center" wrapText="1" indent="1" readingOrder="2"/>
    </xf>
    <xf numFmtId="165" fontId="4" fillId="0" borderId="1" xfId="0" applyNumberFormat="1" applyFont="1" applyBorder="1" applyAlignment="1">
      <alignment horizontal="right" vertical="center" indent="1" readingOrder="2"/>
    </xf>
    <xf numFmtId="0" fontId="56" fillId="0" borderId="13" xfId="0" applyFont="1" applyBorder="1"/>
    <xf numFmtId="0" fontId="4" fillId="0" borderId="3" xfId="0" applyFont="1" applyBorder="1" applyAlignment="1">
      <alignment horizontal="left" vertical="center" wrapText="1" indent="1" readingOrder="2"/>
    </xf>
    <xf numFmtId="0" fontId="4" fillId="0" borderId="4" xfId="0" applyFont="1" applyBorder="1" applyAlignment="1">
      <alignment horizontal="left" vertical="center" wrapText="1" indent="1" readingOrder="2"/>
    </xf>
    <xf numFmtId="0" fontId="7" fillId="0" borderId="3" xfId="0" applyFont="1" applyBorder="1" applyAlignment="1">
      <alignment horizontal="right" vertical="center" indent="1" readingOrder="2"/>
    </xf>
    <xf numFmtId="0" fontId="7" fillId="0" borderId="4" xfId="0" applyFont="1" applyBorder="1" applyAlignment="1">
      <alignment horizontal="right" vertical="center" indent="1" readingOrder="2"/>
    </xf>
    <xf numFmtId="0" fontId="38" fillId="0" borderId="3" xfId="0" applyFont="1" applyBorder="1" applyAlignment="1">
      <alignment horizontal="left" vertical="center" wrapText="1" indent="1" readingOrder="1"/>
    </xf>
    <xf numFmtId="0" fontId="4" fillId="0" borderId="4" xfId="0" applyFont="1" applyBorder="1" applyAlignment="1">
      <alignment horizontal="left" vertical="center" indent="1" readingOrder="1"/>
    </xf>
    <xf numFmtId="0" fontId="46" fillId="0" borderId="6" xfId="0" applyFont="1" applyBorder="1" applyAlignment="1">
      <alignment horizontal="right" vertical="center" indent="1"/>
    </xf>
    <xf numFmtId="0" fontId="46" fillId="0" borderId="1" xfId="0" applyFont="1" applyBorder="1" applyAlignment="1">
      <alignment horizontal="right" vertical="center" indent="1"/>
    </xf>
    <xf numFmtId="0" fontId="46" fillId="0" borderId="2" xfId="0" applyFont="1" applyBorder="1" applyAlignment="1">
      <alignment horizontal="right" vertical="center" indent="1"/>
    </xf>
    <xf numFmtId="0" fontId="43" fillId="0" borderId="3" xfId="0" applyFont="1" applyBorder="1" applyAlignment="1">
      <alignment horizontal="left" vertical="center" wrapText="1" indent="1" readingOrder="2"/>
    </xf>
    <xf numFmtId="0" fontId="28" fillId="0" borderId="11" xfId="0" applyFont="1" applyBorder="1" applyAlignment="1">
      <alignment horizontal="right" vertical="center" wrapText="1" indent="1" readingOrder="2"/>
    </xf>
    <xf numFmtId="166" fontId="3" fillId="0" borderId="8" xfId="0" applyNumberFormat="1" applyFont="1" applyBorder="1" applyAlignment="1">
      <alignment horizontal="right" vertical="center" indent="1" readingOrder="1"/>
    </xf>
    <xf numFmtId="165" fontId="3" fillId="0" borderId="6" xfId="0" applyNumberFormat="1" applyFont="1" applyBorder="1" applyAlignment="1">
      <alignment horizontal="right" vertical="center" indent="1" readingOrder="1"/>
    </xf>
    <xf numFmtId="166" fontId="4" fillId="0" borderId="11" xfId="0" applyNumberFormat="1" applyFont="1" applyBorder="1" applyAlignment="1">
      <alignment horizontal="right" vertical="center" indent="1" readingOrder="1"/>
    </xf>
    <xf numFmtId="165" fontId="4" fillId="0" borderId="1" xfId="0" applyNumberFormat="1" applyFont="1" applyBorder="1" applyAlignment="1">
      <alignment horizontal="right" vertical="center" indent="1" readingOrder="1"/>
    </xf>
    <xf numFmtId="166" fontId="4" fillId="0" borderId="12" xfId="0" applyNumberFormat="1" applyFont="1" applyBorder="1" applyAlignment="1">
      <alignment horizontal="right" vertical="center" indent="1" readingOrder="1"/>
    </xf>
    <xf numFmtId="165" fontId="4" fillId="0" borderId="2" xfId="0" applyNumberFormat="1" applyFont="1" applyBorder="1" applyAlignment="1">
      <alignment horizontal="right" vertical="center" indent="1" readingOrder="1"/>
    </xf>
    <xf numFmtId="0" fontId="2" fillId="0" borderId="5" xfId="0" applyFont="1" applyBorder="1" applyAlignment="1">
      <alignment horizontal="right" vertical="center" indent="1" readingOrder="2"/>
    </xf>
    <xf numFmtId="0" fontId="2" fillId="0" borderId="3" xfId="0" applyFont="1" applyBorder="1" applyAlignment="1">
      <alignment horizontal="right" vertical="center" indent="1" readingOrder="2"/>
    </xf>
    <xf numFmtId="0" fontId="4" fillId="0" borderId="5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0" fontId="7" fillId="0" borderId="11" xfId="0" applyFont="1" applyBorder="1" applyAlignment="1">
      <alignment horizontal="right" vertical="center" wrapText="1" indent="1" readingOrder="2"/>
    </xf>
    <xf numFmtId="0" fontId="7" fillId="0" borderId="12" xfId="0" applyFont="1" applyBorder="1" applyAlignment="1">
      <alignment horizontal="right" vertical="center" wrapText="1" indent="1" readingOrder="2"/>
    </xf>
    <xf numFmtId="0" fontId="3" fillId="0" borderId="1" xfId="0" applyFont="1" applyBorder="1" applyAlignment="1">
      <alignment horizontal="left" vertical="center" indent="1" readingOrder="1"/>
    </xf>
    <xf numFmtId="3" fontId="3" fillId="0" borderId="13" xfId="0" applyNumberFormat="1" applyFont="1" applyBorder="1" applyAlignment="1">
      <alignment horizontal="right" vertical="center" indent="1" readingOrder="2"/>
    </xf>
    <xf numFmtId="1" fontId="3" fillId="0" borderId="13" xfId="0" applyNumberFormat="1" applyFont="1" applyBorder="1" applyAlignment="1">
      <alignment horizontal="right" vertical="center" indent="1" readingOrder="2"/>
    </xf>
    <xf numFmtId="165" fontId="3" fillId="0" borderId="13" xfId="0" applyNumberFormat="1" applyFont="1" applyBorder="1" applyAlignment="1">
      <alignment horizontal="right" vertical="center" indent="1" readingOrder="2"/>
    </xf>
    <xf numFmtId="3" fontId="3" fillId="0" borderId="11" xfId="0" applyNumberFormat="1" applyFont="1" applyBorder="1" applyAlignment="1">
      <alignment horizontal="right" vertical="center" indent="1" readingOrder="2"/>
    </xf>
    <xf numFmtId="1" fontId="3" fillId="0" borderId="0" xfId="0" applyNumberFormat="1" applyFont="1" applyBorder="1" applyAlignment="1">
      <alignment horizontal="right" vertical="center" indent="1" readingOrder="2"/>
    </xf>
    <xf numFmtId="1" fontId="4" fillId="0" borderId="0" xfId="0" applyNumberFormat="1" applyFont="1" applyBorder="1" applyAlignment="1">
      <alignment horizontal="right" vertical="center" indent="1" readingOrder="2"/>
    </xf>
    <xf numFmtId="0" fontId="4" fillId="0" borderId="11" xfId="0" applyFont="1" applyBorder="1" applyAlignment="1">
      <alignment horizontal="right" vertical="center" indent="1" readingOrder="2"/>
    </xf>
    <xf numFmtId="0" fontId="4" fillId="0" borderId="12" xfId="0" applyFont="1" applyBorder="1" applyAlignment="1">
      <alignment horizontal="right" vertical="center" indent="1" readingOrder="2"/>
    </xf>
    <xf numFmtId="1" fontId="4" fillId="0" borderId="10" xfId="0" applyNumberFormat="1" applyFont="1" applyBorder="1" applyAlignment="1">
      <alignment horizontal="right" vertical="center" indent="1" readingOrder="2"/>
    </xf>
    <xf numFmtId="165" fontId="3" fillId="0" borderId="8" xfId="0" applyNumberFormat="1" applyFont="1" applyBorder="1" applyAlignment="1">
      <alignment horizontal="right" vertical="center" indent="1" readingOrder="2"/>
    </xf>
    <xf numFmtId="165" fontId="4" fillId="0" borderId="6" xfId="0" applyNumberFormat="1" applyFont="1" applyBorder="1" applyAlignment="1">
      <alignment horizontal="right" vertical="center" indent="1" readingOrder="2"/>
    </xf>
    <xf numFmtId="165" fontId="3" fillId="0" borderId="11" xfId="0" applyNumberFormat="1" applyFont="1" applyBorder="1" applyAlignment="1">
      <alignment horizontal="right" vertical="center" indent="1" readingOrder="2"/>
    </xf>
    <xf numFmtId="1" fontId="3" fillId="0" borderId="12" xfId="0" applyNumberFormat="1" applyFont="1" applyBorder="1" applyAlignment="1">
      <alignment horizontal="right" vertical="center" indent="1" readingOrder="2"/>
    </xf>
    <xf numFmtId="1" fontId="3" fillId="0" borderId="10" xfId="0" applyNumberFormat="1" applyFont="1" applyBorder="1" applyAlignment="1">
      <alignment horizontal="right" vertical="center" indent="1" readingOrder="2"/>
    </xf>
    <xf numFmtId="166" fontId="3" fillId="0" borderId="8" xfId="0" applyNumberFormat="1" applyFont="1" applyBorder="1" applyAlignment="1">
      <alignment horizontal="right" vertical="center" indent="1" readingOrder="2"/>
    </xf>
    <xf numFmtId="166" fontId="3" fillId="0" borderId="13" xfId="0" applyNumberFormat="1" applyFont="1" applyBorder="1" applyAlignment="1">
      <alignment horizontal="right" vertical="center" indent="1" readingOrder="2"/>
    </xf>
    <xf numFmtId="166" fontId="38" fillId="0" borderId="13" xfId="0" applyNumberFormat="1" applyFont="1" applyBorder="1" applyAlignment="1">
      <alignment horizontal="right" vertical="center" indent="1" readingOrder="2"/>
    </xf>
    <xf numFmtId="166" fontId="38" fillId="0" borderId="6" xfId="0" applyNumberFormat="1" applyFont="1" applyBorder="1" applyAlignment="1">
      <alignment horizontal="right" vertical="center" indent="1" readingOrder="2"/>
    </xf>
    <xf numFmtId="166" fontId="3" fillId="0" borderId="11" xfId="0" applyNumberFormat="1" applyFont="1" applyBorder="1" applyAlignment="1">
      <alignment horizontal="right" vertical="center" indent="1" readingOrder="2"/>
    </xf>
    <xf numFmtId="166" fontId="3" fillId="0" borderId="0" xfId="0" applyNumberFormat="1" applyFont="1" applyBorder="1" applyAlignment="1">
      <alignment horizontal="right" vertical="center" indent="1" readingOrder="2"/>
    </xf>
    <xf numFmtId="166" fontId="38" fillId="0" borderId="0" xfId="0" applyNumberFormat="1" applyFont="1" applyBorder="1" applyAlignment="1">
      <alignment horizontal="right" vertical="center" indent="1" readingOrder="2"/>
    </xf>
    <xf numFmtId="166" fontId="38" fillId="0" borderId="1" xfId="0" applyNumberFormat="1" applyFont="1" applyBorder="1" applyAlignment="1">
      <alignment horizontal="right" vertical="center" indent="1" readingOrder="2"/>
    </xf>
    <xf numFmtId="166" fontId="4" fillId="0" borderId="0" xfId="0" applyNumberFormat="1" applyFont="1" applyBorder="1" applyAlignment="1">
      <alignment horizontal="right" vertical="center" indent="1" readingOrder="2"/>
    </xf>
    <xf numFmtId="166" fontId="42" fillId="0" borderId="0" xfId="0" applyNumberFormat="1" applyFont="1" applyBorder="1" applyAlignment="1">
      <alignment horizontal="right" vertical="center" indent="1" readingOrder="2"/>
    </xf>
    <xf numFmtId="166" fontId="42" fillId="0" borderId="1" xfId="0" applyNumberFormat="1" applyFont="1" applyBorder="1" applyAlignment="1">
      <alignment horizontal="right" vertical="center" indent="1" readingOrder="2"/>
    </xf>
    <xf numFmtId="166" fontId="38" fillId="0" borderId="11" xfId="0" applyNumberFormat="1" applyFont="1" applyBorder="1" applyAlignment="1">
      <alignment horizontal="right" vertical="center" indent="1" readingOrder="2"/>
    </xf>
    <xf numFmtId="166" fontId="38" fillId="0" borderId="12" xfId="0" applyNumberFormat="1" applyFont="1" applyBorder="1" applyAlignment="1">
      <alignment horizontal="right" vertical="center" indent="1" readingOrder="2"/>
    </xf>
    <xf numFmtId="166" fontId="38" fillId="0" borderId="10" xfId="0" applyNumberFormat="1" applyFont="1" applyBorder="1" applyAlignment="1">
      <alignment horizontal="right" vertical="center" indent="1" readingOrder="2"/>
    </xf>
    <xf numFmtId="166" fontId="42" fillId="0" borderId="10" xfId="0" applyNumberFormat="1" applyFont="1" applyBorder="1" applyAlignment="1">
      <alignment horizontal="right" vertical="center" indent="1" readingOrder="2"/>
    </xf>
    <xf numFmtId="166" fontId="42" fillId="0" borderId="2" xfId="0" applyNumberFormat="1" applyFont="1" applyBorder="1" applyAlignment="1">
      <alignment horizontal="right" vertical="center" indent="1" readingOrder="2"/>
    </xf>
    <xf numFmtId="3" fontId="38" fillId="0" borderId="13" xfId="0" applyNumberFormat="1" applyFont="1" applyBorder="1" applyAlignment="1">
      <alignment horizontal="left" vertical="center" wrapText="1" indent="1" readingOrder="2"/>
    </xf>
    <xf numFmtId="3" fontId="38" fillId="0" borderId="6" xfId="0" applyNumberFormat="1" applyFont="1" applyBorder="1" applyAlignment="1">
      <alignment horizontal="left" vertical="center" wrapText="1" indent="1" readingOrder="2"/>
    </xf>
    <xf numFmtId="3" fontId="38" fillId="0" borderId="0" xfId="0" applyNumberFormat="1" applyFont="1" applyBorder="1" applyAlignment="1">
      <alignment horizontal="left" vertical="center" wrapText="1" indent="1" readingOrder="2"/>
    </xf>
    <xf numFmtId="3" fontId="4" fillId="0" borderId="11" xfId="0" applyNumberFormat="1" applyFont="1" applyBorder="1" applyAlignment="1">
      <alignment horizontal="left" vertical="center" wrapText="1" indent="1" readingOrder="2"/>
    </xf>
    <xf numFmtId="3" fontId="42" fillId="0" borderId="10" xfId="0" applyNumberFormat="1" applyFont="1" applyBorder="1" applyAlignment="1">
      <alignment horizontal="left" vertical="center" wrapText="1" indent="1" readingOrder="2"/>
    </xf>
    <xf numFmtId="3" fontId="38" fillId="0" borderId="10" xfId="0" applyNumberFormat="1" applyFont="1" applyBorder="1" applyAlignment="1">
      <alignment horizontal="left" vertical="center" wrapText="1" indent="1" readingOrder="2"/>
    </xf>
    <xf numFmtId="3" fontId="42" fillId="0" borderId="10" xfId="0" applyNumberFormat="1" applyFont="1" applyBorder="1" applyAlignment="1">
      <alignment horizontal="right" vertical="center" wrapText="1" indent="1" readingOrder="2"/>
    </xf>
    <xf numFmtId="165" fontId="3" fillId="0" borderId="13" xfId="0" applyNumberFormat="1" applyFont="1" applyBorder="1" applyAlignment="1">
      <alignment horizontal="left" vertical="center" wrapText="1" indent="1" readingOrder="1"/>
    </xf>
    <xf numFmtId="165" fontId="3" fillId="0" borderId="13" xfId="0" applyNumberFormat="1" applyFont="1" applyBorder="1" applyAlignment="1">
      <alignment horizontal="left" vertical="center" wrapText="1" indent="1" readingOrder="2"/>
    </xf>
    <xf numFmtId="165" fontId="3" fillId="0" borderId="6" xfId="0" applyNumberFormat="1" applyFont="1" applyBorder="1" applyAlignment="1">
      <alignment horizontal="left" vertical="center" wrapText="1" indent="1" readingOrder="1"/>
    </xf>
    <xf numFmtId="165" fontId="3" fillId="0" borderId="0" xfId="0" applyNumberFormat="1" applyFont="1" applyBorder="1" applyAlignment="1">
      <alignment horizontal="left" vertical="center" wrapText="1" indent="1" readingOrder="1"/>
    </xf>
    <xf numFmtId="165" fontId="3" fillId="0" borderId="1" xfId="0" applyNumberFormat="1" applyFont="1" applyBorder="1" applyAlignment="1">
      <alignment horizontal="left" vertical="center" wrapText="1" indent="1" readingOrder="1"/>
    </xf>
    <xf numFmtId="165" fontId="4" fillId="0" borderId="0" xfId="0" applyNumberFormat="1" applyFont="1" applyBorder="1" applyAlignment="1">
      <alignment horizontal="left" vertical="center" wrapText="1" indent="1" readingOrder="1"/>
    </xf>
    <xf numFmtId="165" fontId="4" fillId="0" borderId="1" xfId="0" applyNumberFormat="1" applyFont="1" applyBorder="1" applyAlignment="1">
      <alignment horizontal="left" vertical="center" wrapText="1" indent="1" readingOrder="1"/>
    </xf>
    <xf numFmtId="165" fontId="4" fillId="0" borderId="10" xfId="0" applyNumberFormat="1" applyFont="1" applyBorder="1" applyAlignment="1">
      <alignment horizontal="left" vertical="center" wrapText="1" indent="1" readingOrder="1"/>
    </xf>
    <xf numFmtId="165" fontId="4" fillId="0" borderId="2" xfId="0" applyNumberFormat="1" applyFont="1" applyBorder="1" applyAlignment="1">
      <alignment horizontal="left" vertical="center" wrapText="1" indent="1" readingOrder="1"/>
    </xf>
    <xf numFmtId="165" fontId="3" fillId="0" borderId="0" xfId="9" applyNumberFormat="1" applyFont="1" applyBorder="1" applyAlignment="1">
      <alignment horizontal="right" vertical="center" indent="1"/>
    </xf>
    <xf numFmtId="165" fontId="3" fillId="0" borderId="1" xfId="0" applyNumberFormat="1" applyFont="1" applyBorder="1" applyAlignment="1">
      <alignment horizontal="right" vertical="center" indent="1" readingOrder="2"/>
    </xf>
    <xf numFmtId="165" fontId="4" fillId="0" borderId="0" xfId="9" applyNumberFormat="1" applyFont="1" applyBorder="1" applyAlignment="1">
      <alignment horizontal="right" vertical="center" indent="1"/>
    </xf>
    <xf numFmtId="165" fontId="4" fillId="0" borderId="10" xfId="9" applyNumberFormat="1" applyFont="1" applyBorder="1" applyAlignment="1">
      <alignment horizontal="right" vertical="center" indent="1"/>
    </xf>
    <xf numFmtId="165" fontId="3" fillId="0" borderId="13" xfId="0" applyNumberFormat="1" applyFont="1" applyBorder="1" applyAlignment="1">
      <alignment horizontal="right" indent="1"/>
    </xf>
    <xf numFmtId="165" fontId="4" fillId="0" borderId="13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165" fontId="3" fillId="0" borderId="11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indent="1"/>
    </xf>
    <xf numFmtId="165" fontId="4" fillId="0" borderId="1" xfId="0" applyNumberFormat="1" applyFont="1" applyBorder="1" applyAlignment="1">
      <alignment horizontal="right" vertical="center" indent="1"/>
    </xf>
    <xf numFmtId="165" fontId="3" fillId="0" borderId="11" xfId="2" applyNumberFormat="1" applyFont="1" applyBorder="1" applyAlignment="1">
      <alignment horizontal="right" vertical="center" indent="1"/>
    </xf>
    <xf numFmtId="165" fontId="3" fillId="0" borderId="0" xfId="2" applyNumberFormat="1" applyFont="1" applyBorder="1" applyAlignment="1">
      <alignment horizontal="right" vertical="center" indent="1"/>
    </xf>
    <xf numFmtId="166" fontId="3" fillId="0" borderId="0" xfId="0" applyNumberFormat="1" applyFont="1" applyBorder="1" applyAlignment="1">
      <alignment horizontal="right" vertical="center" indent="1"/>
    </xf>
    <xf numFmtId="166" fontId="4" fillId="0" borderId="1" xfId="0" applyNumberFormat="1" applyFont="1" applyBorder="1" applyAlignment="1">
      <alignment horizontal="right" vertical="center" indent="1"/>
    </xf>
    <xf numFmtId="165" fontId="3" fillId="0" borderId="12" xfId="2" applyNumberFormat="1" applyFont="1" applyBorder="1" applyAlignment="1">
      <alignment horizontal="right" vertical="center" indent="1"/>
    </xf>
    <xf numFmtId="166" fontId="3" fillId="0" borderId="10" xfId="0" applyNumberFormat="1" applyFont="1" applyBorder="1" applyAlignment="1">
      <alignment horizontal="right" vertical="center" indent="1"/>
    </xf>
    <xf numFmtId="165" fontId="4" fillId="0" borderId="10" xfId="2" applyNumberFormat="1" applyFont="1" applyBorder="1" applyAlignment="1">
      <alignment horizontal="right" vertical="center" indent="1"/>
    </xf>
    <xf numFmtId="166" fontId="4" fillId="0" borderId="2" xfId="0" applyNumberFormat="1" applyFont="1" applyBorder="1" applyAlignment="1">
      <alignment horizontal="right" vertical="center" indent="1"/>
    </xf>
    <xf numFmtId="3" fontId="38" fillId="0" borderId="10" xfId="0" applyNumberFormat="1" applyFont="1" applyBorder="1" applyAlignment="1">
      <alignment horizontal="right" vertical="center" wrapText="1" indent="1" readingOrder="2"/>
    </xf>
    <xf numFmtId="0" fontId="5" fillId="0" borderId="0" xfId="0" applyFont="1" applyAlignment="1">
      <alignment horizontal="left" indent="1"/>
    </xf>
    <xf numFmtId="3" fontId="3" fillId="0" borderId="0" xfId="0" applyNumberFormat="1" applyFont="1" applyFill="1" applyBorder="1" applyAlignment="1">
      <alignment horizontal="left" vertical="center" wrapText="1" indent="1" readingOrder="2"/>
    </xf>
    <xf numFmtId="165" fontId="3" fillId="0" borderId="6" xfId="0" applyNumberFormat="1" applyFont="1" applyBorder="1" applyAlignment="1">
      <alignment horizontal="left" vertical="center" wrapText="1" indent="1"/>
    </xf>
    <xf numFmtId="165" fontId="3" fillId="0" borderId="0" xfId="0" applyNumberFormat="1" applyFont="1" applyBorder="1" applyAlignment="1">
      <alignment horizontal="left" vertical="center" wrapText="1" indent="1" readingOrder="2"/>
    </xf>
    <xf numFmtId="165" fontId="3" fillId="0" borderId="1" xfId="0" applyNumberFormat="1" applyFont="1" applyBorder="1" applyAlignment="1">
      <alignment horizontal="left" vertical="center" wrapText="1" indent="1"/>
    </xf>
    <xf numFmtId="165" fontId="4" fillId="0" borderId="0" xfId="0" applyNumberFormat="1" applyFont="1" applyBorder="1" applyAlignment="1">
      <alignment horizontal="left" vertical="center" wrapText="1" indent="1" readingOrder="2"/>
    </xf>
    <xf numFmtId="165" fontId="4" fillId="0" borderId="10" xfId="0" applyNumberFormat="1" applyFont="1" applyBorder="1" applyAlignment="1">
      <alignment horizontal="left" vertical="center" wrapText="1" indent="1" readingOrder="2"/>
    </xf>
    <xf numFmtId="3" fontId="3" fillId="0" borderId="8" xfId="0" applyNumberFormat="1" applyFont="1" applyBorder="1" applyAlignment="1">
      <alignment horizontal="right" vertical="center" indent="1"/>
    </xf>
    <xf numFmtId="3" fontId="47" fillId="0" borderId="11" xfId="13" applyNumberFormat="1" applyFont="1" applyBorder="1" applyAlignment="1">
      <alignment horizontal="right" vertical="center" indent="1"/>
    </xf>
    <xf numFmtId="169" fontId="47" fillId="0" borderId="0" xfId="0" applyNumberFormat="1" applyFont="1" applyBorder="1" applyAlignment="1">
      <alignment horizontal="right" vertical="center" indent="1" readingOrder="2"/>
    </xf>
    <xf numFmtId="3" fontId="47" fillId="0" borderId="12" xfId="13" applyNumberFormat="1" applyFont="1" applyBorder="1" applyAlignment="1">
      <alignment horizontal="right" vertical="center" indent="1"/>
    </xf>
    <xf numFmtId="169" fontId="47" fillId="0" borderId="10" xfId="0" applyNumberFormat="1" applyFont="1" applyBorder="1" applyAlignment="1">
      <alignment horizontal="right" vertical="center" indent="1" readingOrder="2"/>
    </xf>
    <xf numFmtId="165" fontId="4" fillId="0" borderId="1" xfId="0" applyNumberFormat="1" applyFont="1" applyBorder="1" applyAlignment="1">
      <alignment horizontal="left" vertical="center" wrapText="1" indent="1" readingOrder="2"/>
    </xf>
    <xf numFmtId="165" fontId="4" fillId="0" borderId="2" xfId="0" applyNumberFormat="1" applyFont="1" applyBorder="1" applyAlignment="1">
      <alignment horizontal="left" vertical="center" wrapText="1" indent="1" readingOrder="2"/>
    </xf>
    <xf numFmtId="3" fontId="3" fillId="0" borderId="1" xfId="0" applyNumberFormat="1" applyFont="1" applyBorder="1" applyAlignment="1">
      <alignment horizontal="left" vertical="center" wrapText="1" indent="1" readingOrder="2"/>
    </xf>
    <xf numFmtId="3" fontId="4" fillId="0" borderId="12" xfId="0" applyNumberFormat="1" applyFont="1" applyBorder="1" applyAlignment="1">
      <alignment horizontal="left" vertical="center" wrapText="1" indent="1" readingOrder="2"/>
    </xf>
    <xf numFmtId="0" fontId="28" fillId="0" borderId="5" xfId="0" applyFont="1" applyBorder="1" applyAlignment="1">
      <alignment horizontal="right" vertical="center" wrapText="1" indent="1" readingOrder="2"/>
    </xf>
    <xf numFmtId="0" fontId="7" fillId="0" borderId="3" xfId="0" applyFont="1" applyBorder="1" applyAlignment="1">
      <alignment horizontal="right" vertical="center" wrapText="1" indent="1" readingOrder="2"/>
    </xf>
    <xf numFmtId="0" fontId="2" fillId="0" borderId="4" xfId="0" applyFont="1" applyBorder="1" applyAlignment="1">
      <alignment horizontal="right" vertical="center" wrapText="1" indent="1" readingOrder="1"/>
    </xf>
    <xf numFmtId="3" fontId="4" fillId="0" borderId="2" xfId="0" applyNumberFormat="1" applyFont="1" applyBorder="1" applyAlignment="1">
      <alignment horizontal="right" vertical="center" wrapText="1" indent="1" readingOrder="2"/>
    </xf>
    <xf numFmtId="0" fontId="3" fillId="0" borderId="12" xfId="0" applyFont="1" applyBorder="1" applyAlignment="1">
      <alignment horizontal="right" vertical="center" indent="1" readingOrder="2"/>
    </xf>
    <xf numFmtId="0" fontId="3" fillId="0" borderId="2" xfId="0" applyFont="1" applyBorder="1" applyAlignment="1">
      <alignment horizontal="right" vertical="center" indent="1" readingOrder="2"/>
    </xf>
    <xf numFmtId="0" fontId="3" fillId="0" borderId="11" xfId="0" applyFont="1" applyBorder="1" applyAlignment="1">
      <alignment horizontal="left" vertical="center" wrapText="1" indent="1" readingOrder="2"/>
    </xf>
    <xf numFmtId="0" fontId="3" fillId="0" borderId="12" xfId="0" applyFont="1" applyBorder="1" applyAlignment="1">
      <alignment horizontal="left" vertical="center" wrapText="1" indent="1" readingOrder="2"/>
    </xf>
    <xf numFmtId="0" fontId="3" fillId="0" borderId="4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 readingOrder="2"/>
    </xf>
    <xf numFmtId="0" fontId="2" fillId="0" borderId="5" xfId="0" applyFont="1" applyBorder="1" applyAlignment="1">
      <alignment horizontal="center" vertical="center" wrapText="1" readingOrder="2"/>
    </xf>
    <xf numFmtId="0" fontId="3" fillId="0" borderId="3" xfId="0" applyFont="1" applyFill="1" applyBorder="1" applyAlignment="1">
      <alignment horizontal="center" vertical="top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56" fillId="0" borderId="0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readingOrder="1"/>
    </xf>
    <xf numFmtId="0" fontId="50" fillId="0" borderId="3" xfId="0" applyFont="1" applyBorder="1" applyAlignment="1">
      <alignment horizontal="center" vertical="center" wrapText="1" readingOrder="2"/>
    </xf>
    <xf numFmtId="0" fontId="59" fillId="0" borderId="10" xfId="0" applyFont="1" applyBorder="1" applyAlignment="1">
      <alignment horizontal="right" vertical="top" wrapText="1" readingOrder="2"/>
    </xf>
    <xf numFmtId="0" fontId="7" fillId="0" borderId="5" xfId="0" applyFont="1" applyBorder="1" applyAlignment="1">
      <alignment horizontal="center" vertical="center" readingOrder="1"/>
    </xf>
    <xf numFmtId="0" fontId="3" fillId="0" borderId="5" xfId="0" applyFont="1" applyBorder="1" applyAlignment="1">
      <alignment horizontal="center" vertical="top" wrapText="1" readingOrder="2"/>
    </xf>
    <xf numFmtId="0" fontId="10" fillId="0" borderId="5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 readingOrder="1"/>
    </xf>
    <xf numFmtId="0" fontId="9" fillId="0" borderId="10" xfId="0" applyFont="1" applyFill="1" applyBorder="1" applyAlignment="1">
      <alignment horizontal="center" vertical="center" wrapText="1" readingOrder="1"/>
    </xf>
    <xf numFmtId="0" fontId="62" fillId="0" borderId="10" xfId="0" applyFont="1" applyFill="1" applyBorder="1" applyAlignment="1">
      <alignment horizontal="center" vertical="center" wrapText="1" readingOrder="1"/>
    </xf>
    <xf numFmtId="0" fontId="62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vertical="center"/>
    </xf>
    <xf numFmtId="0" fontId="28" fillId="0" borderId="5" xfId="0" applyFont="1" applyFill="1" applyBorder="1" applyAlignment="1">
      <alignment horizontal="center" vertical="center" wrapText="1" readingOrder="2"/>
    </xf>
    <xf numFmtId="0" fontId="4" fillId="0" borderId="3" xfId="0" applyFont="1" applyFill="1" applyBorder="1" applyAlignment="1">
      <alignment horizontal="center" vertical="center" wrapText="1" readingOrder="2"/>
    </xf>
    <xf numFmtId="0" fontId="3" fillId="0" borderId="8" xfId="0" applyFont="1" applyFill="1" applyBorder="1" applyAlignment="1">
      <alignment horizontal="left" vertical="center" wrapText="1" indent="1" readingOrder="2"/>
    </xf>
    <xf numFmtId="0" fontId="3" fillId="0" borderId="13" xfId="0" applyFont="1" applyFill="1" applyBorder="1" applyAlignment="1">
      <alignment horizontal="left" vertical="center" wrapText="1" indent="1" readingOrder="2"/>
    </xf>
    <xf numFmtId="0" fontId="3" fillId="0" borderId="5" xfId="0" applyFont="1" applyFill="1" applyBorder="1" applyAlignment="1">
      <alignment horizontal="left" vertical="center" indent="1" readingOrder="1"/>
    </xf>
    <xf numFmtId="0" fontId="5" fillId="0" borderId="0" xfId="0" applyFont="1" applyFill="1" applyAlignment="1">
      <alignment horizontal="left" vertical="center" indent="1"/>
    </xf>
    <xf numFmtId="0" fontId="4" fillId="0" borderId="3" xfId="0" applyFont="1" applyFill="1" applyBorder="1" applyAlignment="1">
      <alignment horizontal="left" vertical="center" wrapText="1" indent="1" readingOrder="2"/>
    </xf>
    <xf numFmtId="0" fontId="4" fillId="0" borderId="3" xfId="0" applyFont="1" applyFill="1" applyBorder="1" applyAlignment="1">
      <alignment horizontal="left" vertical="center" wrapText="1" indent="1" readingOrder="1"/>
    </xf>
    <xf numFmtId="0" fontId="5" fillId="0" borderId="0" xfId="0" applyFont="1" applyFill="1" applyAlignment="1">
      <alignment horizontal="left" vertical="center" wrapText="1" indent="1" readingOrder="2"/>
    </xf>
    <xf numFmtId="0" fontId="3" fillId="0" borderId="3" xfId="0" applyFont="1" applyFill="1" applyBorder="1" applyAlignment="1">
      <alignment horizontal="left" vertical="center" indent="1" readingOrder="1"/>
    </xf>
    <xf numFmtId="0" fontId="4" fillId="0" borderId="3" xfId="0" applyFont="1" applyFill="1" applyBorder="1" applyAlignment="1">
      <alignment horizontal="left" vertical="center" indent="1" readingOrder="1"/>
    </xf>
    <xf numFmtId="0" fontId="3" fillId="0" borderId="4" xfId="0" applyFont="1" applyFill="1" applyBorder="1" applyAlignment="1">
      <alignment horizontal="left" vertical="center" indent="1" readingOrder="1"/>
    </xf>
    <xf numFmtId="0" fontId="3" fillId="0" borderId="5" xfId="0" applyFont="1" applyFill="1" applyBorder="1" applyAlignment="1">
      <alignment horizontal="right" vertical="center" wrapText="1" indent="1"/>
    </xf>
    <xf numFmtId="0" fontId="4" fillId="0" borderId="3" xfId="0" applyFont="1" applyFill="1" applyBorder="1" applyAlignment="1">
      <alignment horizontal="right" vertical="center" wrapText="1" indent="1"/>
    </xf>
    <xf numFmtId="0" fontId="3" fillId="0" borderId="3" xfId="0" applyFont="1" applyFill="1" applyBorder="1" applyAlignment="1">
      <alignment horizontal="right" vertical="center" wrapText="1" indent="1"/>
    </xf>
    <xf numFmtId="0" fontId="3" fillId="0" borderId="4" xfId="0" applyFont="1" applyFill="1" applyBorder="1" applyAlignment="1">
      <alignment horizontal="right" vertical="center" wrapText="1" indent="1"/>
    </xf>
    <xf numFmtId="0" fontId="28" fillId="0" borderId="5" xfId="0" applyFont="1" applyBorder="1" applyAlignment="1">
      <alignment horizontal="center" vertical="top" wrapText="1" readingOrder="2"/>
    </xf>
    <xf numFmtId="0" fontId="58" fillId="0" borderId="5" xfId="0" applyFont="1" applyBorder="1" applyAlignment="1">
      <alignment horizontal="center" vertical="top" wrapText="1" readingOrder="2"/>
    </xf>
    <xf numFmtId="0" fontId="4" fillId="0" borderId="3" xfId="0" applyFont="1" applyBorder="1" applyAlignment="1">
      <alignment horizontal="center" vertical="top" readingOrder="2"/>
    </xf>
    <xf numFmtId="0" fontId="3" fillId="0" borderId="3" xfId="0" applyFont="1" applyBorder="1" applyAlignment="1">
      <alignment horizontal="left" vertical="center" wrapText="1" indent="1" readingOrder="1"/>
    </xf>
    <xf numFmtId="3" fontId="38" fillId="0" borderId="13" xfId="0" applyNumberFormat="1" applyFont="1" applyBorder="1" applyAlignment="1">
      <alignment horizontal="center" vertical="center" wrapText="1" readingOrder="2"/>
    </xf>
    <xf numFmtId="3" fontId="38" fillId="0" borderId="0" xfId="0" applyNumberFormat="1" applyFont="1" applyBorder="1" applyAlignment="1">
      <alignment horizontal="center" vertical="center" wrapText="1" readingOrder="2"/>
    </xf>
    <xf numFmtId="3" fontId="42" fillId="0" borderId="0" xfId="0" applyNumberFormat="1" applyFont="1" applyBorder="1" applyAlignment="1">
      <alignment horizontal="center" vertical="center" wrapText="1" readingOrder="2"/>
    </xf>
    <xf numFmtId="3" fontId="42" fillId="0" borderId="10" xfId="0" applyNumberFormat="1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readingOrder="2"/>
    </xf>
    <xf numFmtId="0" fontId="47" fillId="0" borderId="3" xfId="0" applyFont="1" applyBorder="1" applyAlignment="1">
      <alignment horizontal="center" vertical="center" readingOrder="2"/>
    </xf>
    <xf numFmtId="0" fontId="41" fillId="0" borderId="4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left" vertical="center" wrapText="1" indent="1" readingOrder="1"/>
    </xf>
    <xf numFmtId="0" fontId="3" fillId="0" borderId="1" xfId="0" applyFont="1" applyBorder="1" applyAlignment="1">
      <alignment horizontal="left" vertical="center" wrapText="1" indent="1" readingOrder="1"/>
    </xf>
    <xf numFmtId="169" fontId="3" fillId="0" borderId="6" xfId="0" applyNumberFormat="1" applyFont="1" applyBorder="1" applyAlignment="1">
      <alignment horizontal="right" vertical="center" indent="1"/>
    </xf>
    <xf numFmtId="169" fontId="3" fillId="0" borderId="1" xfId="0" applyNumberFormat="1" applyFont="1" applyBorder="1" applyAlignment="1">
      <alignment horizontal="right" vertical="center" indent="1"/>
    </xf>
    <xf numFmtId="1" fontId="3" fillId="0" borderId="1" xfId="0" applyNumberFormat="1" applyFont="1" applyBorder="1" applyAlignment="1">
      <alignment horizontal="right" vertical="center" indent="1"/>
    </xf>
    <xf numFmtId="0" fontId="6" fillId="0" borderId="4" xfId="0" applyFont="1" applyBorder="1" applyAlignment="1">
      <alignment horizontal="center" vertical="center" readingOrder="2"/>
    </xf>
    <xf numFmtId="3" fontId="4" fillId="0" borderId="0" xfId="0" applyNumberFormat="1" applyFont="1" applyBorder="1" applyAlignment="1">
      <alignment horizontal="center" vertical="center" wrapText="1" readingOrder="2"/>
    </xf>
    <xf numFmtId="0" fontId="49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 wrapText="1" readingOrder="1"/>
    </xf>
    <xf numFmtId="0" fontId="0" fillId="0" borderId="0" xfId="0"/>
    <xf numFmtId="0" fontId="4" fillId="0" borderId="4" xfId="0" applyFont="1" applyBorder="1" applyAlignment="1">
      <alignment horizontal="center" vertical="center" readingOrder="2"/>
    </xf>
    <xf numFmtId="0" fontId="4" fillId="0" borderId="3" xfId="0" applyFont="1" applyFill="1" applyBorder="1" applyAlignment="1">
      <alignment horizontal="center" vertical="center" readingOrder="2"/>
    </xf>
    <xf numFmtId="165" fontId="0" fillId="0" borderId="0" xfId="0" applyNumberFormat="1"/>
    <xf numFmtId="0" fontId="3" fillId="0" borderId="15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top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25" fillId="0" borderId="5" xfId="0" applyFont="1" applyBorder="1" applyAlignment="1">
      <alignment horizontal="center" vertical="center" wrapText="1" readingOrder="2"/>
    </xf>
    <xf numFmtId="0" fontId="25" fillId="0" borderId="5" xfId="0" applyFont="1" applyBorder="1" applyAlignment="1">
      <alignment horizontal="center" vertical="center" readingOrder="1"/>
    </xf>
    <xf numFmtId="0" fontId="0" fillId="0" borderId="0" xfId="0"/>
    <xf numFmtId="0" fontId="25" fillId="0" borderId="5" xfId="0" applyFont="1" applyBorder="1" applyAlignment="1">
      <alignment horizontal="center" vertical="center" wrapText="1" readingOrder="1"/>
    </xf>
    <xf numFmtId="0" fontId="38" fillId="0" borderId="8" xfId="0" applyFont="1" applyBorder="1" applyAlignment="1">
      <alignment horizontal="center" vertical="center" readingOrder="1"/>
    </xf>
    <xf numFmtId="0" fontId="38" fillId="0" borderId="11" xfId="0" applyFont="1" applyBorder="1" applyAlignment="1">
      <alignment horizontal="center" vertical="center" readingOrder="1"/>
    </xf>
    <xf numFmtId="0" fontId="42" fillId="0" borderId="11" xfId="0" applyFont="1" applyBorder="1" applyAlignment="1">
      <alignment horizontal="center" vertical="center" readingOrder="1"/>
    </xf>
    <xf numFmtId="0" fontId="42" fillId="0" borderId="12" xfId="0" applyFont="1" applyBorder="1" applyAlignment="1">
      <alignment horizontal="center" vertical="center" readingOrder="1"/>
    </xf>
    <xf numFmtId="0" fontId="7" fillId="0" borderId="8" xfId="0" applyFont="1" applyBorder="1" applyAlignment="1">
      <alignment horizontal="center" vertical="center" readingOrder="1"/>
    </xf>
    <xf numFmtId="0" fontId="4" fillId="0" borderId="11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left" vertical="top" indent="1"/>
    </xf>
    <xf numFmtId="0" fontId="3" fillId="0" borderId="3" xfId="0" applyFont="1" applyBorder="1" applyAlignment="1">
      <alignment horizontal="left" vertical="top" indent="1"/>
    </xf>
    <xf numFmtId="0" fontId="4" fillId="0" borderId="3" xfId="0" applyFont="1" applyBorder="1" applyAlignment="1">
      <alignment horizontal="left" vertical="top" indent="1"/>
    </xf>
    <xf numFmtId="0" fontId="4" fillId="0" borderId="4" xfId="0" applyFont="1" applyBorder="1" applyAlignment="1">
      <alignment horizontal="left" vertical="top" indent="1"/>
    </xf>
    <xf numFmtId="3" fontId="4" fillId="0" borderId="2" xfId="0" applyNumberFormat="1" applyFont="1" applyBorder="1" applyAlignment="1">
      <alignment horizontal="left" vertical="center" wrapText="1" indent="1" readingOrder="2"/>
    </xf>
    <xf numFmtId="0" fontId="5" fillId="0" borderId="14" xfId="0" applyFont="1" applyBorder="1"/>
    <xf numFmtId="0" fontId="3" fillId="0" borderId="9" xfId="0" applyFont="1" applyBorder="1" applyAlignment="1">
      <alignment horizontal="center" vertical="center" wrapText="1" readingOrder="2"/>
    </xf>
    <xf numFmtId="3" fontId="10" fillId="0" borderId="8" xfId="0" applyNumberFormat="1" applyFont="1" applyBorder="1" applyAlignment="1">
      <alignment horizontal="right" indent="1"/>
    </xf>
    <xf numFmtId="3" fontId="36" fillId="0" borderId="13" xfId="0" applyNumberFormat="1" applyFont="1" applyBorder="1" applyAlignment="1">
      <alignment horizontal="right" indent="1"/>
    </xf>
    <xf numFmtId="3" fontId="22" fillId="0" borderId="6" xfId="0" applyNumberFormat="1" applyFont="1" applyBorder="1" applyAlignment="1">
      <alignment horizontal="right" indent="1"/>
    </xf>
    <xf numFmtId="3" fontId="42" fillId="0" borderId="1" xfId="0" applyNumberFormat="1" applyFont="1" applyBorder="1" applyAlignment="1">
      <alignment horizontal="right" indent="1"/>
    </xf>
    <xf numFmtId="3" fontId="38" fillId="0" borderId="12" xfId="0" applyNumberFormat="1" applyFont="1" applyBorder="1" applyAlignment="1">
      <alignment horizontal="right" indent="1"/>
    </xf>
    <xf numFmtId="3" fontId="42" fillId="0" borderId="2" xfId="0" applyNumberFormat="1" applyFont="1" applyBorder="1" applyAlignment="1">
      <alignment horizontal="right" indent="1"/>
    </xf>
    <xf numFmtId="0" fontId="2" fillId="0" borderId="14" xfId="0" applyFont="1" applyBorder="1" applyAlignment="1">
      <alignment vertical="center" readingOrder="2"/>
    </xf>
    <xf numFmtId="0" fontId="3" fillId="0" borderId="14" xfId="0" applyFont="1" applyBorder="1" applyAlignment="1">
      <alignment horizontal="center" vertical="center" wrapText="1" readingOrder="2"/>
    </xf>
    <xf numFmtId="0" fontId="2" fillId="0" borderId="12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7" fillId="0" borderId="12" xfId="0" applyFont="1" applyBorder="1" applyAlignment="1">
      <alignment horizontal="right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vertical="center" readingOrder="2"/>
    </xf>
    <xf numFmtId="3" fontId="38" fillId="0" borderId="8" xfId="0" applyNumberFormat="1" applyFont="1" applyBorder="1" applyAlignment="1">
      <alignment horizontal="left" vertical="center" wrapText="1" indent="1" readingOrder="2"/>
    </xf>
    <xf numFmtId="3" fontId="38" fillId="0" borderId="11" xfId="0" applyNumberFormat="1" applyFont="1" applyBorder="1" applyAlignment="1">
      <alignment horizontal="left" vertical="center" wrapText="1" indent="1" readingOrder="2"/>
    </xf>
    <xf numFmtId="3" fontId="42" fillId="0" borderId="1" xfId="0" applyNumberFormat="1" applyFont="1" applyBorder="1" applyAlignment="1">
      <alignment horizontal="left" vertical="center" wrapText="1" indent="1" readingOrder="2"/>
    </xf>
    <xf numFmtId="3" fontId="38" fillId="0" borderId="12" xfId="0" applyNumberFormat="1" applyFont="1" applyBorder="1" applyAlignment="1">
      <alignment horizontal="left" vertical="center" wrapText="1" indent="1" readingOrder="2"/>
    </xf>
    <xf numFmtId="3" fontId="42" fillId="0" borderId="2" xfId="0" applyNumberFormat="1" applyFont="1" applyBorder="1" applyAlignment="1">
      <alignment horizontal="right" vertical="center" wrapText="1" indent="1" readingOrder="2"/>
    </xf>
    <xf numFmtId="3" fontId="42" fillId="0" borderId="1" xfId="0" applyNumberFormat="1" applyFont="1" applyBorder="1" applyAlignment="1">
      <alignment horizontal="right" vertical="center" wrapText="1" indent="1" readingOrder="2"/>
    </xf>
    <xf numFmtId="0" fontId="4" fillId="0" borderId="2" xfId="0" applyFont="1" applyBorder="1" applyAlignment="1">
      <alignment horizontal="left" vertical="center" wrapText="1" readingOrder="2"/>
    </xf>
    <xf numFmtId="0" fontId="3" fillId="0" borderId="2" xfId="0" applyFont="1" applyBorder="1" applyAlignment="1">
      <alignment horizontal="left" vertical="center" wrapText="1" readingOrder="2"/>
    </xf>
    <xf numFmtId="0" fontId="2" fillId="0" borderId="12" xfId="0" applyFont="1" applyBorder="1" applyAlignment="1">
      <alignment horizontal="right" vertical="center" wrapText="1" readingOrder="2"/>
    </xf>
    <xf numFmtId="173" fontId="3" fillId="0" borderId="12" xfId="12" applyNumberFormat="1" applyFont="1" applyBorder="1" applyAlignment="1">
      <alignment horizontal="right" vertical="center" indent="1"/>
    </xf>
    <xf numFmtId="170" fontId="3" fillId="0" borderId="8" xfId="1" applyNumberFormat="1" applyFont="1" applyBorder="1" applyAlignment="1">
      <alignment horizontal="center" vertical="center" readingOrder="2"/>
    </xf>
    <xf numFmtId="170" fontId="3" fillId="0" borderId="0" xfId="1" applyNumberFormat="1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 readingOrder="2"/>
    </xf>
    <xf numFmtId="165" fontId="3" fillId="0" borderId="0" xfId="0" applyNumberFormat="1" applyFont="1" applyBorder="1" applyAlignment="1">
      <alignment horizontal="center" vertical="center" readingOrder="2"/>
    </xf>
    <xf numFmtId="165" fontId="4" fillId="0" borderId="11" xfId="1" applyNumberFormat="1" applyFont="1" applyBorder="1" applyAlignment="1">
      <alignment horizontal="center" vertical="center" readingOrder="2"/>
    </xf>
    <xf numFmtId="165" fontId="4" fillId="0" borderId="0" xfId="1" applyNumberFormat="1" applyFont="1" applyBorder="1" applyAlignment="1">
      <alignment horizontal="center" vertical="center" readingOrder="2"/>
    </xf>
    <xf numFmtId="165" fontId="4" fillId="0" borderId="11" xfId="0" applyNumberFormat="1" applyFont="1" applyBorder="1" applyAlignment="1">
      <alignment horizontal="center" vertical="center" readingOrder="2"/>
    </xf>
    <xf numFmtId="165" fontId="4" fillId="0" borderId="0" xfId="0" applyNumberFormat="1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  <xf numFmtId="0" fontId="3" fillId="0" borderId="10" xfId="0" applyFont="1" applyBorder="1" applyAlignment="1">
      <alignment horizontal="center" vertical="center" readingOrder="2"/>
    </xf>
    <xf numFmtId="1" fontId="3" fillId="0" borderId="1" xfId="0" applyNumberFormat="1" applyFont="1" applyBorder="1" applyAlignment="1">
      <alignment horizontal="center" vertical="center" readingOrder="2"/>
    </xf>
    <xf numFmtId="1" fontId="3" fillId="0" borderId="2" xfId="0" applyNumberFormat="1" applyFont="1" applyBorder="1" applyAlignment="1">
      <alignment horizontal="center" vertical="center" readingOrder="2"/>
    </xf>
    <xf numFmtId="165" fontId="4" fillId="0" borderId="0" xfId="0" applyNumberFormat="1" applyFont="1" applyAlignment="1">
      <alignment horizontal="center" vertical="center" readingOrder="2"/>
    </xf>
    <xf numFmtId="165" fontId="4" fillId="0" borderId="12" xfId="0" applyNumberFormat="1" applyFont="1" applyBorder="1" applyAlignment="1">
      <alignment horizontal="center" vertical="center" readingOrder="2"/>
    </xf>
    <xf numFmtId="165" fontId="4" fillId="0" borderId="10" xfId="0" applyNumberFormat="1" applyFont="1" applyBorder="1" applyAlignment="1">
      <alignment horizontal="center" vertical="center" readingOrder="2"/>
    </xf>
    <xf numFmtId="170" fontId="3" fillId="0" borderId="13" xfId="1" applyNumberFormat="1" applyFont="1" applyBorder="1" applyAlignment="1">
      <alignment horizontal="center" vertical="center" readingOrder="2"/>
    </xf>
    <xf numFmtId="1" fontId="3" fillId="0" borderId="13" xfId="1" applyNumberFormat="1" applyFont="1" applyBorder="1" applyAlignment="1">
      <alignment horizontal="center" vertical="center" readingOrder="2"/>
    </xf>
    <xf numFmtId="165" fontId="3" fillId="0" borderId="1" xfId="0" applyNumberFormat="1" applyFont="1" applyFill="1" applyBorder="1" applyAlignment="1">
      <alignment horizontal="center" readingOrder="2"/>
    </xf>
    <xf numFmtId="165" fontId="3" fillId="0" borderId="2" xfId="0" applyNumberFormat="1" applyFont="1" applyFill="1" applyBorder="1" applyAlignment="1">
      <alignment horizontal="center" readingOrder="2"/>
    </xf>
    <xf numFmtId="171" fontId="3" fillId="0" borderId="0" xfId="11" applyNumberFormat="1" applyFont="1" applyBorder="1" applyAlignment="1">
      <alignment horizontal="center" vertical="center"/>
    </xf>
    <xf numFmtId="171" fontId="3" fillId="0" borderId="2" xfId="11" applyNumberFormat="1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right" vertical="center" indent="1"/>
    </xf>
    <xf numFmtId="169" fontId="46" fillId="0" borderId="11" xfId="0" applyNumberFormat="1" applyFont="1" applyBorder="1" applyAlignment="1">
      <alignment horizontal="right" vertical="center" indent="1"/>
    </xf>
    <xf numFmtId="169" fontId="47" fillId="0" borderId="1" xfId="0" applyNumberFormat="1" applyFont="1" applyBorder="1" applyAlignment="1">
      <alignment horizontal="right" vertical="center" indent="1"/>
    </xf>
    <xf numFmtId="169" fontId="46" fillId="0" borderId="12" xfId="0" applyNumberFormat="1" applyFont="1" applyBorder="1" applyAlignment="1">
      <alignment horizontal="right" vertical="center" indent="1"/>
    </xf>
    <xf numFmtId="169" fontId="47" fillId="0" borderId="2" xfId="0" applyNumberFormat="1" applyFont="1" applyBorder="1" applyAlignment="1">
      <alignment horizontal="right" vertical="center" indent="1"/>
    </xf>
    <xf numFmtId="169" fontId="46" fillId="0" borderId="8" xfId="0" applyNumberFormat="1" applyFont="1" applyBorder="1" applyAlignment="1">
      <alignment horizontal="right" vertical="center" indent="1"/>
    </xf>
    <xf numFmtId="1" fontId="46" fillId="0" borderId="11" xfId="0" applyNumberFormat="1" applyFont="1" applyBorder="1" applyAlignment="1">
      <alignment horizontal="right" vertical="center" indent="1"/>
    </xf>
    <xf numFmtId="0" fontId="25" fillId="0" borderId="9" xfId="0" applyFont="1" applyBorder="1" applyAlignment="1">
      <alignment horizontal="center" vertical="center" wrapText="1" readingOrder="1"/>
    </xf>
    <xf numFmtId="0" fontId="3" fillId="0" borderId="7" xfId="0" applyFont="1" applyBorder="1" applyAlignment="1">
      <alignment horizontal="center" vertical="center" wrapText="1" readingOrder="1"/>
    </xf>
    <xf numFmtId="165" fontId="3" fillId="0" borderId="0" xfId="0" applyNumberFormat="1" applyFont="1" applyBorder="1" applyAlignment="1">
      <alignment horizontal="center" vertical="top"/>
    </xf>
    <xf numFmtId="165" fontId="4" fillId="0" borderId="0" xfId="0" applyNumberFormat="1" applyFont="1" applyBorder="1" applyAlignment="1">
      <alignment horizontal="center" vertical="top"/>
    </xf>
    <xf numFmtId="165" fontId="42" fillId="0" borderId="0" xfId="0" applyNumberFormat="1" applyFont="1" applyBorder="1" applyAlignment="1">
      <alignment horizontal="center" vertical="top"/>
    </xf>
    <xf numFmtId="165" fontId="42" fillId="0" borderId="10" xfId="0" applyNumberFormat="1" applyFont="1" applyBorder="1" applyAlignment="1">
      <alignment horizontal="center" vertical="top"/>
    </xf>
    <xf numFmtId="165" fontId="3" fillId="0" borderId="13" xfId="0" applyNumberFormat="1" applyFont="1" applyBorder="1" applyAlignment="1">
      <alignment horizontal="center" vertical="center" readingOrder="1"/>
    </xf>
    <xf numFmtId="165" fontId="3" fillId="0" borderId="0" xfId="0" applyNumberFormat="1" applyFont="1" applyBorder="1" applyAlignment="1">
      <alignment horizontal="center" vertical="center" readingOrder="1"/>
    </xf>
    <xf numFmtId="165" fontId="4" fillId="0" borderId="0" xfId="0" applyNumberFormat="1" applyFont="1" applyBorder="1" applyAlignment="1">
      <alignment horizontal="center" vertical="center" readingOrder="1"/>
    </xf>
    <xf numFmtId="165" fontId="42" fillId="0" borderId="10" xfId="0" applyNumberFormat="1" applyFont="1" applyBorder="1" applyAlignment="1">
      <alignment horizontal="center" vertical="center" readingOrder="1"/>
    </xf>
    <xf numFmtId="0" fontId="43" fillId="0" borderId="4" xfId="0" applyFont="1" applyBorder="1" applyAlignment="1">
      <alignment horizontal="center" vertical="center" wrapText="1" readingOrder="2"/>
    </xf>
    <xf numFmtId="1" fontId="46" fillId="0" borderId="6" xfId="0" applyNumberFormat="1" applyFont="1" applyBorder="1" applyAlignment="1">
      <alignment horizontal="center" vertical="center"/>
    </xf>
    <xf numFmtId="1" fontId="46" fillId="0" borderId="1" xfId="0" applyNumberFormat="1" applyFont="1" applyBorder="1" applyAlignment="1">
      <alignment horizontal="center" vertical="center"/>
    </xf>
    <xf numFmtId="1" fontId="46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top" wrapText="1" readingOrder="1"/>
    </xf>
    <xf numFmtId="0" fontId="9" fillId="0" borderId="0" xfId="0" applyFont="1" applyAlignment="1">
      <alignment horizontal="center" readingOrder="1"/>
    </xf>
    <xf numFmtId="0" fontId="9" fillId="0" borderId="0" xfId="0" applyFont="1" applyAlignment="1">
      <alignment horizontal="center" wrapText="1" readingOrder="1"/>
    </xf>
    <xf numFmtId="0" fontId="0" fillId="0" borderId="0" xfId="0"/>
    <xf numFmtId="0" fontId="80" fillId="0" borderId="0" xfId="0" applyFont="1" applyAlignment="1">
      <alignment vertical="top" wrapText="1" readingOrder="2"/>
    </xf>
    <xf numFmtId="0" fontId="25" fillId="0" borderId="5" xfId="0" applyFont="1" applyBorder="1" applyAlignment="1">
      <alignment horizontal="center" vertical="center"/>
    </xf>
    <xf numFmtId="0" fontId="25" fillId="0" borderId="9" xfId="0" applyFont="1" applyBorder="1" applyAlignment="1">
      <alignment horizontal="right" vertical="center" wrapText="1"/>
    </xf>
    <xf numFmtId="0" fontId="25" fillId="0" borderId="8" xfId="0" applyFont="1" applyBorder="1" applyAlignment="1">
      <alignment horizontal="right" vertical="center" indent="1"/>
    </xf>
    <xf numFmtId="0" fontId="25" fillId="0" borderId="11" xfId="0" applyFont="1" applyBorder="1" applyAlignment="1">
      <alignment horizontal="right" vertical="center" indent="1" readingOrder="2"/>
    </xf>
    <xf numFmtId="0" fontId="28" fillId="0" borderId="11" xfId="0" applyFont="1" applyBorder="1" applyAlignment="1">
      <alignment horizontal="right" vertical="center" indent="1" readingOrder="2"/>
    </xf>
    <xf numFmtId="0" fontId="28" fillId="0" borderId="12" xfId="0" applyFont="1" applyBorder="1" applyAlignment="1">
      <alignment horizontal="right" vertical="center" indent="1" readingOrder="2"/>
    </xf>
    <xf numFmtId="0" fontId="28" fillId="0" borderId="5" xfId="0" applyFont="1" applyBorder="1" applyAlignment="1">
      <alignment horizontal="center" vertical="center" readingOrder="2"/>
    </xf>
    <xf numFmtId="0" fontId="25" fillId="0" borderId="8" xfId="7" applyFont="1" applyFill="1" applyBorder="1" applyAlignment="1" applyProtection="1">
      <alignment horizontal="right" vertical="top" indent="1"/>
      <protection locked="0"/>
    </xf>
    <xf numFmtId="0" fontId="25" fillId="0" borderId="11" xfId="7" applyFont="1" applyFill="1" applyBorder="1" applyAlignment="1" applyProtection="1">
      <alignment horizontal="right" vertical="top" indent="1"/>
      <protection locked="0"/>
    </xf>
    <xf numFmtId="0" fontId="28" fillId="0" borderId="11" xfId="7" applyFont="1" applyFill="1" applyBorder="1" applyAlignment="1" applyProtection="1">
      <alignment horizontal="right" vertical="top" indent="1"/>
      <protection locked="0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" fillId="0" borderId="6" xfId="7" applyFont="1" applyFill="1" applyBorder="1" applyAlignment="1" applyProtection="1">
      <alignment horizontal="left" vertical="center" indent="1"/>
      <protection locked="0"/>
    </xf>
    <xf numFmtId="0" fontId="3" fillId="0" borderId="1" xfId="7" applyFont="1" applyFill="1" applyBorder="1" applyAlignment="1" applyProtection="1">
      <alignment horizontal="left" vertical="center" indent="1"/>
      <protection locked="0"/>
    </xf>
    <xf numFmtId="0" fontId="4" fillId="0" borderId="1" xfId="7" applyFont="1" applyFill="1" applyBorder="1" applyAlignment="1" applyProtection="1">
      <alignment horizontal="left" vertical="center" indent="1"/>
      <protection locked="0"/>
    </xf>
    <xf numFmtId="0" fontId="28" fillId="0" borderId="12" xfId="7" applyFont="1" applyFill="1" applyBorder="1" applyAlignment="1" applyProtection="1">
      <alignment horizontal="right" vertical="top" indent="1"/>
      <protection locked="0"/>
    </xf>
    <xf numFmtId="0" fontId="4" fillId="0" borderId="2" xfId="7" applyFont="1" applyFill="1" applyBorder="1" applyAlignment="1" applyProtection="1">
      <alignment horizontal="left" vertical="center" indent="1"/>
      <protection locked="0"/>
    </xf>
    <xf numFmtId="0" fontId="4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71" fillId="0" borderId="0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 readingOrder="2"/>
    </xf>
    <xf numFmtId="0" fontId="40" fillId="0" borderId="0" xfId="0" applyFont="1" applyAlignment="1">
      <alignment horizontal="center" vertical="top" wrapText="1" readingOrder="2"/>
    </xf>
    <xf numFmtId="0" fontId="13" fillId="0" borderId="0" xfId="0" applyFont="1" applyAlignment="1">
      <alignment horizontal="center" vertical="top" wrapText="1" readingOrder="2"/>
    </xf>
    <xf numFmtId="0" fontId="9" fillId="0" borderId="0" xfId="0" applyFont="1" applyAlignment="1">
      <alignment horizontal="center" vertical="top" wrapText="1" readingOrder="1"/>
    </xf>
    <xf numFmtId="0" fontId="2" fillId="0" borderId="8" xfId="0" applyFont="1" applyBorder="1" applyAlignment="1">
      <alignment horizontal="center" vertical="center" wrapText="1" readingOrder="2"/>
    </xf>
    <xf numFmtId="0" fontId="2" fillId="0" borderId="11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 readingOrder="2"/>
    </xf>
    <xf numFmtId="0" fontId="40" fillId="0" borderId="0" xfId="0" applyFont="1" applyAlignment="1">
      <alignment horizontal="center" vertical="center" wrapText="1" readingOrder="2"/>
    </xf>
    <xf numFmtId="0" fontId="8" fillId="0" borderId="0" xfId="0" applyFont="1" applyAlignment="1">
      <alignment horizontal="center" vertical="center" wrapText="1" readingOrder="2"/>
    </xf>
    <xf numFmtId="0" fontId="61" fillId="0" borderId="0" xfId="0" applyFont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 wrapText="1" readingOrder="1"/>
    </xf>
    <xf numFmtId="0" fontId="62" fillId="0" borderId="0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top" wrapText="1" readingOrder="2"/>
    </xf>
    <xf numFmtId="0" fontId="9" fillId="0" borderId="0" xfId="0" applyFont="1" applyAlignment="1">
      <alignment horizontal="center" vertical="center" wrapText="1" readingOrder="1"/>
    </xf>
    <xf numFmtId="0" fontId="16" fillId="0" borderId="11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  <xf numFmtId="0" fontId="16" fillId="0" borderId="15" xfId="0" applyFont="1" applyBorder="1" applyAlignment="1">
      <alignment horizontal="center" vertical="center" wrapText="1" readingOrder="2"/>
    </xf>
    <xf numFmtId="0" fontId="16" fillId="0" borderId="6" xfId="0" applyFont="1" applyBorder="1" applyAlignment="1">
      <alignment horizontal="center" vertical="center" wrapText="1" readingOrder="2"/>
    </xf>
    <xf numFmtId="0" fontId="61" fillId="0" borderId="0" xfId="0" applyFont="1" applyAlignment="1">
      <alignment horizontal="center" vertical="top" wrapText="1" readingOrder="2"/>
    </xf>
    <xf numFmtId="0" fontId="9" fillId="0" borderId="0" xfId="0" applyFont="1" applyBorder="1" applyAlignment="1">
      <alignment horizontal="center"/>
    </xf>
    <xf numFmtId="0" fontId="62" fillId="0" borderId="0" xfId="0" applyFont="1" applyBorder="1" applyAlignment="1">
      <alignment horizontal="center"/>
    </xf>
    <xf numFmtId="0" fontId="62" fillId="0" borderId="0" xfId="0" applyFont="1" applyAlignment="1">
      <alignment horizontal="center" vertical="top" wrapText="1" readingOrder="1"/>
    </xf>
    <xf numFmtId="0" fontId="25" fillId="0" borderId="9" xfId="0" applyFont="1" applyBorder="1" applyAlignment="1">
      <alignment horizontal="right" vertical="center" readingOrder="2"/>
    </xf>
    <xf numFmtId="0" fontId="25" fillId="0" borderId="14" xfId="0" applyFont="1" applyBorder="1" applyAlignment="1">
      <alignment horizontal="right" vertical="center" readingOrder="2"/>
    </xf>
    <xf numFmtId="165" fontId="3" fillId="0" borderId="14" xfId="0" applyNumberFormat="1" applyFont="1" applyBorder="1" applyAlignment="1">
      <alignment horizontal="left" vertical="center" wrapText="1"/>
    </xf>
    <xf numFmtId="165" fontId="3" fillId="0" borderId="1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2" fillId="0" borderId="5" xfId="0" applyFont="1" applyBorder="1" applyAlignment="1">
      <alignment horizontal="center" vertical="top" wrapText="1" readingOrder="2"/>
    </xf>
    <xf numFmtId="0" fontId="2" fillId="0" borderId="3" xfId="0" applyFont="1" applyBorder="1" applyAlignment="1">
      <alignment horizontal="center" vertical="top" wrapText="1" readingOrder="2"/>
    </xf>
    <xf numFmtId="0" fontId="9" fillId="0" borderId="0" xfId="0" applyFont="1" applyFill="1" applyAlignment="1">
      <alignment horizontal="center" vertical="center" wrapText="1" readingOrder="1"/>
    </xf>
    <xf numFmtId="0" fontId="5" fillId="0" borderId="0" xfId="0" applyFont="1" applyAlignment="1">
      <alignment vertical="center" readingOrder="1"/>
    </xf>
    <xf numFmtId="0" fontId="17" fillId="0" borderId="0" xfId="0" applyFont="1" applyAlignment="1">
      <alignment horizontal="center" vertical="center" readingOrder="1"/>
    </xf>
    <xf numFmtId="0" fontId="63" fillId="0" borderId="0" xfId="0" applyFont="1" applyAlignment="1">
      <alignment horizontal="center" vertical="center" readingOrder="1"/>
    </xf>
    <xf numFmtId="0" fontId="60" fillId="0" borderId="0" xfId="0" applyFont="1" applyAlignment="1">
      <alignment horizontal="center" vertical="center" readingOrder="1"/>
    </xf>
    <xf numFmtId="0" fontId="25" fillId="0" borderId="8" xfId="0" applyFont="1" applyFill="1" applyBorder="1" applyAlignment="1">
      <alignment horizontal="center" vertical="center" wrapText="1" readingOrder="2"/>
    </xf>
    <xf numFmtId="0" fontId="2" fillId="0" borderId="11" xfId="0" applyFont="1" applyFill="1" applyBorder="1" applyAlignment="1">
      <alignment horizontal="center" vertical="center" wrapText="1" readingOrder="2"/>
    </xf>
    <xf numFmtId="0" fontId="25" fillId="0" borderId="9" xfId="0" applyFont="1" applyFill="1" applyBorder="1" applyAlignment="1">
      <alignment horizontal="right" vertical="center" readingOrder="2"/>
    </xf>
    <xf numFmtId="0" fontId="25" fillId="0" borderId="14" xfId="0" applyFont="1" applyFill="1" applyBorder="1" applyAlignment="1">
      <alignment horizontal="right" vertical="center" readingOrder="2"/>
    </xf>
    <xf numFmtId="165" fontId="3" fillId="0" borderId="14" xfId="0" applyNumberFormat="1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 readingOrder="2"/>
    </xf>
    <xf numFmtId="0" fontId="3" fillId="0" borderId="3" xfId="0" applyFont="1" applyFill="1" applyBorder="1" applyAlignment="1">
      <alignment horizontal="center" vertical="center" wrapText="1" readingOrder="2"/>
    </xf>
    <xf numFmtId="0" fontId="3" fillId="0" borderId="4" xfId="0" applyFont="1" applyFill="1" applyBorder="1" applyAlignment="1">
      <alignment horizontal="center" vertical="center" wrapText="1" readingOrder="2"/>
    </xf>
    <xf numFmtId="0" fontId="9" fillId="0" borderId="0" xfId="0" applyFont="1" applyFill="1" applyBorder="1" applyAlignment="1">
      <alignment horizontal="center" vertical="center" wrapText="1" readingOrder="1"/>
    </xf>
    <xf numFmtId="0" fontId="62" fillId="0" borderId="0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top" wrapText="1" readingOrder="2"/>
    </xf>
    <xf numFmtId="0" fontId="5" fillId="0" borderId="4" xfId="0" applyFont="1" applyBorder="1" applyAlignment="1">
      <alignment horizontal="center" vertical="top" wrapText="1" readingOrder="2"/>
    </xf>
    <xf numFmtId="0" fontId="2" fillId="0" borderId="9" xfId="0" applyFont="1" applyBorder="1" applyAlignment="1">
      <alignment horizontal="right" vertical="center" readingOrder="2"/>
    </xf>
    <xf numFmtId="0" fontId="2" fillId="0" borderId="14" xfId="0" applyFont="1" applyBorder="1" applyAlignment="1">
      <alignment horizontal="right" vertical="center" readingOrder="2"/>
    </xf>
    <xf numFmtId="0" fontId="40" fillId="0" borderId="0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center" vertical="center" wrapText="1" readingOrder="2"/>
    </xf>
    <xf numFmtId="0" fontId="61" fillId="0" borderId="0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top" wrapText="1" readingOrder="1"/>
    </xf>
    <xf numFmtId="0" fontId="62" fillId="0" borderId="0" xfId="0" applyFont="1" applyBorder="1" applyAlignment="1">
      <alignment horizontal="center" vertical="top" wrapText="1" readingOrder="1"/>
    </xf>
    <xf numFmtId="0" fontId="2" fillId="0" borderId="8" xfId="0" applyFont="1" applyFill="1" applyBorder="1" applyAlignment="1">
      <alignment horizontal="center" vertical="top" wrapText="1" readingOrder="2"/>
    </xf>
    <xf numFmtId="0" fontId="2" fillId="0" borderId="11" xfId="0" applyFont="1" applyFill="1" applyBorder="1" applyAlignment="1">
      <alignment horizontal="center" vertical="top" wrapText="1" readingOrder="2"/>
    </xf>
    <xf numFmtId="0" fontId="78" fillId="0" borderId="0" xfId="0" applyFont="1" applyAlignment="1">
      <alignment horizontal="center" vertical="top" wrapText="1" readingOrder="2"/>
    </xf>
    <xf numFmtId="0" fontId="79" fillId="0" borderId="0" xfId="0" applyFont="1" applyAlignment="1">
      <alignment horizontal="center" vertical="top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9" fillId="0" borderId="0" xfId="0" applyFont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19" fillId="0" borderId="14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readingOrder="2"/>
    </xf>
    <xf numFmtId="0" fontId="4" fillId="0" borderId="15" xfId="0" applyFont="1" applyBorder="1" applyAlignment="1">
      <alignment horizontal="left" vertical="center" readingOrder="2"/>
    </xf>
    <xf numFmtId="0" fontId="25" fillId="0" borderId="5" xfId="0" applyFont="1" applyBorder="1" applyAlignment="1">
      <alignment horizontal="center" vertical="center" wrapText="1" readingOrder="2"/>
    </xf>
    <xf numFmtId="0" fontId="25" fillId="0" borderId="3" xfId="0" applyFont="1" applyBorder="1" applyAlignment="1">
      <alignment horizontal="center" vertical="center" wrapText="1" readingOrder="2"/>
    </xf>
    <xf numFmtId="0" fontId="25" fillId="0" borderId="4" xfId="0" applyFont="1" applyBorder="1" applyAlignment="1">
      <alignment horizontal="center" vertical="center" wrapText="1" readingOrder="2"/>
    </xf>
    <xf numFmtId="0" fontId="25" fillId="0" borderId="8" xfId="0" applyFont="1" applyBorder="1" applyAlignment="1">
      <alignment horizontal="center" vertical="center"/>
    </xf>
    <xf numFmtId="0" fontId="0" fillId="0" borderId="6" xfId="0" applyBorder="1"/>
    <xf numFmtId="0" fontId="25" fillId="0" borderId="9" xfId="0" applyFont="1" applyBorder="1" applyAlignment="1">
      <alignment horizontal="right" vertical="top" readingOrder="2"/>
    </xf>
    <xf numFmtId="0" fontId="25" fillId="0" borderId="14" xfId="0" applyFont="1" applyBorder="1" applyAlignment="1">
      <alignment horizontal="right" vertical="top" readingOrder="2"/>
    </xf>
    <xf numFmtId="0" fontId="19" fillId="0" borderId="14" xfId="0" applyFont="1" applyBorder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3" xfId="0" applyBorder="1"/>
    <xf numFmtId="0" fontId="0" fillId="0" borderId="4" xfId="0" applyBorder="1"/>
    <xf numFmtId="0" fontId="3" fillId="0" borderId="1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 wrapText="1" readingOrder="2"/>
    </xf>
    <xf numFmtId="0" fontId="7" fillId="0" borderId="6" xfId="0" applyFont="1" applyBorder="1" applyAlignment="1">
      <alignment horizontal="center" vertical="top" wrapText="1" readingOrder="2"/>
    </xf>
    <xf numFmtId="0" fontId="4" fillId="0" borderId="1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12" xfId="0" applyFont="1" applyBorder="1" applyAlignment="1">
      <alignment horizontal="center" vertical="top" wrapText="1" readingOrder="2"/>
    </xf>
    <xf numFmtId="0" fontId="4" fillId="0" borderId="2" xfId="0" applyFont="1" applyBorder="1" applyAlignment="1">
      <alignment horizontal="right" vertical="top" indent="1" readingOrder="2"/>
    </xf>
    <xf numFmtId="0" fontId="0" fillId="0" borderId="2" xfId="0" applyBorder="1"/>
    <xf numFmtId="0" fontId="9" fillId="0" borderId="0" xfId="0" applyFont="1" applyAlignment="1">
      <alignment horizontal="center" vertical="top" wrapText="1" readingOrder="2"/>
    </xf>
    <xf numFmtId="0" fontId="2" fillId="0" borderId="8" xfId="0" applyFont="1" applyBorder="1" applyAlignment="1">
      <alignment horizontal="center" vertical="center" readingOrder="2"/>
    </xf>
    <xf numFmtId="0" fontId="3" fillId="0" borderId="14" xfId="0" applyFont="1" applyFill="1" applyBorder="1" applyAlignment="1">
      <alignment horizontal="left" vertical="top" wrapText="1" readingOrder="2"/>
    </xf>
    <xf numFmtId="0" fontId="81" fillId="0" borderId="14" xfId="0" applyFont="1" applyBorder="1"/>
    <xf numFmtId="0" fontId="81" fillId="0" borderId="15" xfId="0" applyFont="1" applyBorder="1"/>
    <xf numFmtId="0" fontId="2" fillId="0" borderId="3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left" vertical="center" wrapText="1" readingOrder="2"/>
    </xf>
    <xf numFmtId="0" fontId="3" fillId="0" borderId="15" xfId="0" applyFont="1" applyBorder="1" applyAlignment="1">
      <alignment horizontal="left" vertical="center" wrapText="1" readingOrder="2"/>
    </xf>
    <xf numFmtId="0" fontId="3" fillId="0" borderId="14" xfId="0" applyFont="1" applyBorder="1" applyAlignment="1">
      <alignment horizontal="left" vertical="center" readingOrder="2"/>
    </xf>
    <xf numFmtId="0" fontId="31" fillId="0" borderId="15" xfId="0" applyFont="1" applyBorder="1" applyAlignment="1">
      <alignment horizontal="left" vertical="center" readingOrder="2"/>
    </xf>
    <xf numFmtId="0" fontId="8" fillId="0" borderId="0" xfId="0" applyFont="1" applyAlignment="1">
      <alignment horizontal="center" vertical="center" readingOrder="2"/>
    </xf>
    <xf numFmtId="0" fontId="3" fillId="0" borderId="6" xfId="0" applyFont="1" applyBorder="1" applyAlignment="1">
      <alignment horizontal="center" vertical="center" wrapText="1" readingOrder="1"/>
    </xf>
    <xf numFmtId="0" fontId="16" fillId="0" borderId="1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2"/>
    </xf>
    <xf numFmtId="0" fontId="25" fillId="0" borderId="5" xfId="0" applyFont="1" applyBorder="1" applyAlignment="1">
      <alignment horizontal="center" vertical="top" wrapText="1" readingOrder="2"/>
    </xf>
    <xf numFmtId="0" fontId="80" fillId="0" borderId="0" xfId="0" applyFont="1" applyAlignment="1">
      <alignment horizontal="center" vertical="top" wrapText="1" readingOrder="2"/>
    </xf>
    <xf numFmtId="0" fontId="17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9" fillId="0" borderId="0" xfId="0" applyFont="1" applyAlignment="1">
      <alignment horizontal="center" readingOrder="1"/>
    </xf>
    <xf numFmtId="0" fontId="2" fillId="0" borderId="7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/>
    </xf>
    <xf numFmtId="0" fontId="55" fillId="0" borderId="0" xfId="0" applyFont="1" applyBorder="1" applyAlignment="1">
      <alignment horizontal="right" vertical="center" wrapText="1" readingOrder="1"/>
    </xf>
    <xf numFmtId="165" fontId="30" fillId="0" borderId="0" xfId="0" applyNumberFormat="1" applyFont="1" applyBorder="1" applyAlignment="1">
      <alignment horizontal="right" vertical="center" indent="1"/>
    </xf>
    <xf numFmtId="0" fontId="42" fillId="0" borderId="0" xfId="0" applyFont="1" applyBorder="1" applyAlignment="1">
      <alignment horizontal="left" vertical="center" wrapText="1" indent="1" readingOrder="1"/>
    </xf>
    <xf numFmtId="0" fontId="42" fillId="0" borderId="13" xfId="0" applyFont="1" applyBorder="1" applyAlignment="1">
      <alignment horizontal="left" vertical="center" wrapText="1" indent="1" readingOrder="1"/>
    </xf>
    <xf numFmtId="0" fontId="49" fillId="0" borderId="0" xfId="0" applyFont="1" applyAlignment="1">
      <alignment horizontal="center" wrapText="1" readingOrder="1"/>
    </xf>
    <xf numFmtId="0" fontId="61" fillId="0" borderId="0" xfId="0" applyFont="1" applyBorder="1" applyAlignment="1">
      <alignment horizontal="center" vertical="center" readingOrder="2"/>
    </xf>
    <xf numFmtId="0" fontId="72" fillId="0" borderId="0" xfId="0" applyFont="1" applyAlignment="1">
      <alignment horizontal="center" vertical="center" wrapText="1" readingOrder="1"/>
    </xf>
    <xf numFmtId="0" fontId="64" fillId="0" borderId="0" xfId="0" applyFont="1" applyAlignment="1">
      <alignment horizontal="center" vertical="center" wrapText="1" readingOrder="1"/>
    </xf>
    <xf numFmtId="0" fontId="9" fillId="0" borderId="0" xfId="0" applyFont="1" applyAlignment="1">
      <alignment horizontal="center" wrapText="1" readingOrder="1"/>
    </xf>
    <xf numFmtId="0" fontId="35" fillId="0" borderId="0" xfId="0" applyFont="1" applyBorder="1" applyAlignment="1">
      <alignment horizontal="center" vertical="center" readingOrder="1"/>
    </xf>
    <xf numFmtId="0" fontId="40" fillId="0" borderId="0" xfId="0" applyFont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 readingOrder="2"/>
    </xf>
    <xf numFmtId="0" fontId="2" fillId="0" borderId="5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 readingOrder="2"/>
    </xf>
    <xf numFmtId="0" fontId="0" fillId="0" borderId="0" xfId="0"/>
    <xf numFmtId="0" fontId="40" fillId="0" borderId="0" xfId="0" applyFont="1" applyAlignment="1">
      <alignment horizontal="center" vertical="center" readingOrder="2"/>
    </xf>
    <xf numFmtId="0" fontId="78" fillId="0" borderId="0" xfId="0" applyFont="1" applyAlignment="1">
      <alignment horizontal="center" vertical="center" readingOrder="2"/>
    </xf>
    <xf numFmtId="0" fontId="25" fillId="0" borderId="8" xfId="0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40" fillId="0" borderId="0" xfId="0" applyFont="1" applyBorder="1" applyAlignment="1">
      <alignment horizontal="center" vertical="center" readingOrder="1"/>
    </xf>
    <xf numFmtId="0" fontId="8" fillId="0" borderId="0" xfId="0" applyFont="1" applyBorder="1" applyAlignment="1">
      <alignment horizontal="center" vertical="center" readingOrder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 readingOrder="1"/>
    </xf>
    <xf numFmtId="0" fontId="2" fillId="0" borderId="11" xfId="0" applyFont="1" applyBorder="1" applyAlignment="1">
      <alignment horizontal="center" vertical="center" wrapText="1" readingOrder="1"/>
    </xf>
    <xf numFmtId="0" fontId="2" fillId="0" borderId="12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right" vertical="center" wrapText="1" readingOrder="2"/>
    </xf>
    <xf numFmtId="0" fontId="2" fillId="0" borderId="14" xfId="0" applyFont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top" wrapText="1" readingOrder="2"/>
    </xf>
    <xf numFmtId="0" fontId="2" fillId="0" borderId="11" xfId="0" applyFont="1" applyBorder="1" applyAlignment="1">
      <alignment horizontal="center" vertical="top" wrapText="1" readingOrder="2"/>
    </xf>
    <xf numFmtId="0" fontId="1" fillId="0" borderId="10" xfId="0" applyFont="1" applyBorder="1" applyAlignment="1">
      <alignment horizontal="left" vertical="center" wrapText="1" readingOrder="2"/>
    </xf>
    <xf numFmtId="165" fontId="52" fillId="0" borderId="13" xfId="0" applyNumberFormat="1" applyFont="1" applyBorder="1" applyAlignment="1">
      <alignment horizontal="left" vertical="top" wrapText="1" readingOrder="2"/>
    </xf>
    <xf numFmtId="0" fontId="13" fillId="0" borderId="0" xfId="0" applyFont="1" applyAlignment="1">
      <alignment horizontal="center" vertical="center" wrapText="1" readingOrder="2"/>
    </xf>
    <xf numFmtId="0" fontId="25" fillId="0" borderId="9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52" fillId="0" borderId="0" xfId="0" applyFont="1" applyBorder="1" applyAlignment="1">
      <alignment horizontal="left" vertical="center" readingOrder="1"/>
    </xf>
    <xf numFmtId="0" fontId="56" fillId="0" borderId="0" xfId="0" applyFont="1" applyBorder="1" applyAlignment="1">
      <alignment vertical="center"/>
    </xf>
    <xf numFmtId="0" fontId="78" fillId="0" borderId="0" xfId="0" applyFont="1" applyAlignment="1">
      <alignment horizontal="center" vertical="center" wrapText="1" readingOrder="2"/>
    </xf>
    <xf numFmtId="0" fontId="52" fillId="0" borderId="0" xfId="0" applyFont="1" applyBorder="1" applyAlignment="1">
      <alignment horizontal="right" vertical="center" wrapText="1" readingOrder="2"/>
    </xf>
    <xf numFmtId="0" fontId="0" fillId="0" borderId="15" xfId="0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2"/>
    </xf>
    <xf numFmtId="0" fontId="3" fillId="0" borderId="14" xfId="0" applyFont="1" applyBorder="1" applyAlignment="1">
      <alignment horizontal="left" vertical="center"/>
    </xf>
    <xf numFmtId="0" fontId="31" fillId="0" borderId="14" xfId="0" applyFont="1" applyBorder="1" applyAlignment="1">
      <alignment horizontal="left" vertical="center"/>
    </xf>
    <xf numFmtId="0" fontId="31" fillId="0" borderId="15" xfId="0" applyFont="1" applyBorder="1" applyAlignment="1">
      <alignment horizontal="left" vertical="center"/>
    </xf>
    <xf numFmtId="0" fontId="5" fillId="0" borderId="3" xfId="0" applyFont="1" applyBorder="1" applyAlignment="1">
      <alignment horizontal="center" wrapText="1"/>
    </xf>
    <xf numFmtId="0" fontId="2" fillId="0" borderId="9" xfId="0" applyFont="1" applyBorder="1" applyAlignment="1">
      <alignment horizontal="right" vertical="center"/>
    </xf>
    <xf numFmtId="0" fontId="11" fillId="0" borderId="14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indent="1"/>
    </xf>
    <xf numFmtId="0" fontId="3" fillId="0" borderId="14" xfId="0" applyFont="1" applyBorder="1" applyAlignment="1">
      <alignment vertical="center"/>
    </xf>
    <xf numFmtId="0" fontId="31" fillId="0" borderId="14" xfId="0" applyFont="1" applyBorder="1" applyAlignment="1">
      <alignment vertical="center"/>
    </xf>
    <xf numFmtId="0" fontId="31" fillId="0" borderId="15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25" fillId="0" borderId="5" xfId="0" applyFont="1" applyBorder="1" applyAlignment="1">
      <alignment horizontal="center" vertical="center" wrapText="1" readingOrder="1"/>
    </xf>
    <xf numFmtId="0" fontId="25" fillId="0" borderId="4" xfId="0" applyFont="1" applyBorder="1" applyAlignment="1">
      <alignment horizontal="center" vertical="center" wrapText="1" readingOrder="1"/>
    </xf>
    <xf numFmtId="0" fontId="48" fillId="0" borderId="0" xfId="0" applyFont="1" applyAlignment="1">
      <alignment horizontal="center" vertical="center" wrapText="1" readingOrder="2"/>
    </xf>
    <xf numFmtId="0" fontId="49" fillId="0" borderId="0" xfId="0" applyFont="1" applyBorder="1" applyAlignment="1">
      <alignment horizontal="center" vertical="center" wrapText="1" readingOrder="1"/>
    </xf>
    <xf numFmtId="0" fontId="25" fillId="0" borderId="8" xfId="0" applyFont="1" applyBorder="1" applyAlignment="1">
      <alignment horizontal="center" vertical="center" wrapText="1" readingOrder="2"/>
    </xf>
    <xf numFmtId="0" fontId="25" fillId="0" borderId="9" xfId="0" applyFont="1" applyBorder="1" applyAlignment="1">
      <alignment horizontal="right" vertical="center" wrapText="1" readingOrder="2"/>
    </xf>
    <xf numFmtId="0" fontId="25" fillId="0" borderId="14" xfId="0" applyFont="1" applyBorder="1" applyAlignment="1">
      <alignment horizontal="right" vertical="center" wrapText="1" readingOrder="2"/>
    </xf>
    <xf numFmtId="0" fontId="3" fillId="0" borderId="14" xfId="0" applyFont="1" applyBorder="1" applyAlignment="1">
      <alignment horizontal="left" vertical="center" wrapText="1" readingOrder="1"/>
    </xf>
    <xf numFmtId="0" fontId="41" fillId="0" borderId="15" xfId="0" applyFont="1" applyBorder="1" applyAlignment="1">
      <alignment horizontal="left" vertical="center" wrapText="1" readingOrder="1"/>
    </xf>
    <xf numFmtId="0" fontId="38" fillId="0" borderId="6" xfId="0" applyFont="1" applyBorder="1" applyAlignment="1">
      <alignment horizontal="center" vertical="center" wrapText="1" readingOrder="1"/>
    </xf>
    <xf numFmtId="0" fontId="38" fillId="0" borderId="3" xfId="0" applyFont="1" applyBorder="1" applyAlignment="1">
      <alignment horizontal="center" vertical="center" wrapText="1" readingOrder="1"/>
    </xf>
    <xf numFmtId="0" fontId="38" fillId="0" borderId="3" xfId="0" applyFont="1" applyBorder="1" applyAlignment="1">
      <alignment horizontal="right" vertical="center" indent="1" readingOrder="1"/>
    </xf>
    <xf numFmtId="0" fontId="41" fillId="0" borderId="14" xfId="0" applyFont="1" applyBorder="1" applyAlignment="1">
      <alignment horizontal="left" vertical="center" wrapText="1" readingOrder="1"/>
    </xf>
    <xf numFmtId="0" fontId="38" fillId="0" borderId="4" xfId="0" applyFont="1" applyBorder="1" applyAlignment="1">
      <alignment horizontal="center" vertical="center" wrapText="1" readingOrder="1"/>
    </xf>
    <xf numFmtId="0" fontId="46" fillId="0" borderId="15" xfId="0" applyFont="1" applyBorder="1" applyAlignment="1">
      <alignment horizontal="left" vertical="center" readingOrder="2"/>
    </xf>
    <xf numFmtId="0" fontId="46" fillId="0" borderId="5" xfId="0" applyFont="1" applyBorder="1" applyAlignment="1">
      <alignment horizontal="center" vertical="center" readingOrder="1"/>
    </xf>
    <xf numFmtId="0" fontId="44" fillId="0" borderId="3" xfId="0" applyFont="1" applyBorder="1" applyAlignment="1">
      <alignment horizontal="center" vertical="center"/>
    </xf>
    <xf numFmtId="0" fontId="44" fillId="0" borderId="3" xfId="0" applyFont="1" applyBorder="1" applyAlignment="1">
      <alignment horizontal="right" vertical="center" indent="1"/>
    </xf>
    <xf numFmtId="0" fontId="48" fillId="0" borderId="0" xfId="0" applyFont="1" applyBorder="1" applyAlignment="1">
      <alignment horizontal="center" vertical="center" wrapText="1" readingOrder="2"/>
    </xf>
    <xf numFmtId="0" fontId="41" fillId="0" borderId="5" xfId="0" applyFont="1" applyBorder="1" applyAlignment="1">
      <alignment horizontal="center" vertical="center" wrapText="1" readingOrder="2"/>
    </xf>
    <xf numFmtId="0" fontId="41" fillId="0" borderId="3" xfId="0" applyFont="1" applyBorder="1" applyAlignment="1">
      <alignment horizontal="center" vertical="center" wrapText="1" readingOrder="2"/>
    </xf>
    <xf numFmtId="0" fontId="41" fillId="0" borderId="4" xfId="0" applyFont="1" applyBorder="1" applyAlignment="1">
      <alignment horizontal="center" vertical="center" wrapText="1" readingOrder="2"/>
    </xf>
    <xf numFmtId="0" fontId="25" fillId="0" borderId="8" xfId="0" applyFont="1" applyBorder="1" applyAlignment="1">
      <alignment horizontal="center" vertical="top" wrapText="1" readingOrder="2"/>
    </xf>
    <xf numFmtId="0" fontId="25" fillId="0" borderId="6" xfId="0" applyFont="1" applyBorder="1" applyAlignment="1">
      <alignment horizontal="center" vertical="top" wrapText="1" readingOrder="2"/>
    </xf>
    <xf numFmtId="0" fontId="2" fillId="0" borderId="5" xfId="0" applyFont="1" applyBorder="1" applyAlignment="1">
      <alignment horizontal="center" readingOrder="2"/>
    </xf>
    <xf numFmtId="0" fontId="2" fillId="0" borderId="3" xfId="0" applyFont="1" applyBorder="1" applyAlignment="1">
      <alignment horizontal="center" readingOrder="2"/>
    </xf>
    <xf numFmtId="0" fontId="3" fillId="0" borderId="5" xfId="0" applyFont="1" applyBorder="1" applyAlignment="1">
      <alignment horizontal="center" vertical="center" readingOrder="1"/>
    </xf>
    <xf numFmtId="0" fontId="3" fillId="0" borderId="3" xfId="0" applyFont="1" applyBorder="1" applyAlignment="1">
      <alignment horizontal="center" vertical="center" readingOrder="1"/>
    </xf>
    <xf numFmtId="0" fontId="3" fillId="0" borderId="4" xfId="0" applyFont="1" applyBorder="1" applyAlignment="1">
      <alignment horizontal="center" vertical="center" readingOrder="1"/>
    </xf>
    <xf numFmtId="0" fontId="3" fillId="0" borderId="12" xfId="0" applyFont="1" applyBorder="1" applyAlignment="1">
      <alignment horizontal="center" vertical="top" wrapText="1" readingOrder="2"/>
    </xf>
    <xf numFmtId="0" fontId="3" fillId="0" borderId="2" xfId="0" applyFont="1" applyBorder="1" applyAlignment="1">
      <alignment horizontal="center" vertical="top" wrapText="1" readingOrder="2"/>
    </xf>
    <xf numFmtId="0" fontId="3" fillId="0" borderId="3" xfId="0" applyFont="1" applyBorder="1" applyAlignment="1">
      <alignment horizontal="center" vertical="top" readingOrder="2"/>
    </xf>
    <xf numFmtId="0" fontId="3" fillId="0" borderId="4" xfId="0" applyFont="1" applyBorder="1" applyAlignment="1">
      <alignment horizontal="center" vertical="top" readingOrder="2"/>
    </xf>
    <xf numFmtId="0" fontId="25" fillId="0" borderId="11" xfId="0" applyFont="1" applyBorder="1" applyAlignment="1">
      <alignment horizontal="center" vertical="center" wrapText="1" readingOrder="2"/>
    </xf>
    <xf numFmtId="0" fontId="1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readingOrder="2"/>
    </xf>
    <xf numFmtId="0" fontId="3" fillId="0" borderId="1" xfId="0" applyFont="1" applyBorder="1" applyAlignment="1">
      <alignment vertical="top" readingOrder="2"/>
    </xf>
    <xf numFmtId="0" fontId="42" fillId="0" borderId="13" xfId="0" applyFont="1" applyBorder="1" applyAlignment="1">
      <alignment horizontal="left" vertical="center" wrapText="1" readingOrder="1"/>
    </xf>
    <xf numFmtId="0" fontId="84" fillId="0" borderId="13" xfId="0" applyFont="1" applyBorder="1" applyAlignment="1">
      <alignment horizontal="right" vertical="center" wrapText="1" readingOrder="2"/>
    </xf>
    <xf numFmtId="0" fontId="25" fillId="0" borderId="9" xfId="0" applyFont="1" applyBorder="1" applyAlignment="1">
      <alignment horizontal="right" vertical="center" wrapText="1" indent="1" readingOrder="2"/>
    </xf>
    <xf numFmtId="0" fontId="25" fillId="0" borderId="14" xfId="0" applyFont="1" applyBorder="1" applyAlignment="1">
      <alignment horizontal="right" vertical="center" wrapText="1" indent="1" readingOrder="2"/>
    </xf>
    <xf numFmtId="0" fontId="3" fillId="0" borderId="14" xfId="0" applyFont="1" applyBorder="1" applyAlignment="1">
      <alignment horizontal="left" vertical="center" wrapText="1" indent="1" readingOrder="1"/>
    </xf>
    <xf numFmtId="0" fontId="41" fillId="0" borderId="15" xfId="0" applyFont="1" applyBorder="1" applyAlignment="1">
      <alignment horizontal="left" vertical="center" wrapText="1" indent="1" readingOrder="1"/>
    </xf>
    <xf numFmtId="0" fontId="41" fillId="0" borderId="5" xfId="0" applyFont="1" applyBorder="1" applyAlignment="1">
      <alignment horizontal="left" vertical="center" wrapText="1" indent="1" readingOrder="2"/>
    </xf>
    <xf numFmtId="0" fontId="41" fillId="0" borderId="3" xfId="0" applyFont="1" applyBorder="1" applyAlignment="1">
      <alignment horizontal="left" vertical="center" wrapText="1" indent="1" readingOrder="2"/>
    </xf>
    <xf numFmtId="0" fontId="41" fillId="0" borderId="4" xfId="0" applyFont="1" applyBorder="1" applyAlignment="1">
      <alignment horizontal="left" vertical="center" indent="1" readingOrder="2"/>
    </xf>
    <xf numFmtId="0" fontId="25" fillId="0" borderId="9" xfId="0" applyFont="1" applyBorder="1" applyAlignment="1">
      <alignment horizontal="center" vertical="center" wrapText="1" readingOrder="2"/>
    </xf>
    <xf numFmtId="0" fontId="25" fillId="0" borderId="14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center" vertical="center" wrapText="1" readingOrder="1"/>
    </xf>
    <xf numFmtId="0" fontId="41" fillId="0" borderId="14" xfId="0" applyFont="1" applyBorder="1" applyAlignment="1">
      <alignment horizontal="center" vertical="center" wrapText="1" readingOrder="1"/>
    </xf>
    <xf numFmtId="0" fontId="41" fillId="0" borderId="15" xfId="0" applyFont="1" applyBorder="1" applyAlignment="1">
      <alignment horizontal="center" vertical="center" wrapText="1" readingOrder="1"/>
    </xf>
    <xf numFmtId="0" fontId="38" fillId="0" borderId="5" xfId="0" applyFont="1" applyBorder="1" applyAlignment="1">
      <alignment horizontal="center" vertical="center" wrapText="1" readingOrder="1"/>
    </xf>
    <xf numFmtId="172" fontId="46" fillId="0" borderId="5" xfId="0" applyNumberFormat="1" applyFont="1" applyFill="1" applyBorder="1" applyAlignment="1">
      <alignment horizontal="center" vertical="center" wrapText="1"/>
    </xf>
    <xf numFmtId="172" fontId="46" fillId="0" borderId="3" xfId="0" applyNumberFormat="1" applyFont="1" applyFill="1" applyBorder="1" applyAlignment="1">
      <alignment horizontal="center" vertical="center" wrapText="1"/>
    </xf>
    <xf numFmtId="172" fontId="46" fillId="0" borderId="4" xfId="0" applyNumberFormat="1" applyFont="1" applyFill="1" applyBorder="1" applyAlignment="1">
      <alignment horizontal="center" vertical="center" wrapText="1"/>
    </xf>
    <xf numFmtId="0" fontId="50" fillId="0" borderId="5" xfId="0" applyFont="1" applyBorder="1" applyAlignment="1">
      <alignment horizontal="center" vertical="center" wrapText="1" readingOrder="2"/>
    </xf>
    <xf numFmtId="0" fontId="50" fillId="0" borderId="3" xfId="0" applyFont="1" applyBorder="1" applyAlignment="1">
      <alignment horizontal="center" vertical="center" wrapText="1" readingOrder="2"/>
    </xf>
    <xf numFmtId="0" fontId="50" fillId="0" borderId="4" xfId="0" applyFont="1" applyBorder="1" applyAlignment="1">
      <alignment horizontal="center" vertical="center" wrapText="1" readingOrder="2"/>
    </xf>
    <xf numFmtId="165" fontId="3" fillId="0" borderId="13" xfId="0" applyNumberFormat="1" applyFont="1" applyBorder="1" applyAlignment="1">
      <alignment horizontal="right" vertical="center" indent="1"/>
    </xf>
    <xf numFmtId="165" fontId="46" fillId="0" borderId="13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7" fillId="0" borderId="0" xfId="0" applyNumberFormat="1" applyFont="1" applyBorder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5" fontId="47" fillId="0" borderId="10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 readingOrder="1"/>
    </xf>
    <xf numFmtId="0" fontId="5" fillId="0" borderId="13" xfId="0" applyFont="1" applyBorder="1" applyAlignment="1">
      <alignment horizontal="right" vertical="center" wrapText="1" readingOrder="1"/>
    </xf>
    <xf numFmtId="0" fontId="3" fillId="0" borderId="13" xfId="0" applyFont="1" applyBorder="1" applyAlignment="1">
      <alignment horizontal="left" vertical="center" wrapText="1" readingOrder="1"/>
    </xf>
    <xf numFmtId="0" fontId="5" fillId="0" borderId="13" xfId="0" applyFont="1" applyBorder="1" applyAlignment="1">
      <alignment horizontal="left" vertical="center" wrapText="1" readingOrder="1"/>
    </xf>
    <xf numFmtId="0" fontId="0" fillId="0" borderId="6" xfId="0" applyBorder="1" applyAlignment="1">
      <alignment horizontal="left" vertical="center" wrapText="1" readingOrder="1"/>
    </xf>
    <xf numFmtId="0" fontId="38" fillId="0" borderId="4" xfId="0" applyFont="1" applyBorder="1" applyAlignment="1">
      <alignment horizontal="right" vertical="center" indent="1" readingOrder="1"/>
    </xf>
    <xf numFmtId="0" fontId="28" fillId="0" borderId="8" xfId="0" applyFont="1" applyBorder="1" applyAlignment="1">
      <alignment horizontal="center" vertical="center" wrapText="1" readingOrder="1"/>
    </xf>
    <xf numFmtId="0" fontId="39" fillId="0" borderId="6" xfId="0" applyFont="1" applyBorder="1" applyAlignment="1">
      <alignment horizontal="center" vertical="center" wrapText="1" readingOrder="1"/>
    </xf>
    <xf numFmtId="0" fontId="4" fillId="0" borderId="12" xfId="0" applyFont="1" applyBorder="1" applyAlignment="1">
      <alignment horizontal="center" vertical="center" wrapText="1" readingOrder="2"/>
    </xf>
    <xf numFmtId="0" fontId="43" fillId="0" borderId="2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top" wrapText="1" readingOrder="2"/>
    </xf>
    <xf numFmtId="0" fontId="2" fillId="0" borderId="14" xfId="0" applyFont="1" applyBorder="1" applyAlignment="1">
      <alignment horizontal="center" vertical="top" wrapText="1" readingOrder="2"/>
    </xf>
    <xf numFmtId="0" fontId="9" fillId="0" borderId="10" xfId="0" applyFont="1" applyBorder="1" applyAlignment="1">
      <alignment horizontal="center" vertical="top" wrapText="1" readingOrder="1"/>
    </xf>
    <xf numFmtId="0" fontId="40" fillId="0" borderId="0" xfId="10" applyFont="1" applyAlignment="1">
      <alignment horizontal="center" vertical="center" readingOrder="1"/>
    </xf>
    <xf numFmtId="0" fontId="9" fillId="0" borderId="0" xfId="10" applyFont="1" applyAlignment="1">
      <alignment horizontal="center" vertical="center" wrapText="1" readingOrder="1"/>
    </xf>
    <xf numFmtId="0" fontId="25" fillId="0" borderId="5" xfId="10" applyFont="1" applyBorder="1" applyAlignment="1">
      <alignment horizontal="center" vertical="center" wrapText="1" readingOrder="1"/>
    </xf>
    <xf numFmtId="0" fontId="25" fillId="0" borderId="4" xfId="10" applyFont="1" applyBorder="1" applyAlignment="1">
      <alignment horizontal="center" vertical="center" wrapText="1" readingOrder="1"/>
    </xf>
    <xf numFmtId="0" fontId="3" fillId="0" borderId="5" xfId="10" applyFont="1" applyBorder="1" applyAlignment="1">
      <alignment horizontal="center" vertical="center" wrapText="1" readingOrder="1"/>
    </xf>
    <xf numFmtId="0" fontId="3" fillId="0" borderId="4" xfId="10" applyFont="1" applyBorder="1" applyAlignment="1">
      <alignment horizontal="center" vertical="center" wrapText="1" readingOrder="1"/>
    </xf>
    <xf numFmtId="0" fontId="58" fillId="0" borderId="0" xfId="0" applyFont="1" applyBorder="1" applyAlignment="1">
      <alignment horizontal="right" vertical="center" wrapText="1" readingOrder="2"/>
    </xf>
    <xf numFmtId="3" fontId="52" fillId="0" borderId="13" xfId="0" applyNumberFormat="1" applyFont="1" applyBorder="1" applyAlignment="1">
      <alignment horizontal="left" vertical="center" wrapText="1" readingOrder="2"/>
    </xf>
    <xf numFmtId="0" fontId="25" fillId="0" borderId="3" xfId="0" applyFont="1" applyBorder="1" applyAlignment="1">
      <alignment horizontal="center" vertical="top" wrapText="1" readingOrder="2"/>
    </xf>
    <xf numFmtId="0" fontId="54" fillId="0" borderId="13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left" vertical="center"/>
    </xf>
    <xf numFmtId="0" fontId="58" fillId="0" borderId="10" xfId="0" applyFont="1" applyBorder="1" applyAlignment="1">
      <alignment horizontal="right" vertical="center" wrapText="1" readingOrder="2"/>
    </xf>
    <xf numFmtId="0" fontId="59" fillId="0" borderId="10" xfId="0" applyFont="1" applyBorder="1" applyAlignment="1">
      <alignment horizontal="right" vertical="center" wrapText="1" readingOrder="2"/>
    </xf>
    <xf numFmtId="3" fontId="52" fillId="0" borderId="10" xfId="0" applyNumberFormat="1" applyFont="1" applyBorder="1" applyAlignment="1">
      <alignment horizontal="left" vertical="center" readingOrder="2"/>
    </xf>
    <xf numFmtId="0" fontId="58" fillId="0" borderId="10" xfId="0" applyFont="1" applyBorder="1" applyAlignment="1">
      <alignment horizontal="right" vertical="top" wrapText="1" readingOrder="2"/>
    </xf>
    <xf numFmtId="0" fontId="59" fillId="0" borderId="10" xfId="0" applyFont="1" applyBorder="1" applyAlignment="1">
      <alignment horizontal="right" vertical="top" wrapText="1" readingOrder="2"/>
    </xf>
    <xf numFmtId="3" fontId="3" fillId="0" borderId="12" xfId="0" applyNumberFormat="1" applyFont="1" applyBorder="1" applyAlignment="1">
      <alignment horizontal="right" vertical="center" wrapText="1" indent="1" readingOrder="2"/>
    </xf>
    <xf numFmtId="3" fontId="3" fillId="0" borderId="0" xfId="0" applyNumberFormat="1" applyFont="1" applyBorder="1" applyAlignment="1">
      <alignment horizontal="right" vertical="center" wrapText="1" indent="1" readingOrder="2"/>
    </xf>
  </cellXfs>
  <cellStyles count="14">
    <cellStyle name="Comma" xfId="1" builtinId="3"/>
    <cellStyle name="Comma 2" xfId="4"/>
    <cellStyle name="Normal" xfId="0" builtinId="0"/>
    <cellStyle name="Normal 10" xfId="5"/>
    <cellStyle name="Normal 10 2" xfId="6"/>
    <cellStyle name="Normal 11" xfId="7"/>
    <cellStyle name="Normal 2" xfId="2"/>
    <cellStyle name="Normal 2 2" xfId="3"/>
    <cellStyle name="Normal 2 3" xfId="10"/>
    <cellStyle name="Normal_4" xfId="12"/>
    <cellStyle name="Normal_6" xfId="13"/>
    <cellStyle name="Normal_8" xfId="8"/>
    <cellStyle name="Normal_9_1" xfId="9"/>
    <cellStyle name="Normal_Tab4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rightToLeft="1" view="pageBreakPreview" zoomScale="160" zoomScaleNormal="100" zoomScaleSheetLayoutView="160" workbookViewId="0">
      <selection activeCell="B14" sqref="B14"/>
    </sheetView>
  </sheetViews>
  <sheetFormatPr defaultColWidth="9" defaultRowHeight="14.25"/>
  <cols>
    <col min="1" max="1" width="16.125" style="30" customWidth="1"/>
    <col min="2" max="4" width="13" style="30" customWidth="1"/>
    <col min="5" max="5" width="16.375" style="30" customWidth="1"/>
    <col min="6" max="16384" width="9" style="30"/>
  </cols>
  <sheetData>
    <row r="1" spans="1:7" ht="20.100000000000001" customHeight="1">
      <c r="A1" s="978" t="s">
        <v>489</v>
      </c>
      <c r="B1" s="979"/>
      <c r="C1" s="979"/>
      <c r="D1" s="979"/>
      <c r="E1" s="979"/>
    </row>
    <row r="2" spans="1:7" ht="30" customHeight="1">
      <c r="A2" s="980" t="s">
        <v>530</v>
      </c>
      <c r="B2" s="981"/>
      <c r="C2" s="981"/>
      <c r="D2" s="981"/>
      <c r="E2" s="981"/>
    </row>
    <row r="3" spans="1:7" ht="3" customHeight="1">
      <c r="A3" s="431"/>
      <c r="B3" s="432"/>
      <c r="C3" s="432"/>
      <c r="D3" s="432"/>
      <c r="E3" s="432"/>
    </row>
    <row r="4" spans="1:7" ht="18" customHeight="1">
      <c r="A4" s="982" t="s">
        <v>10</v>
      </c>
      <c r="B4" s="460" t="s">
        <v>6</v>
      </c>
      <c r="C4" s="460" t="s">
        <v>25</v>
      </c>
      <c r="D4" s="460" t="s">
        <v>28</v>
      </c>
      <c r="E4" s="982" t="s">
        <v>96</v>
      </c>
    </row>
    <row r="5" spans="1:7" ht="18" customHeight="1">
      <c r="A5" s="983"/>
      <c r="B5" s="459" t="s">
        <v>7</v>
      </c>
      <c r="C5" s="459" t="s">
        <v>26</v>
      </c>
      <c r="D5" s="459" t="s">
        <v>27</v>
      </c>
      <c r="E5" s="984"/>
    </row>
    <row r="6" spans="1:7" ht="18" customHeight="1">
      <c r="A6" s="33" t="s">
        <v>258</v>
      </c>
      <c r="B6" s="433">
        <v>4550368</v>
      </c>
      <c r="C6" s="434">
        <v>2311721</v>
      </c>
      <c r="D6" s="435">
        <v>2238647</v>
      </c>
      <c r="E6" s="34" t="s">
        <v>259</v>
      </c>
      <c r="G6" s="446"/>
    </row>
    <row r="7" spans="1:7" ht="18" customHeight="1">
      <c r="A7" s="35" t="s">
        <v>3</v>
      </c>
      <c r="B7" s="436">
        <v>2790331</v>
      </c>
      <c r="C7" s="437">
        <v>1417591</v>
      </c>
      <c r="D7" s="438">
        <v>1372740</v>
      </c>
      <c r="E7" s="36" t="s">
        <v>4</v>
      </c>
    </row>
    <row r="8" spans="1:7" ht="18" customHeight="1">
      <c r="A8" s="35" t="s">
        <v>5</v>
      </c>
      <c r="B8" s="439">
        <f>SUM(B9:B14)</f>
        <v>1094815</v>
      </c>
      <c r="C8" s="437">
        <f>SUM(C9:C14)</f>
        <v>556206.37503758515</v>
      </c>
      <c r="D8" s="438">
        <f>SUM(D9:D14)</f>
        <v>538608.62496241485</v>
      </c>
      <c r="E8" s="36" t="s">
        <v>24</v>
      </c>
    </row>
    <row r="9" spans="1:7" ht="18" customHeight="1">
      <c r="A9" s="37" t="s">
        <v>11</v>
      </c>
      <c r="B9" s="439">
        <v>303565</v>
      </c>
      <c r="C9" s="440">
        <v>154222.2094493449</v>
      </c>
      <c r="D9" s="441">
        <v>149342.7905506551</v>
      </c>
      <c r="E9" s="38" t="s">
        <v>203</v>
      </c>
    </row>
    <row r="10" spans="1:7" ht="18" customHeight="1">
      <c r="A10" s="37" t="s">
        <v>12</v>
      </c>
      <c r="B10" s="439">
        <v>62627</v>
      </c>
      <c r="C10" s="440">
        <v>31816.824440182903</v>
      </c>
      <c r="D10" s="441">
        <v>30810.175559817097</v>
      </c>
      <c r="E10" s="38" t="s">
        <v>19</v>
      </c>
    </row>
    <row r="11" spans="1:7" ht="18" customHeight="1">
      <c r="A11" s="37" t="s">
        <v>13</v>
      </c>
      <c r="B11" s="439">
        <v>178774</v>
      </c>
      <c r="C11" s="440">
        <v>90823.781635225358</v>
      </c>
      <c r="D11" s="441">
        <v>87950.218364774642</v>
      </c>
      <c r="E11" s="38" t="s">
        <v>20</v>
      </c>
    </row>
    <row r="12" spans="1:7" ht="18" customHeight="1">
      <c r="A12" s="37" t="s">
        <v>14</v>
      </c>
      <c r="B12" s="439">
        <v>372621</v>
      </c>
      <c r="C12" s="440">
        <v>189305.20286338791</v>
      </c>
      <c r="D12" s="441">
        <v>183315.79713661209</v>
      </c>
      <c r="E12" s="38" t="s">
        <v>21</v>
      </c>
    </row>
    <row r="13" spans="1:7" ht="18" customHeight="1">
      <c r="A13" s="37" t="s">
        <v>15</v>
      </c>
      <c r="B13" s="439">
        <v>108049</v>
      </c>
      <c r="C13" s="440">
        <v>54892.874701603505</v>
      </c>
      <c r="D13" s="441">
        <v>53156.125298396495</v>
      </c>
      <c r="E13" s="38" t="s">
        <v>22</v>
      </c>
    </row>
    <row r="14" spans="1:7" ht="18" customHeight="1">
      <c r="A14" s="39" t="s">
        <v>16</v>
      </c>
      <c r="B14" s="442">
        <v>69179</v>
      </c>
      <c r="C14" s="443">
        <v>35145.481947840599</v>
      </c>
      <c r="D14" s="444">
        <v>34033.518052159401</v>
      </c>
      <c r="E14" s="40" t="s">
        <v>23</v>
      </c>
    </row>
  </sheetData>
  <mergeCells count="4">
    <mergeCell ref="A1:E1"/>
    <mergeCell ref="A2:E2"/>
    <mergeCell ref="A4:A5"/>
    <mergeCell ref="E4:E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portrait" useFirstPageNumber="1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rightToLeft="1" showRuler="0" showWhiteSpace="0" view="pageBreakPreview" zoomScale="130" zoomScaleNormal="100" zoomScaleSheetLayoutView="130" workbookViewId="0">
      <selection sqref="A1:F1"/>
    </sheetView>
  </sheetViews>
  <sheetFormatPr defaultColWidth="9" defaultRowHeight="14.25"/>
  <cols>
    <col min="1" max="1" width="14.75" style="1" customWidth="1"/>
    <col min="2" max="2" width="9.25" style="73" bestFit="1" customWidth="1"/>
    <col min="3" max="3" width="9.875" style="1" customWidth="1"/>
    <col min="4" max="4" width="10.75" style="1" customWidth="1"/>
    <col min="5" max="5" width="10.25" style="1" customWidth="1"/>
    <col min="6" max="6" width="18.625" style="1" customWidth="1"/>
    <col min="7" max="7" width="11.375" style="1" customWidth="1"/>
    <col min="8" max="8" width="18.25" style="1" customWidth="1"/>
    <col min="9" max="16384" width="9" style="1"/>
  </cols>
  <sheetData>
    <row r="1" spans="1:11" ht="20.100000000000001" customHeight="1">
      <c r="A1" s="985" t="s">
        <v>484</v>
      </c>
      <c r="B1" s="985"/>
      <c r="C1" s="986"/>
      <c r="D1" s="986"/>
      <c r="E1" s="986"/>
      <c r="F1" s="986"/>
    </row>
    <row r="2" spans="1:11" ht="30" customHeight="1">
      <c r="A2" s="987" t="s">
        <v>566</v>
      </c>
      <c r="B2" s="987"/>
      <c r="C2" s="987"/>
      <c r="D2" s="987"/>
      <c r="E2" s="987"/>
      <c r="F2" s="987"/>
    </row>
    <row r="3" spans="1:11" s="73" customFormat="1" ht="18" customHeight="1">
      <c r="A3" s="988" t="s">
        <v>10</v>
      </c>
      <c r="B3" s="993" t="s">
        <v>447</v>
      </c>
      <c r="C3" s="994"/>
      <c r="D3" s="991" t="s">
        <v>446</v>
      </c>
      <c r="E3" s="992"/>
      <c r="F3" s="982" t="s">
        <v>34</v>
      </c>
      <c r="K3" s="449"/>
    </row>
    <row r="4" spans="1:11" ht="18" customHeight="1">
      <c r="A4" s="989"/>
      <c r="B4" s="460" t="s">
        <v>6</v>
      </c>
      <c r="C4" s="817" t="s">
        <v>29</v>
      </c>
      <c r="D4" s="817" t="s">
        <v>323</v>
      </c>
      <c r="E4" s="877" t="s">
        <v>30</v>
      </c>
      <c r="F4" s="990"/>
    </row>
    <row r="5" spans="1:11" ht="18" customHeight="1">
      <c r="A5" s="989"/>
      <c r="B5" s="461" t="s">
        <v>7</v>
      </c>
      <c r="C5" s="463" t="s">
        <v>31</v>
      </c>
      <c r="D5" s="463" t="s">
        <v>32</v>
      </c>
      <c r="E5" s="878" t="s">
        <v>33</v>
      </c>
      <c r="F5" s="990"/>
    </row>
    <row r="6" spans="1:11" ht="18" customHeight="1">
      <c r="A6" s="33" t="s">
        <v>258</v>
      </c>
      <c r="B6" s="663">
        <v>3660386</v>
      </c>
      <c r="C6" s="664">
        <v>1537068</v>
      </c>
      <c r="D6" s="664">
        <v>2067747</v>
      </c>
      <c r="E6" s="665">
        <v>55571</v>
      </c>
      <c r="F6" s="879" t="s">
        <v>259</v>
      </c>
      <c r="G6" s="449"/>
    </row>
    <row r="7" spans="1:11" ht="18" customHeight="1">
      <c r="A7" s="35" t="s">
        <v>3</v>
      </c>
      <c r="B7" s="666">
        <v>2279969</v>
      </c>
      <c r="C7" s="621">
        <v>624067</v>
      </c>
      <c r="D7" s="621">
        <v>1600551</v>
      </c>
      <c r="E7" s="796">
        <v>55351</v>
      </c>
      <c r="F7" s="880" t="s">
        <v>4</v>
      </c>
    </row>
    <row r="8" spans="1:11" ht="18" customHeight="1">
      <c r="A8" s="35" t="s">
        <v>5</v>
      </c>
      <c r="B8" s="666">
        <v>919719</v>
      </c>
      <c r="C8" s="621">
        <v>272325</v>
      </c>
      <c r="D8" s="621">
        <v>639188</v>
      </c>
      <c r="E8" s="796">
        <v>8206</v>
      </c>
      <c r="F8" s="880" t="s">
        <v>24</v>
      </c>
    </row>
    <row r="9" spans="1:11" ht="18" customHeight="1">
      <c r="A9" s="37" t="s">
        <v>11</v>
      </c>
      <c r="B9" s="666">
        <v>251740</v>
      </c>
      <c r="C9" s="622">
        <v>82548</v>
      </c>
      <c r="D9" s="622">
        <v>165755</v>
      </c>
      <c r="E9" s="667">
        <v>3437</v>
      </c>
      <c r="F9" s="881" t="s">
        <v>203</v>
      </c>
    </row>
    <row r="10" spans="1:11" ht="18" customHeight="1">
      <c r="A10" s="37" t="s">
        <v>12</v>
      </c>
      <c r="B10" s="666">
        <v>48143</v>
      </c>
      <c r="C10" s="622">
        <v>7539</v>
      </c>
      <c r="D10" s="622">
        <v>39821</v>
      </c>
      <c r="E10" s="667">
        <v>783</v>
      </c>
      <c r="F10" s="881" t="s">
        <v>19</v>
      </c>
    </row>
    <row r="11" spans="1:11" ht="18" customHeight="1">
      <c r="A11" s="37" t="s">
        <v>13</v>
      </c>
      <c r="B11" s="666">
        <v>156745</v>
      </c>
      <c r="C11" s="622">
        <v>52605</v>
      </c>
      <c r="D11" s="622">
        <v>102536</v>
      </c>
      <c r="E11" s="667">
        <v>1604</v>
      </c>
      <c r="F11" s="881" t="s">
        <v>20</v>
      </c>
    </row>
    <row r="12" spans="1:11" ht="18" customHeight="1">
      <c r="A12" s="37" t="s">
        <v>14</v>
      </c>
      <c r="B12" s="666">
        <v>315773</v>
      </c>
      <c r="C12" s="622">
        <v>83115</v>
      </c>
      <c r="D12" s="622">
        <v>231337</v>
      </c>
      <c r="E12" s="667">
        <v>1321</v>
      </c>
      <c r="F12" s="881" t="s">
        <v>21</v>
      </c>
    </row>
    <row r="13" spans="1:11" ht="18" customHeight="1">
      <c r="A13" s="37" t="s">
        <v>15</v>
      </c>
      <c r="B13" s="666">
        <v>88545</v>
      </c>
      <c r="C13" s="622">
        <v>41638</v>
      </c>
      <c r="D13" s="622">
        <v>45992</v>
      </c>
      <c r="E13" s="667">
        <v>915</v>
      </c>
      <c r="F13" s="881" t="s">
        <v>22</v>
      </c>
    </row>
    <row r="14" spans="1:11" ht="18" customHeight="1">
      <c r="A14" s="39" t="s">
        <v>16</v>
      </c>
      <c r="B14" s="668">
        <v>58773</v>
      </c>
      <c r="C14" s="626">
        <v>4880</v>
      </c>
      <c r="D14" s="626">
        <v>53747</v>
      </c>
      <c r="E14" s="883">
        <v>146</v>
      </c>
      <c r="F14" s="882" t="s">
        <v>23</v>
      </c>
    </row>
    <row r="15" spans="1:11" ht="16.5" hidden="1" customHeight="1">
      <c r="A15" s="73"/>
      <c r="C15" s="204"/>
      <c r="D15" s="73"/>
      <c r="E15" s="73"/>
      <c r="F15" s="73"/>
      <c r="G15" s="43"/>
      <c r="H15" s="43"/>
    </row>
    <row r="16" spans="1:11">
      <c r="C16" s="204"/>
    </row>
  </sheetData>
  <mergeCells count="6">
    <mergeCell ref="A1:F1"/>
    <mergeCell ref="A2:F2"/>
    <mergeCell ref="A3:A5"/>
    <mergeCell ref="F3:F5"/>
    <mergeCell ref="D3:E3"/>
    <mergeCell ref="B3:C3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portrait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rightToLeft="1" view="pageBreakPreview" zoomScale="130" zoomScaleNormal="100" zoomScaleSheetLayoutView="130" workbookViewId="0">
      <selection activeCell="A2" sqref="A2:H2"/>
    </sheetView>
  </sheetViews>
  <sheetFormatPr defaultColWidth="9" defaultRowHeight="12"/>
  <cols>
    <col min="1" max="1" width="12.875" style="116" customWidth="1"/>
    <col min="2" max="2" width="9.125" style="117" customWidth="1"/>
    <col min="3" max="3" width="11.25" style="117" customWidth="1"/>
    <col min="4" max="4" width="9" style="117" customWidth="1"/>
    <col min="5" max="5" width="11" style="117" customWidth="1"/>
    <col min="6" max="6" width="17.5" style="116" customWidth="1"/>
    <col min="7" max="7" width="33.375" style="116" customWidth="1"/>
    <col min="8" max="16384" width="9" style="116"/>
  </cols>
  <sheetData>
    <row r="1" spans="1:7" ht="20.100000000000001" customHeight="1">
      <c r="A1" s="985" t="s">
        <v>445</v>
      </c>
      <c r="B1" s="986"/>
      <c r="C1" s="986"/>
      <c r="D1" s="986"/>
      <c r="E1" s="986"/>
      <c r="F1" s="986"/>
    </row>
    <row r="2" spans="1:7" ht="30" customHeight="1">
      <c r="A2" s="987" t="s">
        <v>567</v>
      </c>
      <c r="B2" s="987"/>
      <c r="C2" s="987"/>
      <c r="D2" s="987"/>
      <c r="E2" s="987"/>
      <c r="F2" s="987"/>
    </row>
    <row r="3" spans="1:7" ht="3" customHeight="1">
      <c r="A3" s="219"/>
      <c r="B3" s="219"/>
      <c r="C3" s="279"/>
      <c r="D3" s="219"/>
      <c r="E3" s="279"/>
      <c r="F3" s="219"/>
    </row>
    <row r="4" spans="1:7" s="118" customFormat="1" ht="41.25" customHeight="1">
      <c r="A4" s="982" t="s">
        <v>10</v>
      </c>
      <c r="B4" s="818" t="s">
        <v>275</v>
      </c>
      <c r="C4" s="819" t="s">
        <v>498</v>
      </c>
      <c r="D4" s="818" t="s">
        <v>277</v>
      </c>
      <c r="E4" s="819" t="s">
        <v>499</v>
      </c>
      <c r="F4" s="982" t="s">
        <v>34</v>
      </c>
    </row>
    <row r="5" spans="1:7" s="118" customFormat="1" ht="48.75" customHeight="1">
      <c r="A5" s="995"/>
      <c r="B5" s="462" t="s">
        <v>276</v>
      </c>
      <c r="C5" s="462" t="s">
        <v>509</v>
      </c>
      <c r="D5" s="462" t="s">
        <v>278</v>
      </c>
      <c r="E5" s="462" t="s">
        <v>510</v>
      </c>
      <c r="F5" s="995"/>
    </row>
    <row r="6" spans="1:7" ht="18" customHeight="1">
      <c r="A6" s="92" t="s">
        <v>258</v>
      </c>
      <c r="B6" s="789">
        <v>40292</v>
      </c>
      <c r="C6" s="755">
        <v>9.384827055469751</v>
      </c>
      <c r="D6" s="783">
        <v>6574</v>
      </c>
      <c r="E6" s="784">
        <v>1.5312184320127604</v>
      </c>
      <c r="F6" s="96" t="s">
        <v>259</v>
      </c>
      <c r="G6" s="455"/>
    </row>
    <row r="7" spans="1:7" ht="18" customHeight="1">
      <c r="A7" s="93" t="s">
        <v>3</v>
      </c>
      <c r="B7" s="439">
        <v>23764</v>
      </c>
      <c r="C7" s="785">
        <v>8.9708646971332797</v>
      </c>
      <c r="D7" s="783">
        <v>3749</v>
      </c>
      <c r="E7" s="786">
        <v>1.4152403530362172</v>
      </c>
      <c r="F7" s="113" t="s">
        <v>205</v>
      </c>
    </row>
    <row r="8" spans="1:7" ht="18" customHeight="1">
      <c r="A8" s="93" t="s">
        <v>5</v>
      </c>
      <c r="B8" s="439">
        <v>10587</v>
      </c>
      <c r="C8" s="785">
        <v>10.4</v>
      </c>
      <c r="D8" s="783">
        <f>SUM(D9:D14)</f>
        <v>1745</v>
      </c>
      <c r="E8" s="786">
        <v>1.6</v>
      </c>
      <c r="F8" s="113" t="s">
        <v>24</v>
      </c>
    </row>
    <row r="9" spans="1:7" ht="18" customHeight="1">
      <c r="A9" s="94" t="s">
        <v>11</v>
      </c>
      <c r="B9" s="790">
        <v>2997</v>
      </c>
      <c r="C9" s="787">
        <v>10.38781883533037</v>
      </c>
      <c r="D9" s="791">
        <v>461</v>
      </c>
      <c r="E9" s="794">
        <v>1.5978593537161496</v>
      </c>
      <c r="F9" s="114" t="s">
        <v>210</v>
      </c>
    </row>
    <row r="10" spans="1:7" ht="18" customHeight="1">
      <c r="A10" s="94" t="s">
        <v>12</v>
      </c>
      <c r="B10" s="790">
        <v>578</v>
      </c>
      <c r="C10" s="787">
        <v>9.8658382548731787</v>
      </c>
      <c r="D10" s="791">
        <v>65</v>
      </c>
      <c r="E10" s="794">
        <v>1.1094800805653229</v>
      </c>
      <c r="F10" s="114" t="s">
        <v>46</v>
      </c>
    </row>
    <row r="11" spans="1:7" ht="18" customHeight="1">
      <c r="A11" s="94" t="s">
        <v>13</v>
      </c>
      <c r="B11" s="790">
        <v>1750</v>
      </c>
      <c r="C11" s="787">
        <v>10.161185432924563</v>
      </c>
      <c r="D11" s="791">
        <v>324</v>
      </c>
      <c r="E11" s="794">
        <v>1.8812709030100334</v>
      </c>
      <c r="F11" s="114" t="s">
        <v>47</v>
      </c>
    </row>
    <row r="12" spans="1:7" ht="18" customHeight="1">
      <c r="A12" s="94" t="s">
        <v>14</v>
      </c>
      <c r="B12" s="790">
        <v>3414</v>
      </c>
      <c r="C12" s="787">
        <v>9.5864139118128548</v>
      </c>
      <c r="D12" s="791">
        <v>590</v>
      </c>
      <c r="E12" s="794">
        <v>1.6567030486144065</v>
      </c>
      <c r="F12" s="114" t="s">
        <v>21</v>
      </c>
    </row>
    <row r="13" spans="1:7" ht="18" customHeight="1">
      <c r="A13" s="94" t="s">
        <v>15</v>
      </c>
      <c r="B13" s="790">
        <v>982</v>
      </c>
      <c r="C13" s="787">
        <v>9.5665812623600814</v>
      </c>
      <c r="D13" s="791">
        <v>191</v>
      </c>
      <c r="E13" s="794">
        <v>1.8607097974651483</v>
      </c>
      <c r="F13" s="114" t="s">
        <v>22</v>
      </c>
    </row>
    <row r="14" spans="1:7" ht="18" customHeight="1">
      <c r="A14" s="95" t="s">
        <v>16</v>
      </c>
      <c r="B14" s="792">
        <v>866</v>
      </c>
      <c r="C14" s="788">
        <v>13.097596757361726</v>
      </c>
      <c r="D14" s="793">
        <v>114</v>
      </c>
      <c r="E14" s="795">
        <v>1.724164007320135</v>
      </c>
      <c r="F14" s="115" t="s">
        <v>23</v>
      </c>
    </row>
  </sheetData>
  <mergeCells count="4">
    <mergeCell ref="A4:A5"/>
    <mergeCell ref="F4:F5"/>
    <mergeCell ref="A1:F1"/>
    <mergeCell ref="A2:F2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rightToLeft="1" view="pageBreakPreview" zoomScale="130" zoomScaleNormal="100" zoomScaleSheetLayoutView="130" workbookViewId="0">
      <selection activeCell="A2" sqref="A2:H2"/>
    </sheetView>
  </sheetViews>
  <sheetFormatPr defaultColWidth="9" defaultRowHeight="14.25"/>
  <cols>
    <col min="1" max="1" width="17.375" style="1" customWidth="1"/>
    <col min="2" max="2" width="14.625" style="1" customWidth="1"/>
    <col min="3" max="3" width="15.25" style="1" customWidth="1"/>
    <col min="4" max="4" width="20" style="1" customWidth="1"/>
    <col min="5" max="5" width="9" style="1"/>
    <col min="6" max="6" width="33.375" style="1" customWidth="1"/>
    <col min="7" max="16384" width="9" style="1"/>
  </cols>
  <sheetData>
    <row r="1" spans="1:7" s="70" customFormat="1" ht="20.100000000000001" customHeight="1">
      <c r="A1" s="996" t="s">
        <v>452</v>
      </c>
      <c r="B1" s="997"/>
      <c r="C1" s="997"/>
      <c r="D1" s="998"/>
    </row>
    <row r="2" spans="1:7" ht="30" customHeight="1">
      <c r="A2" s="999" t="s">
        <v>568</v>
      </c>
      <c r="B2" s="999"/>
      <c r="C2" s="999"/>
      <c r="D2" s="1000"/>
    </row>
    <row r="3" spans="1:7" s="97" customFormat="1" ht="3" customHeight="1">
      <c r="A3" s="165"/>
      <c r="B3" s="165"/>
      <c r="C3" s="165"/>
      <c r="D3" s="141"/>
    </row>
    <row r="4" spans="1:7" ht="38.25" customHeight="1">
      <c r="A4" s="258" t="s">
        <v>450</v>
      </c>
      <c r="B4" s="337" t="s">
        <v>511</v>
      </c>
      <c r="C4" s="337" t="s">
        <v>512</v>
      </c>
      <c r="D4" s="257" t="s">
        <v>451</v>
      </c>
    </row>
    <row r="5" spans="1:7" ht="18" customHeight="1">
      <c r="A5" s="27" t="s">
        <v>258</v>
      </c>
      <c r="B5" s="669">
        <v>24.64</v>
      </c>
      <c r="C5" s="670">
        <v>20.07</v>
      </c>
      <c r="D5" s="12" t="s">
        <v>448</v>
      </c>
    </row>
    <row r="6" spans="1:7" ht="18" customHeight="1">
      <c r="A6" s="19" t="s">
        <v>3</v>
      </c>
      <c r="B6" s="671">
        <v>25.23</v>
      </c>
      <c r="C6" s="672">
        <v>20.23</v>
      </c>
      <c r="D6" s="22" t="s">
        <v>205</v>
      </c>
      <c r="G6" s="449"/>
    </row>
    <row r="7" spans="1:7" ht="18" customHeight="1">
      <c r="A7" s="19" t="s">
        <v>5</v>
      </c>
      <c r="B7" s="673">
        <v>25.8</v>
      </c>
      <c r="C7" s="672">
        <v>20.5</v>
      </c>
      <c r="D7" s="22" t="s">
        <v>406</v>
      </c>
    </row>
    <row r="8" spans="1:7" ht="18" customHeight="1">
      <c r="A8" s="18" t="s">
        <v>11</v>
      </c>
      <c r="B8" s="674">
        <v>25.56</v>
      </c>
      <c r="C8" s="675">
        <v>20.13</v>
      </c>
      <c r="D8" s="14" t="s">
        <v>210</v>
      </c>
    </row>
    <row r="9" spans="1:7" ht="18" customHeight="1">
      <c r="A9" s="18" t="s">
        <v>12</v>
      </c>
      <c r="B9" s="674">
        <v>26</v>
      </c>
      <c r="C9" s="675">
        <v>20.73</v>
      </c>
      <c r="D9" s="14" t="s">
        <v>449</v>
      </c>
    </row>
    <row r="10" spans="1:7" ht="18" customHeight="1">
      <c r="A10" s="18" t="s">
        <v>13</v>
      </c>
      <c r="B10" s="674">
        <v>26.14</v>
      </c>
      <c r="C10" s="675">
        <v>20.92</v>
      </c>
      <c r="D10" s="14" t="s">
        <v>331</v>
      </c>
    </row>
    <row r="11" spans="1:7" ht="18" customHeight="1">
      <c r="A11" s="18" t="s">
        <v>14</v>
      </c>
      <c r="B11" s="674">
        <v>26.035</v>
      </c>
      <c r="C11" s="675">
        <v>20.68</v>
      </c>
      <c r="D11" s="14" t="s">
        <v>332</v>
      </c>
    </row>
    <row r="12" spans="1:7" ht="18" customHeight="1">
      <c r="A12" s="18" t="s">
        <v>15</v>
      </c>
      <c r="B12" s="674">
        <v>25.78</v>
      </c>
      <c r="C12" s="675">
        <v>20.524999999999999</v>
      </c>
      <c r="D12" s="14" t="s">
        <v>333</v>
      </c>
    </row>
    <row r="13" spans="1:7" ht="18" customHeight="1">
      <c r="A13" s="24" t="s">
        <v>16</v>
      </c>
      <c r="B13" s="676">
        <v>25.02</v>
      </c>
      <c r="C13" s="677">
        <v>20.155000000000001</v>
      </c>
      <c r="D13" s="16" t="s">
        <v>408</v>
      </c>
      <c r="F13" s="73"/>
    </row>
    <row r="14" spans="1:7">
      <c r="D14" s="782"/>
    </row>
  </sheetData>
  <mergeCells count="2">
    <mergeCell ref="A1:D1"/>
    <mergeCell ref="A2:D2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18"/>
  <sheetViews>
    <sheetView rightToLeft="1" view="pageBreakPreview" zoomScale="130" zoomScaleNormal="100" zoomScaleSheetLayoutView="130" workbookViewId="0">
      <selection activeCell="A2" sqref="A2:H2"/>
    </sheetView>
  </sheetViews>
  <sheetFormatPr defaultColWidth="9" defaultRowHeight="14.25"/>
  <cols>
    <col min="1" max="1" width="14" style="73" customWidth="1"/>
    <col min="2" max="7" width="7.625" style="73" customWidth="1"/>
    <col min="8" max="8" width="19.125" style="73" customWidth="1"/>
    <col min="9" max="9" width="33.375" style="73" customWidth="1"/>
    <col min="10" max="16384" width="9" style="73"/>
  </cols>
  <sheetData>
    <row r="1" spans="1:9" ht="20.100000000000001" customHeight="1">
      <c r="A1" s="985" t="s">
        <v>453</v>
      </c>
      <c r="B1" s="985"/>
      <c r="C1" s="1001"/>
      <c r="D1" s="1001"/>
      <c r="E1" s="1001"/>
      <c r="F1" s="1001"/>
      <c r="G1" s="1001"/>
      <c r="H1" s="1001"/>
    </row>
    <row r="2" spans="1:9" ht="30" customHeight="1">
      <c r="A2" s="1002" t="s">
        <v>562</v>
      </c>
      <c r="B2" s="1002"/>
      <c r="C2" s="1002"/>
      <c r="D2" s="1002"/>
      <c r="E2" s="1002"/>
      <c r="F2" s="1002"/>
      <c r="G2" s="1002"/>
      <c r="H2" s="1002"/>
    </row>
    <row r="3" spans="1:9" ht="3" customHeight="1">
      <c r="A3" s="41"/>
      <c r="B3" s="41"/>
      <c r="C3" s="71"/>
      <c r="D3" s="71"/>
      <c r="E3" s="71"/>
      <c r="F3" s="71"/>
      <c r="G3" s="71"/>
    </row>
    <row r="4" spans="1:9" ht="18" customHeight="1">
      <c r="A4" s="988" t="s">
        <v>10</v>
      </c>
      <c r="B4" s="79" t="s">
        <v>218</v>
      </c>
      <c r="C4" s="884"/>
      <c r="D4" s="865" t="s">
        <v>219</v>
      </c>
      <c r="E4" s="885" t="s">
        <v>206</v>
      </c>
      <c r="F4" s="884"/>
      <c r="G4" s="865" t="s">
        <v>220</v>
      </c>
      <c r="H4" s="1004" t="s">
        <v>35</v>
      </c>
    </row>
    <row r="5" spans="1:9" ht="18" customHeight="1">
      <c r="A5" s="1003"/>
      <c r="B5" s="809" t="s">
        <v>6</v>
      </c>
      <c r="C5" s="3" t="s">
        <v>25</v>
      </c>
      <c r="D5" s="3" t="s">
        <v>36</v>
      </c>
      <c r="E5" s="809" t="s">
        <v>6</v>
      </c>
      <c r="F5" s="3" t="s">
        <v>25</v>
      </c>
      <c r="G5" s="3" t="s">
        <v>36</v>
      </c>
      <c r="H5" s="1005"/>
    </row>
    <row r="6" spans="1:9" ht="18" customHeight="1">
      <c r="A6" s="1003"/>
      <c r="B6" s="811" t="s">
        <v>7</v>
      </c>
      <c r="C6" s="813" t="s">
        <v>26</v>
      </c>
      <c r="D6" s="813" t="s">
        <v>27</v>
      </c>
      <c r="E6" s="808" t="s">
        <v>7</v>
      </c>
      <c r="F6" s="813" t="s">
        <v>26</v>
      </c>
      <c r="G6" s="813" t="s">
        <v>27</v>
      </c>
      <c r="H6" s="1006"/>
    </row>
    <row r="7" spans="1:9" ht="18" customHeight="1">
      <c r="A7" s="33" t="s">
        <v>258</v>
      </c>
      <c r="B7" s="886" t="s">
        <v>279</v>
      </c>
      <c r="C7" s="678" t="s">
        <v>279</v>
      </c>
      <c r="D7" s="678" t="s">
        <v>279</v>
      </c>
      <c r="E7" s="887" t="s">
        <v>279</v>
      </c>
      <c r="F7" s="678" t="s">
        <v>279</v>
      </c>
      <c r="G7" s="888" t="s">
        <v>279</v>
      </c>
      <c r="H7" s="96" t="s">
        <v>259</v>
      </c>
    </row>
    <row r="8" spans="1:9" ht="18" customHeight="1">
      <c r="A8" s="13" t="s">
        <v>3</v>
      </c>
      <c r="B8" s="436">
        <v>64895</v>
      </c>
      <c r="C8" s="434">
        <v>33107</v>
      </c>
      <c r="D8" s="434">
        <v>31788</v>
      </c>
      <c r="E8" s="679">
        <v>6351</v>
      </c>
      <c r="F8" s="434">
        <v>3413</v>
      </c>
      <c r="G8" s="680">
        <v>2938</v>
      </c>
      <c r="H8" s="23" t="s">
        <v>113</v>
      </c>
      <c r="I8" s="123"/>
    </row>
    <row r="9" spans="1:9" ht="18" customHeight="1">
      <c r="A9" s="13" t="s">
        <v>5</v>
      </c>
      <c r="B9" s="436">
        <v>27212</v>
      </c>
      <c r="C9" s="434">
        <v>13802</v>
      </c>
      <c r="D9" s="434">
        <v>13410</v>
      </c>
      <c r="E9" s="679">
        <v>3262</v>
      </c>
      <c r="F9" s="434">
        <v>1705</v>
      </c>
      <c r="G9" s="680">
        <v>1557</v>
      </c>
      <c r="H9" s="23" t="s">
        <v>24</v>
      </c>
    </row>
    <row r="10" spans="1:9" ht="18" customHeight="1">
      <c r="A10" s="2" t="s">
        <v>11</v>
      </c>
      <c r="B10" s="436">
        <v>7338</v>
      </c>
      <c r="C10" s="681">
        <v>3654</v>
      </c>
      <c r="D10" s="681">
        <v>3684</v>
      </c>
      <c r="E10" s="679">
        <v>882</v>
      </c>
      <c r="F10" s="681">
        <v>490</v>
      </c>
      <c r="G10" s="889">
        <v>392</v>
      </c>
      <c r="H10" s="21" t="s">
        <v>203</v>
      </c>
    </row>
    <row r="11" spans="1:9" ht="18" customHeight="1">
      <c r="A11" s="2" t="s">
        <v>12</v>
      </c>
      <c r="B11" s="436">
        <v>1200</v>
      </c>
      <c r="C11" s="681">
        <v>593</v>
      </c>
      <c r="D11" s="681">
        <v>607</v>
      </c>
      <c r="E11" s="679">
        <v>137</v>
      </c>
      <c r="F11" s="681">
        <v>77</v>
      </c>
      <c r="G11" s="889">
        <v>60</v>
      </c>
      <c r="H11" s="21" t="s">
        <v>19</v>
      </c>
    </row>
    <row r="12" spans="1:9" ht="18" customHeight="1">
      <c r="A12" s="2" t="s">
        <v>13</v>
      </c>
      <c r="B12" s="436">
        <v>4349</v>
      </c>
      <c r="C12" s="681">
        <v>2244</v>
      </c>
      <c r="D12" s="681">
        <v>2105</v>
      </c>
      <c r="E12" s="679">
        <v>617</v>
      </c>
      <c r="F12" s="681">
        <v>301</v>
      </c>
      <c r="G12" s="889">
        <v>316</v>
      </c>
      <c r="H12" s="21" t="s">
        <v>20</v>
      </c>
    </row>
    <row r="13" spans="1:9" ht="18" customHeight="1">
      <c r="A13" s="2" t="s">
        <v>14</v>
      </c>
      <c r="B13" s="436">
        <v>9504</v>
      </c>
      <c r="C13" s="681">
        <v>4842</v>
      </c>
      <c r="D13" s="681">
        <v>4662</v>
      </c>
      <c r="E13" s="679">
        <v>1098</v>
      </c>
      <c r="F13" s="681">
        <v>565</v>
      </c>
      <c r="G13" s="889">
        <v>533</v>
      </c>
      <c r="H13" s="21" t="s">
        <v>21</v>
      </c>
    </row>
    <row r="14" spans="1:9" ht="18" customHeight="1">
      <c r="A14" s="2" t="s">
        <v>15</v>
      </c>
      <c r="B14" s="436">
        <v>3004</v>
      </c>
      <c r="C14" s="681">
        <v>1523</v>
      </c>
      <c r="D14" s="681">
        <v>1481</v>
      </c>
      <c r="E14" s="679">
        <v>299</v>
      </c>
      <c r="F14" s="681">
        <v>164</v>
      </c>
      <c r="G14" s="889">
        <v>135</v>
      </c>
      <c r="H14" s="21" t="s">
        <v>22</v>
      </c>
    </row>
    <row r="15" spans="1:9" ht="18" customHeight="1">
      <c r="A15" s="15" t="s">
        <v>16</v>
      </c>
      <c r="B15" s="890">
        <v>1817</v>
      </c>
      <c r="C15" s="682">
        <v>946</v>
      </c>
      <c r="D15" s="682">
        <v>871</v>
      </c>
      <c r="E15" s="683">
        <v>229</v>
      </c>
      <c r="F15" s="682">
        <v>108</v>
      </c>
      <c r="G15" s="891">
        <v>121</v>
      </c>
      <c r="H15" s="25" t="s">
        <v>23</v>
      </c>
    </row>
    <row r="16" spans="1:9">
      <c r="F16" s="17"/>
      <c r="G16" s="17"/>
    </row>
    <row r="18" spans="5:5">
      <c r="E18" s="124"/>
    </row>
  </sheetData>
  <mergeCells count="4">
    <mergeCell ref="A1:H1"/>
    <mergeCell ref="A2:H2"/>
    <mergeCell ref="A4:A6"/>
    <mergeCell ref="H4:H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20"/>
  <sheetViews>
    <sheetView rightToLeft="1" showWhiteSpace="0" view="pageBreakPreview" zoomScale="130" zoomScaleNormal="100" zoomScaleSheetLayoutView="130" workbookViewId="0">
      <selection activeCell="A2" sqref="A2:H2"/>
    </sheetView>
  </sheetViews>
  <sheetFormatPr defaultColWidth="12.625" defaultRowHeight="14.25"/>
  <cols>
    <col min="1" max="1" width="17.125" style="1" customWidth="1"/>
    <col min="2" max="3" width="8.5" style="69" customWidth="1"/>
    <col min="4" max="4" width="12" style="69" customWidth="1"/>
    <col min="5" max="5" width="7.125" style="1" bestFit="1" customWidth="1"/>
    <col min="6" max="6" width="5.25" style="1" bestFit="1" customWidth="1"/>
    <col min="7" max="9" width="8.5" style="1" customWidth="1"/>
    <col min="10" max="10" width="9.75" style="1" customWidth="1"/>
    <col min="11" max="11" width="27.625" style="1" customWidth="1"/>
    <col min="12" max="16384" width="12.625" style="1"/>
  </cols>
  <sheetData>
    <row r="1" spans="1:13" ht="20.100000000000001" customHeight="1">
      <c r="A1" s="985" t="s">
        <v>418</v>
      </c>
      <c r="B1" s="1001"/>
      <c r="C1" s="1001"/>
      <c r="D1" s="1001"/>
      <c r="E1" s="1001"/>
      <c r="F1" s="1007"/>
      <c r="G1" s="1007"/>
      <c r="H1" s="1007"/>
      <c r="I1" s="1007"/>
      <c r="J1" s="1007"/>
      <c r="K1" s="1007"/>
    </row>
    <row r="2" spans="1:13" ht="18" customHeight="1">
      <c r="A2" s="987" t="s">
        <v>563</v>
      </c>
      <c r="B2" s="987"/>
      <c r="C2" s="987"/>
      <c r="D2" s="987"/>
      <c r="E2" s="987"/>
      <c r="F2" s="1010"/>
      <c r="G2" s="1010"/>
      <c r="H2" s="1010"/>
      <c r="I2" s="1010"/>
      <c r="J2" s="1010"/>
      <c r="K2" s="1010"/>
      <c r="L2" s="66"/>
      <c r="M2" s="66"/>
    </row>
    <row r="3" spans="1:13" ht="3" customHeight="1">
      <c r="A3" s="1008"/>
      <c r="B3" s="1008"/>
      <c r="C3" s="1008"/>
      <c r="D3" s="1008"/>
      <c r="E3" s="1008"/>
      <c r="F3" s="1009"/>
      <c r="G3" s="1009"/>
      <c r="H3" s="1009"/>
      <c r="I3" s="1009"/>
      <c r="J3" s="1009"/>
      <c r="K3" s="1009"/>
    </row>
    <row r="4" spans="1:13" ht="16.5" customHeight="1">
      <c r="A4" s="1015" t="s">
        <v>197</v>
      </c>
      <c r="B4" s="1021" t="s">
        <v>258</v>
      </c>
      <c r="C4" s="1021" t="s">
        <v>3</v>
      </c>
      <c r="D4" s="1021" t="s">
        <v>5</v>
      </c>
      <c r="E4" s="1011" t="s">
        <v>41</v>
      </c>
      <c r="F4" s="1012"/>
      <c r="G4" s="1012"/>
      <c r="H4" s="1013" t="s">
        <v>42</v>
      </c>
      <c r="I4" s="1013"/>
      <c r="J4" s="1014"/>
      <c r="K4" s="1018" t="s">
        <v>198</v>
      </c>
    </row>
    <row r="5" spans="1:13" ht="21" customHeight="1">
      <c r="A5" s="1016"/>
      <c r="B5" s="1022"/>
      <c r="C5" s="1022"/>
      <c r="D5" s="1022"/>
      <c r="E5" s="169" t="s">
        <v>11</v>
      </c>
      <c r="F5" s="169" t="s">
        <v>43</v>
      </c>
      <c r="G5" s="169" t="s">
        <v>13</v>
      </c>
      <c r="H5" s="169" t="s">
        <v>14</v>
      </c>
      <c r="I5" s="169" t="s">
        <v>44</v>
      </c>
      <c r="J5" s="169" t="s">
        <v>16</v>
      </c>
      <c r="K5" s="1019"/>
    </row>
    <row r="6" spans="1:13" ht="24" customHeight="1">
      <c r="A6" s="1017"/>
      <c r="B6" s="32" t="s">
        <v>315</v>
      </c>
      <c r="C6" s="32" t="s">
        <v>4</v>
      </c>
      <c r="D6" s="20" t="s">
        <v>24</v>
      </c>
      <c r="E6" s="302" t="s">
        <v>45</v>
      </c>
      <c r="F6" s="302" t="s">
        <v>46</v>
      </c>
      <c r="G6" s="862" t="s">
        <v>47</v>
      </c>
      <c r="H6" s="302" t="s">
        <v>21</v>
      </c>
      <c r="I6" s="302" t="s">
        <v>22</v>
      </c>
      <c r="J6" s="302" t="s">
        <v>23</v>
      </c>
      <c r="K6" s="1020"/>
    </row>
    <row r="7" spans="1:13" s="73" customFormat="1" ht="18" customHeight="1">
      <c r="A7" s="18" t="s">
        <v>247</v>
      </c>
      <c r="B7" s="684">
        <v>79</v>
      </c>
      <c r="C7" s="685">
        <v>49</v>
      </c>
      <c r="D7" s="685">
        <f>SUM(E7:J7)</f>
        <v>15</v>
      </c>
      <c r="E7" s="686">
        <v>3</v>
      </c>
      <c r="F7" s="469" t="s">
        <v>274</v>
      </c>
      <c r="G7" s="686">
        <v>3</v>
      </c>
      <c r="H7" s="686">
        <v>6</v>
      </c>
      <c r="I7" s="686">
        <v>2</v>
      </c>
      <c r="J7" s="687">
        <v>1</v>
      </c>
      <c r="K7" s="465" t="s">
        <v>248</v>
      </c>
    </row>
    <row r="8" spans="1:13" ht="18" customHeight="1">
      <c r="A8" s="18" t="s">
        <v>39</v>
      </c>
      <c r="B8" s="804">
        <v>25</v>
      </c>
      <c r="C8" s="688">
        <v>12</v>
      </c>
      <c r="D8" s="529">
        <f t="shared" ref="D8:D9" si="0">SUM(E8:J8)</f>
        <v>6</v>
      </c>
      <c r="E8" s="469">
        <v>1</v>
      </c>
      <c r="F8" s="469" t="s">
        <v>274</v>
      </c>
      <c r="G8" s="469">
        <v>1</v>
      </c>
      <c r="H8" s="469">
        <v>2</v>
      </c>
      <c r="I8" s="469">
        <v>1</v>
      </c>
      <c r="J8" s="470">
        <v>1</v>
      </c>
      <c r="K8" s="466" t="s">
        <v>199</v>
      </c>
    </row>
    <row r="9" spans="1:13" ht="18" customHeight="1">
      <c r="A9" s="57" t="s">
        <v>40</v>
      </c>
      <c r="B9" s="804">
        <v>54</v>
      </c>
      <c r="C9" s="688">
        <v>37</v>
      </c>
      <c r="D9" s="529">
        <f t="shared" si="0"/>
        <v>9</v>
      </c>
      <c r="E9" s="469">
        <v>2</v>
      </c>
      <c r="F9" s="469" t="s">
        <v>274</v>
      </c>
      <c r="G9" s="469">
        <v>2</v>
      </c>
      <c r="H9" s="469">
        <v>4</v>
      </c>
      <c r="I9" s="469">
        <v>1</v>
      </c>
      <c r="J9" s="470">
        <v>0</v>
      </c>
      <c r="K9" s="466" t="s">
        <v>200</v>
      </c>
    </row>
    <row r="10" spans="1:13" s="73" customFormat="1" ht="18" customHeight="1">
      <c r="A10" s="18" t="s">
        <v>316</v>
      </c>
      <c r="B10" s="666">
        <v>5487</v>
      </c>
      <c r="C10" s="621">
        <v>3163</v>
      </c>
      <c r="D10" s="471">
        <v>1022</v>
      </c>
      <c r="E10" s="469">
        <v>180</v>
      </c>
      <c r="F10" s="469" t="s">
        <v>274</v>
      </c>
      <c r="G10" s="469">
        <v>148</v>
      </c>
      <c r="H10" s="469">
        <v>525</v>
      </c>
      <c r="I10" s="469">
        <v>119</v>
      </c>
      <c r="J10" s="470">
        <v>50</v>
      </c>
      <c r="K10" s="466" t="s">
        <v>38</v>
      </c>
    </row>
    <row r="11" spans="1:13" s="73" customFormat="1" ht="18" customHeight="1">
      <c r="A11" s="105" t="s">
        <v>324</v>
      </c>
      <c r="B11" s="804">
        <v>1.3</v>
      </c>
      <c r="C11" s="688">
        <v>1.2</v>
      </c>
      <c r="D11" s="29">
        <v>0.97872283373778279</v>
      </c>
      <c r="E11" s="472">
        <v>0.62389302314296513</v>
      </c>
      <c r="F11" s="472" t="s">
        <v>274</v>
      </c>
      <c r="G11" s="472">
        <v>0.85934596804162022</v>
      </c>
      <c r="H11" s="472">
        <v>1.4741849161399381</v>
      </c>
      <c r="I11" s="472">
        <v>1.159290397373574</v>
      </c>
      <c r="J11" s="690">
        <v>0.75621228391233986</v>
      </c>
      <c r="K11" s="466" t="s">
        <v>37</v>
      </c>
    </row>
    <row r="12" spans="1:13" ht="18" customHeight="1">
      <c r="A12" s="18" t="s">
        <v>325</v>
      </c>
      <c r="B12" s="471">
        <v>325753</v>
      </c>
      <c r="C12" s="471">
        <v>155388</v>
      </c>
      <c r="D12" s="471">
        <f>SUM(E12:J12)</f>
        <v>87830</v>
      </c>
      <c r="E12" s="473">
        <v>21399</v>
      </c>
      <c r="F12" s="473" t="s">
        <v>274</v>
      </c>
      <c r="G12" s="473">
        <v>14495</v>
      </c>
      <c r="H12" s="473">
        <v>38168</v>
      </c>
      <c r="I12" s="473">
        <v>8027</v>
      </c>
      <c r="J12" s="474">
        <v>5741</v>
      </c>
      <c r="K12" s="466" t="s">
        <v>326</v>
      </c>
    </row>
    <row r="13" spans="1:13" ht="18" customHeight="1">
      <c r="A13" s="18" t="s">
        <v>317</v>
      </c>
      <c r="B13" s="804">
        <v>82.7</v>
      </c>
      <c r="C13" s="688">
        <v>88.4</v>
      </c>
      <c r="D13" s="29">
        <v>79.400000000000006</v>
      </c>
      <c r="E13" s="472">
        <v>86.3</v>
      </c>
      <c r="F13" s="472" t="s">
        <v>274</v>
      </c>
      <c r="G13" s="472">
        <v>72.8</v>
      </c>
      <c r="H13" s="472">
        <v>79.599999999999994</v>
      </c>
      <c r="I13" s="472">
        <v>76.7</v>
      </c>
      <c r="J13" s="690">
        <v>77.599999999999994</v>
      </c>
      <c r="K13" s="466" t="s">
        <v>321</v>
      </c>
    </row>
    <row r="14" spans="1:13" ht="18" customHeight="1">
      <c r="A14" s="106" t="s">
        <v>318</v>
      </c>
      <c r="B14" s="805">
        <v>2.4</v>
      </c>
      <c r="C14" s="689">
        <v>2.2000000000000002</v>
      </c>
      <c r="D14" s="689">
        <v>2</v>
      </c>
      <c r="E14" s="475">
        <v>1.9</v>
      </c>
      <c r="F14" s="475" t="s">
        <v>274</v>
      </c>
      <c r="G14" s="475">
        <v>1.9</v>
      </c>
      <c r="H14" s="475">
        <v>2.1</v>
      </c>
      <c r="I14" s="475">
        <v>2</v>
      </c>
      <c r="J14" s="476">
        <v>2.5</v>
      </c>
      <c r="K14" s="467" t="s">
        <v>322</v>
      </c>
    </row>
    <row r="15" spans="1:13" ht="18" customHeight="1">
      <c r="A15" s="271" t="s">
        <v>319</v>
      </c>
      <c r="B15" s="272"/>
      <c r="C15" s="206"/>
      <c r="D15" s="469"/>
      <c r="E15" s="691"/>
      <c r="F15" s="207"/>
      <c r="G15" s="207"/>
      <c r="H15" s="207"/>
      <c r="I15" s="207"/>
      <c r="J15" s="207"/>
      <c r="K15" s="270" t="s">
        <v>320</v>
      </c>
    </row>
    <row r="16" spans="1:13" ht="15.95" customHeight="1">
      <c r="D16" s="470"/>
    </row>
    <row r="17" spans="4:9" ht="15.95" customHeight="1">
      <c r="D17" s="470"/>
    </row>
    <row r="18" spans="4:9">
      <c r="D18" s="472"/>
      <c r="I18" s="254" t="s">
        <v>274</v>
      </c>
    </row>
    <row r="19" spans="4:9">
      <c r="D19" s="474"/>
    </row>
    <row r="20" spans="4:9">
      <c r="D20" s="472"/>
    </row>
  </sheetData>
  <mergeCells count="10">
    <mergeCell ref="A1:K1"/>
    <mergeCell ref="A3:K3"/>
    <mergeCell ref="A2:K2"/>
    <mergeCell ref="E4:G4"/>
    <mergeCell ref="H4:J4"/>
    <mergeCell ref="A4:A6"/>
    <mergeCell ref="K4:K6"/>
    <mergeCell ref="B4:B5"/>
    <mergeCell ref="C4:C5"/>
    <mergeCell ref="D4:D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U32"/>
  <sheetViews>
    <sheetView rightToLeft="1" view="pageBreakPreview" zoomScale="110" zoomScaleNormal="100" zoomScaleSheetLayoutView="110" workbookViewId="0">
      <selection activeCell="A2" sqref="A2:H2"/>
    </sheetView>
  </sheetViews>
  <sheetFormatPr defaultColWidth="9" defaultRowHeight="14.25"/>
  <cols>
    <col min="1" max="1" width="19.5" style="348" customWidth="1"/>
    <col min="2" max="2" width="9.125" style="348" customWidth="1"/>
    <col min="3" max="3" width="9.875" style="348" customWidth="1"/>
    <col min="4" max="4" width="11.375" style="348" customWidth="1"/>
    <col min="5" max="10" width="8.375" style="348" customWidth="1"/>
    <col min="11" max="11" width="21.875" style="348" customWidth="1"/>
    <col min="12" max="12" width="10" style="348" customWidth="1"/>
    <col min="13" max="13" width="12.875" style="348" customWidth="1"/>
    <col min="14" max="14" width="21.25" style="348" customWidth="1"/>
    <col min="15" max="16384" width="9" style="348"/>
  </cols>
  <sheetData>
    <row r="1" spans="1:21" ht="20.100000000000001" customHeight="1">
      <c r="A1" s="1023" t="s">
        <v>419</v>
      </c>
      <c r="B1" s="1023"/>
      <c r="C1" s="1023"/>
      <c r="D1" s="1023"/>
      <c r="E1" s="1025"/>
      <c r="F1" s="1026"/>
      <c r="G1" s="1026"/>
      <c r="H1" s="1026"/>
      <c r="I1" s="1027"/>
      <c r="J1" s="1027"/>
      <c r="K1" s="1027"/>
    </row>
    <row r="2" spans="1:21" ht="30" customHeight="1">
      <c r="A2" s="1037" t="s">
        <v>569</v>
      </c>
      <c r="B2" s="1037"/>
      <c r="C2" s="1037"/>
      <c r="D2" s="1037"/>
      <c r="E2" s="1037"/>
      <c r="F2" s="1038"/>
      <c r="G2" s="1038"/>
      <c r="H2" s="1038"/>
      <c r="I2" s="1038"/>
      <c r="J2" s="1038"/>
      <c r="K2" s="1038"/>
    </row>
    <row r="3" spans="1:21" s="824" customFormat="1" ht="2.25" customHeight="1">
      <c r="A3" s="820"/>
      <c r="B3" s="820"/>
      <c r="C3" s="820"/>
      <c r="D3" s="820"/>
      <c r="E3" s="821"/>
      <c r="F3" s="822"/>
      <c r="G3" s="822"/>
      <c r="H3" s="822"/>
      <c r="I3" s="822"/>
      <c r="J3" s="822"/>
      <c r="K3" s="823"/>
    </row>
    <row r="4" spans="1:21" ht="17.25" customHeight="1">
      <c r="A4" s="1028" t="s">
        <v>533</v>
      </c>
      <c r="B4" s="260" t="s">
        <v>258</v>
      </c>
      <c r="C4" s="261" t="s">
        <v>3</v>
      </c>
      <c r="D4" s="260" t="s">
        <v>5</v>
      </c>
      <c r="E4" s="1030" t="s">
        <v>41</v>
      </c>
      <c r="F4" s="1031"/>
      <c r="G4" s="1031"/>
      <c r="H4" s="1032" t="s">
        <v>42</v>
      </c>
      <c r="I4" s="1032"/>
      <c r="J4" s="1033"/>
      <c r="K4" s="1034" t="s">
        <v>215</v>
      </c>
      <c r="L4" s="1023"/>
      <c r="M4" s="1024"/>
      <c r="N4" s="1024"/>
      <c r="O4" s="1024"/>
      <c r="P4" s="1024"/>
      <c r="Q4" s="1024"/>
      <c r="R4" s="1024"/>
      <c r="S4" s="1024"/>
      <c r="T4" s="1024"/>
      <c r="U4" s="1024"/>
    </row>
    <row r="5" spans="1:21" ht="17.25" customHeight="1">
      <c r="A5" s="1029"/>
      <c r="B5" s="1039" t="s">
        <v>259</v>
      </c>
      <c r="C5" s="1039" t="s">
        <v>205</v>
      </c>
      <c r="D5" s="1039" t="s">
        <v>24</v>
      </c>
      <c r="E5" s="825" t="s">
        <v>11</v>
      </c>
      <c r="F5" s="825" t="s">
        <v>43</v>
      </c>
      <c r="G5" s="825" t="s">
        <v>13</v>
      </c>
      <c r="H5" s="825" t="s">
        <v>14</v>
      </c>
      <c r="I5" s="825" t="s">
        <v>44</v>
      </c>
      <c r="J5" s="825" t="s">
        <v>16</v>
      </c>
      <c r="K5" s="1035"/>
    </row>
    <row r="6" spans="1:21" ht="16.5" customHeight="1">
      <c r="A6" s="1029"/>
      <c r="B6" s="1040"/>
      <c r="C6" s="1040"/>
      <c r="D6" s="1040"/>
      <c r="E6" s="826" t="s">
        <v>45</v>
      </c>
      <c r="F6" s="826" t="s">
        <v>46</v>
      </c>
      <c r="G6" s="863" t="s">
        <v>47</v>
      </c>
      <c r="H6" s="826" t="s">
        <v>21</v>
      </c>
      <c r="I6" s="826" t="s">
        <v>22</v>
      </c>
      <c r="J6" s="826" t="s">
        <v>23</v>
      </c>
      <c r="K6" s="1036"/>
    </row>
    <row r="7" spans="1:21" s="830" customFormat="1" ht="16.5" customHeight="1">
      <c r="A7" s="837" t="s">
        <v>48</v>
      </c>
      <c r="B7" s="827"/>
      <c r="C7" s="828"/>
      <c r="D7" s="828"/>
      <c r="E7" s="201"/>
      <c r="F7" s="201"/>
      <c r="G7" s="201"/>
      <c r="H7" s="201"/>
      <c r="I7" s="201"/>
      <c r="J7" s="110"/>
      <c r="K7" s="829" t="s">
        <v>54</v>
      </c>
    </row>
    <row r="8" spans="1:21" s="830" customFormat="1" ht="16.5" customHeight="1">
      <c r="A8" s="838" t="s">
        <v>49</v>
      </c>
      <c r="B8" s="416">
        <v>43.6</v>
      </c>
      <c r="C8" s="417">
        <v>45</v>
      </c>
      <c r="D8" s="418">
        <v>48.1</v>
      </c>
      <c r="E8" s="419">
        <v>45.2</v>
      </c>
      <c r="F8" s="419">
        <v>49.5</v>
      </c>
      <c r="G8" s="419">
        <v>46.9</v>
      </c>
      <c r="H8" s="419">
        <v>50.9</v>
      </c>
      <c r="I8" s="419">
        <v>49.8</v>
      </c>
      <c r="J8" s="421">
        <v>45.9</v>
      </c>
      <c r="K8" s="831" t="s">
        <v>55</v>
      </c>
    </row>
    <row r="9" spans="1:21" s="833" customFormat="1" ht="16.5" customHeight="1">
      <c r="A9" s="838" t="s">
        <v>50</v>
      </c>
      <c r="B9" s="416">
        <v>56.4</v>
      </c>
      <c r="C9" s="417">
        <v>55</v>
      </c>
      <c r="D9" s="418">
        <v>51.9</v>
      </c>
      <c r="E9" s="419">
        <v>54.8</v>
      </c>
      <c r="F9" s="420">
        <v>50.5</v>
      </c>
      <c r="G9" s="419">
        <v>53.1</v>
      </c>
      <c r="H9" s="419">
        <v>49.1</v>
      </c>
      <c r="I9" s="419">
        <v>50.2</v>
      </c>
      <c r="J9" s="421">
        <v>54.1</v>
      </c>
      <c r="K9" s="832" t="s">
        <v>56</v>
      </c>
    </row>
    <row r="10" spans="1:21" s="833" customFormat="1" ht="16.5" customHeight="1">
      <c r="A10" s="839" t="s">
        <v>6</v>
      </c>
      <c r="B10" s="416">
        <v>100</v>
      </c>
      <c r="C10" s="418">
        <v>100</v>
      </c>
      <c r="D10" s="418">
        <v>100</v>
      </c>
      <c r="E10" s="418">
        <v>100</v>
      </c>
      <c r="F10" s="418">
        <v>100</v>
      </c>
      <c r="G10" s="418">
        <v>100</v>
      </c>
      <c r="H10" s="418">
        <v>100</v>
      </c>
      <c r="I10" s="418">
        <v>100</v>
      </c>
      <c r="J10" s="422">
        <v>100</v>
      </c>
      <c r="K10" s="834" t="s">
        <v>7</v>
      </c>
    </row>
    <row r="11" spans="1:21" s="833" customFormat="1" ht="16.5" customHeight="1">
      <c r="A11" s="838" t="s">
        <v>51</v>
      </c>
      <c r="B11" s="423">
        <v>70.5</v>
      </c>
      <c r="C11" s="417">
        <v>75.5</v>
      </c>
      <c r="D11" s="417">
        <v>76.8</v>
      </c>
      <c r="E11" s="419">
        <v>79.3</v>
      </c>
      <c r="F11" s="420">
        <v>75.8</v>
      </c>
      <c r="G11" s="419">
        <v>75.900000000000006</v>
      </c>
      <c r="H11" s="419">
        <v>75.7</v>
      </c>
      <c r="I11" s="419">
        <v>78.099999999999994</v>
      </c>
      <c r="J11" s="419">
        <v>73.599999999999994</v>
      </c>
      <c r="K11" s="835" t="s">
        <v>57</v>
      </c>
    </row>
    <row r="12" spans="1:21" s="833" customFormat="1" ht="16.5" customHeight="1">
      <c r="A12" s="838" t="s">
        <v>52</v>
      </c>
      <c r="B12" s="423">
        <v>6.1</v>
      </c>
      <c r="C12" s="417">
        <v>5.9</v>
      </c>
      <c r="D12" s="417">
        <v>6.9</v>
      </c>
      <c r="E12" s="419">
        <v>1.8</v>
      </c>
      <c r="F12" s="420">
        <v>8.1999999999999993</v>
      </c>
      <c r="G12" s="419">
        <v>7.6</v>
      </c>
      <c r="H12" s="419">
        <v>9.6999999999999993</v>
      </c>
      <c r="I12" s="419">
        <v>8.1</v>
      </c>
      <c r="J12" s="419">
        <v>7.1</v>
      </c>
      <c r="K12" s="835" t="s">
        <v>58</v>
      </c>
    </row>
    <row r="13" spans="1:21" s="833" customFormat="1" ht="16.5" customHeight="1">
      <c r="A13" s="838" t="s">
        <v>53</v>
      </c>
      <c r="B13" s="423">
        <v>23.4</v>
      </c>
      <c r="C13" s="417">
        <v>18.600000000000001</v>
      </c>
      <c r="D13" s="417">
        <v>16.3</v>
      </c>
      <c r="E13" s="419">
        <v>18.899999999999999</v>
      </c>
      <c r="F13" s="420">
        <v>16</v>
      </c>
      <c r="G13" s="419">
        <v>16.5</v>
      </c>
      <c r="H13" s="419">
        <v>14.6</v>
      </c>
      <c r="I13" s="419">
        <v>13.8</v>
      </c>
      <c r="J13" s="419">
        <v>19.3</v>
      </c>
      <c r="K13" s="835" t="s">
        <v>59</v>
      </c>
    </row>
    <row r="14" spans="1:21" s="830" customFormat="1" ht="16.5" customHeight="1">
      <c r="A14" s="839" t="s">
        <v>6</v>
      </c>
      <c r="B14" s="416">
        <v>100</v>
      </c>
      <c r="C14" s="418">
        <v>100</v>
      </c>
      <c r="D14" s="418">
        <v>100</v>
      </c>
      <c r="E14" s="418">
        <v>100</v>
      </c>
      <c r="F14" s="418">
        <v>100</v>
      </c>
      <c r="G14" s="418">
        <v>100</v>
      </c>
      <c r="H14" s="418">
        <v>100</v>
      </c>
      <c r="I14" s="418">
        <v>100</v>
      </c>
      <c r="J14" s="422">
        <v>100</v>
      </c>
      <c r="K14" s="834" t="s">
        <v>7</v>
      </c>
    </row>
    <row r="15" spans="1:21" s="830" customFormat="1" ht="16.5" customHeight="1">
      <c r="A15" s="839" t="s">
        <v>25</v>
      </c>
      <c r="B15" s="416"/>
      <c r="C15" s="418"/>
      <c r="D15" s="418"/>
      <c r="E15" s="424"/>
      <c r="F15" s="424"/>
      <c r="G15" s="424"/>
      <c r="H15" s="424"/>
      <c r="I15" s="424"/>
      <c r="J15" s="425"/>
      <c r="K15" s="834" t="s">
        <v>26</v>
      </c>
    </row>
    <row r="16" spans="1:21" s="830" customFormat="1" ht="16.5" customHeight="1">
      <c r="A16" s="838" t="s">
        <v>49</v>
      </c>
      <c r="B16" s="416">
        <v>69.3</v>
      </c>
      <c r="C16" s="418">
        <v>71.3</v>
      </c>
      <c r="D16" s="418">
        <v>73.900000000000006</v>
      </c>
      <c r="E16" s="419">
        <v>71.2</v>
      </c>
      <c r="F16" s="420">
        <v>75.2</v>
      </c>
      <c r="G16" s="419">
        <v>71.400000000000006</v>
      </c>
      <c r="H16" s="420">
        <v>77</v>
      </c>
      <c r="I16" s="419">
        <v>76.400000000000006</v>
      </c>
      <c r="J16" s="420">
        <v>70.400000000000006</v>
      </c>
      <c r="K16" s="835" t="s">
        <v>55</v>
      </c>
    </row>
    <row r="17" spans="1:11" s="830" customFormat="1" ht="16.5" customHeight="1">
      <c r="A17" s="838" t="s">
        <v>50</v>
      </c>
      <c r="B17" s="416">
        <v>30.7</v>
      </c>
      <c r="C17" s="418">
        <v>28.7</v>
      </c>
      <c r="D17" s="418">
        <v>26.1</v>
      </c>
      <c r="E17" s="419">
        <f>E18-E16</f>
        <v>28.799999999999997</v>
      </c>
      <c r="F17" s="420">
        <f>F18-F16</f>
        <v>24.799999999999997</v>
      </c>
      <c r="G17" s="419">
        <v>28.6</v>
      </c>
      <c r="H17" s="420">
        <v>23</v>
      </c>
      <c r="I17" s="419">
        <v>23.6</v>
      </c>
      <c r="J17" s="420">
        <v>29.6</v>
      </c>
      <c r="K17" s="835" t="s">
        <v>56</v>
      </c>
    </row>
    <row r="18" spans="1:11" s="830" customFormat="1" ht="16.5" customHeight="1">
      <c r="A18" s="839" t="s">
        <v>6</v>
      </c>
      <c r="B18" s="416">
        <v>100</v>
      </c>
      <c r="C18" s="418">
        <v>100</v>
      </c>
      <c r="D18" s="418">
        <v>100</v>
      </c>
      <c r="E18" s="418">
        <v>100</v>
      </c>
      <c r="F18" s="418">
        <v>100</v>
      </c>
      <c r="G18" s="418">
        <v>100</v>
      </c>
      <c r="H18" s="418">
        <v>100</v>
      </c>
      <c r="I18" s="418">
        <v>100</v>
      </c>
      <c r="J18" s="418">
        <v>100</v>
      </c>
      <c r="K18" s="834" t="s">
        <v>7</v>
      </c>
    </row>
    <row r="19" spans="1:11" s="830" customFormat="1" ht="16.5" customHeight="1">
      <c r="A19" s="838" t="s">
        <v>51</v>
      </c>
      <c r="B19" s="416">
        <v>72.5</v>
      </c>
      <c r="C19" s="418">
        <v>76.5</v>
      </c>
      <c r="D19" s="418">
        <v>78.400000000000006</v>
      </c>
      <c r="E19" s="419">
        <v>81.7</v>
      </c>
      <c r="F19" s="420">
        <v>77.3</v>
      </c>
      <c r="G19" s="419">
        <v>77.3</v>
      </c>
      <c r="H19" s="419">
        <v>77.2</v>
      </c>
      <c r="I19" s="420">
        <v>78.900000000000006</v>
      </c>
      <c r="J19" s="419">
        <v>74.599999999999994</v>
      </c>
      <c r="K19" s="835" t="s">
        <v>57</v>
      </c>
    </row>
    <row r="20" spans="1:11" s="830" customFormat="1" ht="16.5" customHeight="1">
      <c r="A20" s="838" t="s">
        <v>52</v>
      </c>
      <c r="B20" s="416">
        <v>6.9</v>
      </c>
      <c r="C20" s="418">
        <v>6.7</v>
      </c>
      <c r="D20" s="418">
        <v>7.8</v>
      </c>
      <c r="E20" s="420">
        <v>2</v>
      </c>
      <c r="F20" s="420">
        <v>9.5</v>
      </c>
      <c r="G20" s="419">
        <v>8.6999999999999993</v>
      </c>
      <c r="H20" s="419">
        <v>10.9</v>
      </c>
      <c r="I20" s="420">
        <v>9.1999999999999993</v>
      </c>
      <c r="J20" s="419">
        <v>7.8</v>
      </c>
      <c r="K20" s="835" t="s">
        <v>58</v>
      </c>
    </row>
    <row r="21" spans="1:11" s="830" customFormat="1" ht="16.5" customHeight="1">
      <c r="A21" s="838" t="s">
        <v>53</v>
      </c>
      <c r="B21" s="416">
        <v>20.6</v>
      </c>
      <c r="C21" s="418">
        <v>16.8</v>
      </c>
      <c r="D21" s="418">
        <v>13.8</v>
      </c>
      <c r="E21" s="419">
        <v>16.3</v>
      </c>
      <c r="F21" s="420">
        <v>13.2</v>
      </c>
      <c r="G21" s="420">
        <v>14</v>
      </c>
      <c r="H21" s="419">
        <v>11.9</v>
      </c>
      <c r="I21" s="420">
        <v>11.9</v>
      </c>
      <c r="J21" s="419">
        <v>17.600000000000001</v>
      </c>
      <c r="K21" s="835" t="s">
        <v>59</v>
      </c>
    </row>
    <row r="22" spans="1:11" s="830" customFormat="1" ht="16.5" customHeight="1">
      <c r="A22" s="839" t="s">
        <v>6</v>
      </c>
      <c r="B22" s="416">
        <v>100</v>
      </c>
      <c r="C22" s="418">
        <v>100</v>
      </c>
      <c r="D22" s="418">
        <v>100</v>
      </c>
      <c r="E22" s="418">
        <v>100</v>
      </c>
      <c r="F22" s="418">
        <v>100</v>
      </c>
      <c r="G22" s="418">
        <v>100</v>
      </c>
      <c r="H22" s="418">
        <v>100</v>
      </c>
      <c r="I22" s="418">
        <v>100</v>
      </c>
      <c r="J22" s="422">
        <v>100</v>
      </c>
      <c r="K22" s="834" t="s">
        <v>7</v>
      </c>
    </row>
    <row r="23" spans="1:11" s="830" customFormat="1" ht="16.5" customHeight="1">
      <c r="A23" s="839" t="s">
        <v>36</v>
      </c>
      <c r="B23" s="416"/>
      <c r="C23" s="418"/>
      <c r="D23" s="418"/>
      <c r="E23" s="424"/>
      <c r="F23" s="424"/>
      <c r="G23" s="424"/>
      <c r="H23" s="424"/>
      <c r="I23" s="424"/>
      <c r="J23" s="425"/>
      <c r="K23" s="834" t="s">
        <v>27</v>
      </c>
    </row>
    <row r="24" spans="1:11" s="830" customFormat="1" ht="16.5" customHeight="1">
      <c r="A24" s="838" t="s">
        <v>49</v>
      </c>
      <c r="B24" s="416">
        <v>17.3</v>
      </c>
      <c r="C24" s="417">
        <v>18</v>
      </c>
      <c r="D24" s="418">
        <v>21.2</v>
      </c>
      <c r="E24" s="419">
        <v>17.7</v>
      </c>
      <c r="F24" s="420">
        <v>24.9</v>
      </c>
      <c r="G24" s="419">
        <v>21.4</v>
      </c>
      <c r="H24" s="420">
        <v>23.3</v>
      </c>
      <c r="I24" s="419">
        <v>22.3</v>
      </c>
      <c r="J24" s="420">
        <v>19.8</v>
      </c>
      <c r="K24" s="835" t="s">
        <v>55</v>
      </c>
    </row>
    <row r="25" spans="1:11" s="830" customFormat="1" ht="16.5" customHeight="1">
      <c r="A25" s="838" t="s">
        <v>50</v>
      </c>
      <c r="B25" s="416">
        <v>82.7</v>
      </c>
      <c r="C25" s="417">
        <v>82</v>
      </c>
      <c r="D25" s="418">
        <v>78.8</v>
      </c>
      <c r="E25" s="419">
        <v>82.3</v>
      </c>
      <c r="F25" s="420">
        <v>75.099999999999994</v>
      </c>
      <c r="G25" s="419">
        <v>78.599999999999994</v>
      </c>
      <c r="H25" s="420">
        <v>76.7</v>
      </c>
      <c r="I25" s="419">
        <v>77.7</v>
      </c>
      <c r="J25" s="420">
        <v>80.2</v>
      </c>
      <c r="K25" s="835" t="s">
        <v>56</v>
      </c>
    </row>
    <row r="26" spans="1:11" s="830" customFormat="1" ht="16.5" customHeight="1">
      <c r="A26" s="839" t="s">
        <v>6</v>
      </c>
      <c r="B26" s="416">
        <v>100</v>
      </c>
      <c r="C26" s="418">
        <v>100</v>
      </c>
      <c r="D26" s="418">
        <v>100</v>
      </c>
      <c r="E26" s="418">
        <v>100</v>
      </c>
      <c r="F26" s="418">
        <v>100</v>
      </c>
      <c r="G26" s="418">
        <v>100</v>
      </c>
      <c r="H26" s="418">
        <v>100</v>
      </c>
      <c r="I26" s="418">
        <v>100</v>
      </c>
      <c r="J26" s="422">
        <v>100</v>
      </c>
      <c r="K26" s="834" t="s">
        <v>7</v>
      </c>
    </row>
    <row r="27" spans="1:11" s="830" customFormat="1" ht="16.5" customHeight="1">
      <c r="A27" s="838" t="s">
        <v>51</v>
      </c>
      <c r="B27" s="416">
        <v>62.2</v>
      </c>
      <c r="C27" s="418">
        <v>71.2</v>
      </c>
      <c r="D27" s="418">
        <v>70.7</v>
      </c>
      <c r="E27" s="420">
        <v>68.7</v>
      </c>
      <c r="F27" s="419">
        <v>71.599999999999994</v>
      </c>
      <c r="G27" s="420">
        <v>70.8</v>
      </c>
      <c r="H27" s="419">
        <v>70.5</v>
      </c>
      <c r="I27" s="420">
        <v>75.5</v>
      </c>
      <c r="J27" s="419">
        <v>70.3</v>
      </c>
      <c r="K27" s="835" t="s">
        <v>57</v>
      </c>
    </row>
    <row r="28" spans="1:11" s="830" customFormat="1" ht="16.5" customHeight="1">
      <c r="A28" s="838" t="s">
        <v>52</v>
      </c>
      <c r="B28" s="426">
        <v>2.8</v>
      </c>
      <c r="C28" s="417">
        <v>2.9</v>
      </c>
      <c r="D28" s="417">
        <v>4</v>
      </c>
      <c r="E28" s="420">
        <v>1</v>
      </c>
      <c r="F28" s="419">
        <v>4.3</v>
      </c>
      <c r="G28" s="420">
        <v>4</v>
      </c>
      <c r="H28" s="419">
        <v>5.7</v>
      </c>
      <c r="I28" s="420">
        <v>4</v>
      </c>
      <c r="J28" s="419">
        <v>4.0999999999999996</v>
      </c>
      <c r="K28" s="835" t="s">
        <v>58</v>
      </c>
    </row>
    <row r="29" spans="1:11" s="830" customFormat="1" ht="16.5" customHeight="1">
      <c r="A29" s="838" t="s">
        <v>53</v>
      </c>
      <c r="B29" s="423">
        <v>35</v>
      </c>
      <c r="C29" s="418">
        <v>25.9</v>
      </c>
      <c r="D29" s="418">
        <v>25.3</v>
      </c>
      <c r="E29" s="420">
        <v>30.3</v>
      </c>
      <c r="F29" s="419">
        <v>24.1</v>
      </c>
      <c r="G29" s="420">
        <v>25.2</v>
      </c>
      <c r="H29" s="419">
        <v>23.8</v>
      </c>
      <c r="I29" s="420">
        <v>20.5</v>
      </c>
      <c r="J29" s="419">
        <v>25.6</v>
      </c>
      <c r="K29" s="835" t="s">
        <v>59</v>
      </c>
    </row>
    <row r="30" spans="1:11" s="830" customFormat="1" ht="16.5" customHeight="1">
      <c r="A30" s="840" t="s">
        <v>6</v>
      </c>
      <c r="B30" s="427">
        <v>100</v>
      </c>
      <c r="C30" s="428">
        <v>100</v>
      </c>
      <c r="D30" s="428">
        <v>100</v>
      </c>
      <c r="E30" s="428">
        <v>100</v>
      </c>
      <c r="F30" s="428">
        <v>100</v>
      </c>
      <c r="G30" s="428">
        <v>100</v>
      </c>
      <c r="H30" s="428">
        <v>100</v>
      </c>
      <c r="I30" s="428">
        <v>100</v>
      </c>
      <c r="J30" s="429">
        <v>100</v>
      </c>
      <c r="K30" s="836" t="s">
        <v>7</v>
      </c>
    </row>
    <row r="31" spans="1:11" ht="16.5" customHeight="1"/>
    <row r="32" spans="1:11" ht="16.5" customHeight="1"/>
  </sheetData>
  <mergeCells count="10">
    <mergeCell ref="L4:U4"/>
    <mergeCell ref="A1:K1"/>
    <mergeCell ref="A4:A6"/>
    <mergeCell ref="E4:G4"/>
    <mergeCell ref="H4:J4"/>
    <mergeCell ref="K4:K6"/>
    <mergeCell ref="A2:K2"/>
    <mergeCell ref="D5:D6"/>
    <mergeCell ref="C5:C6"/>
    <mergeCell ref="B5:B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J14"/>
  <sheetViews>
    <sheetView rightToLeft="1" view="pageBreakPreview" zoomScale="130" zoomScaleNormal="100" zoomScaleSheetLayoutView="130" workbookViewId="0">
      <selection activeCell="A2" sqref="A2:H2"/>
    </sheetView>
  </sheetViews>
  <sheetFormatPr defaultColWidth="9" defaultRowHeight="14.25"/>
  <cols>
    <col min="1" max="1" width="21.25" style="1" customWidth="1"/>
    <col min="2" max="2" width="8.75" style="1" customWidth="1"/>
    <col min="3" max="3" width="8.25" style="1" customWidth="1"/>
    <col min="4" max="4" width="8.625" style="1" customWidth="1"/>
    <col min="5" max="5" width="8.625" style="73" customWidth="1"/>
    <col min="6" max="6" width="14.875" style="1" customWidth="1"/>
    <col min="7" max="7" width="11.25" style="1" customWidth="1"/>
    <col min="8" max="8" width="7.25" style="1" customWidth="1"/>
    <col min="9" max="9" width="8.25" style="1" customWidth="1"/>
    <col min="10" max="10" width="25.375" style="1" customWidth="1"/>
    <col min="11" max="16384" width="9" style="1"/>
  </cols>
  <sheetData>
    <row r="1" spans="1:10" ht="20.100000000000001" customHeight="1">
      <c r="A1" s="1043" t="s">
        <v>420</v>
      </c>
      <c r="B1" s="1044"/>
      <c r="C1" s="1044"/>
      <c r="D1" s="1044"/>
      <c r="E1" s="1044"/>
      <c r="F1" s="1044"/>
      <c r="G1" s="1045"/>
      <c r="H1" s="1045"/>
      <c r="I1" s="1045"/>
      <c r="J1" s="1045"/>
    </row>
    <row r="2" spans="1:10" ht="18" customHeight="1">
      <c r="A2" s="1046" t="s">
        <v>570</v>
      </c>
      <c r="B2" s="1046"/>
      <c r="C2" s="1046"/>
      <c r="D2" s="1046"/>
      <c r="E2" s="1046"/>
      <c r="F2" s="1046"/>
      <c r="G2" s="1047"/>
      <c r="H2" s="1047"/>
      <c r="I2" s="1047"/>
      <c r="J2" s="1047"/>
    </row>
    <row r="3" spans="1:10" ht="3" customHeight="1">
      <c r="A3" s="1008"/>
      <c r="B3" s="1008"/>
      <c r="C3" s="1008"/>
      <c r="D3" s="1008"/>
      <c r="E3" s="1008"/>
      <c r="F3" s="1008"/>
      <c r="G3" s="1009"/>
      <c r="H3" s="1009"/>
      <c r="I3" s="1009"/>
      <c r="J3" s="1009"/>
    </row>
    <row r="4" spans="1:10" ht="17.25" customHeight="1">
      <c r="A4" s="988" t="s">
        <v>197</v>
      </c>
      <c r="B4" s="1048" t="s">
        <v>258</v>
      </c>
      <c r="C4" s="1048" t="s">
        <v>3</v>
      </c>
      <c r="D4" s="1048" t="s">
        <v>5</v>
      </c>
      <c r="E4" s="323" t="s">
        <v>41</v>
      </c>
      <c r="F4" s="324"/>
      <c r="G4" s="1013" t="s">
        <v>42</v>
      </c>
      <c r="H4" s="1013"/>
      <c r="I4" s="1014"/>
      <c r="J4" s="982" t="s">
        <v>198</v>
      </c>
    </row>
    <row r="5" spans="1:10" ht="20.25">
      <c r="A5" s="989"/>
      <c r="B5" s="1049"/>
      <c r="C5" s="1049"/>
      <c r="D5" s="1049"/>
      <c r="E5" s="841" t="s">
        <v>11</v>
      </c>
      <c r="F5" s="842" t="s">
        <v>490</v>
      </c>
      <c r="G5" s="841" t="s">
        <v>60</v>
      </c>
      <c r="H5" s="841" t="s">
        <v>13</v>
      </c>
      <c r="I5" s="841" t="s">
        <v>14</v>
      </c>
      <c r="J5" s="990"/>
    </row>
    <row r="6" spans="1:10" ht="24" customHeight="1">
      <c r="A6" s="989"/>
      <c r="B6" s="810" t="s">
        <v>315</v>
      </c>
      <c r="C6" s="810" t="s">
        <v>205</v>
      </c>
      <c r="D6" s="810" t="s">
        <v>24</v>
      </c>
      <c r="E6" s="42" t="s">
        <v>45</v>
      </c>
      <c r="F6" s="187" t="s">
        <v>491</v>
      </c>
      <c r="G6" s="843" t="s">
        <v>209</v>
      </c>
      <c r="H6" s="42" t="s">
        <v>47</v>
      </c>
      <c r="I6" s="42" t="s">
        <v>21</v>
      </c>
      <c r="J6" s="995"/>
    </row>
    <row r="7" spans="1:10" s="73" customFormat="1" ht="19.5" customHeight="1">
      <c r="A7" s="45" t="s">
        <v>61</v>
      </c>
      <c r="B7" s="558">
        <v>339.69922937795229</v>
      </c>
      <c r="C7" s="492">
        <v>361.63124172407419</v>
      </c>
      <c r="D7" s="767">
        <v>344.26640190989764</v>
      </c>
      <c r="E7" s="768">
        <v>331.76521551790205</v>
      </c>
      <c r="F7" s="768">
        <v>299.52929080718144</v>
      </c>
      <c r="G7" s="768">
        <v>329.81394533015316</v>
      </c>
      <c r="H7" s="768">
        <v>315.19785451956</v>
      </c>
      <c r="I7" s="769">
        <v>385.87556735496537</v>
      </c>
      <c r="J7" s="208" t="s">
        <v>66</v>
      </c>
    </row>
    <row r="8" spans="1:10" ht="19.5" customHeight="1">
      <c r="A8" s="2" t="s">
        <v>194</v>
      </c>
      <c r="B8" s="770">
        <v>351.02722506313478</v>
      </c>
      <c r="C8" s="493">
        <v>376.45757118329504</v>
      </c>
      <c r="D8" s="771">
        <v>371.2528214470392</v>
      </c>
      <c r="E8" s="494">
        <v>362.42626729116364</v>
      </c>
      <c r="F8" s="494">
        <v>316.43261167626093</v>
      </c>
      <c r="G8" s="494">
        <v>352.52171541716916</v>
      </c>
      <c r="H8" s="494">
        <v>333.62160820375732</v>
      </c>
      <c r="I8" s="772">
        <v>416.46018886827926</v>
      </c>
      <c r="J8" s="209" t="s">
        <v>67</v>
      </c>
    </row>
    <row r="9" spans="1:10" ht="19.5" customHeight="1">
      <c r="A9" s="2" t="s">
        <v>62</v>
      </c>
      <c r="B9" s="770">
        <v>518.98695876470117</v>
      </c>
      <c r="C9" s="493">
        <v>608.33835588851809</v>
      </c>
      <c r="D9" s="493">
        <v>571.78245361843096</v>
      </c>
      <c r="E9" s="494">
        <v>513.17339463791905</v>
      </c>
      <c r="F9" s="494">
        <v>515.15498937770678</v>
      </c>
      <c r="G9" s="494">
        <v>467.12012955062909</v>
      </c>
      <c r="H9" s="494">
        <v>575.59942651104825</v>
      </c>
      <c r="I9" s="772">
        <v>693.5906800143805</v>
      </c>
      <c r="J9" s="209" t="s">
        <v>68</v>
      </c>
    </row>
    <row r="10" spans="1:10" ht="19.5" customHeight="1">
      <c r="A10" s="2" t="s">
        <v>63</v>
      </c>
      <c r="B10" s="773">
        <v>634.761153616348</v>
      </c>
      <c r="C10" s="774">
        <v>729.2357921937338</v>
      </c>
      <c r="D10" s="493">
        <v>667.06630361730322</v>
      </c>
      <c r="E10" s="494">
        <v>601.27479993215309</v>
      </c>
      <c r="F10" s="494">
        <v>617.6050606849833</v>
      </c>
      <c r="G10" s="494">
        <v>562.3770103272044</v>
      </c>
      <c r="H10" s="494">
        <v>658.20649184248339</v>
      </c>
      <c r="I10" s="772">
        <v>804.06362419470918</v>
      </c>
      <c r="J10" s="209" t="s">
        <v>69</v>
      </c>
    </row>
    <row r="11" spans="1:10" ht="15.75" customHeight="1">
      <c r="A11" s="2" t="s">
        <v>64</v>
      </c>
      <c r="B11" s="773">
        <v>985.78837867948278</v>
      </c>
      <c r="C11" s="775">
        <v>1105.6933633770288</v>
      </c>
      <c r="D11" s="775">
        <v>1038.3191250643424</v>
      </c>
      <c r="E11" s="494">
        <v>963.70106722331673</v>
      </c>
      <c r="F11" s="494">
        <v>934.03767236124418</v>
      </c>
      <c r="G11" s="494">
        <v>914.89872574437356</v>
      </c>
      <c r="H11" s="494">
        <v>991.82810004624071</v>
      </c>
      <c r="I11" s="776">
        <v>1220.5238130629884</v>
      </c>
      <c r="J11" s="209" t="s">
        <v>70</v>
      </c>
    </row>
    <row r="12" spans="1:10" ht="16.5" customHeight="1">
      <c r="A12" s="200" t="s">
        <v>65</v>
      </c>
      <c r="B12" s="777">
        <v>945.4007373358927</v>
      </c>
      <c r="C12" s="778">
        <v>1058.4412949687467</v>
      </c>
      <c r="D12" s="778">
        <v>1013.7285564746837</v>
      </c>
      <c r="E12" s="779">
        <v>947.08512505279555</v>
      </c>
      <c r="F12" s="779">
        <v>861.862900025008</v>
      </c>
      <c r="G12" s="779">
        <v>881.96195822417371</v>
      </c>
      <c r="H12" s="779">
        <v>943.57559832616596</v>
      </c>
      <c r="I12" s="780">
        <v>1209.9788083491396</v>
      </c>
      <c r="J12" s="210" t="s">
        <v>71</v>
      </c>
    </row>
    <row r="13" spans="1:10">
      <c r="A13" s="73"/>
      <c r="B13" s="224"/>
      <c r="C13" s="224"/>
      <c r="D13" s="224"/>
      <c r="E13" s="224"/>
      <c r="F13" s="73"/>
    </row>
    <row r="14" spans="1:10" ht="20.25">
      <c r="A14" s="73"/>
      <c r="B14" s="224"/>
      <c r="C14" s="224"/>
      <c r="D14" s="1041" t="s">
        <v>41</v>
      </c>
      <c r="E14" s="1042"/>
      <c r="F14" s="1042"/>
    </row>
  </sheetData>
  <mergeCells count="10">
    <mergeCell ref="D14:F14"/>
    <mergeCell ref="G4:I4"/>
    <mergeCell ref="J4:J6"/>
    <mergeCell ref="A4:A6"/>
    <mergeCell ref="A1:J1"/>
    <mergeCell ref="A2:J2"/>
    <mergeCell ref="A3:J3"/>
    <mergeCell ref="B4:B5"/>
    <mergeCell ref="C4:C5"/>
    <mergeCell ref="D4:D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H16"/>
  <sheetViews>
    <sheetView rightToLeft="1" view="pageBreakPreview" zoomScale="130" zoomScaleNormal="145" zoomScaleSheetLayoutView="130" zoomScalePageLayoutView="85" workbookViewId="0">
      <selection activeCell="A2" sqref="A2:H2"/>
    </sheetView>
  </sheetViews>
  <sheetFormatPr defaultColWidth="9" defaultRowHeight="14.25"/>
  <cols>
    <col min="1" max="1" width="19.625" style="1" customWidth="1"/>
    <col min="2" max="2" width="7.875" style="73" customWidth="1"/>
    <col min="3" max="3" width="7.75" style="73" customWidth="1"/>
    <col min="4" max="4" width="7.875" style="73" customWidth="1"/>
    <col min="5" max="5" width="9.75" style="1" customWidth="1"/>
    <col min="6" max="6" width="23.375" style="1" customWidth="1"/>
    <col min="7" max="7" width="10" style="1" customWidth="1"/>
    <col min="8" max="8" width="12.875" style="1" customWidth="1"/>
    <col min="9" max="9" width="21.25" style="1" customWidth="1"/>
    <col min="10" max="16384" width="9" style="1"/>
  </cols>
  <sheetData>
    <row r="1" spans="1:8" ht="20.100000000000001" customHeight="1">
      <c r="A1" s="985" t="s">
        <v>454</v>
      </c>
      <c r="B1" s="1050"/>
      <c r="C1" s="1050"/>
      <c r="D1" s="1050"/>
      <c r="E1" s="1050"/>
      <c r="F1" s="1051"/>
    </row>
    <row r="2" spans="1:8" ht="30" customHeight="1">
      <c r="A2" s="987" t="s">
        <v>524</v>
      </c>
      <c r="B2" s="987"/>
      <c r="C2" s="987"/>
      <c r="D2" s="987"/>
      <c r="E2" s="987"/>
      <c r="F2" s="1010"/>
      <c r="G2" s="66"/>
      <c r="H2" s="66"/>
    </row>
    <row r="3" spans="1:8" ht="3" customHeight="1">
      <c r="A3" s="41"/>
      <c r="E3" s="73"/>
      <c r="F3" s="142"/>
    </row>
    <row r="4" spans="1:8" ht="20.25">
      <c r="A4" s="988" t="s">
        <v>10</v>
      </c>
      <c r="B4" s="993" t="s">
        <v>72</v>
      </c>
      <c r="C4" s="994"/>
      <c r="D4" s="991" t="s">
        <v>73</v>
      </c>
      <c r="E4" s="992"/>
      <c r="F4" s="1004" t="s">
        <v>34</v>
      </c>
    </row>
    <row r="5" spans="1:8" ht="17.25" customHeight="1">
      <c r="A5" s="989"/>
      <c r="B5" s="31" t="s">
        <v>74</v>
      </c>
      <c r="C5" s="31" t="s">
        <v>76</v>
      </c>
      <c r="D5" s="31" t="s">
        <v>78</v>
      </c>
      <c r="E5" s="31" t="s">
        <v>80</v>
      </c>
      <c r="F5" s="1004"/>
    </row>
    <row r="6" spans="1:8" ht="23.25" customHeight="1">
      <c r="A6" s="989"/>
      <c r="B6" s="42" t="s">
        <v>75</v>
      </c>
      <c r="C6" s="42" t="s">
        <v>77</v>
      </c>
      <c r="D6" s="187" t="s">
        <v>79</v>
      </c>
      <c r="E6" s="187" t="s">
        <v>81</v>
      </c>
      <c r="F6" s="1052"/>
      <c r="G6" s="449"/>
    </row>
    <row r="7" spans="1:8" ht="18" customHeight="1">
      <c r="A7" s="227" t="s">
        <v>258</v>
      </c>
      <c r="B7" s="754">
        <v>25.8</v>
      </c>
      <c r="C7" s="755">
        <v>6</v>
      </c>
      <c r="D7" s="755">
        <v>2.0717638227570276</v>
      </c>
      <c r="E7" s="756">
        <v>12.9</v>
      </c>
      <c r="F7" s="44" t="s">
        <v>259</v>
      </c>
    </row>
    <row r="8" spans="1:8" ht="18" customHeight="1">
      <c r="A8" s="101" t="s">
        <v>3</v>
      </c>
      <c r="B8" s="757">
        <v>17.8</v>
      </c>
      <c r="C8" s="29">
        <v>3.9</v>
      </c>
      <c r="D8" s="785">
        <v>1.3958162775336713</v>
      </c>
      <c r="E8" s="758">
        <v>7.8</v>
      </c>
      <c r="F8" s="211" t="s">
        <v>4</v>
      </c>
    </row>
    <row r="9" spans="1:8" ht="18" customHeight="1">
      <c r="A9" s="101" t="s">
        <v>5</v>
      </c>
      <c r="B9" s="29">
        <v>15.5</v>
      </c>
      <c r="C9" s="763">
        <v>2.7672712275691498</v>
      </c>
      <c r="D9" s="763">
        <v>0.81889810049548428</v>
      </c>
      <c r="E9" s="764">
        <v>5.2</v>
      </c>
      <c r="F9" s="211" t="s">
        <v>24</v>
      </c>
    </row>
    <row r="10" spans="1:8" ht="18" customHeight="1">
      <c r="A10" s="57" t="s">
        <v>11</v>
      </c>
      <c r="B10" s="759">
        <v>16.2</v>
      </c>
      <c r="C10" s="759">
        <v>3.1</v>
      </c>
      <c r="D10" s="765">
        <v>0.92669743036277574</v>
      </c>
      <c r="E10" s="760">
        <v>6</v>
      </c>
      <c r="F10" s="212" t="s">
        <v>18</v>
      </c>
    </row>
    <row r="11" spans="1:8" ht="18" customHeight="1">
      <c r="A11" s="198" t="s">
        <v>492</v>
      </c>
      <c r="B11" s="759">
        <v>24.4</v>
      </c>
      <c r="C11" s="759">
        <v>5.0999999999999996</v>
      </c>
      <c r="D11" s="765">
        <v>1.6482408017661394</v>
      </c>
      <c r="E11" s="760">
        <v>13.1</v>
      </c>
      <c r="F11" s="212" t="s">
        <v>493</v>
      </c>
    </row>
    <row r="12" spans="1:8" s="46" customFormat="1" ht="18" customHeight="1">
      <c r="A12" s="57" t="s">
        <v>13</v>
      </c>
      <c r="B12" s="759">
        <v>23.3</v>
      </c>
      <c r="C12" s="759">
        <v>3.9</v>
      </c>
      <c r="D12" s="765">
        <v>1.0746713542036375</v>
      </c>
      <c r="E12" s="760">
        <v>7.5</v>
      </c>
      <c r="F12" s="212" t="s">
        <v>47</v>
      </c>
    </row>
    <row r="13" spans="1:8" ht="18" customHeight="1">
      <c r="A13" s="57" t="s">
        <v>14</v>
      </c>
      <c r="B13" s="759">
        <v>8.6999999999999993</v>
      </c>
      <c r="C13" s="759">
        <v>1.5</v>
      </c>
      <c r="D13" s="765">
        <v>0.40094197230888828</v>
      </c>
      <c r="E13" s="760">
        <v>2.2999999999999998</v>
      </c>
      <c r="F13" s="212" t="s">
        <v>21</v>
      </c>
    </row>
    <row r="14" spans="1:8" ht="18" customHeight="1">
      <c r="A14" s="199" t="s">
        <v>82</v>
      </c>
      <c r="B14" s="761">
        <v>17.399999999999999</v>
      </c>
      <c r="C14" s="761">
        <v>3</v>
      </c>
      <c r="D14" s="766">
        <v>1.0016460620422467</v>
      </c>
      <c r="E14" s="762">
        <v>5</v>
      </c>
      <c r="F14" s="213" t="s">
        <v>209</v>
      </c>
    </row>
    <row r="15" spans="1:8" hidden="1">
      <c r="A15" s="73"/>
      <c r="E15" s="73"/>
      <c r="F15" s="73"/>
    </row>
    <row r="16" spans="1:8">
      <c r="H16" s="47"/>
    </row>
  </sheetData>
  <mergeCells count="6">
    <mergeCell ref="A1:F1"/>
    <mergeCell ref="A2:F2"/>
    <mergeCell ref="A4:A6"/>
    <mergeCell ref="B4:C4"/>
    <mergeCell ref="D4:E4"/>
    <mergeCell ref="F4:F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N17"/>
  <sheetViews>
    <sheetView rightToLeft="1" view="pageBreakPreview" zoomScaleNormal="100" zoomScaleSheetLayoutView="100" workbookViewId="0">
      <selection activeCell="A2" sqref="A2:H2"/>
    </sheetView>
  </sheetViews>
  <sheetFormatPr defaultColWidth="9" defaultRowHeight="14.25"/>
  <cols>
    <col min="1" max="1" width="12.375" style="1" customWidth="1"/>
    <col min="2" max="2" width="6.25" style="73" bestFit="1" customWidth="1"/>
    <col min="3" max="3" width="9.5" style="73" bestFit="1" customWidth="1"/>
    <col min="4" max="4" width="6.5" style="73" bestFit="1" customWidth="1"/>
    <col min="5" max="5" width="5.875" style="73" bestFit="1" customWidth="1"/>
    <col min="6" max="6" width="6.25" style="73" bestFit="1" customWidth="1"/>
    <col min="7" max="7" width="9.875" style="1" customWidth="1"/>
    <col min="8" max="8" width="7" style="73" customWidth="1"/>
    <col min="9" max="9" width="6" style="73" customWidth="1"/>
    <col min="10" max="10" width="6.875" style="73" customWidth="1"/>
    <col min="11" max="11" width="9.75" style="1" customWidth="1"/>
    <col min="12" max="12" width="8.125" style="73" customWidth="1"/>
    <col min="13" max="13" width="6.25" style="73" customWidth="1"/>
    <col min="14" max="14" width="16.75" style="1" customWidth="1"/>
    <col min="15" max="16384" width="9" style="1"/>
  </cols>
  <sheetData>
    <row r="1" spans="1:14" ht="20.100000000000001" customHeight="1">
      <c r="A1" s="996" t="s">
        <v>421</v>
      </c>
      <c r="B1" s="996"/>
      <c r="C1" s="996"/>
      <c r="D1" s="996"/>
      <c r="E1" s="996"/>
      <c r="F1" s="996"/>
      <c r="G1" s="996"/>
      <c r="H1" s="996"/>
      <c r="I1" s="996"/>
      <c r="J1" s="996"/>
      <c r="K1" s="996"/>
      <c r="L1" s="996"/>
      <c r="M1" s="996"/>
      <c r="N1" s="996"/>
    </row>
    <row r="2" spans="1:14" ht="18.95" customHeight="1">
      <c r="A2" s="1053" t="s">
        <v>571</v>
      </c>
      <c r="B2" s="1053"/>
      <c r="C2" s="1053"/>
      <c r="D2" s="1053"/>
      <c r="E2" s="1053"/>
      <c r="F2" s="1053"/>
      <c r="G2" s="1053"/>
      <c r="H2" s="1053"/>
      <c r="I2" s="1053"/>
      <c r="J2" s="1053"/>
      <c r="K2" s="1053"/>
      <c r="L2" s="1053"/>
      <c r="M2" s="1053"/>
      <c r="N2" s="1053"/>
    </row>
    <row r="3" spans="1:14" ht="2.25" customHeight="1">
      <c r="A3" s="64"/>
      <c r="B3" s="64"/>
      <c r="C3" s="64"/>
      <c r="D3" s="64"/>
      <c r="E3" s="64"/>
      <c r="F3" s="64"/>
      <c r="G3" s="77"/>
      <c r="H3" s="77"/>
      <c r="I3" s="77"/>
      <c r="J3" s="77"/>
      <c r="K3" s="77"/>
      <c r="L3" s="77"/>
      <c r="M3" s="77"/>
      <c r="N3" s="77"/>
    </row>
    <row r="4" spans="1:14" ht="16.5" customHeight="1">
      <c r="A4" s="982" t="s">
        <v>10</v>
      </c>
      <c r="B4" s="1011" t="s">
        <v>486</v>
      </c>
      <c r="C4" s="1012"/>
      <c r="D4" s="1012"/>
      <c r="E4" s="893"/>
      <c r="F4" s="893"/>
      <c r="G4" s="884"/>
      <c r="H4" s="892"/>
      <c r="I4" s="892"/>
      <c r="J4" s="892"/>
      <c r="K4" s="1057" t="s">
        <v>249</v>
      </c>
      <c r="L4" s="1057"/>
      <c r="M4" s="1058"/>
      <c r="N4" s="1054" t="s">
        <v>17</v>
      </c>
    </row>
    <row r="5" spans="1:14" ht="16.5" customHeight="1">
      <c r="A5" s="990"/>
      <c r="B5" s="894" t="s">
        <v>6</v>
      </c>
      <c r="D5" s="895"/>
      <c r="E5" s="896" t="s">
        <v>7</v>
      </c>
      <c r="F5" s="897" t="s">
        <v>90</v>
      </c>
      <c r="G5" s="73"/>
      <c r="H5" s="895"/>
      <c r="I5" s="898" t="s">
        <v>91</v>
      </c>
      <c r="J5" s="897" t="s">
        <v>92</v>
      </c>
      <c r="K5" s="73"/>
      <c r="L5" s="895"/>
      <c r="M5" s="899" t="s">
        <v>93</v>
      </c>
      <c r="N5" s="1055"/>
    </row>
    <row r="6" spans="1:14" s="73" customFormat="1" ht="16.5" customHeight="1">
      <c r="A6" s="990"/>
      <c r="B6" s="91" t="s">
        <v>6</v>
      </c>
      <c r="C6" s="253" t="s">
        <v>83</v>
      </c>
      <c r="D6" s="253" t="s">
        <v>8</v>
      </c>
      <c r="E6" s="253" t="s">
        <v>84</v>
      </c>
      <c r="F6" s="91" t="s">
        <v>6</v>
      </c>
      <c r="G6" s="102" t="s">
        <v>83</v>
      </c>
      <c r="H6" s="102" t="s">
        <v>8</v>
      </c>
      <c r="I6" s="102" t="s">
        <v>84</v>
      </c>
      <c r="J6" s="91" t="s">
        <v>6</v>
      </c>
      <c r="K6" s="102" t="s">
        <v>83</v>
      </c>
      <c r="L6" s="454" t="s">
        <v>8</v>
      </c>
      <c r="M6" s="102" t="s">
        <v>84</v>
      </c>
      <c r="N6" s="1055"/>
    </row>
    <row r="7" spans="1:14" s="73" customFormat="1" ht="16.5" customHeight="1">
      <c r="A7" s="995"/>
      <c r="B7" s="104" t="s">
        <v>7</v>
      </c>
      <c r="C7" s="104" t="s">
        <v>85</v>
      </c>
      <c r="D7" s="104" t="s">
        <v>9</v>
      </c>
      <c r="E7" s="104" t="s">
        <v>86</v>
      </c>
      <c r="F7" s="104" t="s">
        <v>7</v>
      </c>
      <c r="G7" s="103" t="s">
        <v>85</v>
      </c>
      <c r="H7" s="226" t="s">
        <v>9</v>
      </c>
      <c r="I7" s="226" t="s">
        <v>86</v>
      </c>
      <c r="J7" s="104" t="s">
        <v>7</v>
      </c>
      <c r="K7" s="103" t="s">
        <v>85</v>
      </c>
      <c r="L7" s="103" t="s">
        <v>9</v>
      </c>
      <c r="M7" s="103" t="s">
        <v>86</v>
      </c>
      <c r="N7" s="1056"/>
    </row>
    <row r="8" spans="1:14" s="73" customFormat="1" ht="18" customHeight="1">
      <c r="A8" s="100" t="s">
        <v>258</v>
      </c>
      <c r="B8" s="900">
        <v>2751</v>
      </c>
      <c r="C8" s="747">
        <v>2037</v>
      </c>
      <c r="D8" s="747">
        <v>344</v>
      </c>
      <c r="E8" s="747">
        <v>370</v>
      </c>
      <c r="F8" s="664">
        <v>1826</v>
      </c>
      <c r="G8" s="664">
        <v>1209</v>
      </c>
      <c r="H8" s="664">
        <v>344</v>
      </c>
      <c r="I8" s="664">
        <v>273</v>
      </c>
      <c r="J8" s="747">
        <v>925</v>
      </c>
      <c r="K8" s="747">
        <v>828</v>
      </c>
      <c r="L8" s="845" t="s">
        <v>274</v>
      </c>
      <c r="M8" s="748">
        <v>97</v>
      </c>
      <c r="N8" s="553" t="s">
        <v>259</v>
      </c>
    </row>
    <row r="9" spans="1:14" s="73" customFormat="1" ht="18" customHeight="1">
      <c r="A9" s="101" t="s">
        <v>3</v>
      </c>
      <c r="B9" s="901">
        <v>2058</v>
      </c>
      <c r="C9" s="749">
        <v>1639</v>
      </c>
      <c r="D9" s="749">
        <v>99</v>
      </c>
      <c r="E9" s="749">
        <v>320</v>
      </c>
      <c r="F9" s="621">
        <v>1282</v>
      </c>
      <c r="G9" s="621">
        <v>949</v>
      </c>
      <c r="H9" s="621">
        <v>99</v>
      </c>
      <c r="I9" s="621">
        <v>234</v>
      </c>
      <c r="J9" s="749">
        <v>776</v>
      </c>
      <c r="K9" s="749">
        <v>690</v>
      </c>
      <c r="L9" s="846" t="s">
        <v>274</v>
      </c>
      <c r="M9" s="625">
        <v>86</v>
      </c>
      <c r="N9" s="844" t="s">
        <v>4</v>
      </c>
    </row>
    <row r="10" spans="1:14" ht="18" customHeight="1">
      <c r="A10" s="101" t="s">
        <v>5</v>
      </c>
      <c r="B10" s="901">
        <v>898</v>
      </c>
      <c r="C10" s="749">
        <v>794</v>
      </c>
      <c r="D10" s="749">
        <v>37</v>
      </c>
      <c r="E10" s="749">
        <v>67</v>
      </c>
      <c r="F10" s="621">
        <v>523</v>
      </c>
      <c r="G10" s="621">
        <v>431</v>
      </c>
      <c r="H10" s="621">
        <v>37</v>
      </c>
      <c r="I10" s="621">
        <v>55</v>
      </c>
      <c r="J10" s="749">
        <v>375</v>
      </c>
      <c r="K10" s="749">
        <v>363</v>
      </c>
      <c r="L10" s="846" t="s">
        <v>274</v>
      </c>
      <c r="M10" s="625">
        <v>12</v>
      </c>
      <c r="N10" s="844" t="s">
        <v>24</v>
      </c>
    </row>
    <row r="11" spans="1:14" ht="18" customHeight="1">
      <c r="A11" s="105" t="s">
        <v>11</v>
      </c>
      <c r="B11" s="901">
        <v>257</v>
      </c>
      <c r="C11" s="749">
        <v>229</v>
      </c>
      <c r="D11" s="749">
        <v>10</v>
      </c>
      <c r="E11" s="749">
        <v>18</v>
      </c>
      <c r="F11" s="621">
        <v>148</v>
      </c>
      <c r="G11" s="622">
        <v>124</v>
      </c>
      <c r="H11" s="622">
        <v>10</v>
      </c>
      <c r="I11" s="622">
        <v>14</v>
      </c>
      <c r="J11" s="749">
        <v>109</v>
      </c>
      <c r="K11" s="624">
        <v>105</v>
      </c>
      <c r="L11" s="847" t="s">
        <v>274</v>
      </c>
      <c r="M11" s="902">
        <v>4</v>
      </c>
      <c r="N11" s="195" t="s">
        <v>203</v>
      </c>
    </row>
    <row r="12" spans="1:14" ht="18" customHeight="1">
      <c r="A12" s="105" t="s">
        <v>43</v>
      </c>
      <c r="B12" s="901">
        <v>45</v>
      </c>
      <c r="C12" s="749">
        <v>41</v>
      </c>
      <c r="D12" s="749">
        <v>3</v>
      </c>
      <c r="E12" s="749">
        <v>1</v>
      </c>
      <c r="F12" s="621">
        <v>31</v>
      </c>
      <c r="G12" s="622">
        <v>27</v>
      </c>
      <c r="H12" s="622">
        <v>3</v>
      </c>
      <c r="I12" s="622">
        <v>1</v>
      </c>
      <c r="J12" s="749">
        <v>14</v>
      </c>
      <c r="K12" s="624">
        <v>14</v>
      </c>
      <c r="L12" s="847" t="s">
        <v>274</v>
      </c>
      <c r="M12" s="905" t="s">
        <v>274</v>
      </c>
      <c r="N12" s="195" t="s">
        <v>19</v>
      </c>
    </row>
    <row r="13" spans="1:14" ht="18" customHeight="1">
      <c r="A13" s="105" t="s">
        <v>13</v>
      </c>
      <c r="B13" s="901">
        <v>148</v>
      </c>
      <c r="C13" s="749">
        <v>136</v>
      </c>
      <c r="D13" s="749">
        <v>6</v>
      </c>
      <c r="E13" s="749">
        <v>6</v>
      </c>
      <c r="F13" s="621">
        <v>92</v>
      </c>
      <c r="G13" s="622">
        <v>80</v>
      </c>
      <c r="H13" s="622">
        <v>6</v>
      </c>
      <c r="I13" s="622">
        <v>6</v>
      </c>
      <c r="J13" s="749">
        <v>56</v>
      </c>
      <c r="K13" s="624">
        <v>56</v>
      </c>
      <c r="L13" s="847" t="s">
        <v>274</v>
      </c>
      <c r="M13" s="905" t="s">
        <v>274</v>
      </c>
      <c r="N13" s="195" t="s">
        <v>20</v>
      </c>
    </row>
    <row r="14" spans="1:14" ht="18" customHeight="1">
      <c r="A14" s="105" t="s">
        <v>14</v>
      </c>
      <c r="B14" s="901">
        <v>291</v>
      </c>
      <c r="C14" s="749">
        <v>244</v>
      </c>
      <c r="D14" s="749">
        <v>15</v>
      </c>
      <c r="E14" s="749">
        <v>32</v>
      </c>
      <c r="F14" s="621">
        <v>169</v>
      </c>
      <c r="G14" s="622">
        <v>128</v>
      </c>
      <c r="H14" s="622">
        <v>15</v>
      </c>
      <c r="I14" s="622">
        <v>26</v>
      </c>
      <c r="J14" s="749">
        <v>122</v>
      </c>
      <c r="K14" s="624">
        <v>116</v>
      </c>
      <c r="L14" s="847" t="s">
        <v>274</v>
      </c>
      <c r="M14" s="902">
        <v>6</v>
      </c>
      <c r="N14" s="195" t="s">
        <v>87</v>
      </c>
    </row>
    <row r="15" spans="1:14" s="73" customFormat="1" ht="18" customHeight="1">
      <c r="A15" s="105" t="s">
        <v>44</v>
      </c>
      <c r="B15" s="901">
        <v>87</v>
      </c>
      <c r="C15" s="749">
        <v>77</v>
      </c>
      <c r="D15" s="749">
        <v>3</v>
      </c>
      <c r="E15" s="749">
        <v>7</v>
      </c>
      <c r="F15" s="749">
        <v>46</v>
      </c>
      <c r="G15" s="624">
        <v>38</v>
      </c>
      <c r="H15" s="624">
        <v>3</v>
      </c>
      <c r="I15" s="624">
        <v>5</v>
      </c>
      <c r="J15" s="749">
        <v>41</v>
      </c>
      <c r="K15" s="624">
        <v>39</v>
      </c>
      <c r="L15" s="847" t="s">
        <v>274</v>
      </c>
      <c r="M15" s="902">
        <v>2</v>
      </c>
      <c r="N15" s="195" t="s">
        <v>88</v>
      </c>
    </row>
    <row r="16" spans="1:14" s="73" customFormat="1" ht="18" customHeight="1">
      <c r="A16" s="106" t="s">
        <v>16</v>
      </c>
      <c r="B16" s="903">
        <v>70</v>
      </c>
      <c r="C16" s="752">
        <v>67</v>
      </c>
      <c r="D16" s="781" t="s">
        <v>274</v>
      </c>
      <c r="E16" s="752">
        <v>3</v>
      </c>
      <c r="F16" s="752">
        <v>37</v>
      </c>
      <c r="G16" s="751">
        <v>34</v>
      </c>
      <c r="H16" s="753" t="s">
        <v>274</v>
      </c>
      <c r="I16" s="751">
        <v>3</v>
      </c>
      <c r="J16" s="752">
        <v>33</v>
      </c>
      <c r="K16" s="751">
        <v>33</v>
      </c>
      <c r="L16" s="848" t="s">
        <v>274</v>
      </c>
      <c r="M16" s="904" t="s">
        <v>274</v>
      </c>
      <c r="N16" s="697" t="s">
        <v>89</v>
      </c>
    </row>
    <row r="17" spans="7:7">
      <c r="G17" s="73" t="s">
        <v>485</v>
      </c>
    </row>
  </sheetData>
  <mergeCells count="6">
    <mergeCell ref="A1:N1"/>
    <mergeCell ref="A2:N2"/>
    <mergeCell ref="A4:A7"/>
    <mergeCell ref="N4:N7"/>
    <mergeCell ref="K4:M4"/>
    <mergeCell ref="B4:D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N16"/>
  <sheetViews>
    <sheetView rightToLeft="1" view="pageBreakPreview" zoomScale="145" zoomScaleNormal="100" zoomScaleSheetLayoutView="145" workbookViewId="0">
      <selection activeCell="C21" sqref="C21"/>
    </sheetView>
  </sheetViews>
  <sheetFormatPr defaultColWidth="9" defaultRowHeight="14.25"/>
  <cols>
    <col min="1" max="1" width="12" style="73" bestFit="1" customWidth="1"/>
    <col min="2" max="2" width="8.75" style="73" customWidth="1"/>
    <col min="3" max="3" width="9.5" style="73" bestFit="1" customWidth="1"/>
    <col min="4" max="4" width="8" style="73" bestFit="1" customWidth="1"/>
    <col min="5" max="5" width="7.125" style="73" bestFit="1" customWidth="1"/>
    <col min="6" max="6" width="8" style="73" bestFit="1" customWidth="1"/>
    <col min="7" max="7" width="9.25" style="73" bestFit="1" customWidth="1"/>
    <col min="8" max="8" width="8" style="73" bestFit="1" customWidth="1"/>
    <col min="9" max="9" width="7.125" style="73" bestFit="1" customWidth="1"/>
    <col min="10" max="10" width="7.625" style="73" customWidth="1"/>
    <col min="11" max="11" width="9.25" style="73" bestFit="1" customWidth="1"/>
    <col min="12" max="12" width="6.5" style="73" customWidth="1"/>
    <col min="13" max="13" width="6.25" style="73" bestFit="1" customWidth="1"/>
    <col min="14" max="14" width="16.125" style="73" bestFit="1" customWidth="1"/>
    <col min="15" max="16384" width="9" style="73"/>
  </cols>
  <sheetData>
    <row r="1" spans="1:14" ht="20.100000000000001" customHeight="1">
      <c r="A1" s="996" t="s">
        <v>422</v>
      </c>
      <c r="B1" s="996"/>
      <c r="C1" s="996"/>
      <c r="D1" s="996"/>
      <c r="E1" s="996"/>
      <c r="F1" s="996"/>
      <c r="G1" s="996"/>
      <c r="H1" s="996"/>
      <c r="I1" s="996"/>
      <c r="J1" s="996"/>
      <c r="K1" s="996"/>
      <c r="L1" s="996"/>
      <c r="M1" s="996"/>
      <c r="N1" s="996"/>
    </row>
    <row r="2" spans="1:14" ht="18.95" customHeight="1">
      <c r="A2" s="1053" t="s">
        <v>572</v>
      </c>
      <c r="B2" s="1053"/>
      <c r="C2" s="1053"/>
      <c r="D2" s="1053"/>
      <c r="E2" s="1053"/>
      <c r="F2" s="1053"/>
      <c r="G2" s="1053"/>
      <c r="H2" s="1053"/>
      <c r="I2" s="1053"/>
      <c r="J2" s="1053"/>
      <c r="K2" s="1053"/>
      <c r="L2" s="1053"/>
      <c r="M2" s="1053"/>
      <c r="N2" s="1053"/>
    </row>
    <row r="3" spans="1:14" ht="3.75" customHeight="1">
      <c r="A3" s="64"/>
      <c r="B3" s="64"/>
      <c r="C3" s="64"/>
      <c r="D3" s="64"/>
      <c r="E3" s="64"/>
      <c r="F3" s="64"/>
      <c r="G3" s="77"/>
      <c r="H3" s="77"/>
      <c r="I3" s="77"/>
      <c r="J3" s="77"/>
      <c r="K3" s="77"/>
      <c r="L3" s="77"/>
      <c r="M3" s="77"/>
      <c r="N3" s="77"/>
    </row>
    <row r="4" spans="1:14" ht="16.5" customHeight="1">
      <c r="A4" s="982" t="s">
        <v>10</v>
      </c>
      <c r="B4" s="1011" t="s">
        <v>486</v>
      </c>
      <c r="C4" s="1012"/>
      <c r="D4" s="1012"/>
      <c r="E4" s="893"/>
      <c r="F4" s="884"/>
      <c r="G4" s="884"/>
      <c r="H4" s="892"/>
      <c r="I4" s="892"/>
      <c r="J4" s="1057" t="s">
        <v>249</v>
      </c>
      <c r="K4" s="1057"/>
      <c r="L4" s="1057"/>
      <c r="M4" s="1058"/>
      <c r="N4" s="1054" t="s">
        <v>17</v>
      </c>
    </row>
    <row r="5" spans="1:14" ht="16.5" customHeight="1">
      <c r="A5" s="990"/>
      <c r="B5" s="908" t="s">
        <v>6</v>
      </c>
      <c r="D5" s="895"/>
      <c r="E5" s="907" t="s">
        <v>7</v>
      </c>
      <c r="F5" s="897" t="s">
        <v>90</v>
      </c>
      <c r="H5" s="895"/>
      <c r="I5" s="906" t="s">
        <v>91</v>
      </c>
      <c r="J5" s="897" t="s">
        <v>92</v>
      </c>
      <c r="L5" s="1059" t="s">
        <v>93</v>
      </c>
      <c r="M5" s="1060"/>
      <c r="N5" s="1055"/>
    </row>
    <row r="6" spans="1:14" ht="15" customHeight="1">
      <c r="A6" s="990"/>
      <c r="B6" s="807" t="s">
        <v>6</v>
      </c>
      <c r="C6" s="807" t="s">
        <v>83</v>
      </c>
      <c r="D6" s="807" t="s">
        <v>8</v>
      </c>
      <c r="E6" s="807" t="s">
        <v>84</v>
      </c>
      <c r="F6" s="807" t="s">
        <v>6</v>
      </c>
      <c r="G6" s="102" t="s">
        <v>83</v>
      </c>
      <c r="H6" s="102" t="s">
        <v>8</v>
      </c>
      <c r="I6" s="102" t="s">
        <v>84</v>
      </c>
      <c r="J6" s="807" t="s">
        <v>6</v>
      </c>
      <c r="K6" s="102" t="s">
        <v>83</v>
      </c>
      <c r="L6" s="102" t="s">
        <v>8</v>
      </c>
      <c r="M6" s="102" t="s">
        <v>84</v>
      </c>
      <c r="N6" s="1055"/>
    </row>
    <row r="7" spans="1:14" ht="15" customHeight="1">
      <c r="A7" s="995"/>
      <c r="B7" s="814" t="s">
        <v>7</v>
      </c>
      <c r="C7" s="814" t="s">
        <v>85</v>
      </c>
      <c r="D7" s="814" t="s">
        <v>9</v>
      </c>
      <c r="E7" s="814" t="s">
        <v>86</v>
      </c>
      <c r="F7" s="814" t="s">
        <v>7</v>
      </c>
      <c r="G7" s="103" t="s">
        <v>85</v>
      </c>
      <c r="H7" s="103" t="s">
        <v>9</v>
      </c>
      <c r="I7" s="103" t="s">
        <v>86</v>
      </c>
      <c r="J7" s="814" t="s">
        <v>7</v>
      </c>
      <c r="K7" s="103" t="s">
        <v>85</v>
      </c>
      <c r="L7" s="103" t="s">
        <v>9</v>
      </c>
      <c r="M7" s="103" t="s">
        <v>86</v>
      </c>
      <c r="N7" s="1056"/>
    </row>
    <row r="8" spans="1:14" ht="15" customHeight="1">
      <c r="A8" s="100" t="s">
        <v>258</v>
      </c>
      <c r="B8" s="900">
        <v>1145425</v>
      </c>
      <c r="C8" s="747">
        <v>768864</v>
      </c>
      <c r="D8" s="747">
        <v>276595</v>
      </c>
      <c r="E8" s="747">
        <v>99966</v>
      </c>
      <c r="F8" s="664">
        <v>996438</v>
      </c>
      <c r="G8" s="664">
        <v>626525</v>
      </c>
      <c r="H8" s="664">
        <v>276595</v>
      </c>
      <c r="I8" s="664">
        <v>93318</v>
      </c>
      <c r="J8" s="747">
        <v>148987</v>
      </c>
      <c r="K8" s="747">
        <v>142339</v>
      </c>
      <c r="L8" s="845" t="str">
        <f>M12</f>
        <v>-</v>
      </c>
      <c r="M8" s="748">
        <v>6648</v>
      </c>
      <c r="N8" s="98" t="s">
        <v>259</v>
      </c>
    </row>
    <row r="9" spans="1:14" ht="15" customHeight="1">
      <c r="A9" s="101" t="s">
        <v>3</v>
      </c>
      <c r="B9" s="901">
        <v>676772</v>
      </c>
      <c r="C9" s="749">
        <v>540788</v>
      </c>
      <c r="D9" s="749">
        <v>51800</v>
      </c>
      <c r="E9" s="749">
        <v>84184</v>
      </c>
      <c r="F9" s="621">
        <v>588819</v>
      </c>
      <c r="G9" s="621">
        <v>458811</v>
      </c>
      <c r="H9" s="621">
        <v>51800</v>
      </c>
      <c r="I9" s="621">
        <v>78208</v>
      </c>
      <c r="J9" s="749">
        <v>87953</v>
      </c>
      <c r="K9" s="749">
        <v>81977</v>
      </c>
      <c r="L9" s="846" t="str">
        <f>M12</f>
        <v>-</v>
      </c>
      <c r="M9" s="625">
        <v>5976</v>
      </c>
      <c r="N9" s="99" t="s">
        <v>4</v>
      </c>
    </row>
    <row r="10" spans="1:14" ht="14.25" customHeight="1">
      <c r="A10" s="101" t="s">
        <v>5</v>
      </c>
      <c r="B10" s="901">
        <v>282383</v>
      </c>
      <c r="C10" s="749">
        <v>248673</v>
      </c>
      <c r="D10" s="749">
        <v>19860</v>
      </c>
      <c r="E10" s="749">
        <v>13850</v>
      </c>
      <c r="F10" s="621">
        <v>243310</v>
      </c>
      <c r="G10" s="621">
        <v>210239</v>
      </c>
      <c r="H10" s="621">
        <v>19860</v>
      </c>
      <c r="I10" s="621">
        <v>13211</v>
      </c>
      <c r="J10" s="749">
        <v>39073</v>
      </c>
      <c r="K10" s="749">
        <v>38434</v>
      </c>
      <c r="L10" s="846" t="str">
        <f>M12</f>
        <v>-</v>
      </c>
      <c r="M10" s="625">
        <v>639</v>
      </c>
      <c r="N10" s="99" t="s">
        <v>24</v>
      </c>
    </row>
    <row r="11" spans="1:14" ht="15" customHeight="1">
      <c r="A11" s="105" t="s">
        <v>11</v>
      </c>
      <c r="B11" s="901">
        <v>76991</v>
      </c>
      <c r="C11" s="749">
        <v>70072</v>
      </c>
      <c r="D11" s="749">
        <v>3829</v>
      </c>
      <c r="E11" s="749">
        <v>3090</v>
      </c>
      <c r="F11" s="621">
        <v>66337</v>
      </c>
      <c r="G11" s="622">
        <v>59557</v>
      </c>
      <c r="H11" s="622">
        <v>3829</v>
      </c>
      <c r="I11" s="622">
        <v>2951</v>
      </c>
      <c r="J11" s="749">
        <v>10654</v>
      </c>
      <c r="K11" s="624">
        <v>10515</v>
      </c>
      <c r="L11" s="847" t="str">
        <f>M12</f>
        <v>-</v>
      </c>
      <c r="M11" s="902">
        <v>139</v>
      </c>
      <c r="N11" s="21" t="s">
        <v>203</v>
      </c>
    </row>
    <row r="12" spans="1:14" ht="14.25" customHeight="1">
      <c r="A12" s="105" t="s">
        <v>43</v>
      </c>
      <c r="B12" s="901">
        <v>15087</v>
      </c>
      <c r="C12" s="749">
        <v>13457</v>
      </c>
      <c r="D12" s="749">
        <v>1607</v>
      </c>
      <c r="E12" s="749">
        <v>23</v>
      </c>
      <c r="F12" s="621">
        <v>12946</v>
      </c>
      <c r="G12" s="622">
        <v>11316</v>
      </c>
      <c r="H12" s="622">
        <v>1607</v>
      </c>
      <c r="I12" s="622">
        <v>23</v>
      </c>
      <c r="J12" s="749">
        <v>2141</v>
      </c>
      <c r="K12" s="624">
        <v>2141</v>
      </c>
      <c r="L12" s="847" t="str">
        <f>M12</f>
        <v>-</v>
      </c>
      <c r="M12" s="905" t="s">
        <v>274</v>
      </c>
      <c r="N12" s="21" t="s">
        <v>19</v>
      </c>
    </row>
    <row r="13" spans="1:14" ht="15" customHeight="1">
      <c r="A13" s="105" t="s">
        <v>13</v>
      </c>
      <c r="B13" s="901">
        <v>45923</v>
      </c>
      <c r="C13" s="749">
        <v>41796</v>
      </c>
      <c r="D13" s="749">
        <v>3350</v>
      </c>
      <c r="E13" s="749">
        <v>777</v>
      </c>
      <c r="F13" s="621">
        <v>39156</v>
      </c>
      <c r="G13" s="622">
        <v>35029</v>
      </c>
      <c r="H13" s="622">
        <v>3350</v>
      </c>
      <c r="I13" s="622">
        <v>777</v>
      </c>
      <c r="J13" s="749">
        <v>6767</v>
      </c>
      <c r="K13" s="624">
        <v>6767</v>
      </c>
      <c r="L13" s="847" t="str">
        <f>M13</f>
        <v>-</v>
      </c>
      <c r="M13" s="905" t="s">
        <v>274</v>
      </c>
      <c r="N13" s="21" t="s">
        <v>20</v>
      </c>
    </row>
    <row r="14" spans="1:14" ht="15" customHeight="1">
      <c r="A14" s="105" t="s">
        <v>14</v>
      </c>
      <c r="B14" s="901">
        <v>98018</v>
      </c>
      <c r="C14" s="749">
        <v>80158</v>
      </c>
      <c r="D14" s="749">
        <v>8897</v>
      </c>
      <c r="E14" s="749">
        <v>8963</v>
      </c>
      <c r="F14" s="621">
        <v>85023</v>
      </c>
      <c r="G14" s="622">
        <v>67638</v>
      </c>
      <c r="H14" s="622">
        <v>8897</v>
      </c>
      <c r="I14" s="622">
        <v>8488</v>
      </c>
      <c r="J14" s="749">
        <v>12995</v>
      </c>
      <c r="K14" s="624">
        <v>12520</v>
      </c>
      <c r="L14" s="847" t="str">
        <f>M13</f>
        <v>-</v>
      </c>
      <c r="M14" s="902">
        <v>475</v>
      </c>
      <c r="N14" s="21" t="s">
        <v>87</v>
      </c>
    </row>
    <row r="15" spans="1:14" ht="14.25" customHeight="1">
      <c r="A15" s="105" t="s">
        <v>44</v>
      </c>
      <c r="B15" s="901">
        <v>27691</v>
      </c>
      <c r="C15" s="749">
        <v>25049</v>
      </c>
      <c r="D15" s="749">
        <v>2177</v>
      </c>
      <c r="E15" s="749">
        <v>465</v>
      </c>
      <c r="F15" s="749">
        <v>23857</v>
      </c>
      <c r="G15" s="624">
        <v>21240</v>
      </c>
      <c r="H15" s="624">
        <v>2177</v>
      </c>
      <c r="I15" s="624">
        <v>440</v>
      </c>
      <c r="J15" s="749">
        <v>3834</v>
      </c>
      <c r="K15" s="624">
        <v>3809</v>
      </c>
      <c r="L15" s="847" t="str">
        <f>M13</f>
        <v>-</v>
      </c>
      <c r="M15" s="902">
        <v>25</v>
      </c>
      <c r="N15" s="21" t="s">
        <v>88</v>
      </c>
    </row>
    <row r="16" spans="1:14" ht="14.25" customHeight="1">
      <c r="A16" s="106" t="s">
        <v>16</v>
      </c>
      <c r="B16" s="903">
        <v>18673</v>
      </c>
      <c r="C16" s="752">
        <v>18141</v>
      </c>
      <c r="D16" s="781" t="s">
        <v>274</v>
      </c>
      <c r="E16" s="752">
        <v>532</v>
      </c>
      <c r="F16" s="752">
        <v>15991</v>
      </c>
      <c r="G16" s="751">
        <v>15459</v>
      </c>
      <c r="H16" s="753" t="s">
        <v>274</v>
      </c>
      <c r="I16" s="751">
        <v>532</v>
      </c>
      <c r="J16" s="752">
        <v>2682</v>
      </c>
      <c r="K16" s="751">
        <v>2682</v>
      </c>
      <c r="L16" s="848" t="str">
        <f>M13</f>
        <v>-</v>
      </c>
      <c r="M16" s="904" t="s">
        <v>274</v>
      </c>
      <c r="N16" s="25" t="s">
        <v>89</v>
      </c>
    </row>
  </sheetData>
  <mergeCells count="7">
    <mergeCell ref="A1:N1"/>
    <mergeCell ref="A2:N2"/>
    <mergeCell ref="A4:A7"/>
    <mergeCell ref="N4:N7"/>
    <mergeCell ref="J4:M4"/>
    <mergeCell ref="B4:D4"/>
    <mergeCell ref="L5:M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P17"/>
  <sheetViews>
    <sheetView rightToLeft="1" view="pageBreakPreview" zoomScale="110" zoomScaleNormal="100" zoomScaleSheetLayoutView="110" workbookViewId="0">
      <selection activeCell="A2" sqref="A2:H2"/>
    </sheetView>
  </sheetViews>
  <sheetFormatPr defaultRowHeight="14.25"/>
  <cols>
    <col min="1" max="1" width="13.25" customWidth="1"/>
    <col min="3" max="3" width="9.25" customWidth="1"/>
    <col min="4" max="4" width="7.625" customWidth="1"/>
    <col min="5" max="5" width="8.375" customWidth="1"/>
    <col min="6" max="6" width="8.875" customWidth="1"/>
    <col min="7" max="7" width="8.125" customWidth="1"/>
    <col min="8" max="8" width="8.875" customWidth="1"/>
    <col min="9" max="9" width="9.75" customWidth="1"/>
    <col min="10" max="10" width="18.25" customWidth="1"/>
    <col min="11" max="12" width="9.125" customWidth="1"/>
  </cols>
  <sheetData>
    <row r="1" spans="1:16" ht="20.100000000000001" customHeight="1">
      <c r="A1" s="1043" t="s">
        <v>423</v>
      </c>
      <c r="B1" s="1043"/>
      <c r="C1" s="1043"/>
      <c r="D1" s="1043"/>
      <c r="E1" s="1043"/>
      <c r="F1" s="1043"/>
      <c r="G1" s="1043"/>
      <c r="H1" s="1043"/>
      <c r="I1" s="1043"/>
      <c r="J1" s="1043"/>
      <c r="K1" s="268"/>
      <c r="L1" s="97"/>
      <c r="M1" s="97"/>
      <c r="N1" s="97"/>
      <c r="O1" s="97"/>
      <c r="P1" s="97"/>
    </row>
    <row r="2" spans="1:16" ht="30" customHeight="1">
      <c r="A2" s="999" t="s">
        <v>573</v>
      </c>
      <c r="B2" s="999"/>
      <c r="C2" s="999"/>
      <c r="D2" s="999"/>
      <c r="E2" s="999"/>
      <c r="F2" s="999"/>
      <c r="G2" s="999"/>
      <c r="H2" s="999"/>
      <c r="I2" s="999"/>
      <c r="J2" s="999"/>
      <c r="K2" s="269"/>
      <c r="L2" s="269"/>
      <c r="M2" s="269"/>
      <c r="N2" s="269"/>
      <c r="O2" s="269"/>
      <c r="P2" s="269"/>
    </row>
    <row r="3" spans="1:16" ht="3.75" customHeight="1">
      <c r="A3" s="64"/>
      <c r="B3" s="77"/>
      <c r="C3" s="77"/>
      <c r="D3" s="77"/>
      <c r="E3" s="77"/>
      <c r="F3" s="77"/>
      <c r="G3" s="77"/>
      <c r="H3" s="77"/>
      <c r="I3" s="77"/>
      <c r="J3" s="77"/>
      <c r="K3" s="97"/>
      <c r="L3" s="97"/>
      <c r="M3" s="97"/>
    </row>
    <row r="4" spans="1:16" ht="16.5" customHeight="1">
      <c r="A4" s="1061" t="s">
        <v>10</v>
      </c>
      <c r="B4" s="1064" t="s">
        <v>250</v>
      </c>
      <c r="C4" s="1065"/>
      <c r="D4" s="1066" t="s">
        <v>487</v>
      </c>
      <c r="E4" s="1067"/>
      <c r="F4" s="1068" t="s">
        <v>455</v>
      </c>
      <c r="G4" s="1069"/>
      <c r="H4" s="1069"/>
      <c r="I4" s="1070"/>
      <c r="J4" s="1054" t="s">
        <v>17</v>
      </c>
      <c r="K4" s="97"/>
      <c r="L4" s="97"/>
      <c r="M4" s="97"/>
    </row>
    <row r="5" spans="1:16" ht="16.5" customHeight="1">
      <c r="A5" s="1062"/>
      <c r="B5" s="1073" t="s">
        <v>222</v>
      </c>
      <c r="C5" s="1074"/>
      <c r="D5" s="1077" t="s">
        <v>83</v>
      </c>
      <c r="E5" s="1078"/>
      <c r="F5" s="1077" t="s">
        <v>8</v>
      </c>
      <c r="G5" s="1078"/>
      <c r="H5" s="1077" t="s">
        <v>84</v>
      </c>
      <c r="I5" s="1065"/>
      <c r="J5" s="1071"/>
      <c r="K5" s="97"/>
      <c r="L5" s="97"/>
      <c r="M5" s="97"/>
    </row>
    <row r="6" spans="1:16" ht="16.5" customHeight="1">
      <c r="A6" s="1062"/>
      <c r="B6" s="1075"/>
      <c r="C6" s="1076"/>
      <c r="D6" s="1079" t="s">
        <v>85</v>
      </c>
      <c r="E6" s="1080"/>
      <c r="F6" s="1081" t="s">
        <v>9</v>
      </c>
      <c r="G6" s="1082"/>
      <c r="H6" s="1081" t="s">
        <v>86</v>
      </c>
      <c r="I6" s="1083"/>
      <c r="J6" s="1071"/>
      <c r="K6" s="97"/>
      <c r="L6" s="97"/>
      <c r="M6" s="97"/>
    </row>
    <row r="7" spans="1:16" ht="16.5" customHeight="1">
      <c r="A7" s="1062"/>
      <c r="B7" s="108" t="s">
        <v>94</v>
      </c>
      <c r="C7" s="108" t="s">
        <v>95</v>
      </c>
      <c r="D7" s="107" t="s">
        <v>94</v>
      </c>
      <c r="E7" s="107" t="s">
        <v>95</v>
      </c>
      <c r="F7" s="107" t="s">
        <v>94</v>
      </c>
      <c r="G7" s="107" t="s">
        <v>95</v>
      </c>
      <c r="H7" s="107" t="s">
        <v>94</v>
      </c>
      <c r="I7" s="107" t="s">
        <v>95</v>
      </c>
      <c r="J7" s="1071"/>
      <c r="K7" s="97"/>
      <c r="L7" s="97"/>
      <c r="M7" s="97"/>
    </row>
    <row r="8" spans="1:16" ht="16.5" customHeight="1">
      <c r="A8" s="1063"/>
      <c r="B8" s="104" t="s">
        <v>91</v>
      </c>
      <c r="C8" s="104" t="s">
        <v>93</v>
      </c>
      <c r="D8" s="262" t="s">
        <v>91</v>
      </c>
      <c r="E8" s="262" t="s">
        <v>93</v>
      </c>
      <c r="F8" s="262" t="s">
        <v>91</v>
      </c>
      <c r="G8" s="262" t="s">
        <v>93</v>
      </c>
      <c r="H8" s="262" t="s">
        <v>91</v>
      </c>
      <c r="I8" s="262" t="s">
        <v>93</v>
      </c>
      <c r="J8" s="1072"/>
      <c r="K8" s="97"/>
      <c r="L8" s="97"/>
      <c r="M8" s="97"/>
    </row>
    <row r="9" spans="1:16" ht="18" customHeight="1">
      <c r="A9" s="92" t="s">
        <v>258</v>
      </c>
      <c r="B9" s="731">
        <v>31.101754166926774</v>
      </c>
      <c r="C9" s="732">
        <v>27.212237442922376</v>
      </c>
      <c r="D9" s="732">
        <v>30.462634317109934</v>
      </c>
      <c r="E9" s="732">
        <v>27.898667189337516</v>
      </c>
      <c r="F9" s="733">
        <v>37.151779717931497</v>
      </c>
      <c r="G9" s="733" t="str">
        <f>I13</f>
        <v>-</v>
      </c>
      <c r="H9" s="733">
        <v>23.178837555886737</v>
      </c>
      <c r="I9" s="734">
        <v>17.823056300268096</v>
      </c>
      <c r="J9" s="96" t="s">
        <v>259</v>
      </c>
      <c r="K9" s="97"/>
      <c r="L9" s="97"/>
      <c r="M9" s="97"/>
    </row>
    <row r="10" spans="1:16" ht="18" customHeight="1">
      <c r="A10" s="93" t="s">
        <v>3</v>
      </c>
      <c r="B10" s="735">
        <v>28.225828100282826</v>
      </c>
      <c r="C10" s="736">
        <v>23.472911662663464</v>
      </c>
      <c r="D10" s="736">
        <v>28.7061878245636</v>
      </c>
      <c r="E10" s="736">
        <v>24.019044828596542</v>
      </c>
      <c r="F10" s="737">
        <v>34.011818778726202</v>
      </c>
      <c r="G10" s="737" t="str">
        <f>I13</f>
        <v>-</v>
      </c>
      <c r="H10" s="737">
        <v>23.310879284649776</v>
      </c>
      <c r="I10" s="738">
        <v>17.892215568862277</v>
      </c>
      <c r="J10" s="113" t="s">
        <v>205</v>
      </c>
      <c r="K10" s="97"/>
      <c r="L10" s="97"/>
      <c r="M10" s="97"/>
    </row>
    <row r="11" spans="1:16" ht="18" customHeight="1">
      <c r="A11" s="93" t="s">
        <v>5</v>
      </c>
      <c r="B11" s="735">
        <v>28.517346460384434</v>
      </c>
      <c r="C11" s="736">
        <v>22.533448673587081</v>
      </c>
      <c r="D11" s="736">
        <v>28.530194056181301</v>
      </c>
      <c r="E11" s="736">
        <v>22.594944150499707</v>
      </c>
      <c r="F11" s="737">
        <v>33.604060913705581</v>
      </c>
      <c r="G11" s="737" t="str">
        <f>I13</f>
        <v>-</v>
      </c>
      <c r="H11" s="737">
        <v>23.096153846153847</v>
      </c>
      <c r="I11" s="738">
        <v>19.363636363636363</v>
      </c>
      <c r="J11" s="109" t="s">
        <v>24</v>
      </c>
      <c r="K11" s="97"/>
      <c r="L11" s="97"/>
      <c r="M11" s="97"/>
    </row>
    <row r="12" spans="1:16" ht="18" customHeight="1">
      <c r="A12" s="18" t="s">
        <v>11</v>
      </c>
      <c r="B12" s="735">
        <v>26.933414535119773</v>
      </c>
      <c r="C12" s="736">
        <v>21.097029702970296</v>
      </c>
      <c r="D12" s="739">
        <v>27.182565038795072</v>
      </c>
      <c r="E12" s="739">
        <v>21.199596774193548</v>
      </c>
      <c r="F12" s="740">
        <v>30.1496062992126</v>
      </c>
      <c r="G12" s="740" t="str">
        <f>I13</f>
        <v>-</v>
      </c>
      <c r="H12" s="740">
        <v>20.351724137931033</v>
      </c>
      <c r="I12" s="741">
        <v>15.444444444444445</v>
      </c>
      <c r="J12" s="21" t="s">
        <v>203</v>
      </c>
      <c r="K12" s="97"/>
      <c r="L12" s="97"/>
      <c r="M12" s="97"/>
    </row>
    <row r="13" spans="1:16" ht="18" customHeight="1">
      <c r="A13" s="18" t="s">
        <v>12</v>
      </c>
      <c r="B13" s="735">
        <v>31.195180722891568</v>
      </c>
      <c r="C13" s="736">
        <v>23.021505376344088</v>
      </c>
      <c r="D13" s="739">
        <v>30.833787465940055</v>
      </c>
      <c r="E13" s="739">
        <v>23.021505376344088</v>
      </c>
      <c r="F13" s="740">
        <v>34.934782608695649</v>
      </c>
      <c r="G13" s="740" t="str">
        <f>I13</f>
        <v>-</v>
      </c>
      <c r="H13" s="740">
        <v>11.5</v>
      </c>
      <c r="I13" s="741" t="s">
        <v>274</v>
      </c>
      <c r="J13" s="21" t="s">
        <v>19</v>
      </c>
      <c r="K13" s="97"/>
      <c r="L13" s="97"/>
      <c r="M13" s="97"/>
    </row>
    <row r="14" spans="1:16" ht="18" customHeight="1">
      <c r="A14" s="18" t="s">
        <v>13</v>
      </c>
      <c r="B14" s="735">
        <v>29.177347242921012</v>
      </c>
      <c r="C14" s="736">
        <v>22.784511784511785</v>
      </c>
      <c r="D14" s="739">
        <v>29.118038237738986</v>
      </c>
      <c r="E14" s="739">
        <v>22.784511784511785</v>
      </c>
      <c r="F14" s="740">
        <v>33.838383838383841</v>
      </c>
      <c r="G14" s="740" t="str">
        <f>I13</f>
        <v>-</v>
      </c>
      <c r="H14" s="740">
        <v>19.425000000000001</v>
      </c>
      <c r="I14" s="741" t="s">
        <v>274</v>
      </c>
      <c r="J14" s="21" t="s">
        <v>20</v>
      </c>
      <c r="K14" s="97"/>
      <c r="L14" s="97"/>
      <c r="M14" s="97"/>
    </row>
    <row r="15" spans="1:16" ht="18" customHeight="1">
      <c r="A15" s="18" t="s">
        <v>14</v>
      </c>
      <c r="B15" s="742">
        <v>29.666085136078159</v>
      </c>
      <c r="C15" s="737">
        <v>24.799618320610687</v>
      </c>
      <c r="D15" s="740">
        <v>29.66578947368421</v>
      </c>
      <c r="E15" s="740">
        <v>24.890656063618291</v>
      </c>
      <c r="F15" s="740">
        <v>34.219230769230769</v>
      </c>
      <c r="G15" s="740" t="str">
        <f>I13</f>
        <v>-</v>
      </c>
      <c r="H15" s="740">
        <v>26.036809815950921</v>
      </c>
      <c r="I15" s="741">
        <v>22.61904761904762</v>
      </c>
      <c r="J15" s="21" t="s">
        <v>21</v>
      </c>
      <c r="K15" s="97"/>
      <c r="L15" s="97"/>
      <c r="M15" s="97"/>
    </row>
    <row r="16" spans="1:16" ht="18" customHeight="1">
      <c r="A16" s="18" t="s">
        <v>15</v>
      </c>
      <c r="B16" s="742">
        <v>28.001173708920188</v>
      </c>
      <c r="C16" s="737">
        <v>21.182320441988949</v>
      </c>
      <c r="D16" s="740">
        <v>27.910643889618921</v>
      </c>
      <c r="E16" s="740">
        <v>21.398876404494381</v>
      </c>
      <c r="F16" s="740">
        <f>H13</f>
        <v>11.5</v>
      </c>
      <c r="G16" s="740" t="str">
        <f>I13</f>
        <v>-</v>
      </c>
      <c r="H16" s="740">
        <v>13.75</v>
      </c>
      <c r="I16" s="741">
        <v>8.3333333333333339</v>
      </c>
      <c r="J16" s="21" t="s">
        <v>22</v>
      </c>
      <c r="K16" s="97"/>
      <c r="L16" s="97"/>
      <c r="M16" s="97"/>
    </row>
    <row r="17" spans="1:13" ht="18" customHeight="1">
      <c r="A17" s="24" t="s">
        <v>16</v>
      </c>
      <c r="B17" s="743">
        <v>26.920875420875422</v>
      </c>
      <c r="C17" s="744">
        <v>20.014925373134329</v>
      </c>
      <c r="D17" s="745">
        <v>27.264550264550266</v>
      </c>
      <c r="E17" s="745">
        <v>20.014925373134329</v>
      </c>
      <c r="F17" s="745" t="s">
        <v>274</v>
      </c>
      <c r="G17" s="745" t="str">
        <f>I13</f>
        <v>-</v>
      </c>
      <c r="H17" s="745">
        <v>19.703703703703702</v>
      </c>
      <c r="I17" s="746" t="s">
        <v>274</v>
      </c>
      <c r="J17" s="25" t="s">
        <v>23</v>
      </c>
      <c r="K17" s="97"/>
      <c r="L17" s="97"/>
      <c r="M17" s="97"/>
    </row>
  </sheetData>
  <mergeCells count="14">
    <mergeCell ref="A2:J2"/>
    <mergeCell ref="A1:J1"/>
    <mergeCell ref="A4:A8"/>
    <mergeCell ref="B4:C4"/>
    <mergeCell ref="D4:E4"/>
    <mergeCell ref="F4:I4"/>
    <mergeCell ref="J4:J8"/>
    <mergeCell ref="B5:C6"/>
    <mergeCell ref="D5:E5"/>
    <mergeCell ref="F5:G5"/>
    <mergeCell ref="H5:I5"/>
    <mergeCell ref="D6:E6"/>
    <mergeCell ref="F6:G6"/>
    <mergeCell ref="H6:I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T39"/>
  <sheetViews>
    <sheetView rightToLeft="1" view="pageBreakPreview" zoomScale="130" zoomScaleNormal="100" zoomScaleSheetLayoutView="130" workbookViewId="0">
      <selection activeCell="A2" sqref="A2:H2"/>
    </sheetView>
  </sheetViews>
  <sheetFormatPr defaultColWidth="9" defaultRowHeight="14.25"/>
  <cols>
    <col min="1" max="1" width="11.375" style="73" customWidth="1"/>
    <col min="2" max="2" width="8.375" style="69" customWidth="1"/>
    <col min="3" max="3" width="7.125" style="69" customWidth="1"/>
    <col min="4" max="4" width="10" style="69" customWidth="1"/>
    <col min="5" max="5" width="7.875" style="73" customWidth="1"/>
    <col min="6" max="6" width="6.875" style="73" customWidth="1"/>
    <col min="7" max="7" width="7.125" style="73" customWidth="1"/>
    <col min="8" max="8" width="6.375" style="73" customWidth="1"/>
    <col min="9" max="9" width="7.375" style="73" customWidth="1"/>
    <col min="10" max="10" width="6.875" style="73" customWidth="1"/>
    <col min="11" max="11" width="17.75" style="73" customWidth="1"/>
    <col min="12" max="12" width="10" style="11" customWidth="1"/>
    <col min="13" max="13" width="12.875" style="11" customWidth="1"/>
    <col min="14" max="14" width="21.25" style="11" customWidth="1"/>
    <col min="15" max="20" width="9" style="11"/>
    <col min="21" max="16384" width="9" style="73"/>
  </cols>
  <sheetData>
    <row r="1" spans="1:13" s="30" customFormat="1" ht="20.100000000000001" customHeight="1">
      <c r="A1" s="996" t="s">
        <v>435</v>
      </c>
      <c r="B1" s="997"/>
      <c r="C1" s="997"/>
      <c r="D1" s="997"/>
      <c r="E1" s="997"/>
      <c r="F1" s="997"/>
      <c r="G1" s="997"/>
      <c r="H1" s="997"/>
      <c r="I1" s="997"/>
      <c r="J1" s="997"/>
      <c r="K1" s="997"/>
      <c r="L1" s="135"/>
      <c r="M1" s="135"/>
    </row>
    <row r="2" spans="1:13" s="73" customFormat="1" ht="30" customHeight="1">
      <c r="A2" s="1084" t="s">
        <v>494</v>
      </c>
      <c r="B2" s="1084"/>
      <c r="C2" s="1084"/>
      <c r="D2" s="1084"/>
      <c r="E2" s="1084"/>
      <c r="F2" s="1084"/>
      <c r="G2" s="1084"/>
      <c r="H2" s="1084"/>
      <c r="I2" s="1084"/>
      <c r="J2" s="1084"/>
      <c r="K2" s="1084"/>
      <c r="L2" s="130"/>
      <c r="M2" s="130"/>
    </row>
    <row r="3" spans="1:13" s="73" customFormat="1" ht="2.25" customHeight="1">
      <c r="A3" s="1008"/>
      <c r="B3" s="1008"/>
      <c r="C3" s="1008"/>
      <c r="D3" s="1008"/>
      <c r="E3" s="1008"/>
      <c r="F3" s="1008"/>
      <c r="G3" s="1008"/>
      <c r="H3" s="1008"/>
      <c r="I3" s="1008"/>
      <c r="J3" s="1008"/>
      <c r="K3" s="1008"/>
      <c r="L3" s="11"/>
      <c r="M3" s="11"/>
    </row>
    <row r="4" spans="1:13" s="73" customFormat="1" ht="13.5" customHeight="1">
      <c r="A4" s="1085" t="s">
        <v>294</v>
      </c>
      <c r="B4" s="988" t="s">
        <v>258</v>
      </c>
      <c r="C4" s="988" t="s">
        <v>3</v>
      </c>
      <c r="D4" s="988" t="s">
        <v>5</v>
      </c>
      <c r="E4" s="1066" t="s">
        <v>488</v>
      </c>
      <c r="F4" s="1069"/>
      <c r="G4" s="1069"/>
      <c r="H4" s="1086" t="s">
        <v>42</v>
      </c>
      <c r="I4" s="1087"/>
      <c r="J4" s="1088"/>
      <c r="K4" s="982" t="s">
        <v>535</v>
      </c>
      <c r="L4" s="11"/>
      <c r="M4" s="11"/>
    </row>
    <row r="5" spans="1:13" s="73" customFormat="1" ht="22.5" customHeight="1">
      <c r="A5" s="1016"/>
      <c r="B5" s="1089"/>
      <c r="C5" s="1089"/>
      <c r="D5" s="1089"/>
      <c r="E5" s="31" t="s">
        <v>11</v>
      </c>
      <c r="F5" s="31" t="s">
        <v>43</v>
      </c>
      <c r="G5" s="31" t="s">
        <v>13</v>
      </c>
      <c r="H5" s="31" t="s">
        <v>14</v>
      </c>
      <c r="I5" s="31" t="s">
        <v>44</v>
      </c>
      <c r="J5" s="31" t="s">
        <v>16</v>
      </c>
      <c r="K5" s="990"/>
      <c r="L5" s="11"/>
      <c r="M5" s="11"/>
    </row>
    <row r="6" spans="1:13" s="73" customFormat="1" ht="24" customHeight="1">
      <c r="A6" s="1016"/>
      <c r="B6" s="240" t="s">
        <v>259</v>
      </c>
      <c r="C6" s="240" t="s">
        <v>205</v>
      </c>
      <c r="D6" s="241" t="s">
        <v>24</v>
      </c>
      <c r="E6" s="42" t="s">
        <v>45</v>
      </c>
      <c r="F6" s="42" t="s">
        <v>46</v>
      </c>
      <c r="G6" s="843" t="s">
        <v>47</v>
      </c>
      <c r="H6" s="42" t="s">
        <v>21</v>
      </c>
      <c r="I6" s="42" t="s">
        <v>22</v>
      </c>
      <c r="J6" s="42" t="s">
        <v>23</v>
      </c>
      <c r="K6" s="995"/>
      <c r="L6" s="11"/>
      <c r="M6" s="11"/>
    </row>
    <row r="7" spans="1:13" s="73" customFormat="1" ht="18" customHeight="1">
      <c r="A7" s="129" t="s">
        <v>293</v>
      </c>
      <c r="B7" s="726">
        <v>3.7151580991270201</v>
      </c>
      <c r="C7" s="719">
        <v>4.0361251977950543</v>
      </c>
      <c r="D7" s="719">
        <v>3.6711239006638574</v>
      </c>
      <c r="E7" s="453">
        <v>3.9036057718223702</v>
      </c>
      <c r="F7" s="453">
        <v>5.562532785618223</v>
      </c>
      <c r="G7" s="453">
        <v>3.8173123551952721</v>
      </c>
      <c r="H7" s="453">
        <v>3.0305943452109481</v>
      </c>
      <c r="I7" s="453">
        <v>3.2192541883509933</v>
      </c>
      <c r="J7" s="727">
        <v>4.7991229510588607</v>
      </c>
      <c r="K7" s="60" t="s">
        <v>292</v>
      </c>
      <c r="L7" s="11"/>
      <c r="M7" s="11"/>
    </row>
    <row r="8" spans="1:13" s="73" customFormat="1" ht="18" customHeight="1">
      <c r="A8" s="18" t="s">
        <v>291</v>
      </c>
      <c r="B8" s="728">
        <v>5.7</v>
      </c>
      <c r="C8" s="29">
        <v>6.4089472966088783</v>
      </c>
      <c r="D8" s="29">
        <v>5.6</v>
      </c>
      <c r="E8" s="472">
        <v>5.4568265922493184</v>
      </c>
      <c r="F8" s="472">
        <v>6.3</v>
      </c>
      <c r="G8" s="472">
        <v>4.556064414517941</v>
      </c>
      <c r="H8" s="472">
        <v>6.2809806602637437</v>
      </c>
      <c r="I8" s="472">
        <v>6.2079596362884271</v>
      </c>
      <c r="J8" s="690">
        <v>4.967754377859281</v>
      </c>
      <c r="K8" s="21" t="s">
        <v>290</v>
      </c>
      <c r="L8" s="11"/>
      <c r="M8" s="11"/>
    </row>
    <row r="9" spans="1:13" s="73" customFormat="1" ht="18" customHeight="1">
      <c r="A9" s="18" t="s">
        <v>289</v>
      </c>
      <c r="B9" s="728">
        <v>14.179760490820275</v>
      </c>
      <c r="C9" s="29">
        <v>15.430001692476241</v>
      </c>
      <c r="D9" s="29">
        <v>15.242437403946173</v>
      </c>
      <c r="E9" s="472">
        <v>15.48706811943601</v>
      </c>
      <c r="F9" s="472">
        <v>14.936341194224655</v>
      </c>
      <c r="G9" s="472">
        <v>12.825756088639061</v>
      </c>
      <c r="H9" s="472">
        <v>16.397490821907557</v>
      </c>
      <c r="I9" s="472">
        <v>17.075678024410024</v>
      </c>
      <c r="J9" s="690">
        <v>11.997163468058963</v>
      </c>
      <c r="K9" s="21" t="s">
        <v>288</v>
      </c>
      <c r="L9" s="11"/>
      <c r="M9" s="11"/>
    </row>
    <row r="10" spans="1:13" s="73" customFormat="1" ht="18" customHeight="1">
      <c r="A10" s="18" t="s">
        <v>287</v>
      </c>
      <c r="B10" s="728">
        <v>37.433744001572478</v>
      </c>
      <c r="C10" s="29">
        <v>38.558211253949672</v>
      </c>
      <c r="D10" s="29">
        <v>36.955376840780204</v>
      </c>
      <c r="E10" s="472">
        <v>39.440451519012747</v>
      </c>
      <c r="F10" s="472">
        <v>35.504470743921182</v>
      </c>
      <c r="G10" s="472">
        <v>35.85270490142284</v>
      </c>
      <c r="H10" s="472">
        <v>35.989564667295092</v>
      </c>
      <c r="I10" s="472">
        <v>37.335446021961999</v>
      </c>
      <c r="J10" s="690">
        <v>35.161775781798816</v>
      </c>
      <c r="K10" s="21" t="s">
        <v>286</v>
      </c>
      <c r="L10" s="11"/>
      <c r="M10" s="11"/>
    </row>
    <row r="11" spans="1:13" s="73" customFormat="1" ht="18" customHeight="1">
      <c r="A11" s="18" t="s">
        <v>285</v>
      </c>
      <c r="B11" s="728">
        <v>21.860920828226519</v>
      </c>
      <c r="C11" s="29">
        <v>20.257475255963175</v>
      </c>
      <c r="D11" s="29">
        <v>21.791907823362692</v>
      </c>
      <c r="E11" s="472">
        <v>21.877619819483552</v>
      </c>
      <c r="F11" s="472">
        <v>21.727611799710012</v>
      </c>
      <c r="G11" s="472">
        <v>24.163611045547455</v>
      </c>
      <c r="H11" s="472">
        <v>20.278866741869656</v>
      </c>
      <c r="I11" s="472">
        <v>20.530964981076934</v>
      </c>
      <c r="J11" s="690">
        <v>25.1</v>
      </c>
      <c r="K11" s="21" t="s">
        <v>284</v>
      </c>
      <c r="L11" s="11"/>
      <c r="M11" s="11"/>
    </row>
    <row r="12" spans="1:13" s="73" customFormat="1" ht="18" customHeight="1">
      <c r="A12" s="18" t="s">
        <v>283</v>
      </c>
      <c r="B12" s="728">
        <v>5.0016829170594654</v>
      </c>
      <c r="C12" s="29">
        <v>4.4635152360172858</v>
      </c>
      <c r="D12" s="29">
        <v>4.9617208622305649</v>
      </c>
      <c r="E12" s="472">
        <v>3.8057864249637121</v>
      </c>
      <c r="F12" s="472">
        <v>4.5438591939500226</v>
      </c>
      <c r="G12" s="472">
        <v>6.5</v>
      </c>
      <c r="H12" s="472">
        <v>5.5000180613866743</v>
      </c>
      <c r="I12" s="472">
        <v>3.596203229360468</v>
      </c>
      <c r="J12" s="690">
        <v>4.8604319585301621</v>
      </c>
      <c r="K12" s="21" t="s">
        <v>282</v>
      </c>
      <c r="L12" s="11"/>
      <c r="M12" s="11"/>
    </row>
    <row r="13" spans="1:13" s="73" customFormat="1" ht="18" customHeight="1">
      <c r="A13" s="18" t="s">
        <v>281</v>
      </c>
      <c r="B13" s="728">
        <v>12.052364895259553</v>
      </c>
      <c r="C13" s="29">
        <v>10.845724067187291</v>
      </c>
      <c r="D13" s="29">
        <v>11.712809800672773</v>
      </c>
      <c r="E13" s="472">
        <v>10.028641753032904</v>
      </c>
      <c r="F13" s="472">
        <v>11.539623313043242</v>
      </c>
      <c r="G13" s="472">
        <v>12.154296915045011</v>
      </c>
      <c r="H13" s="472">
        <v>12.522484702065427</v>
      </c>
      <c r="I13" s="472">
        <v>12.1</v>
      </c>
      <c r="J13" s="690">
        <v>13</v>
      </c>
      <c r="K13" s="21" t="s">
        <v>280</v>
      </c>
      <c r="L13" s="11"/>
      <c r="M13" s="11"/>
    </row>
    <row r="14" spans="1:13" s="73" customFormat="1" ht="18" customHeight="1">
      <c r="A14" s="119" t="s">
        <v>6</v>
      </c>
      <c r="B14" s="729">
        <v>100</v>
      </c>
      <c r="C14" s="730">
        <v>100</v>
      </c>
      <c r="D14" s="730">
        <v>100</v>
      </c>
      <c r="E14" s="730">
        <v>100</v>
      </c>
      <c r="F14" s="730">
        <v>100</v>
      </c>
      <c r="G14" s="730">
        <v>100</v>
      </c>
      <c r="H14" s="730">
        <v>100</v>
      </c>
      <c r="I14" s="730">
        <v>100</v>
      </c>
      <c r="J14" s="531">
        <v>100</v>
      </c>
      <c r="K14" s="61" t="s">
        <v>7</v>
      </c>
      <c r="L14" s="11"/>
      <c r="M14" s="11"/>
    </row>
    <row r="15" spans="1:13" s="11" customFormat="1">
      <c r="B15" s="126"/>
      <c r="C15" s="126"/>
      <c r="D15" s="29"/>
    </row>
    <row r="16" spans="1:13" s="11" customFormat="1">
      <c r="B16" s="126"/>
      <c r="C16" s="126"/>
      <c r="D16" s="29"/>
    </row>
    <row r="17" spans="2:4" s="11" customFormat="1">
      <c r="B17" s="126"/>
      <c r="C17" s="126"/>
      <c r="D17" s="29"/>
    </row>
    <row r="18" spans="2:4" s="11" customFormat="1">
      <c r="B18" s="126"/>
      <c r="C18" s="126"/>
      <c r="D18" s="29"/>
    </row>
    <row r="19" spans="2:4" s="11" customFormat="1">
      <c r="B19" s="126"/>
      <c r="C19" s="126"/>
      <c r="D19" s="29"/>
    </row>
    <row r="20" spans="2:4" s="11" customFormat="1">
      <c r="B20" s="126"/>
      <c r="C20" s="126"/>
      <c r="D20" s="29"/>
    </row>
    <row r="21" spans="2:4" s="11" customFormat="1">
      <c r="B21" s="126"/>
      <c r="C21" s="126"/>
      <c r="D21" s="126"/>
    </row>
    <row r="22" spans="2:4" s="11" customFormat="1">
      <c r="B22" s="126"/>
      <c r="C22" s="126"/>
      <c r="D22" s="126"/>
    </row>
    <row r="23" spans="2:4" s="11" customFormat="1">
      <c r="B23" s="126"/>
      <c r="C23" s="126"/>
      <c r="D23" s="126"/>
    </row>
    <row r="24" spans="2:4" s="11" customFormat="1">
      <c r="B24" s="126"/>
      <c r="C24" s="126"/>
      <c r="D24" s="126"/>
    </row>
    <row r="25" spans="2:4" s="11" customFormat="1">
      <c r="B25" s="126"/>
      <c r="C25" s="126"/>
      <c r="D25" s="126"/>
    </row>
    <row r="26" spans="2:4" s="11" customFormat="1">
      <c r="B26" s="126"/>
      <c r="C26" s="126"/>
      <c r="D26" s="126"/>
    </row>
    <row r="27" spans="2:4" s="11" customFormat="1">
      <c r="B27" s="126"/>
      <c r="C27" s="126"/>
      <c r="D27" s="126"/>
    </row>
    <row r="28" spans="2:4" s="11" customFormat="1">
      <c r="B28" s="126"/>
      <c r="C28" s="126"/>
      <c r="D28" s="126"/>
    </row>
    <row r="29" spans="2:4" s="11" customFormat="1">
      <c r="B29" s="126"/>
      <c r="C29" s="126"/>
      <c r="D29" s="126"/>
    </row>
    <row r="30" spans="2:4" s="11" customFormat="1">
      <c r="B30" s="126"/>
      <c r="C30" s="126"/>
      <c r="D30" s="126"/>
    </row>
    <row r="31" spans="2:4" s="11" customFormat="1">
      <c r="B31" s="126"/>
      <c r="C31" s="126"/>
      <c r="D31" s="126"/>
    </row>
    <row r="32" spans="2:4" s="11" customFormat="1">
      <c r="B32" s="126"/>
      <c r="C32" s="126"/>
      <c r="D32" s="126"/>
    </row>
    <row r="33" spans="2:4" s="11" customFormat="1">
      <c r="B33" s="126"/>
      <c r="C33" s="126"/>
      <c r="D33" s="126"/>
    </row>
    <row r="34" spans="2:4" s="11" customFormat="1">
      <c r="B34" s="126"/>
      <c r="C34" s="126"/>
      <c r="D34" s="126"/>
    </row>
    <row r="35" spans="2:4" s="11" customFormat="1">
      <c r="B35" s="126"/>
      <c r="C35" s="126"/>
      <c r="D35" s="126"/>
    </row>
    <row r="36" spans="2:4" s="11" customFormat="1">
      <c r="B36" s="126"/>
      <c r="C36" s="126"/>
      <c r="D36" s="126"/>
    </row>
    <row r="37" spans="2:4" s="11" customFormat="1">
      <c r="B37" s="126"/>
      <c r="C37" s="126"/>
      <c r="D37" s="126"/>
    </row>
    <row r="38" spans="2:4" s="11" customFormat="1">
      <c r="B38" s="126"/>
      <c r="C38" s="126"/>
      <c r="D38" s="126"/>
    </row>
    <row r="39" spans="2:4" s="11" customFormat="1">
      <c r="B39" s="126"/>
      <c r="C39" s="126"/>
      <c r="D39" s="126"/>
    </row>
  </sheetData>
  <mergeCells count="10">
    <mergeCell ref="A1:K1"/>
    <mergeCell ref="A2:K2"/>
    <mergeCell ref="A3:K3"/>
    <mergeCell ref="A4:A6"/>
    <mergeCell ref="E4:G4"/>
    <mergeCell ref="K4:K6"/>
    <mergeCell ref="H4:J4"/>
    <mergeCell ref="D4:D5"/>
    <mergeCell ref="B4:B5"/>
    <mergeCell ref="C4:C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K14"/>
  <sheetViews>
    <sheetView rightToLeft="1" view="pageBreakPreview" zoomScale="130" zoomScaleNormal="100" zoomScaleSheetLayoutView="130" workbookViewId="0">
      <selection activeCell="A2" sqref="A2:H2"/>
    </sheetView>
  </sheetViews>
  <sheetFormatPr defaultColWidth="9" defaultRowHeight="14.25"/>
  <cols>
    <col min="1" max="1" width="12.375" style="73" customWidth="1"/>
    <col min="2" max="2" width="9.25" style="73" customWidth="1"/>
    <col min="3" max="3" width="7.625" style="73" customWidth="1"/>
    <col min="4" max="4" width="8.625" style="73" customWidth="1"/>
    <col min="5" max="5" width="9.25" style="73" customWidth="1"/>
    <col min="6" max="6" width="7.75" style="73" customWidth="1"/>
    <col min="7" max="7" width="7.375" style="73" customWidth="1"/>
    <col min="8" max="8" width="10.5" style="73" bestFit="1" customWidth="1"/>
    <col min="9" max="9" width="9" style="73" customWidth="1"/>
    <col min="10" max="10" width="8.75" style="73" customWidth="1"/>
    <col min="11" max="11" width="18" style="73" customWidth="1"/>
    <col min="12" max="12" width="33.375" style="73" customWidth="1"/>
    <col min="13" max="16384" width="9" style="73"/>
  </cols>
  <sheetData>
    <row r="1" spans="1:11" ht="20.100000000000001" customHeight="1">
      <c r="A1" s="997" t="s">
        <v>436</v>
      </c>
      <c r="B1" s="997"/>
      <c r="C1" s="997"/>
      <c r="D1" s="997"/>
      <c r="E1" s="1094"/>
      <c r="F1" s="1094"/>
      <c r="G1" s="1094"/>
      <c r="H1" s="1094"/>
      <c r="I1" s="1094"/>
      <c r="J1" s="1094"/>
      <c r="K1" s="1094"/>
    </row>
    <row r="2" spans="1:11" ht="30" customHeight="1">
      <c r="A2" s="1002" t="s">
        <v>437</v>
      </c>
      <c r="B2" s="1002"/>
      <c r="C2" s="1002"/>
      <c r="D2" s="1002"/>
      <c r="E2" s="1002"/>
      <c r="F2" s="1002"/>
      <c r="G2" s="1002"/>
      <c r="H2" s="1002"/>
      <c r="I2" s="1002"/>
      <c r="J2" s="1002"/>
      <c r="K2" s="1002"/>
    </row>
    <row r="3" spans="1:11" ht="2.25" customHeight="1">
      <c r="A3" s="41"/>
      <c r="B3" s="41"/>
      <c r="C3" s="41"/>
      <c r="D3" s="41"/>
    </row>
    <row r="4" spans="1:11" ht="15" customHeight="1">
      <c r="A4" s="988" t="s">
        <v>294</v>
      </c>
      <c r="B4" s="259" t="s">
        <v>258</v>
      </c>
      <c r="C4" s="1092" t="s">
        <v>259</v>
      </c>
      <c r="D4" s="1093"/>
      <c r="E4" s="281" t="s">
        <v>410</v>
      </c>
      <c r="F4" s="1092" t="s">
        <v>4</v>
      </c>
      <c r="G4" s="1093"/>
      <c r="H4" s="259" t="s">
        <v>438</v>
      </c>
      <c r="I4" s="1090" t="s">
        <v>24</v>
      </c>
      <c r="J4" s="1091"/>
      <c r="K4" s="1095" t="s">
        <v>534</v>
      </c>
    </row>
    <row r="5" spans="1:11" ht="34.5" customHeight="1">
      <c r="A5" s="1003"/>
      <c r="B5" s="239" t="s">
        <v>297</v>
      </c>
      <c r="C5" s="329" t="s">
        <v>511</v>
      </c>
      <c r="D5" s="329" t="s">
        <v>513</v>
      </c>
      <c r="E5" s="258" t="s">
        <v>297</v>
      </c>
      <c r="F5" s="169" t="s">
        <v>514</v>
      </c>
      <c r="G5" s="169" t="s">
        <v>515</v>
      </c>
      <c r="H5" s="258" t="s">
        <v>297</v>
      </c>
      <c r="I5" s="169" t="s">
        <v>514</v>
      </c>
      <c r="J5" s="169" t="s">
        <v>515</v>
      </c>
      <c r="K5" s="1096"/>
    </row>
    <row r="6" spans="1:11" ht="18" customHeight="1">
      <c r="A6" s="45" t="s">
        <v>293</v>
      </c>
      <c r="B6" s="726">
        <v>3.7151580991270201</v>
      </c>
      <c r="C6" s="719">
        <v>1.6088566582194368</v>
      </c>
      <c r="D6" s="719">
        <v>5.874133268787352</v>
      </c>
      <c r="E6" s="719">
        <v>4.0361251977950543</v>
      </c>
      <c r="F6" s="453">
        <v>1.6647044789945884</v>
      </c>
      <c r="G6" s="453">
        <v>6.4708001650014459</v>
      </c>
      <c r="H6" s="719">
        <v>3.6711239006638574</v>
      </c>
      <c r="I6" s="453">
        <v>1.1371224803500539</v>
      </c>
      <c r="J6" s="727">
        <v>6.3240082963947515</v>
      </c>
      <c r="K6" s="132" t="s">
        <v>292</v>
      </c>
    </row>
    <row r="7" spans="1:11" ht="18" customHeight="1">
      <c r="A7" s="2" t="s">
        <v>291</v>
      </c>
      <c r="B7" s="728">
        <v>5.7</v>
      </c>
      <c r="C7" s="29">
        <v>5.5435957825155038</v>
      </c>
      <c r="D7" s="29">
        <v>5.9744627137328035</v>
      </c>
      <c r="E7" s="29">
        <v>6.4089472966088783</v>
      </c>
      <c r="F7" s="472">
        <v>5.6742950205011216</v>
      </c>
      <c r="G7" s="472">
        <v>7.1631953691086947</v>
      </c>
      <c r="H7" s="29">
        <v>5.6</v>
      </c>
      <c r="I7" s="472">
        <v>5.1712339470910864</v>
      </c>
      <c r="J7" s="690">
        <v>6.181160212472685</v>
      </c>
      <c r="K7" s="14" t="s">
        <v>296</v>
      </c>
    </row>
    <row r="8" spans="1:11" ht="18" customHeight="1">
      <c r="A8" s="2" t="s">
        <v>289</v>
      </c>
      <c r="B8" s="728">
        <v>14.179760490820275</v>
      </c>
      <c r="C8" s="29">
        <v>15.731771169023268</v>
      </c>
      <c r="D8" s="29">
        <v>12.588937614184337</v>
      </c>
      <c r="E8" s="29">
        <v>15.430001692476241</v>
      </c>
      <c r="F8" s="472">
        <v>16.838543846818478</v>
      </c>
      <c r="G8" s="472">
        <v>13.983888695215844</v>
      </c>
      <c r="H8" s="29">
        <v>15.242437403946173</v>
      </c>
      <c r="I8" s="472">
        <v>15.950721602311503</v>
      </c>
      <c r="J8" s="690">
        <v>14.500923968900533</v>
      </c>
      <c r="K8" s="14" t="s">
        <v>288</v>
      </c>
    </row>
    <row r="9" spans="1:11" ht="18" customHeight="1">
      <c r="A9" s="2" t="s">
        <v>287</v>
      </c>
      <c r="B9" s="728">
        <v>37.433744001572478</v>
      </c>
      <c r="C9" s="29">
        <v>39.160081527820843</v>
      </c>
      <c r="D9" s="29">
        <v>35.664234765508141</v>
      </c>
      <c r="E9" s="29">
        <v>38.558211253949672</v>
      </c>
      <c r="F9" s="472">
        <v>41.192167154758096</v>
      </c>
      <c r="G9" s="472">
        <v>35.799999999999997</v>
      </c>
      <c r="H9" s="29">
        <v>36.955376840780204</v>
      </c>
      <c r="I9" s="472">
        <v>39.6</v>
      </c>
      <c r="J9" s="690">
        <v>34.117939344229228</v>
      </c>
      <c r="K9" s="14" t="s">
        <v>286</v>
      </c>
    </row>
    <row r="10" spans="1:11" ht="18" customHeight="1">
      <c r="A10" s="2" t="s">
        <v>285</v>
      </c>
      <c r="B10" s="728">
        <v>21.860920828226519</v>
      </c>
      <c r="C10" s="29">
        <v>20.623256288598384</v>
      </c>
      <c r="D10" s="29">
        <v>23.129536496207727</v>
      </c>
      <c r="E10" s="29">
        <v>20.257475255963175</v>
      </c>
      <c r="F10" s="472">
        <v>19.644203741700952</v>
      </c>
      <c r="G10" s="472">
        <v>20.8</v>
      </c>
      <c r="H10" s="29">
        <v>21.791907823362692</v>
      </c>
      <c r="I10" s="472">
        <v>21.432695858910105</v>
      </c>
      <c r="J10" s="690">
        <v>22.167972259481434</v>
      </c>
      <c r="K10" s="14" t="s">
        <v>284</v>
      </c>
    </row>
    <row r="11" spans="1:11" ht="18" customHeight="1">
      <c r="A11" s="2" t="s">
        <v>283</v>
      </c>
      <c r="B11" s="728">
        <v>5.0016829170594654</v>
      </c>
      <c r="C11" s="29">
        <v>4.9751361801810212</v>
      </c>
      <c r="D11" s="29">
        <v>5.0288935264448513</v>
      </c>
      <c r="E11" s="29">
        <v>4.4635152360172858</v>
      </c>
      <c r="F11" s="472">
        <v>4.2597615143580017</v>
      </c>
      <c r="G11" s="472">
        <v>4.6727037961351048</v>
      </c>
      <c r="H11" s="29">
        <v>4.9617208622305649</v>
      </c>
      <c r="I11" s="472">
        <v>5.0672999647694468</v>
      </c>
      <c r="J11" s="690">
        <v>4.8</v>
      </c>
      <c r="K11" s="14" t="s">
        <v>282</v>
      </c>
    </row>
    <row r="12" spans="1:11" ht="18" customHeight="1">
      <c r="A12" s="2" t="s">
        <v>281</v>
      </c>
      <c r="B12" s="728">
        <v>12.052364895259553</v>
      </c>
      <c r="C12" s="29">
        <v>12.357302393640063</v>
      </c>
      <c r="D12" s="29">
        <v>11.739801615134986</v>
      </c>
      <c r="E12" s="29">
        <v>10.845724067187291</v>
      </c>
      <c r="F12" s="472">
        <v>10.72632424286868</v>
      </c>
      <c r="G12" s="472">
        <v>10.968308710668584</v>
      </c>
      <c r="H12" s="29">
        <v>11.712809800672773</v>
      </c>
      <c r="I12" s="472">
        <v>11.575265111769143</v>
      </c>
      <c r="J12" s="690">
        <v>11.856807414873794</v>
      </c>
      <c r="K12" s="14" t="s">
        <v>295</v>
      </c>
    </row>
    <row r="13" spans="1:11" ht="18" customHeight="1">
      <c r="A13" s="56" t="s">
        <v>6</v>
      </c>
      <c r="B13" s="802">
        <v>100</v>
      </c>
      <c r="C13" s="530">
        <v>100</v>
      </c>
      <c r="D13" s="530">
        <v>100</v>
      </c>
      <c r="E13" s="530">
        <v>100</v>
      </c>
      <c r="F13" s="530">
        <v>100</v>
      </c>
      <c r="G13" s="530">
        <v>100</v>
      </c>
      <c r="H13" s="530">
        <v>100</v>
      </c>
      <c r="I13" s="530">
        <v>100</v>
      </c>
      <c r="J13" s="803">
        <v>100</v>
      </c>
      <c r="K13" s="131" t="s">
        <v>7</v>
      </c>
    </row>
    <row r="14" spans="1:11">
      <c r="B14" s="224"/>
      <c r="C14" s="224"/>
      <c r="D14" s="224"/>
    </row>
  </sheetData>
  <mergeCells count="7">
    <mergeCell ref="I4:J4"/>
    <mergeCell ref="F4:G4"/>
    <mergeCell ref="A1:K1"/>
    <mergeCell ref="A2:K2"/>
    <mergeCell ref="A4:A5"/>
    <mergeCell ref="K4:K5"/>
    <mergeCell ref="C4:D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R32"/>
  <sheetViews>
    <sheetView rightToLeft="1" view="pageBreakPreview" zoomScale="130" zoomScaleNormal="100" zoomScaleSheetLayoutView="130" workbookViewId="0">
      <selection activeCell="A2" sqref="A2:H2"/>
    </sheetView>
  </sheetViews>
  <sheetFormatPr defaultColWidth="9" defaultRowHeight="15.95" customHeight="1"/>
  <cols>
    <col min="1" max="1" width="14" style="73" customWidth="1"/>
    <col min="2" max="2" width="8.875" style="73" customWidth="1"/>
    <col min="3" max="3" width="8.125" style="73" customWidth="1"/>
    <col min="4" max="4" width="10.875" style="73" customWidth="1"/>
    <col min="5" max="5" width="8.75" style="73" customWidth="1"/>
    <col min="6" max="6" width="8.25" style="73" customWidth="1"/>
    <col min="7" max="7" width="7.375" style="73" customWidth="1"/>
    <col min="8" max="8" width="8.125" style="73" customWidth="1"/>
    <col min="9" max="9" width="7.375" style="73" customWidth="1"/>
    <col min="10" max="10" width="7.75" style="73" customWidth="1"/>
    <col min="11" max="11" width="19.125" style="73" customWidth="1"/>
    <col min="12" max="12" width="10" style="52" customWidth="1"/>
    <col min="13" max="13" width="12.875" style="52" customWidth="1"/>
    <col min="14" max="14" width="21.25" style="52" customWidth="1"/>
    <col min="15" max="18" width="9" style="52"/>
    <col min="19" max="16384" width="9" style="73"/>
  </cols>
  <sheetData>
    <row r="1" spans="1:18" ht="19.5" customHeight="1">
      <c r="A1" s="996" t="s">
        <v>536</v>
      </c>
      <c r="B1" s="997"/>
      <c r="C1" s="997"/>
      <c r="D1" s="997"/>
      <c r="E1" s="997"/>
      <c r="F1" s="997"/>
      <c r="G1" s="997"/>
      <c r="H1" s="997"/>
      <c r="I1" s="997"/>
      <c r="J1" s="997"/>
      <c r="K1" s="997"/>
    </row>
    <row r="2" spans="1:18" ht="30" customHeight="1">
      <c r="A2" s="1084" t="s">
        <v>439</v>
      </c>
      <c r="B2" s="1084"/>
      <c r="C2" s="1084"/>
      <c r="D2" s="1084"/>
      <c r="E2" s="1084"/>
      <c r="F2" s="1084"/>
      <c r="G2" s="1084"/>
      <c r="H2" s="1084"/>
      <c r="I2" s="1084"/>
      <c r="J2" s="1084"/>
      <c r="K2" s="1084"/>
      <c r="L2" s="53"/>
      <c r="M2" s="53"/>
    </row>
    <row r="3" spans="1:18" ht="2.25" customHeight="1">
      <c r="A3" s="1008"/>
      <c r="B3" s="1008"/>
      <c r="C3" s="1008"/>
      <c r="D3" s="1008"/>
      <c r="E3" s="1008"/>
      <c r="F3" s="1008"/>
      <c r="G3" s="1008"/>
      <c r="H3" s="1008"/>
      <c r="I3" s="1008"/>
      <c r="J3" s="1008"/>
      <c r="K3" s="1008"/>
    </row>
    <row r="4" spans="1:18" ht="14.25" customHeight="1">
      <c r="A4" s="1097" t="s">
        <v>308</v>
      </c>
      <c r="B4" s="1021" t="s">
        <v>258</v>
      </c>
      <c r="C4" s="1021" t="s">
        <v>3</v>
      </c>
      <c r="D4" s="1098" t="s">
        <v>516</v>
      </c>
      <c r="E4" s="1011" t="s">
        <v>488</v>
      </c>
      <c r="F4" s="1042"/>
      <c r="G4" s="1042"/>
      <c r="H4" s="1013" t="s">
        <v>42</v>
      </c>
      <c r="I4" s="1013"/>
      <c r="J4" s="1014"/>
      <c r="K4" s="1054" t="s">
        <v>307</v>
      </c>
    </row>
    <row r="5" spans="1:18" ht="21" customHeight="1">
      <c r="A5" s="1089"/>
      <c r="B5" s="1022"/>
      <c r="C5" s="1022"/>
      <c r="D5" s="1022"/>
      <c r="E5" s="3" t="s">
        <v>11</v>
      </c>
      <c r="F5" s="3" t="s">
        <v>43</v>
      </c>
      <c r="G5" s="3" t="s">
        <v>13</v>
      </c>
      <c r="H5" s="3" t="s">
        <v>14</v>
      </c>
      <c r="I5" s="3" t="s">
        <v>44</v>
      </c>
      <c r="J5" s="3" t="s">
        <v>16</v>
      </c>
      <c r="K5" s="1055"/>
    </row>
    <row r="6" spans="1:18" ht="24" customHeight="1">
      <c r="A6" s="1089"/>
      <c r="B6" s="136" t="s">
        <v>259</v>
      </c>
      <c r="C6" s="136" t="s">
        <v>205</v>
      </c>
      <c r="D6" s="136" t="s">
        <v>24</v>
      </c>
      <c r="E6" s="813" t="s">
        <v>45</v>
      </c>
      <c r="F6" s="813" t="s">
        <v>46</v>
      </c>
      <c r="G6" s="849" t="s">
        <v>47</v>
      </c>
      <c r="H6" s="813" t="s">
        <v>21</v>
      </c>
      <c r="I6" s="813" t="s">
        <v>22</v>
      </c>
      <c r="J6" s="813" t="s">
        <v>23</v>
      </c>
      <c r="K6" s="1055"/>
    </row>
    <row r="7" spans="1:18" s="125" customFormat="1" ht="16.5" customHeight="1">
      <c r="A7" s="264" t="s">
        <v>48</v>
      </c>
      <c r="B7" s="134"/>
      <c r="C7" s="242"/>
      <c r="D7" s="242"/>
      <c r="E7" s="28"/>
      <c r="F7" s="28"/>
      <c r="G7" s="28"/>
      <c r="H7" s="28"/>
      <c r="I7" s="28"/>
      <c r="J7" s="122"/>
      <c r="K7" s="12" t="s">
        <v>456</v>
      </c>
      <c r="L7" s="54"/>
      <c r="M7" s="54"/>
      <c r="N7" s="54"/>
      <c r="O7" s="54"/>
      <c r="P7" s="54"/>
      <c r="Q7" s="54"/>
      <c r="R7" s="54"/>
    </row>
    <row r="8" spans="1:18" s="125" customFormat="1" ht="16.5" customHeight="1">
      <c r="A8" s="265" t="s">
        <v>306</v>
      </c>
      <c r="B8" s="245">
        <v>99.374153583245644</v>
      </c>
      <c r="C8" s="246">
        <v>99.545633623754625</v>
      </c>
      <c r="D8" s="246">
        <v>99.610698326465041</v>
      </c>
      <c r="E8" s="246">
        <v>99.648737913583602</v>
      </c>
      <c r="F8" s="246">
        <v>100</v>
      </c>
      <c r="G8" s="246">
        <v>99.229084831431095</v>
      </c>
      <c r="H8" s="246">
        <v>99.769074109810802</v>
      </c>
      <c r="I8" s="246">
        <v>99.527782993932746</v>
      </c>
      <c r="J8" s="247">
        <v>99.507029918603394</v>
      </c>
      <c r="K8" s="22" t="s">
        <v>305</v>
      </c>
      <c r="L8" s="54"/>
      <c r="M8" s="54"/>
      <c r="N8" s="54"/>
      <c r="O8" s="54"/>
      <c r="P8" s="54"/>
      <c r="Q8" s="54"/>
      <c r="R8" s="54"/>
    </row>
    <row r="9" spans="1:18" s="125" customFormat="1" ht="16.5" customHeight="1">
      <c r="A9" s="265" t="s">
        <v>304</v>
      </c>
      <c r="B9" s="245">
        <v>99.319089550887497</v>
      </c>
      <c r="C9" s="246">
        <v>99.287410674722821</v>
      </c>
      <c r="D9" s="246">
        <v>99.567019366867839</v>
      </c>
      <c r="E9" s="246">
        <v>100</v>
      </c>
      <c r="F9" s="246">
        <v>99.838628004847493</v>
      </c>
      <c r="G9" s="246">
        <v>99.429709414893551</v>
      </c>
      <c r="H9" s="246">
        <v>99.469935547939187</v>
      </c>
      <c r="I9" s="246">
        <v>99.617922033655788</v>
      </c>
      <c r="J9" s="247">
        <v>98.305809540423752</v>
      </c>
      <c r="K9" s="22" t="s">
        <v>303</v>
      </c>
      <c r="L9" s="54"/>
      <c r="M9" s="54"/>
      <c r="N9" s="54"/>
      <c r="O9" s="54"/>
      <c r="P9" s="54"/>
      <c r="Q9" s="54"/>
      <c r="R9" s="54"/>
    </row>
    <row r="10" spans="1:18" s="125" customFormat="1" ht="16.5" customHeight="1">
      <c r="A10" s="265" t="s">
        <v>302</v>
      </c>
      <c r="B10" s="245">
        <v>99.121267491913756</v>
      </c>
      <c r="C10" s="246">
        <v>99.269255283490821</v>
      </c>
      <c r="D10" s="246">
        <v>99.380088377106986</v>
      </c>
      <c r="E10" s="246">
        <v>99.65651028620627</v>
      </c>
      <c r="F10" s="246">
        <v>99.56486105512559</v>
      </c>
      <c r="G10" s="246">
        <v>98.998780598772669</v>
      </c>
      <c r="H10" s="246">
        <v>99.6797528042799</v>
      </c>
      <c r="I10" s="246">
        <v>98.936290023289345</v>
      </c>
      <c r="J10" s="247">
        <v>97.903510893931127</v>
      </c>
      <c r="K10" s="22" t="s">
        <v>301</v>
      </c>
      <c r="L10" s="54"/>
      <c r="M10" s="54"/>
      <c r="N10" s="54"/>
      <c r="O10" s="54"/>
      <c r="P10" s="54"/>
      <c r="Q10" s="54"/>
      <c r="R10" s="54"/>
    </row>
    <row r="11" spans="1:18" s="125" customFormat="1" ht="16.5" customHeight="1">
      <c r="A11" s="265" t="s">
        <v>300</v>
      </c>
      <c r="B11" s="245">
        <v>98.578445719166311</v>
      </c>
      <c r="C11" s="246">
        <v>98.644273010840479</v>
      </c>
      <c r="D11" s="246">
        <v>99.238146822812823</v>
      </c>
      <c r="E11" s="246">
        <v>99.345010627192821</v>
      </c>
      <c r="F11" s="246">
        <v>99.427793267617901</v>
      </c>
      <c r="G11" s="246">
        <v>98.067210702940585</v>
      </c>
      <c r="H11" s="246">
        <v>99.680777581378536</v>
      </c>
      <c r="I11" s="246">
        <v>99.479917577489331</v>
      </c>
      <c r="J11" s="247">
        <v>98.933693443282195</v>
      </c>
      <c r="K11" s="22" t="s">
        <v>299</v>
      </c>
      <c r="L11" s="54"/>
      <c r="M11" s="54"/>
      <c r="N11" s="54"/>
      <c r="O11" s="54"/>
      <c r="P11" s="54"/>
      <c r="Q11" s="54"/>
      <c r="R11" s="54"/>
    </row>
    <row r="12" spans="1:18" ht="16.5" customHeight="1">
      <c r="A12" s="265" t="s">
        <v>298</v>
      </c>
      <c r="B12" s="245">
        <v>86.564140232902645</v>
      </c>
      <c r="C12" s="246">
        <v>85.508217331716011</v>
      </c>
      <c r="D12" s="246">
        <v>86.539370874924387</v>
      </c>
      <c r="E12" s="246">
        <v>85.189888756063851</v>
      </c>
      <c r="F12" s="246">
        <v>77.068982316651912</v>
      </c>
      <c r="G12" s="246">
        <v>87.931226982388722</v>
      </c>
      <c r="H12" s="246">
        <v>88.349227508654366</v>
      </c>
      <c r="I12" s="246">
        <v>88.383584805672626</v>
      </c>
      <c r="J12" s="247">
        <v>84.007307537947966</v>
      </c>
      <c r="K12" s="22" t="s">
        <v>298</v>
      </c>
    </row>
    <row r="13" spans="1:18" ht="16.5" customHeight="1">
      <c r="A13" s="266" t="s">
        <v>97</v>
      </c>
      <c r="B13" s="245">
        <v>96.284841900872067</v>
      </c>
      <c r="C13" s="246">
        <v>95.963874802205069</v>
      </c>
      <c r="D13" s="246">
        <v>96.328876099336142</v>
      </c>
      <c r="E13" s="246">
        <v>96.096394228177388</v>
      </c>
      <c r="F13" s="246">
        <v>94.437467214381556</v>
      </c>
      <c r="G13" s="246">
        <v>96.182687644804787</v>
      </c>
      <c r="H13" s="246">
        <v>96.969405654789114</v>
      </c>
      <c r="I13" s="246">
        <v>96.780745811648956</v>
      </c>
      <c r="J13" s="247">
        <v>95.200877048941209</v>
      </c>
      <c r="K13" s="22" t="s">
        <v>98</v>
      </c>
    </row>
    <row r="14" spans="1:18" ht="16.5" customHeight="1">
      <c r="A14" s="266" t="s">
        <v>25</v>
      </c>
      <c r="B14" s="251"/>
      <c r="C14" s="252"/>
      <c r="D14" s="252"/>
      <c r="E14" s="133"/>
      <c r="F14" s="133"/>
      <c r="G14" s="128"/>
      <c r="H14" s="128"/>
      <c r="I14" s="128"/>
      <c r="J14" s="127"/>
      <c r="K14" s="22" t="s">
        <v>26</v>
      </c>
    </row>
    <row r="15" spans="1:18" ht="16.5" customHeight="1">
      <c r="A15" s="265" t="s">
        <v>306</v>
      </c>
      <c r="B15" s="245">
        <v>99.584457390370034</v>
      </c>
      <c r="C15" s="246">
        <v>99.733943634243175</v>
      </c>
      <c r="D15" s="246">
        <v>99.785157901499744</v>
      </c>
      <c r="E15" s="243">
        <v>99.651496567974903</v>
      </c>
      <c r="F15" s="243">
        <v>100</v>
      </c>
      <c r="G15" s="243">
        <v>100</v>
      </c>
      <c r="H15" s="243">
        <v>99.803362295097216</v>
      </c>
      <c r="I15" s="243">
        <v>100</v>
      </c>
      <c r="J15" s="244">
        <v>99.303118855448375</v>
      </c>
      <c r="K15" s="14" t="s">
        <v>305</v>
      </c>
    </row>
    <row r="16" spans="1:18" ht="16.5" customHeight="1">
      <c r="A16" s="265" t="s">
        <v>304</v>
      </c>
      <c r="B16" s="245">
        <v>99.231221465440811</v>
      </c>
      <c r="C16" s="246">
        <v>99.174498337623646</v>
      </c>
      <c r="D16" s="246">
        <v>99.415796161265988</v>
      </c>
      <c r="E16" s="243">
        <v>100</v>
      </c>
      <c r="F16" s="243">
        <v>99.728178612223317</v>
      </c>
      <c r="G16" s="243">
        <v>99.438393705605662</v>
      </c>
      <c r="H16" s="243">
        <v>99.166141178825839</v>
      </c>
      <c r="I16" s="243">
        <v>100</v>
      </c>
      <c r="J16" s="244">
        <v>97.337309064183444</v>
      </c>
      <c r="K16" s="14" t="s">
        <v>303</v>
      </c>
    </row>
    <row r="17" spans="1:11" s="73" customFormat="1" ht="16.5" customHeight="1">
      <c r="A17" s="265" t="s">
        <v>302</v>
      </c>
      <c r="B17" s="245">
        <v>99.180938613283757</v>
      </c>
      <c r="C17" s="246">
        <v>99.328814767949893</v>
      </c>
      <c r="D17" s="246">
        <v>99.330268055847185</v>
      </c>
      <c r="E17" s="243">
        <v>99.863687695628471</v>
      </c>
      <c r="F17" s="243">
        <v>99.728178612223317</v>
      </c>
      <c r="G17" s="243">
        <v>98.844311028881833</v>
      </c>
      <c r="H17" s="243">
        <v>99.518048245768327</v>
      </c>
      <c r="I17" s="243">
        <v>98.729121817529375</v>
      </c>
      <c r="J17" s="244">
        <v>97.601035931973726</v>
      </c>
      <c r="K17" s="14" t="s">
        <v>301</v>
      </c>
    </row>
    <row r="18" spans="1:11" s="73" customFormat="1" ht="16.5" customHeight="1">
      <c r="A18" s="265" t="s">
        <v>300</v>
      </c>
      <c r="B18" s="245">
        <v>99.209837353860337</v>
      </c>
      <c r="C18" s="246">
        <v>99.272447385837978</v>
      </c>
      <c r="D18" s="246">
        <v>99.287326617279703</v>
      </c>
      <c r="E18" s="243">
        <v>99.337048947484917</v>
      </c>
      <c r="F18" s="243">
        <v>99.45939562789053</v>
      </c>
      <c r="G18" s="243">
        <v>98.775793187174827</v>
      </c>
      <c r="H18" s="243">
        <v>99.392305282903337</v>
      </c>
      <c r="I18" s="243">
        <v>100</v>
      </c>
      <c r="J18" s="244">
        <v>98.51346739482473</v>
      </c>
      <c r="K18" s="14" t="s">
        <v>299</v>
      </c>
    </row>
    <row r="19" spans="1:11" s="73" customFormat="1" ht="16.5" customHeight="1">
      <c r="A19" s="265" t="s">
        <v>298</v>
      </c>
      <c r="B19" s="245">
        <v>95.166481940794483</v>
      </c>
      <c r="C19" s="246">
        <v>94.837687457880492</v>
      </c>
      <c r="D19" s="246">
        <v>96.938979529873052</v>
      </c>
      <c r="E19" s="243">
        <v>96.931093075157264</v>
      </c>
      <c r="F19" s="243">
        <v>93.475638784809775</v>
      </c>
      <c r="G19" s="243">
        <v>97.822216169317329</v>
      </c>
      <c r="H19" s="243">
        <v>97.009338528806751</v>
      </c>
      <c r="I19" s="243">
        <v>98.282374096552545</v>
      </c>
      <c r="J19" s="244">
        <v>94.898007877543833</v>
      </c>
      <c r="K19" s="14" t="s">
        <v>298</v>
      </c>
    </row>
    <row r="20" spans="1:11" s="73" customFormat="1" ht="16.5" customHeight="1">
      <c r="A20" s="266" t="s">
        <v>97</v>
      </c>
      <c r="B20" s="245">
        <v>98.391143341780975</v>
      </c>
      <c r="C20" s="246">
        <v>98.33529552100525</v>
      </c>
      <c r="D20" s="246">
        <v>98.862877519650056</v>
      </c>
      <c r="E20" s="246">
        <v>99.059769928284268</v>
      </c>
      <c r="F20" s="246">
        <v>98.269142139136989</v>
      </c>
      <c r="G20" s="246">
        <v>98.918913662163547</v>
      </c>
      <c r="H20" s="246">
        <v>98.920553202346767</v>
      </c>
      <c r="I20" s="246">
        <v>99.281335255942423</v>
      </c>
      <c r="J20" s="247">
        <v>97.408558241549983</v>
      </c>
      <c r="K20" s="22" t="s">
        <v>98</v>
      </c>
    </row>
    <row r="21" spans="1:11" s="73" customFormat="1" ht="17.25" customHeight="1">
      <c r="A21" s="266" t="s">
        <v>36</v>
      </c>
      <c r="B21" s="251"/>
      <c r="C21" s="252"/>
      <c r="D21" s="252"/>
      <c r="E21" s="133"/>
      <c r="F21" s="133"/>
      <c r="G21" s="128"/>
      <c r="H21" s="128"/>
      <c r="I21" s="128"/>
      <c r="J21" s="127"/>
      <c r="K21" s="22" t="s">
        <v>27</v>
      </c>
    </row>
    <row r="22" spans="1:11" s="73" customFormat="1" ht="16.5" customHeight="1">
      <c r="A22" s="265" t="s">
        <v>306</v>
      </c>
      <c r="B22" s="245">
        <v>99.154991583955223</v>
      </c>
      <c r="C22" s="246">
        <v>99.348361307455846</v>
      </c>
      <c r="D22" s="246">
        <v>99.42332587047585</v>
      </c>
      <c r="E22" s="243">
        <v>99.6454840534564</v>
      </c>
      <c r="F22" s="243">
        <v>100</v>
      </c>
      <c r="G22" s="243">
        <v>98.457801842525896</v>
      </c>
      <c r="H22" s="243">
        <v>99.731619811494781</v>
      </c>
      <c r="I22" s="243">
        <v>99.092329743717741</v>
      </c>
      <c r="J22" s="244">
        <v>99.740361524326801</v>
      </c>
      <c r="K22" s="14" t="s">
        <v>305</v>
      </c>
    </row>
    <row r="23" spans="1:11" s="73" customFormat="1" ht="16.5" customHeight="1">
      <c r="A23" s="265" t="s">
        <v>304</v>
      </c>
      <c r="B23" s="245">
        <v>99.410563325151813</v>
      </c>
      <c r="C23" s="246">
        <v>99.405699421193788</v>
      </c>
      <c r="D23" s="246">
        <v>99.731614628371076</v>
      </c>
      <c r="E23" s="243">
        <v>100</v>
      </c>
      <c r="F23" s="243">
        <v>100</v>
      </c>
      <c r="G23" s="243">
        <v>99.419765706073093</v>
      </c>
      <c r="H23" s="243">
        <v>99.792921621001881</v>
      </c>
      <c r="I23" s="243">
        <v>99.172801482840228</v>
      </c>
      <c r="J23" s="244">
        <v>99.546320760370477</v>
      </c>
      <c r="K23" s="14" t="s">
        <v>303</v>
      </c>
    </row>
    <row r="24" spans="1:11" s="73" customFormat="1" ht="16.5" customHeight="1">
      <c r="A24" s="265" t="s">
        <v>302</v>
      </c>
      <c r="B24" s="245">
        <v>99.058980080729128</v>
      </c>
      <c r="C24" s="246">
        <v>99.207039006381933</v>
      </c>
      <c r="D24" s="246">
        <v>99.433779753662535</v>
      </c>
      <c r="E24" s="243">
        <v>99.421658352004528</v>
      </c>
      <c r="F24" s="243">
        <v>99.397054720977266</v>
      </c>
      <c r="G24" s="243">
        <v>99.168297567689194</v>
      </c>
      <c r="H24" s="243">
        <v>99.856123272648176</v>
      </c>
      <c r="I24" s="243">
        <v>99.142453780225381</v>
      </c>
      <c r="J24" s="244">
        <v>98.182528413764672</v>
      </c>
      <c r="K24" s="14" t="s">
        <v>301</v>
      </c>
    </row>
    <row r="25" spans="1:11" s="73" customFormat="1" ht="16.5" customHeight="1">
      <c r="A25" s="265" t="s">
        <v>300</v>
      </c>
      <c r="B25" s="245">
        <v>97.928312727222036</v>
      </c>
      <c r="C25" s="246">
        <v>97.995638499706374</v>
      </c>
      <c r="D25" s="246">
        <v>99.188326424094996</v>
      </c>
      <c r="E25" s="243">
        <v>99.352709137992846</v>
      </c>
      <c r="F25" s="243">
        <v>99.398174636987918</v>
      </c>
      <c r="G25" s="243">
        <v>97.406848304080526</v>
      </c>
      <c r="H25" s="243">
        <v>100</v>
      </c>
      <c r="I25" s="243">
        <v>98.929563110158099</v>
      </c>
      <c r="J25" s="244">
        <v>99.335545333291805</v>
      </c>
      <c r="K25" s="14" t="s">
        <v>299</v>
      </c>
    </row>
    <row r="26" spans="1:11" s="73" customFormat="1" ht="16.5" customHeight="1">
      <c r="A26" s="265" t="s">
        <v>298</v>
      </c>
      <c r="B26" s="245">
        <v>78.168058018457742</v>
      </c>
      <c r="C26" s="246">
        <v>76.412431027650541</v>
      </c>
      <c r="D26" s="246">
        <v>76.191802640512478</v>
      </c>
      <c r="E26" s="243">
        <v>73.689737820287121</v>
      </c>
      <c r="F26" s="243">
        <v>61.398693328416151</v>
      </c>
      <c r="G26" s="243">
        <v>77.757333821679708</v>
      </c>
      <c r="H26" s="243">
        <v>80.046378613685604</v>
      </c>
      <c r="I26" s="243">
        <v>77.760803481710894</v>
      </c>
      <c r="J26" s="244">
        <v>72.00605790068289</v>
      </c>
      <c r="K26" s="14" t="s">
        <v>298</v>
      </c>
    </row>
    <row r="27" spans="1:11" s="73" customFormat="1" ht="15.75" customHeight="1">
      <c r="A27" s="263" t="s">
        <v>97</v>
      </c>
      <c r="B27" s="248">
        <v>94.125866731212398</v>
      </c>
      <c r="C27" s="249">
        <v>93.529199834998337</v>
      </c>
      <c r="D27" s="249">
        <v>93.675991703605462</v>
      </c>
      <c r="E27" s="249">
        <v>92.961684526936693</v>
      </c>
      <c r="F27" s="249">
        <v>90.766109944007425</v>
      </c>
      <c r="G27" s="249">
        <v>93.339857225074198</v>
      </c>
      <c r="H27" s="249">
        <v>94.908693128411983</v>
      </c>
      <c r="I27" s="249">
        <v>94.192139319233789</v>
      </c>
      <c r="J27" s="250">
        <v>92.837248902945873</v>
      </c>
      <c r="K27" s="131" t="s">
        <v>98</v>
      </c>
    </row>
    <row r="28" spans="1:11" s="11" customFormat="1" ht="15.95" customHeight="1">
      <c r="E28" s="63"/>
      <c r="F28" s="63"/>
      <c r="G28" s="63"/>
      <c r="H28" s="63"/>
      <c r="I28" s="63"/>
      <c r="J28" s="63"/>
    </row>
    <row r="29" spans="1:11" s="11" customFormat="1" ht="15.95" customHeight="1">
      <c r="E29" s="63"/>
      <c r="F29" s="63"/>
      <c r="G29" s="63"/>
      <c r="H29" s="63"/>
      <c r="I29" s="63"/>
      <c r="J29" s="63"/>
    </row>
    <row r="30" spans="1:11" s="11" customFormat="1" ht="15.95" customHeight="1"/>
    <row r="31" spans="1:11" s="11" customFormat="1" ht="15.95" customHeight="1"/>
    <row r="32" spans="1:11" s="11" customFormat="1" ht="15.95" customHeight="1"/>
  </sheetData>
  <mergeCells count="10">
    <mergeCell ref="A4:A6"/>
    <mergeCell ref="A1:K1"/>
    <mergeCell ref="A2:K2"/>
    <mergeCell ref="A3:K3"/>
    <mergeCell ref="E4:G4"/>
    <mergeCell ref="H4:J4"/>
    <mergeCell ref="K4:K6"/>
    <mergeCell ref="B4:B5"/>
    <mergeCell ref="C4:C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T42"/>
  <sheetViews>
    <sheetView rightToLeft="1" view="pageBreakPreview" zoomScale="130" zoomScaleNormal="100" zoomScaleSheetLayoutView="130" workbookViewId="0">
      <selection activeCell="A2" sqref="A2:H2"/>
    </sheetView>
  </sheetViews>
  <sheetFormatPr defaultColWidth="9" defaultRowHeight="14.25"/>
  <cols>
    <col min="1" max="1" width="16.375" style="1" customWidth="1"/>
    <col min="2" max="2" width="14.25" style="1" customWidth="1"/>
    <col min="3" max="3" width="21.375" style="1" customWidth="1"/>
    <col min="4" max="4" width="1.625" style="1" hidden="1" customWidth="1"/>
    <col min="5" max="6" width="9" style="1" hidden="1" customWidth="1"/>
    <col min="7" max="7" width="4.625" style="1" hidden="1" customWidth="1"/>
    <col min="8" max="13" width="9" style="1" hidden="1" customWidth="1"/>
    <col min="14" max="16384" width="9" style="1"/>
  </cols>
  <sheetData>
    <row r="1" spans="1:20" ht="20.100000000000001" customHeight="1">
      <c r="A1" s="985" t="s">
        <v>564</v>
      </c>
      <c r="B1" s="1099"/>
      <c r="C1" s="1099"/>
      <c r="D1" s="1099"/>
      <c r="E1" s="1099"/>
      <c r="F1" s="1099"/>
      <c r="G1" s="1099"/>
      <c r="H1" s="1099"/>
      <c r="I1" s="1099"/>
      <c r="J1" s="1099"/>
      <c r="K1" s="1099"/>
      <c r="L1" s="73"/>
      <c r="M1" s="73"/>
      <c r="N1" s="11"/>
      <c r="O1" s="11"/>
      <c r="P1" s="11"/>
      <c r="Q1" s="11"/>
      <c r="R1" s="11"/>
      <c r="S1" s="11"/>
      <c r="T1" s="11"/>
    </row>
    <row r="2" spans="1:20" ht="30" customHeight="1">
      <c r="A2" s="987" t="s">
        <v>574</v>
      </c>
      <c r="B2" s="1100"/>
      <c r="C2" s="1100"/>
      <c r="D2" s="1100"/>
      <c r="E2" s="1100"/>
      <c r="F2" s="1101"/>
      <c r="G2" s="1101"/>
      <c r="H2" s="1101"/>
      <c r="I2" s="1101"/>
      <c r="J2" s="1101"/>
      <c r="K2" s="1101"/>
      <c r="L2" s="1101"/>
      <c r="M2" s="1101"/>
      <c r="N2" s="11"/>
      <c r="O2" s="11"/>
      <c r="P2" s="11"/>
      <c r="Q2" s="11"/>
      <c r="R2" s="11"/>
      <c r="S2" s="11"/>
      <c r="T2" s="11"/>
    </row>
    <row r="3" spans="1:20" ht="3.75" customHeight="1">
      <c r="A3" s="65"/>
      <c r="B3" s="17"/>
      <c r="C3" s="17"/>
      <c r="D3" s="17"/>
      <c r="E3" s="1102"/>
      <c r="F3" s="1102"/>
      <c r="G3" s="1102"/>
      <c r="N3" s="11"/>
      <c r="O3" s="11"/>
      <c r="P3" s="11"/>
      <c r="Q3" s="11"/>
      <c r="R3" s="11"/>
      <c r="S3" s="11"/>
      <c r="T3" s="11"/>
    </row>
    <row r="4" spans="1:20" ht="18" customHeight="1">
      <c r="A4" s="1103" t="s">
        <v>10</v>
      </c>
      <c r="B4" s="340" t="s">
        <v>99</v>
      </c>
      <c r="C4" s="1104" t="s">
        <v>96</v>
      </c>
      <c r="D4" s="73"/>
      <c r="E4" s="73"/>
      <c r="N4" s="11"/>
      <c r="O4" s="11"/>
      <c r="P4" s="11"/>
      <c r="Q4" s="11"/>
      <c r="R4" s="11"/>
      <c r="S4" s="11"/>
      <c r="T4" s="11"/>
    </row>
    <row r="5" spans="1:20" ht="18" customHeight="1">
      <c r="A5" s="1097"/>
      <c r="B5" s="339" t="s">
        <v>100</v>
      </c>
      <c r="C5" s="982"/>
      <c r="D5" s="73"/>
      <c r="E5" s="73"/>
      <c r="N5" s="11"/>
      <c r="O5" s="11"/>
      <c r="P5" s="11"/>
      <c r="Q5" s="11"/>
      <c r="R5" s="11"/>
      <c r="S5" s="11"/>
      <c r="T5" s="11"/>
    </row>
    <row r="6" spans="1:20" s="73" customFormat="1" ht="18" customHeight="1">
      <c r="A6" s="232" t="s">
        <v>409</v>
      </c>
      <c r="B6" s="477">
        <v>2815</v>
      </c>
      <c r="C6" s="228" t="s">
        <v>315</v>
      </c>
      <c r="G6" s="449"/>
      <c r="N6" s="11"/>
      <c r="O6" s="11"/>
      <c r="P6" s="11"/>
      <c r="Q6" s="11"/>
      <c r="R6" s="11"/>
      <c r="S6" s="11"/>
      <c r="T6" s="11"/>
    </row>
    <row r="7" spans="1:20" ht="18" customHeight="1">
      <c r="A7" s="233" t="s">
        <v>410</v>
      </c>
      <c r="B7" s="478">
        <v>1954</v>
      </c>
      <c r="C7" s="229" t="s">
        <v>205</v>
      </c>
      <c r="D7" s="224"/>
      <c r="E7" s="73"/>
      <c r="N7" s="11"/>
      <c r="O7" s="11"/>
      <c r="P7" s="11"/>
      <c r="Q7" s="11"/>
      <c r="R7" s="11"/>
      <c r="S7" s="11"/>
      <c r="T7" s="11"/>
    </row>
    <row r="8" spans="1:20" ht="18" customHeight="1">
      <c r="A8" s="233" t="s">
        <v>411</v>
      </c>
      <c r="B8" s="479">
        <v>819</v>
      </c>
      <c r="C8" s="229" t="s">
        <v>406</v>
      </c>
      <c r="D8" s="224"/>
      <c r="E8" s="73"/>
      <c r="N8" s="11"/>
      <c r="O8" s="11"/>
      <c r="P8" s="11"/>
      <c r="Q8" s="11"/>
      <c r="R8" s="11"/>
      <c r="S8" s="11"/>
      <c r="T8" s="11"/>
    </row>
    <row r="9" spans="1:20" ht="18" customHeight="1">
      <c r="A9" s="202" t="s">
        <v>412</v>
      </c>
      <c r="B9" s="480">
        <v>223</v>
      </c>
      <c r="C9" s="230" t="s">
        <v>18</v>
      </c>
      <c r="D9" s="225"/>
      <c r="E9" s="97"/>
      <c r="F9" s="59"/>
      <c r="G9" s="59"/>
      <c r="H9" s="59"/>
      <c r="I9" s="59"/>
      <c r="J9" s="59"/>
      <c r="K9" s="59"/>
      <c r="L9" s="59"/>
      <c r="M9" s="59"/>
      <c r="N9" s="55"/>
      <c r="O9" s="55"/>
      <c r="P9" s="11"/>
      <c r="Q9" s="11"/>
      <c r="R9" s="11"/>
      <c r="S9" s="11"/>
      <c r="T9" s="11"/>
    </row>
    <row r="10" spans="1:20" ht="18" customHeight="1">
      <c r="A10" s="202" t="s">
        <v>413</v>
      </c>
      <c r="B10" s="479">
        <v>46</v>
      </c>
      <c r="C10" s="230" t="s">
        <v>330</v>
      </c>
      <c r="D10" s="225"/>
      <c r="E10" s="97"/>
      <c r="F10" s="59"/>
      <c r="G10" s="59"/>
      <c r="H10" s="59"/>
      <c r="I10" s="59"/>
      <c r="J10" s="59"/>
      <c r="K10" s="59"/>
      <c r="L10" s="59"/>
      <c r="M10" s="59"/>
      <c r="N10" s="55"/>
      <c r="O10" s="55"/>
      <c r="P10" s="11"/>
      <c r="Q10" s="11"/>
      <c r="R10" s="11"/>
      <c r="S10" s="11"/>
      <c r="T10" s="11"/>
    </row>
    <row r="11" spans="1:20" ht="18" customHeight="1">
      <c r="A11" s="202" t="s">
        <v>414</v>
      </c>
      <c r="B11" s="479">
        <v>155</v>
      </c>
      <c r="C11" s="230" t="s">
        <v>407</v>
      </c>
      <c r="D11" s="225"/>
      <c r="E11" s="97"/>
      <c r="F11" s="59"/>
      <c r="G11" s="59"/>
      <c r="H11" s="59"/>
      <c r="I11" s="59"/>
      <c r="J11" s="59"/>
      <c r="K11" s="59"/>
      <c r="L11" s="59"/>
      <c r="M11" s="59"/>
      <c r="N11" s="55"/>
      <c r="O11" s="55"/>
      <c r="P11" s="11"/>
      <c r="Q11" s="11"/>
      <c r="R11" s="11"/>
      <c r="S11" s="11"/>
      <c r="T11" s="11"/>
    </row>
    <row r="12" spans="1:20" ht="18" customHeight="1">
      <c r="A12" s="202" t="s">
        <v>415</v>
      </c>
      <c r="B12" s="479">
        <v>236</v>
      </c>
      <c r="C12" s="230" t="s">
        <v>332</v>
      </c>
      <c r="D12" s="225"/>
      <c r="E12" s="97"/>
      <c r="F12" s="59"/>
      <c r="G12" s="59"/>
      <c r="H12" s="59"/>
      <c r="I12" s="59"/>
      <c r="J12" s="59"/>
      <c r="K12" s="59"/>
      <c r="L12" s="59"/>
      <c r="M12" s="59"/>
      <c r="N12" s="55"/>
      <c r="O12" s="55"/>
      <c r="P12" s="11"/>
      <c r="Q12" s="11"/>
      <c r="R12" s="11"/>
      <c r="S12" s="11"/>
      <c r="T12" s="11"/>
    </row>
    <row r="13" spans="1:20" ht="18" customHeight="1">
      <c r="A13" s="202" t="s">
        <v>416</v>
      </c>
      <c r="B13" s="479">
        <v>92</v>
      </c>
      <c r="C13" s="230" t="s">
        <v>333</v>
      </c>
      <c r="D13" s="225"/>
      <c r="E13" s="97"/>
      <c r="F13" s="97"/>
      <c r="G13" s="59"/>
      <c r="H13" s="59"/>
      <c r="I13" s="59"/>
      <c r="J13" s="59"/>
      <c r="K13" s="59"/>
      <c r="L13" s="59"/>
      <c r="M13" s="59"/>
      <c r="N13" s="55"/>
      <c r="O13" s="55"/>
      <c r="P13" s="11"/>
      <c r="Q13" s="11"/>
      <c r="R13" s="11"/>
      <c r="S13" s="11"/>
      <c r="T13" s="11"/>
    </row>
    <row r="14" spans="1:20" ht="18" customHeight="1">
      <c r="A14" s="205" t="s">
        <v>107</v>
      </c>
      <c r="B14" s="481">
        <v>67</v>
      </c>
      <c r="C14" s="231" t="s">
        <v>408</v>
      </c>
      <c r="D14" s="225"/>
      <c r="E14" s="97"/>
      <c r="F14" s="59"/>
      <c r="G14" s="59"/>
      <c r="H14" s="59"/>
      <c r="I14" s="59"/>
      <c r="J14" s="59"/>
      <c r="K14" s="59"/>
      <c r="L14" s="59"/>
      <c r="M14" s="59"/>
      <c r="N14" s="55"/>
      <c r="O14" s="55"/>
      <c r="P14" s="11"/>
      <c r="Q14" s="11"/>
      <c r="R14" s="11"/>
      <c r="S14" s="11"/>
      <c r="T14" s="11"/>
    </row>
    <row r="15" spans="1:20" ht="15.95" customHeight="1">
      <c r="A15" s="11"/>
      <c r="B15" s="11"/>
      <c r="C15" s="6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20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1:20">
      <c r="A18" s="11"/>
      <c r="B18" s="477">
        <v>2815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>
      <c r="A19" s="11"/>
      <c r="B19" s="478">
        <v>1954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pans="1:20">
      <c r="A20" s="11"/>
      <c r="B20" s="479">
        <v>819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  <row r="21" spans="1:20">
      <c r="A21" s="11"/>
      <c r="B21" s="480">
        <v>223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r="22" spans="1:20">
      <c r="A22" s="11"/>
      <c r="B22" s="479">
        <v>46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spans="1:20">
      <c r="A23" s="11"/>
      <c r="B23" s="479">
        <v>155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>
      <c r="A24" s="11"/>
      <c r="B24" s="479">
        <v>236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20">
      <c r="A25" s="11"/>
      <c r="B25" s="479">
        <v>92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</row>
    <row r="26" spans="1:20">
      <c r="A26" s="11"/>
      <c r="B26" s="481">
        <v>67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</row>
    <row r="27" spans="1:20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 spans="1:20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</row>
    <row r="29" spans="1:20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</row>
    <row r="30" spans="1:20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</row>
    <row r="31" spans="1:20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</row>
    <row r="32" spans="1:20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</row>
    <row r="33" spans="1:20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</row>
    <row r="34" spans="1:20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</row>
    <row r="35" spans="1:20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</row>
    <row r="36" spans="1:20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</row>
    <row r="37" spans="1:20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</row>
    <row r="38" spans="1:20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</row>
    <row r="39" spans="1:20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</row>
    <row r="40" spans="1:20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</row>
    <row r="41" spans="1:20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</row>
    <row r="42" spans="1:20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</row>
  </sheetData>
  <mergeCells count="5">
    <mergeCell ref="A1:K1"/>
    <mergeCell ref="A2:M2"/>
    <mergeCell ref="E3:G3"/>
    <mergeCell ref="A4:A5"/>
    <mergeCell ref="C4:C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R14"/>
  <sheetViews>
    <sheetView rightToLeft="1" view="pageBreakPreview" zoomScale="130" zoomScaleNormal="100" zoomScaleSheetLayoutView="130" workbookViewId="0">
      <selection activeCell="A2" sqref="A2:H2"/>
    </sheetView>
  </sheetViews>
  <sheetFormatPr defaultColWidth="9" defaultRowHeight="14.25"/>
  <cols>
    <col min="1" max="1" width="12.625" style="268" customWidth="1"/>
    <col min="2" max="2" width="8.75" style="268" customWidth="1"/>
    <col min="3" max="3" width="7.625" style="268" customWidth="1"/>
    <col min="4" max="4" width="9.875" style="268" customWidth="1"/>
    <col min="5" max="10" width="7.75" style="268" customWidth="1"/>
    <col min="11" max="11" width="14.75" style="268" customWidth="1"/>
    <col min="12" max="12" width="10" style="407" customWidth="1"/>
    <col min="13" max="13" width="12.875" style="407" customWidth="1"/>
    <col min="14" max="14" width="21.25" style="407" customWidth="1"/>
    <col min="15" max="18" width="9" style="407"/>
    <col min="19" max="16384" width="9" style="268"/>
  </cols>
  <sheetData>
    <row r="1" spans="1:18" ht="20.100000000000001" customHeight="1">
      <c r="A1" s="997" t="s">
        <v>440</v>
      </c>
      <c r="B1" s="997"/>
      <c r="C1" s="997"/>
      <c r="D1" s="997"/>
      <c r="E1" s="997"/>
      <c r="F1" s="997"/>
      <c r="G1" s="997"/>
      <c r="H1" s="997"/>
      <c r="I1" s="997"/>
      <c r="J1" s="997"/>
      <c r="K1" s="997"/>
    </row>
    <row r="2" spans="1:18" ht="30" customHeight="1">
      <c r="A2" s="1053" t="s">
        <v>441</v>
      </c>
      <c r="B2" s="1053"/>
      <c r="C2" s="1053"/>
      <c r="D2" s="1053"/>
      <c r="E2" s="1053"/>
      <c r="F2" s="1053"/>
      <c r="G2" s="1053"/>
      <c r="H2" s="1053"/>
      <c r="I2" s="1053"/>
      <c r="J2" s="1053"/>
      <c r="K2" s="1053"/>
      <c r="L2" s="408"/>
      <c r="M2" s="408"/>
    </row>
    <row r="3" spans="1:18" ht="2.25" customHeight="1">
      <c r="A3" s="1105"/>
      <c r="B3" s="1105"/>
      <c r="C3" s="1105"/>
      <c r="D3" s="1105"/>
      <c r="E3" s="1105"/>
      <c r="F3" s="1105"/>
      <c r="G3" s="1105"/>
      <c r="H3" s="1105"/>
      <c r="I3" s="1105"/>
      <c r="J3" s="1105"/>
      <c r="K3" s="1105"/>
    </row>
    <row r="4" spans="1:18" ht="16.5" customHeight="1">
      <c r="A4" s="988" t="s">
        <v>309</v>
      </c>
      <c r="B4" s="1021" t="s">
        <v>258</v>
      </c>
      <c r="C4" s="1021" t="s">
        <v>3</v>
      </c>
      <c r="D4" s="1021" t="s">
        <v>5</v>
      </c>
      <c r="E4" s="1041" t="s">
        <v>41</v>
      </c>
      <c r="F4" s="1042"/>
      <c r="G4" s="1042"/>
      <c r="H4" s="1013" t="s">
        <v>42</v>
      </c>
      <c r="I4" s="1013"/>
      <c r="J4" s="1014"/>
      <c r="K4" s="982" t="s">
        <v>403</v>
      </c>
    </row>
    <row r="5" spans="1:18" ht="19.5" customHeight="1">
      <c r="A5" s="989"/>
      <c r="B5" s="1022"/>
      <c r="C5" s="1022"/>
      <c r="D5" s="1022"/>
      <c r="E5" s="3" t="s">
        <v>11</v>
      </c>
      <c r="F5" s="3" t="s">
        <v>43</v>
      </c>
      <c r="G5" s="3" t="s">
        <v>13</v>
      </c>
      <c r="H5" s="3" t="s">
        <v>14</v>
      </c>
      <c r="I5" s="3" t="s">
        <v>44</v>
      </c>
      <c r="J5" s="3" t="s">
        <v>16</v>
      </c>
      <c r="K5" s="990"/>
    </row>
    <row r="6" spans="1:18" ht="24" customHeight="1">
      <c r="A6" s="989"/>
      <c r="B6" s="32" t="s">
        <v>259</v>
      </c>
      <c r="C6" s="32" t="s">
        <v>205</v>
      </c>
      <c r="D6" s="32" t="s">
        <v>24</v>
      </c>
      <c r="E6" s="302" t="s">
        <v>45</v>
      </c>
      <c r="F6" s="302" t="s">
        <v>46</v>
      </c>
      <c r="G6" s="458" t="s">
        <v>47</v>
      </c>
      <c r="H6" s="302" t="s">
        <v>21</v>
      </c>
      <c r="I6" s="302" t="s">
        <v>22</v>
      </c>
      <c r="J6" s="302" t="s">
        <v>23</v>
      </c>
      <c r="K6" s="990"/>
    </row>
    <row r="7" spans="1:18" s="400" customFormat="1" ht="18" customHeight="1">
      <c r="A7" s="798" t="s">
        <v>101</v>
      </c>
      <c r="B7" s="482">
        <v>658</v>
      </c>
      <c r="C7" s="483">
        <v>574</v>
      </c>
      <c r="D7" s="483">
        <v>291</v>
      </c>
      <c r="E7" s="484">
        <v>76</v>
      </c>
      <c r="F7" s="484">
        <v>15</v>
      </c>
      <c r="G7" s="484">
        <v>48</v>
      </c>
      <c r="H7" s="484">
        <v>105</v>
      </c>
      <c r="I7" s="484">
        <v>29</v>
      </c>
      <c r="J7" s="485">
        <v>18</v>
      </c>
      <c r="K7" s="273" t="s">
        <v>104</v>
      </c>
      <c r="L7" s="409"/>
      <c r="M7" s="410"/>
      <c r="N7" s="411"/>
      <c r="O7" s="411"/>
      <c r="P7" s="411"/>
      <c r="Q7" s="411"/>
      <c r="R7" s="411"/>
    </row>
    <row r="8" spans="1:18" s="400" customFormat="1" ht="18" customHeight="1">
      <c r="A8" s="799" t="s">
        <v>102</v>
      </c>
      <c r="B8" s="486">
        <v>8</v>
      </c>
      <c r="C8" s="487">
        <v>5</v>
      </c>
      <c r="D8" s="487">
        <v>1</v>
      </c>
      <c r="E8" s="468">
        <v>1</v>
      </c>
      <c r="F8" s="468" t="s">
        <v>274</v>
      </c>
      <c r="G8" s="468" t="s">
        <v>274</v>
      </c>
      <c r="H8" s="468" t="s">
        <v>274</v>
      </c>
      <c r="I8" s="468" t="s">
        <v>274</v>
      </c>
      <c r="J8" s="488" t="s">
        <v>274</v>
      </c>
      <c r="K8" s="195" t="s">
        <v>105</v>
      </c>
      <c r="L8" s="409"/>
      <c r="M8" s="410"/>
      <c r="N8" s="411"/>
      <c r="O8" s="411"/>
      <c r="P8" s="411"/>
      <c r="Q8" s="411"/>
      <c r="R8" s="411"/>
    </row>
    <row r="9" spans="1:18" s="400" customFormat="1" ht="18" customHeight="1">
      <c r="A9" s="799" t="s">
        <v>103</v>
      </c>
      <c r="B9" s="486">
        <v>13</v>
      </c>
      <c r="C9" s="487">
        <v>9</v>
      </c>
      <c r="D9" s="487">
        <v>1</v>
      </c>
      <c r="E9" s="468" t="s">
        <v>274</v>
      </c>
      <c r="F9" s="468" t="s">
        <v>274</v>
      </c>
      <c r="G9" s="468">
        <v>1</v>
      </c>
      <c r="H9" s="468" t="s">
        <v>274</v>
      </c>
      <c r="I9" s="468" t="s">
        <v>274</v>
      </c>
      <c r="J9" s="488" t="s">
        <v>274</v>
      </c>
      <c r="K9" s="195" t="s">
        <v>106</v>
      </c>
      <c r="L9" s="409"/>
      <c r="M9" s="410"/>
      <c r="N9" s="411"/>
      <c r="O9" s="411"/>
      <c r="P9" s="411"/>
      <c r="Q9" s="411"/>
      <c r="R9" s="411"/>
    </row>
    <row r="10" spans="1:18" s="400" customFormat="1" ht="18" customHeight="1">
      <c r="A10" s="799" t="s">
        <v>204</v>
      </c>
      <c r="B10" s="486">
        <v>2</v>
      </c>
      <c r="C10" s="487">
        <v>2</v>
      </c>
      <c r="D10" s="487">
        <v>1</v>
      </c>
      <c r="E10" s="468" t="s">
        <v>274</v>
      </c>
      <c r="F10" s="468" t="s">
        <v>274</v>
      </c>
      <c r="G10" s="468" t="s">
        <v>274</v>
      </c>
      <c r="H10" s="468">
        <v>1</v>
      </c>
      <c r="I10" s="468" t="s">
        <v>274</v>
      </c>
      <c r="J10" s="488" t="s">
        <v>274</v>
      </c>
      <c r="K10" s="195" t="s">
        <v>211</v>
      </c>
      <c r="L10" s="409"/>
      <c r="M10" s="410"/>
      <c r="N10" s="411"/>
      <c r="O10" s="411"/>
      <c r="P10" s="411"/>
      <c r="Q10" s="411"/>
      <c r="R10" s="411"/>
    </row>
    <row r="11" spans="1:18" ht="18" customHeight="1">
      <c r="A11" s="800" t="s">
        <v>97</v>
      </c>
      <c r="B11" s="489">
        <v>681</v>
      </c>
      <c r="C11" s="490">
        <v>590</v>
      </c>
      <c r="D11" s="490">
        <v>294</v>
      </c>
      <c r="E11" s="490">
        <v>77</v>
      </c>
      <c r="F11" s="490">
        <v>15</v>
      </c>
      <c r="G11" s="490">
        <v>49</v>
      </c>
      <c r="H11" s="490">
        <v>106</v>
      </c>
      <c r="I11" s="490">
        <v>29</v>
      </c>
      <c r="J11" s="491">
        <v>18</v>
      </c>
      <c r="K11" s="276" t="s">
        <v>98</v>
      </c>
      <c r="L11" s="412"/>
      <c r="M11" s="413"/>
    </row>
    <row r="12" spans="1:18" s="353" customFormat="1"/>
    <row r="13" spans="1:18" s="353" customFormat="1"/>
    <row r="14" spans="1:18" s="353" customFormat="1"/>
  </sheetData>
  <mergeCells count="10">
    <mergeCell ref="A1:K1"/>
    <mergeCell ref="A2:K2"/>
    <mergeCell ref="A3:K3"/>
    <mergeCell ref="A4:A6"/>
    <mergeCell ref="E4:G4"/>
    <mergeCell ref="H4:J4"/>
    <mergeCell ref="K4:K6"/>
    <mergeCell ref="B4:B5"/>
    <mergeCell ref="C4:C5"/>
    <mergeCell ref="D4:D5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U35"/>
  <sheetViews>
    <sheetView rightToLeft="1" view="pageBreakPreview" zoomScale="130" zoomScaleNormal="100" zoomScaleSheetLayoutView="130" workbookViewId="0">
      <selection activeCell="A2" sqref="A2:H2"/>
    </sheetView>
  </sheetViews>
  <sheetFormatPr defaultColWidth="9" defaultRowHeight="15.95" customHeight="1"/>
  <cols>
    <col min="1" max="1" width="17.875" style="73" customWidth="1"/>
    <col min="2" max="2" width="18.625" style="73" customWidth="1"/>
    <col min="3" max="3" width="24.5" style="73" customWidth="1"/>
    <col min="4" max="4" width="1.625" style="73" hidden="1" customWidth="1"/>
    <col min="5" max="6" width="9" style="73" hidden="1" customWidth="1"/>
    <col min="7" max="7" width="4.625" style="73" hidden="1" customWidth="1"/>
    <col min="8" max="13" width="9" style="73" hidden="1" customWidth="1"/>
    <col min="14" max="14" width="4" style="73" customWidth="1"/>
    <col min="15" max="16384" width="9" style="73"/>
  </cols>
  <sheetData>
    <row r="1" spans="1:21" ht="23.25">
      <c r="A1" s="996" t="s">
        <v>537</v>
      </c>
      <c r="B1" s="996"/>
      <c r="C1" s="996"/>
      <c r="D1" s="954"/>
      <c r="E1" s="954"/>
      <c r="F1" s="861"/>
      <c r="G1" s="861"/>
      <c r="H1" s="861"/>
      <c r="I1" s="861"/>
      <c r="J1" s="861"/>
      <c r="K1" s="861"/>
      <c r="L1" s="861"/>
      <c r="M1" s="861"/>
      <c r="N1" s="861"/>
      <c r="O1" s="861"/>
      <c r="P1" s="861"/>
      <c r="Q1" s="861"/>
      <c r="R1" s="6"/>
      <c r="S1" s="6"/>
      <c r="T1" s="6"/>
      <c r="U1" s="6"/>
    </row>
    <row r="2" spans="1:21" ht="30" customHeight="1">
      <c r="A2" s="987" t="s">
        <v>575</v>
      </c>
      <c r="B2" s="987"/>
      <c r="C2" s="987"/>
      <c r="D2" s="1110"/>
      <c r="E2" s="1110"/>
      <c r="F2" s="861"/>
      <c r="G2" s="861"/>
      <c r="H2" s="861"/>
      <c r="I2" s="861"/>
      <c r="J2" s="861"/>
      <c r="K2" s="861"/>
      <c r="L2" s="861"/>
      <c r="M2" s="861"/>
      <c r="N2" s="861"/>
      <c r="O2" s="861"/>
      <c r="P2" s="861"/>
      <c r="Q2" s="861"/>
      <c r="R2" s="6"/>
      <c r="S2" s="6"/>
      <c r="T2" s="6"/>
      <c r="U2" s="6"/>
    </row>
    <row r="3" spans="1:21" ht="3" customHeight="1">
      <c r="A3" s="860"/>
      <c r="B3" s="860"/>
      <c r="C3" s="860"/>
      <c r="D3" s="859"/>
      <c r="E3" s="859"/>
      <c r="F3" s="861"/>
      <c r="G3" s="861"/>
      <c r="H3" s="861"/>
      <c r="I3" s="861"/>
      <c r="J3" s="861"/>
      <c r="K3" s="861"/>
      <c r="L3" s="861"/>
      <c r="M3" s="861"/>
      <c r="N3" s="861"/>
      <c r="O3" s="861"/>
      <c r="P3" s="861"/>
      <c r="Q3" s="861"/>
      <c r="R3" s="6"/>
      <c r="S3" s="6"/>
      <c r="T3" s="6"/>
      <c r="U3" s="6"/>
    </row>
    <row r="4" spans="1:21" s="6" customFormat="1" ht="40.5" customHeight="1">
      <c r="A4" s="870" t="s">
        <v>327</v>
      </c>
      <c r="B4" s="939" t="s">
        <v>538</v>
      </c>
      <c r="C4" s="868" t="s">
        <v>96</v>
      </c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</row>
    <row r="5" spans="1:21" s="6" customFormat="1" ht="18" customHeight="1">
      <c r="A5" s="234" t="s">
        <v>258</v>
      </c>
      <c r="B5" s="873">
        <v>51.4</v>
      </c>
      <c r="C5" s="190" t="s">
        <v>259</v>
      </c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</row>
    <row r="6" spans="1:21" s="6" customFormat="1" ht="18" customHeight="1">
      <c r="A6" s="191" t="s">
        <v>3</v>
      </c>
      <c r="B6" s="874">
        <v>55.2</v>
      </c>
      <c r="C6" s="192" t="s">
        <v>4</v>
      </c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</row>
    <row r="7" spans="1:21" s="6" customFormat="1" ht="18" customHeight="1">
      <c r="A7" s="193" t="s">
        <v>5</v>
      </c>
      <c r="B7" s="874">
        <v>54.1</v>
      </c>
      <c r="C7" s="197" t="s">
        <v>24</v>
      </c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</row>
    <row r="8" spans="1:21" s="6" customFormat="1" ht="18" customHeight="1">
      <c r="A8" s="194" t="s">
        <v>11</v>
      </c>
      <c r="B8" s="875">
        <v>49.2</v>
      </c>
      <c r="C8" s="195" t="s">
        <v>210</v>
      </c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</row>
    <row r="9" spans="1:21" s="6" customFormat="1" ht="18" customHeight="1">
      <c r="A9" s="194" t="s">
        <v>43</v>
      </c>
      <c r="B9" s="875">
        <v>57.3</v>
      </c>
      <c r="C9" s="195" t="s">
        <v>330</v>
      </c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</row>
    <row r="10" spans="1:21" s="6" customFormat="1" ht="18" customHeight="1">
      <c r="A10" s="194" t="s">
        <v>13</v>
      </c>
      <c r="B10" s="875">
        <v>54.2</v>
      </c>
      <c r="C10" s="195" t="s">
        <v>331</v>
      </c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</row>
    <row r="11" spans="1:21" s="6" customFormat="1" ht="18" customHeight="1">
      <c r="A11" s="194" t="s">
        <v>14</v>
      </c>
      <c r="B11" s="875">
        <v>59.4</v>
      </c>
      <c r="C11" s="195" t="s">
        <v>332</v>
      </c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</row>
    <row r="12" spans="1:21" s="6" customFormat="1" ht="18" customHeight="1">
      <c r="A12" s="194" t="s">
        <v>44</v>
      </c>
      <c r="B12" s="875">
        <v>53.5</v>
      </c>
      <c r="C12" s="195" t="s">
        <v>333</v>
      </c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</row>
    <row r="13" spans="1:21" s="6" customFormat="1" ht="18" customHeight="1">
      <c r="A13" s="147" t="s">
        <v>16</v>
      </c>
      <c r="B13" s="876">
        <v>57.7</v>
      </c>
      <c r="C13" s="148" t="s">
        <v>334</v>
      </c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</row>
    <row r="14" spans="1:21" s="6" customFormat="1" ht="15.95" customHeight="1">
      <c r="A14" s="1106"/>
      <c r="B14" s="1106"/>
      <c r="C14" s="149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</row>
    <row r="15" spans="1:21" s="6" customFormat="1" ht="15.95" customHeight="1">
      <c r="A15" s="861"/>
      <c r="B15" s="861"/>
      <c r="C15" s="861"/>
      <c r="D15" s="861"/>
      <c r="E15" s="861"/>
      <c r="F15" s="861"/>
      <c r="G15" s="861"/>
      <c r="H15" s="861"/>
      <c r="I15" s="861"/>
      <c r="J15" s="861"/>
      <c r="K15" s="861"/>
      <c r="L15" s="861"/>
      <c r="M15" s="861"/>
      <c r="N15" s="861"/>
      <c r="O15" s="861"/>
      <c r="P15" s="861"/>
      <c r="Q15" s="861"/>
    </row>
    <row r="16" spans="1:21" s="6" customFormat="1" ht="15.95" customHeight="1">
      <c r="A16" s="1107"/>
      <c r="B16" s="1107"/>
      <c r="C16" s="1108"/>
      <c r="D16" s="1109"/>
      <c r="E16" s="861"/>
      <c r="F16" s="861"/>
      <c r="G16" s="861"/>
      <c r="H16" s="861"/>
      <c r="I16" s="861"/>
      <c r="J16" s="861"/>
      <c r="K16" s="861"/>
      <c r="L16" s="861"/>
      <c r="M16" s="861"/>
      <c r="N16" s="861"/>
      <c r="O16" s="861"/>
      <c r="P16" s="861"/>
      <c r="Q16" s="861"/>
    </row>
    <row r="17" spans="1:17" s="6" customFormat="1" ht="15.95" customHeight="1">
      <c r="A17" s="861"/>
      <c r="B17" s="864">
        <f>AVERAGE(B8:B13)</f>
        <v>55.216666666666669</v>
      </c>
      <c r="C17" s="861"/>
      <c r="D17" s="861"/>
      <c r="E17" s="861"/>
      <c r="F17" s="861"/>
      <c r="G17" s="861"/>
      <c r="H17" s="861"/>
      <c r="I17" s="861"/>
      <c r="J17" s="861"/>
      <c r="K17" s="861"/>
      <c r="L17" s="861"/>
      <c r="M17" s="861"/>
      <c r="N17" s="861"/>
      <c r="O17" s="861"/>
      <c r="P17" s="861"/>
      <c r="Q17" s="861"/>
    </row>
    <row r="18" spans="1:17" s="6" customFormat="1" ht="15.95" customHeight="1">
      <c r="A18" s="861"/>
      <c r="B18" s="861"/>
      <c r="C18" s="861"/>
      <c r="D18" s="861"/>
      <c r="E18" s="861"/>
      <c r="F18" s="861"/>
      <c r="G18" s="861"/>
      <c r="H18" s="861"/>
      <c r="I18" s="861"/>
      <c r="J18" s="861"/>
      <c r="K18" s="861"/>
      <c r="L18" s="861"/>
      <c r="M18" s="861"/>
      <c r="N18" s="861"/>
      <c r="O18" s="861"/>
      <c r="P18" s="861"/>
      <c r="Q18" s="861"/>
    </row>
    <row r="19" spans="1:17" s="6" customFormat="1" ht="15.95" customHeight="1">
      <c r="A19" s="861"/>
      <c r="B19" s="861"/>
      <c r="C19" s="861"/>
      <c r="D19" s="861"/>
      <c r="E19" s="861"/>
      <c r="F19" s="861"/>
      <c r="G19" s="861"/>
      <c r="H19" s="861"/>
      <c r="I19" s="861"/>
      <c r="J19" s="861"/>
      <c r="K19" s="861"/>
      <c r="L19" s="861"/>
      <c r="M19" s="861"/>
      <c r="N19" s="861"/>
      <c r="O19" s="861"/>
      <c r="P19" s="861"/>
      <c r="Q19" s="861"/>
    </row>
    <row r="20" spans="1:17" s="6" customFormat="1" ht="15.95" customHeight="1">
      <c r="A20" s="861"/>
      <c r="B20" s="861"/>
      <c r="C20" s="861"/>
      <c r="D20" s="861"/>
      <c r="E20" s="861"/>
      <c r="F20" s="861"/>
      <c r="G20" s="861"/>
      <c r="H20" s="861"/>
      <c r="I20" s="861"/>
      <c r="J20" s="861"/>
      <c r="K20" s="861"/>
      <c r="L20" s="861"/>
      <c r="M20" s="861"/>
      <c r="N20" s="861"/>
      <c r="O20" s="861"/>
      <c r="P20" s="861"/>
      <c r="Q20" s="861"/>
    </row>
    <row r="21" spans="1:17" s="6" customFormat="1" ht="15.95" customHeight="1">
      <c r="A21" s="861"/>
      <c r="B21" s="861"/>
      <c r="C21" s="861"/>
      <c r="D21" s="861"/>
      <c r="E21" s="861"/>
      <c r="F21" s="861"/>
      <c r="G21" s="861"/>
      <c r="H21" s="861"/>
      <c r="I21" s="861"/>
      <c r="J21" s="861"/>
      <c r="K21" s="861"/>
      <c r="L21" s="861"/>
      <c r="M21" s="861"/>
      <c r="N21" s="861"/>
      <c r="O21" s="861"/>
      <c r="P21" s="861"/>
      <c r="Q21" s="861"/>
    </row>
    <row r="22" spans="1:17" s="6" customFormat="1" ht="15.95" customHeight="1">
      <c r="A22" s="861"/>
      <c r="B22" s="861"/>
      <c r="C22" s="861"/>
      <c r="D22" s="861"/>
      <c r="E22" s="861"/>
      <c r="F22" s="861"/>
      <c r="G22" s="861"/>
      <c r="H22" s="861"/>
      <c r="I22" s="861"/>
      <c r="J22" s="861"/>
      <c r="K22" s="861"/>
      <c r="L22" s="861"/>
      <c r="M22" s="861"/>
      <c r="N22" s="861"/>
      <c r="O22" s="861"/>
      <c r="P22" s="861"/>
      <c r="Q22" s="861"/>
    </row>
    <row r="23" spans="1:17" s="6" customFormat="1" ht="15.95" customHeight="1">
      <c r="A23" s="861"/>
      <c r="B23" s="861"/>
      <c r="C23" s="861"/>
      <c r="D23" s="861"/>
      <c r="E23" s="861"/>
      <c r="F23" s="861"/>
      <c r="G23" s="861"/>
      <c r="H23" s="861"/>
      <c r="I23" s="861"/>
      <c r="J23" s="861"/>
      <c r="K23" s="861"/>
      <c r="L23" s="861"/>
      <c r="M23" s="861"/>
      <c r="N23" s="861"/>
      <c r="O23" s="861"/>
      <c r="P23" s="861"/>
      <c r="Q23" s="861"/>
    </row>
    <row r="24" spans="1:17" s="6" customFormat="1" ht="15.95" customHeight="1">
      <c r="A24" s="861"/>
      <c r="B24" s="861"/>
      <c r="C24" s="861"/>
      <c r="D24" s="861"/>
      <c r="E24" s="861"/>
      <c r="F24" s="861"/>
      <c r="G24" s="861"/>
      <c r="H24" s="861"/>
      <c r="I24" s="861"/>
      <c r="J24" s="861"/>
      <c r="K24" s="861"/>
      <c r="L24" s="861"/>
      <c r="M24" s="861"/>
      <c r="N24" s="861"/>
      <c r="O24" s="861"/>
      <c r="P24" s="861"/>
      <c r="Q24" s="861"/>
    </row>
    <row r="25" spans="1:17" s="6" customFormat="1" ht="15.95" customHeight="1">
      <c r="A25" s="861"/>
      <c r="B25" s="861"/>
      <c r="C25" s="861"/>
      <c r="D25" s="861"/>
      <c r="E25" s="861"/>
      <c r="F25" s="861"/>
      <c r="G25" s="861"/>
      <c r="H25" s="861"/>
      <c r="I25" s="861"/>
      <c r="J25" s="861"/>
      <c r="K25" s="861"/>
      <c r="L25" s="861"/>
      <c r="M25" s="861"/>
      <c r="N25" s="861"/>
      <c r="O25" s="861"/>
      <c r="P25" s="861"/>
      <c r="Q25" s="861"/>
    </row>
    <row r="26" spans="1:17" s="6" customFormat="1" ht="15.95" customHeight="1">
      <c r="A26" s="861"/>
      <c r="B26" s="861"/>
      <c r="C26" s="861"/>
      <c r="D26" s="861"/>
      <c r="E26" s="861"/>
      <c r="F26" s="861"/>
      <c r="G26" s="861"/>
      <c r="H26" s="861"/>
      <c r="I26" s="861"/>
      <c r="J26" s="861"/>
      <c r="K26" s="861"/>
      <c r="L26" s="861"/>
      <c r="M26" s="861"/>
      <c r="N26" s="861"/>
      <c r="O26" s="861"/>
      <c r="P26" s="861"/>
      <c r="Q26" s="861"/>
    </row>
    <row r="27" spans="1:17" s="6" customFormat="1" ht="15.95" customHeight="1">
      <c r="A27" s="861"/>
      <c r="B27" s="861"/>
      <c r="C27" s="861"/>
      <c r="D27" s="861"/>
      <c r="E27" s="861"/>
      <c r="F27" s="861"/>
      <c r="G27" s="861"/>
      <c r="H27" s="861"/>
      <c r="I27" s="861"/>
      <c r="J27" s="861"/>
      <c r="K27" s="861"/>
      <c r="L27" s="861"/>
      <c r="M27" s="861"/>
      <c r="N27" s="861"/>
      <c r="O27" s="861"/>
      <c r="P27" s="861"/>
      <c r="Q27" s="861"/>
    </row>
    <row r="28" spans="1:17" s="6" customFormat="1" ht="15.95" customHeight="1">
      <c r="A28" s="861"/>
      <c r="B28" s="861"/>
      <c r="C28" s="861"/>
      <c r="D28" s="861"/>
      <c r="E28" s="861"/>
      <c r="F28" s="861"/>
      <c r="G28" s="861"/>
      <c r="H28" s="861"/>
      <c r="I28" s="861"/>
      <c r="J28" s="861"/>
      <c r="K28" s="861"/>
      <c r="L28" s="861"/>
      <c r="M28" s="861"/>
      <c r="N28" s="861"/>
      <c r="O28" s="861"/>
      <c r="P28" s="861"/>
      <c r="Q28" s="861"/>
    </row>
    <row r="29" spans="1:17" ht="15.95" customHeight="1">
      <c r="A29" s="861"/>
      <c r="B29" s="861"/>
      <c r="C29" s="861"/>
      <c r="D29" s="861"/>
      <c r="E29" s="861"/>
      <c r="F29" s="861"/>
      <c r="G29" s="861"/>
      <c r="H29" s="861"/>
      <c r="I29" s="861"/>
      <c r="J29" s="861"/>
      <c r="K29" s="861"/>
      <c r="L29" s="861"/>
      <c r="M29" s="861"/>
      <c r="N29" s="861"/>
      <c r="O29" s="861"/>
      <c r="P29" s="861"/>
      <c r="Q29" s="861"/>
    </row>
    <row r="30" spans="1:17" ht="15.95" customHeight="1">
      <c r="A30" s="861"/>
      <c r="B30" s="861"/>
      <c r="C30" s="861"/>
      <c r="D30" s="861"/>
      <c r="E30" s="861"/>
      <c r="F30" s="861"/>
      <c r="G30" s="861"/>
      <c r="H30" s="861"/>
      <c r="I30" s="861"/>
      <c r="J30" s="861"/>
      <c r="K30" s="861"/>
      <c r="L30" s="861"/>
      <c r="M30" s="861"/>
      <c r="N30" s="861"/>
      <c r="O30" s="861"/>
      <c r="P30" s="861"/>
      <c r="Q30" s="861"/>
    </row>
    <row r="31" spans="1:17" ht="15.95" customHeight="1">
      <c r="A31" s="861"/>
      <c r="B31" s="861"/>
      <c r="C31" s="861"/>
      <c r="D31" s="861"/>
      <c r="E31" s="861"/>
      <c r="F31" s="861"/>
      <c r="G31" s="861"/>
      <c r="H31" s="861"/>
      <c r="I31" s="861"/>
      <c r="J31" s="861"/>
      <c r="K31" s="861"/>
      <c r="L31" s="861"/>
      <c r="M31" s="861"/>
      <c r="N31" s="861"/>
      <c r="O31" s="861"/>
      <c r="P31" s="861"/>
      <c r="Q31" s="861"/>
    </row>
    <row r="32" spans="1:17" ht="15.95" customHeight="1">
      <c r="A32" s="861"/>
      <c r="B32" s="861"/>
      <c r="C32" s="861"/>
      <c r="D32" s="861"/>
      <c r="E32" s="861"/>
      <c r="F32" s="861"/>
      <c r="G32" s="861"/>
      <c r="H32" s="861"/>
      <c r="I32" s="861"/>
      <c r="J32" s="861"/>
      <c r="K32" s="861"/>
      <c r="L32" s="861"/>
      <c r="M32" s="861"/>
      <c r="N32" s="861"/>
      <c r="O32" s="861"/>
      <c r="P32" s="861"/>
      <c r="Q32" s="861"/>
    </row>
    <row r="33" spans="1:17" ht="15.95" customHeight="1">
      <c r="A33" s="861"/>
      <c r="B33" s="861"/>
      <c r="C33" s="861"/>
      <c r="D33" s="861"/>
      <c r="E33" s="861"/>
      <c r="F33" s="861"/>
      <c r="G33" s="861"/>
      <c r="H33" s="861"/>
      <c r="I33" s="861"/>
      <c r="J33" s="861"/>
      <c r="K33" s="861"/>
      <c r="L33" s="861"/>
      <c r="M33" s="861"/>
      <c r="N33" s="861"/>
      <c r="O33" s="861"/>
      <c r="P33" s="861"/>
      <c r="Q33" s="861"/>
    </row>
    <row r="34" spans="1:17" ht="15.95" customHeight="1">
      <c r="A34" s="861"/>
      <c r="B34" s="861"/>
      <c r="C34" s="861"/>
      <c r="D34" s="861"/>
      <c r="E34" s="861"/>
      <c r="F34" s="861"/>
      <c r="G34" s="861"/>
      <c r="H34" s="861"/>
      <c r="I34" s="861"/>
      <c r="J34" s="861"/>
      <c r="K34" s="861"/>
      <c r="L34" s="861"/>
      <c r="M34" s="861"/>
      <c r="N34" s="861"/>
      <c r="O34" s="861"/>
      <c r="P34" s="861"/>
      <c r="Q34" s="861"/>
    </row>
    <row r="35" spans="1:17" ht="15.95" customHeight="1">
      <c r="A35" s="861"/>
      <c r="B35" s="861"/>
      <c r="C35" s="861"/>
      <c r="D35" s="861"/>
      <c r="E35" s="861"/>
      <c r="F35" s="861"/>
      <c r="G35" s="861"/>
      <c r="H35" s="861"/>
      <c r="I35" s="861"/>
      <c r="J35" s="861"/>
      <c r="K35" s="861"/>
      <c r="L35" s="861"/>
      <c r="M35" s="861"/>
      <c r="N35" s="861"/>
      <c r="O35" s="861"/>
      <c r="P35" s="861"/>
      <c r="Q35" s="861"/>
    </row>
  </sheetData>
  <mergeCells count="6">
    <mergeCell ref="A14:B14"/>
    <mergeCell ref="A16:B16"/>
    <mergeCell ref="C16:D16"/>
    <mergeCell ref="A1:C1"/>
    <mergeCell ref="A2:C2"/>
    <mergeCell ref="D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W39"/>
  <sheetViews>
    <sheetView rightToLeft="1" view="pageBreakPreview" zoomScale="130" zoomScaleNormal="100" zoomScaleSheetLayoutView="130" workbookViewId="0">
      <selection activeCell="A2" sqref="A2:H2"/>
    </sheetView>
  </sheetViews>
  <sheetFormatPr defaultColWidth="9" defaultRowHeight="15.95" customHeight="1"/>
  <cols>
    <col min="1" max="1" width="21.875" style="73" customWidth="1"/>
    <col min="2" max="2" width="13.125" style="73" customWidth="1"/>
    <col min="3" max="3" width="26.875" style="73" customWidth="1"/>
    <col min="4" max="4" width="1.625" style="73" hidden="1" customWidth="1"/>
    <col min="5" max="6" width="9" style="73" hidden="1" customWidth="1"/>
    <col min="7" max="7" width="4.625" style="73" hidden="1" customWidth="1"/>
    <col min="8" max="11" width="9" style="73" hidden="1" customWidth="1"/>
    <col min="12" max="12" width="2.75" style="73" customWidth="1"/>
    <col min="13" max="13" width="4.125" style="73" customWidth="1"/>
    <col min="14" max="14" width="6.125" style="73" customWidth="1"/>
    <col min="15" max="16384" width="9" style="73"/>
  </cols>
  <sheetData>
    <row r="1" spans="1:23" ht="46.5" customHeight="1">
      <c r="A1" s="978" t="s">
        <v>539</v>
      </c>
      <c r="B1" s="978"/>
      <c r="C1" s="978"/>
      <c r="D1" s="954"/>
      <c r="E1" s="954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6"/>
      <c r="T1" s="6"/>
      <c r="U1" s="6"/>
    </row>
    <row r="2" spans="1:23" ht="30" customHeight="1">
      <c r="A2" s="1112" t="s">
        <v>576</v>
      </c>
      <c r="B2" s="1112"/>
      <c r="C2" s="1112"/>
      <c r="D2" s="1113"/>
      <c r="E2" s="1113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6"/>
      <c r="T2" s="6"/>
      <c r="U2" s="6"/>
    </row>
    <row r="3" spans="1:23" ht="14.25" customHeight="1">
      <c r="A3" s="1112"/>
      <c r="B3" s="1112"/>
      <c r="C3" s="1112"/>
      <c r="D3" s="1113"/>
      <c r="E3" s="1113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6"/>
      <c r="T3" s="6"/>
      <c r="U3" s="6"/>
    </row>
    <row r="4" spans="1:23" ht="3" customHeight="1"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6"/>
      <c r="T4" s="6"/>
      <c r="U4" s="6"/>
    </row>
    <row r="5" spans="1:23" ht="40.5">
      <c r="A5" s="940" t="s">
        <v>457</v>
      </c>
      <c r="B5" s="939" t="s">
        <v>538</v>
      </c>
      <c r="C5" s="940" t="s">
        <v>17</v>
      </c>
      <c r="D5" s="139"/>
      <c r="E5" s="139"/>
      <c r="F5" s="139"/>
      <c r="G5" s="150"/>
      <c r="H5" s="112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6"/>
      <c r="T5" s="6"/>
      <c r="U5" s="6"/>
    </row>
    <row r="6" spans="1:23" ht="18" customHeight="1">
      <c r="A6" s="235" t="s">
        <v>258</v>
      </c>
      <c r="B6" s="941">
        <v>53.7</v>
      </c>
      <c r="C6" s="197" t="s">
        <v>259</v>
      </c>
      <c r="D6" s="139"/>
      <c r="E6" s="139"/>
      <c r="F6" s="139"/>
      <c r="G6" s="151"/>
      <c r="H6" s="112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6"/>
      <c r="T6" s="6"/>
      <c r="U6" s="6"/>
      <c r="V6" s="6"/>
      <c r="W6" s="6"/>
    </row>
    <row r="7" spans="1:23" ht="18" customHeight="1">
      <c r="A7" s="196" t="s">
        <v>3</v>
      </c>
      <c r="B7" s="941">
        <v>54.837010199367739</v>
      </c>
      <c r="C7" s="197" t="s">
        <v>4</v>
      </c>
      <c r="D7" s="139"/>
      <c r="E7" s="139"/>
      <c r="F7" s="139"/>
      <c r="G7" s="152"/>
      <c r="H7" s="112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6"/>
      <c r="T7" s="6"/>
      <c r="U7" s="6"/>
      <c r="V7" s="6"/>
      <c r="W7" s="6"/>
    </row>
    <row r="8" spans="1:23" ht="18" customHeight="1">
      <c r="A8" s="193" t="s">
        <v>5</v>
      </c>
      <c r="B8" s="941">
        <v>58.5</v>
      </c>
      <c r="C8" s="197" t="s">
        <v>24</v>
      </c>
      <c r="D8" s="139"/>
      <c r="E8" s="139"/>
      <c r="F8" s="139"/>
      <c r="G8" s="152"/>
      <c r="H8" s="112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6"/>
      <c r="T8" s="6"/>
      <c r="U8" s="6"/>
      <c r="V8" s="6"/>
      <c r="W8" s="6"/>
    </row>
    <row r="9" spans="1:23" ht="18" customHeight="1">
      <c r="A9" s="194" t="s">
        <v>11</v>
      </c>
      <c r="B9" s="942">
        <v>55.092272383301435</v>
      </c>
      <c r="C9" s="214" t="s">
        <v>210</v>
      </c>
      <c r="D9" s="139"/>
      <c r="E9" s="139"/>
      <c r="F9" s="139"/>
      <c r="G9" s="152"/>
      <c r="H9" s="112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6"/>
      <c r="T9" s="6"/>
      <c r="U9" s="6"/>
      <c r="V9" s="6"/>
      <c r="W9" s="6"/>
    </row>
    <row r="10" spans="1:23" ht="18" customHeight="1">
      <c r="A10" s="194" t="s">
        <v>43</v>
      </c>
      <c r="B10" s="942">
        <v>60.859608178813787</v>
      </c>
      <c r="C10" s="214" t="s">
        <v>330</v>
      </c>
      <c r="D10" s="139"/>
      <c r="E10" s="139"/>
      <c r="F10" s="139"/>
      <c r="G10" s="152"/>
      <c r="H10" s="112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6"/>
      <c r="T10" s="6"/>
      <c r="U10" s="6"/>
      <c r="V10" s="6"/>
      <c r="W10" s="6"/>
    </row>
    <row r="11" spans="1:23" ht="18" customHeight="1">
      <c r="A11" s="194" t="s">
        <v>13</v>
      </c>
      <c r="B11" s="942">
        <v>58.827127565130105</v>
      </c>
      <c r="C11" s="214" t="s">
        <v>331</v>
      </c>
      <c r="D11" s="430"/>
      <c r="E11" s="139"/>
      <c r="F11" s="139"/>
      <c r="G11" s="153"/>
      <c r="H11" s="112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6"/>
      <c r="T11" s="6"/>
      <c r="U11" s="6"/>
      <c r="V11" s="6"/>
      <c r="W11" s="6"/>
    </row>
    <row r="12" spans="1:23" s="6" customFormat="1" ht="18" customHeight="1">
      <c r="A12" s="145" t="s">
        <v>14</v>
      </c>
      <c r="B12" s="943">
        <v>62.404914279416758</v>
      </c>
      <c r="C12" s="215" t="s">
        <v>332</v>
      </c>
      <c r="D12" s="139"/>
      <c r="E12" s="139"/>
      <c r="F12" s="139"/>
      <c r="G12" s="152"/>
      <c r="H12" s="112"/>
      <c r="I12" s="139"/>
      <c r="J12" s="139"/>
      <c r="K12" s="139"/>
      <c r="L12" s="139"/>
      <c r="M12" s="139"/>
      <c r="N12" s="139"/>
      <c r="O12" s="139"/>
      <c r="P12" s="139"/>
      <c r="Q12" s="139"/>
      <c r="R12" s="139"/>
    </row>
    <row r="13" spans="1:23" s="6" customFormat="1" ht="18" customHeight="1">
      <c r="A13" s="145" t="s">
        <v>44</v>
      </c>
      <c r="B13" s="943">
        <v>58.583423608428291</v>
      </c>
      <c r="C13" s="215" t="s">
        <v>333</v>
      </c>
      <c r="D13" s="139"/>
      <c r="E13" s="139"/>
      <c r="F13" s="139"/>
      <c r="G13" s="152"/>
      <c r="H13" s="112"/>
      <c r="I13" s="139"/>
      <c r="J13" s="139"/>
      <c r="K13" s="139"/>
      <c r="L13" s="139"/>
      <c r="M13" s="139"/>
      <c r="N13" s="139"/>
      <c r="O13" s="139"/>
      <c r="P13" s="139"/>
      <c r="Q13" s="139"/>
      <c r="R13" s="139"/>
    </row>
    <row r="14" spans="1:23" s="6" customFormat="1" ht="18" customHeight="1">
      <c r="A14" s="147" t="s">
        <v>16</v>
      </c>
      <c r="B14" s="944">
        <v>49.076208178851985</v>
      </c>
      <c r="C14" s="216" t="s">
        <v>334</v>
      </c>
      <c r="D14" s="139"/>
      <c r="E14" s="139"/>
      <c r="F14" s="139"/>
      <c r="G14" s="152"/>
      <c r="H14" s="112"/>
      <c r="I14" s="139"/>
      <c r="J14" s="139"/>
      <c r="K14" s="139"/>
      <c r="L14" s="139"/>
      <c r="M14" s="139"/>
      <c r="N14" s="139"/>
      <c r="O14" s="139"/>
      <c r="P14" s="139"/>
      <c r="Q14" s="139"/>
      <c r="R14" s="139"/>
    </row>
    <row r="15" spans="1:23" s="6" customFormat="1" ht="16.5" customHeight="1">
      <c r="A15" s="139"/>
      <c r="B15" s="139"/>
      <c r="C15" s="139"/>
      <c r="D15" s="112"/>
      <c r="E15" s="112"/>
      <c r="F15" s="112"/>
      <c r="G15" s="112"/>
      <c r="H15" s="154"/>
      <c r="I15" s="112"/>
      <c r="J15" s="139"/>
      <c r="K15" s="139"/>
      <c r="L15" s="139"/>
      <c r="M15" s="139"/>
      <c r="N15" s="139"/>
      <c r="O15" s="139"/>
      <c r="P15" s="139"/>
      <c r="Q15" s="139"/>
      <c r="R15" s="139"/>
    </row>
    <row r="16" spans="1:23" s="6" customFormat="1" ht="15.95" customHeight="1">
      <c r="A16" s="139"/>
      <c r="B16" s="139"/>
      <c r="C16" s="139"/>
      <c r="D16" s="112"/>
      <c r="E16" s="112"/>
      <c r="F16" s="112"/>
      <c r="G16" s="112"/>
      <c r="H16" s="154"/>
      <c r="I16" s="112"/>
      <c r="J16" s="139"/>
      <c r="K16" s="139"/>
      <c r="L16" s="139"/>
      <c r="M16" s="139"/>
      <c r="N16" s="139"/>
      <c r="O16" s="139"/>
      <c r="P16" s="139"/>
      <c r="Q16" s="139"/>
      <c r="R16" s="139"/>
    </row>
    <row r="17" spans="1:18" s="6" customFormat="1" ht="15.95" customHeight="1">
      <c r="A17" s="1111"/>
      <c r="B17" s="1111"/>
      <c r="C17" s="1111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</row>
    <row r="18" spans="1:18" s="6" customFormat="1" ht="15.95" customHeight="1">
      <c r="A18" s="139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</row>
    <row r="19" spans="1:18" s="6" customFormat="1" ht="15.95" customHeight="1">
      <c r="A19" s="139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</row>
    <row r="20" spans="1:18" s="6" customFormat="1" ht="15.95" customHeight="1">
      <c r="A20" s="139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</row>
    <row r="21" spans="1:18" s="6" customFormat="1" ht="15.95" customHeight="1">
      <c r="A21" s="139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</row>
    <row r="22" spans="1:18" s="6" customFormat="1" ht="15.95" customHeight="1">
      <c r="A22" s="139"/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</row>
    <row r="23" spans="1:18" s="6" customFormat="1" ht="15.95" customHeight="1">
      <c r="A23" s="139"/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</row>
    <row r="24" spans="1:18" s="6" customFormat="1" ht="15.95" customHeight="1">
      <c r="A24" s="139"/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</row>
    <row r="25" spans="1:18" s="6" customFormat="1" ht="15.95" customHeight="1">
      <c r="A25" s="139"/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</row>
    <row r="26" spans="1:18" s="6" customFormat="1" ht="15.95" customHeight="1">
      <c r="A26" s="139"/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</row>
    <row r="27" spans="1:18" s="6" customFormat="1" ht="15.95" customHeight="1">
      <c r="A27" s="139"/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</row>
    <row r="28" spans="1:18" s="6" customFormat="1" ht="15.95" customHeight="1">
      <c r="A28" s="139"/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</row>
    <row r="29" spans="1:18" s="6" customFormat="1" ht="15.95" customHeight="1">
      <c r="A29" s="139"/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</row>
    <row r="30" spans="1:18" s="6" customFormat="1" ht="15.95" customHeight="1">
      <c r="A30" s="139"/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</row>
    <row r="31" spans="1:18" s="6" customFormat="1" ht="15.95" customHeight="1"/>
    <row r="32" spans="1:18" s="6" customFormat="1" ht="15.95" customHeight="1"/>
    <row r="33" s="6" customFormat="1" ht="15.95" customHeight="1"/>
    <row r="34" s="6" customFormat="1" ht="15.95" customHeight="1"/>
    <row r="35" s="6" customFormat="1" ht="15.95" customHeight="1"/>
    <row r="36" s="6" customFormat="1" ht="15.95" customHeight="1"/>
    <row r="37" s="6" customFormat="1" ht="15.95" customHeight="1"/>
    <row r="38" s="6" customFormat="1" ht="15.95" customHeight="1"/>
    <row r="39" s="6" customFormat="1" ht="15.95" customHeight="1"/>
  </sheetData>
  <mergeCells count="5">
    <mergeCell ref="A17:C17"/>
    <mergeCell ref="A1:C1"/>
    <mergeCell ref="A2:C3"/>
    <mergeCell ref="D2:E2"/>
    <mergeCell ref="D3:E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W34"/>
  <sheetViews>
    <sheetView rightToLeft="1" view="pageBreakPreview" zoomScale="130" zoomScaleNormal="100" zoomScaleSheetLayoutView="130" workbookViewId="0">
      <selection activeCell="A2" sqref="A2:H2"/>
    </sheetView>
  </sheetViews>
  <sheetFormatPr defaultColWidth="9" defaultRowHeight="14.25"/>
  <cols>
    <col min="1" max="1" width="20.125" style="1" customWidth="1"/>
    <col min="2" max="2" width="12.125" style="1" customWidth="1"/>
    <col min="3" max="3" width="22.25" style="1" customWidth="1"/>
    <col min="4" max="4" width="18" style="1" customWidth="1"/>
    <col min="5" max="5" width="1.625" style="1" hidden="1" customWidth="1"/>
    <col min="6" max="7" width="9" style="1" hidden="1" customWidth="1"/>
    <col min="8" max="8" width="4.625" style="1" hidden="1" customWidth="1"/>
    <col min="9" max="15" width="9" style="1" hidden="1" customWidth="1"/>
    <col min="16" max="16" width="9" style="6" customWidth="1"/>
    <col min="17" max="22" width="9" style="6"/>
    <col min="23" max="16384" width="9" style="1"/>
  </cols>
  <sheetData>
    <row r="1" spans="1:23" ht="46.5" customHeight="1">
      <c r="A1" s="996" t="s">
        <v>540</v>
      </c>
      <c r="B1" s="996"/>
      <c r="C1" s="996"/>
      <c r="D1" s="954"/>
      <c r="E1" s="954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</row>
    <row r="2" spans="1:23" ht="30" customHeight="1">
      <c r="A2" s="1114" t="s">
        <v>577</v>
      </c>
      <c r="B2" s="1114"/>
      <c r="C2" s="1114"/>
      <c r="D2" s="143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</row>
    <row r="3" spans="1:23" ht="3" customHeight="1">
      <c r="A3" s="65"/>
      <c r="B3" s="65"/>
      <c r="C3" s="65"/>
      <c r="D3" s="143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</row>
    <row r="4" spans="1:23" ht="40.5">
      <c r="A4" s="870" t="s">
        <v>335</v>
      </c>
      <c r="B4" s="939" t="s">
        <v>538</v>
      </c>
      <c r="C4" s="868" t="s">
        <v>336</v>
      </c>
      <c r="D4" s="143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</row>
    <row r="5" spans="1:23" ht="18" customHeight="1">
      <c r="A5" s="234" t="s">
        <v>258</v>
      </c>
      <c r="B5" s="492">
        <v>30.400247703393877</v>
      </c>
      <c r="C5" s="190" t="s">
        <v>448</v>
      </c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</row>
    <row r="6" spans="1:23" ht="18" customHeight="1">
      <c r="A6" s="191" t="s">
        <v>3</v>
      </c>
      <c r="B6" s="493">
        <v>30.623281748622293</v>
      </c>
      <c r="C6" s="192" t="s">
        <v>205</v>
      </c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</row>
    <row r="7" spans="1:23" ht="18" customHeight="1">
      <c r="A7" s="193" t="s">
        <v>5</v>
      </c>
      <c r="B7" s="493">
        <v>27</v>
      </c>
      <c r="C7" s="192" t="s">
        <v>24</v>
      </c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</row>
    <row r="8" spans="1:23" ht="18" customHeight="1">
      <c r="A8" s="194" t="s">
        <v>11</v>
      </c>
      <c r="B8" s="494">
        <v>22.083445811803294</v>
      </c>
      <c r="C8" s="195" t="s">
        <v>210</v>
      </c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</row>
    <row r="9" spans="1:23" ht="18" customHeight="1">
      <c r="A9" s="194" t="s">
        <v>43</v>
      </c>
      <c r="B9" s="494">
        <v>24.676049265611649</v>
      </c>
      <c r="C9" s="195" t="s">
        <v>330</v>
      </c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</row>
    <row r="10" spans="1:23" ht="18" customHeight="1">
      <c r="A10" s="194" t="s">
        <v>13</v>
      </c>
      <c r="B10" s="494">
        <v>21.944088624450298</v>
      </c>
      <c r="C10" s="195" t="s">
        <v>331</v>
      </c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</row>
    <row r="11" spans="1:23" ht="18" customHeight="1">
      <c r="A11" s="194" t="s">
        <v>14</v>
      </c>
      <c r="B11" s="494">
        <v>36.040575241333073</v>
      </c>
      <c r="C11" s="195" t="s">
        <v>332</v>
      </c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</row>
    <row r="12" spans="1:23" ht="18" customHeight="1">
      <c r="A12" s="145" t="s">
        <v>44</v>
      </c>
      <c r="B12" s="496">
        <v>22.872444865958656</v>
      </c>
      <c r="C12" s="146" t="s">
        <v>333</v>
      </c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</row>
    <row r="13" spans="1:23" ht="18" customHeight="1">
      <c r="A13" s="147" t="s">
        <v>16</v>
      </c>
      <c r="B13" s="495">
        <v>28.476529530806669</v>
      </c>
      <c r="C13" s="148" t="s">
        <v>334</v>
      </c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W13" s="6"/>
    </row>
    <row r="14" spans="1:23" ht="18" customHeight="1">
      <c r="A14" s="1106"/>
      <c r="B14" s="1106"/>
      <c r="C14" s="149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W14" s="6"/>
    </row>
    <row r="15" spans="1:23">
      <c r="A15" s="139"/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W15" s="6"/>
    </row>
    <row r="16" spans="1:23">
      <c r="A16" s="139"/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W16" s="6"/>
    </row>
    <row r="17" spans="1:23">
      <c r="A17" s="139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W17" s="6"/>
    </row>
    <row r="18" spans="1:23">
      <c r="A18" s="139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W18" s="6"/>
    </row>
    <row r="19" spans="1:23">
      <c r="A19" s="139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W19" s="6"/>
    </row>
    <row r="20" spans="1:23">
      <c r="A20" s="139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W20" s="6"/>
    </row>
    <row r="21" spans="1:2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W21" s="6"/>
    </row>
    <row r="22" spans="1:2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W22" s="6"/>
    </row>
    <row r="23" spans="1:2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W23" s="6"/>
    </row>
    <row r="24" spans="1:2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W24" s="6"/>
    </row>
    <row r="25" spans="1:2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W25" s="6"/>
    </row>
    <row r="26" spans="1:2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W26" s="6"/>
    </row>
    <row r="27" spans="1:2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W27" s="6"/>
    </row>
    <row r="28" spans="1:2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W28" s="6"/>
    </row>
    <row r="29" spans="1:2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W29" s="6"/>
    </row>
    <row r="30" spans="1:2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W30" s="6"/>
    </row>
    <row r="31" spans="1:2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W31" s="6"/>
    </row>
    <row r="32" spans="1:2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W32" s="6"/>
    </row>
    <row r="33" spans="1:2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W33" s="6"/>
    </row>
    <row r="34" spans="1:2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W34" s="6"/>
    </row>
  </sheetData>
  <mergeCells count="3">
    <mergeCell ref="A14:B14"/>
    <mergeCell ref="A1:C1"/>
    <mergeCell ref="A2:C2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N24"/>
  <sheetViews>
    <sheetView rightToLeft="1" view="pageBreakPreview" zoomScale="130" zoomScaleNormal="100" zoomScaleSheetLayoutView="130" workbookViewId="0">
      <selection activeCell="A2" sqref="A2:H2"/>
    </sheetView>
  </sheetViews>
  <sheetFormatPr defaultColWidth="23.75" defaultRowHeight="14.25"/>
  <cols>
    <col min="1" max="1" width="19.875" style="1" customWidth="1"/>
    <col min="2" max="2" width="13.375" style="1" customWidth="1"/>
    <col min="3" max="3" width="24.75" style="1" customWidth="1"/>
    <col min="4" max="16384" width="23.75" style="1"/>
  </cols>
  <sheetData>
    <row r="1" spans="1:14" ht="44.25" customHeight="1">
      <c r="A1" s="996" t="s">
        <v>541</v>
      </c>
      <c r="B1" s="996"/>
      <c r="C1" s="996"/>
      <c r="D1" s="954"/>
      <c r="E1" s="954"/>
      <c r="F1" s="139"/>
      <c r="G1" s="139"/>
      <c r="H1" s="139"/>
      <c r="I1" s="139"/>
      <c r="J1" s="139"/>
      <c r="K1" s="139"/>
      <c r="L1" s="139"/>
      <c r="M1" s="139"/>
      <c r="N1" s="139"/>
    </row>
    <row r="2" spans="1:14" ht="48" customHeight="1">
      <c r="A2" s="1114" t="s">
        <v>578</v>
      </c>
      <c r="B2" s="1114"/>
      <c r="C2" s="1114"/>
      <c r="D2" s="1110"/>
      <c r="E2" s="1110"/>
      <c r="F2" s="139"/>
      <c r="G2" s="139"/>
      <c r="H2" s="139"/>
      <c r="I2" s="139"/>
      <c r="J2" s="139"/>
      <c r="K2" s="139"/>
      <c r="L2" s="139"/>
      <c r="M2" s="139"/>
      <c r="N2" s="139"/>
    </row>
    <row r="3" spans="1:14" ht="3" customHeight="1">
      <c r="A3" s="65"/>
      <c r="B3" s="65"/>
      <c r="C3" s="65"/>
      <c r="D3" s="143"/>
      <c r="E3" s="143"/>
      <c r="F3" s="139"/>
      <c r="G3" s="139"/>
      <c r="H3" s="139"/>
      <c r="I3" s="139"/>
      <c r="J3" s="139"/>
      <c r="K3" s="139"/>
      <c r="L3" s="139"/>
      <c r="M3" s="139"/>
      <c r="N3" s="139"/>
    </row>
    <row r="4" spans="1:14" ht="40.5">
      <c r="A4" s="870" t="s">
        <v>459</v>
      </c>
      <c r="B4" s="939" t="s">
        <v>538</v>
      </c>
      <c r="C4" s="940" t="s">
        <v>458</v>
      </c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</row>
    <row r="5" spans="1:14" s="73" customFormat="1" ht="18" customHeight="1">
      <c r="A5" s="234" t="s">
        <v>258</v>
      </c>
      <c r="B5" s="945">
        <v>65.223522129783333</v>
      </c>
      <c r="C5" s="192" t="s">
        <v>259</v>
      </c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</row>
    <row r="6" spans="1:14" ht="18" customHeight="1">
      <c r="A6" s="191" t="s">
        <v>3</v>
      </c>
      <c r="B6" s="946">
        <v>69.535685505554468</v>
      </c>
      <c r="C6" s="192" t="s">
        <v>4</v>
      </c>
      <c r="D6" s="144"/>
      <c r="E6" s="144"/>
      <c r="F6" s="144"/>
      <c r="G6" s="144"/>
      <c r="H6" s="144"/>
      <c r="I6" s="1115"/>
      <c r="J6" s="1115"/>
      <c r="K6" s="144"/>
      <c r="L6" s="144"/>
      <c r="M6" s="144"/>
      <c r="N6" s="144"/>
    </row>
    <row r="7" spans="1:14" ht="18" customHeight="1">
      <c r="A7" s="193" t="s">
        <v>5</v>
      </c>
      <c r="B7" s="946">
        <v>66.3</v>
      </c>
      <c r="C7" s="192" t="s">
        <v>24</v>
      </c>
      <c r="D7" s="144"/>
      <c r="E7" s="144"/>
      <c r="F7" s="144"/>
      <c r="G7" s="144"/>
      <c r="H7" s="144"/>
      <c r="I7" s="155"/>
      <c r="J7" s="155"/>
      <c r="K7" s="144"/>
      <c r="L7" s="144"/>
      <c r="M7" s="144"/>
      <c r="N7" s="144"/>
    </row>
    <row r="8" spans="1:14" ht="18" customHeight="1">
      <c r="A8" s="194" t="s">
        <v>11</v>
      </c>
      <c r="B8" s="947">
        <v>67.155250732560035</v>
      </c>
      <c r="C8" s="195" t="s">
        <v>45</v>
      </c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</row>
    <row r="9" spans="1:14" ht="18" customHeight="1">
      <c r="A9" s="194" t="s">
        <v>43</v>
      </c>
      <c r="B9" s="947">
        <v>55.207151064430384</v>
      </c>
      <c r="C9" s="195" t="s">
        <v>330</v>
      </c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</row>
    <row r="10" spans="1:14" ht="18" customHeight="1">
      <c r="A10" s="194" t="s">
        <v>13</v>
      </c>
      <c r="B10" s="947">
        <v>58.456743859901778</v>
      </c>
      <c r="C10" s="195" t="s">
        <v>331</v>
      </c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</row>
    <row r="11" spans="1:14" ht="18" customHeight="1">
      <c r="A11" s="194" t="s">
        <v>14</v>
      </c>
      <c r="B11" s="947">
        <v>71.002578173285187</v>
      </c>
      <c r="C11" s="195" t="s">
        <v>332</v>
      </c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</row>
    <row r="12" spans="1:14" ht="18" customHeight="1">
      <c r="A12" s="194" t="s">
        <v>44</v>
      </c>
      <c r="B12" s="947">
        <v>75.009691252688356</v>
      </c>
      <c r="C12" s="195" t="s">
        <v>333</v>
      </c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</row>
    <row r="13" spans="1:14" ht="18" customHeight="1">
      <c r="A13" s="147" t="s">
        <v>16</v>
      </c>
      <c r="B13" s="948">
        <v>61.654901168171584</v>
      </c>
      <c r="C13" s="148" t="s">
        <v>334</v>
      </c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</row>
    <row r="14" spans="1:14" ht="20.25">
      <c r="A14" s="1106"/>
      <c r="B14" s="1106"/>
      <c r="C14" s="149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</row>
    <row r="15" spans="1:14">
      <c r="A15" s="139"/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</row>
    <row r="16" spans="1:14">
      <c r="A16" s="139"/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</row>
    <row r="17" spans="1:14">
      <c r="A17" s="139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</row>
    <row r="18" spans="1:14">
      <c r="A18" s="139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</row>
    <row r="19" spans="1:14">
      <c r="A19" s="139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</row>
    <row r="20" spans="1:14">
      <c r="A20" s="139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14">
      <c r="A21" s="139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</row>
    <row r="22" spans="1:14">
      <c r="A22" s="139"/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</row>
    <row r="23" spans="1:14">
      <c r="A23" s="139"/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</row>
    <row r="24" spans="1:14">
      <c r="A24" s="139"/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</row>
  </sheetData>
  <mergeCells count="5">
    <mergeCell ref="D2:E2"/>
    <mergeCell ref="I6:J6"/>
    <mergeCell ref="A14:B14"/>
    <mergeCell ref="A1:C1"/>
    <mergeCell ref="A2:C2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G14"/>
  <sheetViews>
    <sheetView rightToLeft="1" view="pageBreakPreview" zoomScale="130" zoomScaleNormal="100" zoomScaleSheetLayoutView="130" workbookViewId="0">
      <selection activeCell="A2" sqref="A2:H2"/>
    </sheetView>
  </sheetViews>
  <sheetFormatPr defaultRowHeight="14.25"/>
  <cols>
    <col min="1" max="1" width="15.375" customWidth="1"/>
    <col min="2" max="2" width="16.375" customWidth="1"/>
    <col min="3" max="3" width="17.625" customWidth="1"/>
    <col min="4" max="4" width="16.625" customWidth="1"/>
    <col min="5" max="5" width="20" customWidth="1"/>
    <col min="6" max="6" width="18.75" customWidth="1"/>
    <col min="7" max="7" width="2.25" hidden="1" customWidth="1"/>
    <col min="8" max="8" width="3.75" customWidth="1"/>
  </cols>
  <sheetData>
    <row r="1" spans="1:7" ht="20.100000000000001" customHeight="1">
      <c r="A1" s="1116" t="s">
        <v>424</v>
      </c>
      <c r="B1" s="1116"/>
      <c r="C1" s="1116"/>
      <c r="D1" s="1116"/>
      <c r="E1" s="1116"/>
      <c r="F1" s="1116"/>
      <c r="G1" s="1116"/>
    </row>
    <row r="2" spans="1:7" ht="30" customHeight="1">
      <c r="A2" s="987" t="s">
        <v>579</v>
      </c>
      <c r="B2" s="987"/>
      <c r="C2" s="987"/>
      <c r="D2" s="987"/>
      <c r="E2" s="987"/>
      <c r="F2" s="987"/>
      <c r="G2" s="987"/>
    </row>
    <row r="3" spans="1:7" ht="4.5" customHeight="1">
      <c r="A3" s="182"/>
      <c r="B3" s="203"/>
      <c r="C3" s="203"/>
      <c r="D3" s="203"/>
      <c r="E3" s="203"/>
      <c r="F3" s="203"/>
      <c r="G3" s="167"/>
    </row>
    <row r="4" spans="1:7" ht="59.25" customHeight="1">
      <c r="A4" s="1061" t="s">
        <v>450</v>
      </c>
      <c r="B4" s="497" t="s">
        <v>503</v>
      </c>
      <c r="C4" s="497" t="s">
        <v>500</v>
      </c>
      <c r="D4" s="267" t="s">
        <v>376</v>
      </c>
      <c r="E4" s="267" t="s">
        <v>377</v>
      </c>
      <c r="F4" s="982" t="s">
        <v>528</v>
      </c>
      <c r="G4" s="73"/>
    </row>
    <row r="5" spans="1:7" ht="60.75" customHeight="1">
      <c r="A5" s="1117"/>
      <c r="B5" s="170" t="s">
        <v>502</v>
      </c>
      <c r="C5" s="170" t="s">
        <v>501</v>
      </c>
      <c r="D5" s="170" t="s">
        <v>378</v>
      </c>
      <c r="E5" s="170" t="s">
        <v>379</v>
      </c>
      <c r="F5" s="990"/>
      <c r="G5" s="73"/>
    </row>
    <row r="6" spans="1:7" ht="18" customHeight="1">
      <c r="A6" s="498" t="s">
        <v>258</v>
      </c>
      <c r="B6" s="717">
        <v>6020</v>
      </c>
      <c r="C6" s="718">
        <v>703</v>
      </c>
      <c r="D6" s="719">
        <v>931.5</v>
      </c>
      <c r="E6" s="719">
        <v>15.4734219269103</v>
      </c>
      <c r="F6" s="502" t="s">
        <v>259</v>
      </c>
      <c r="G6" s="449"/>
    </row>
    <row r="7" spans="1:7" ht="18" customHeight="1">
      <c r="A7" s="499" t="s">
        <v>3</v>
      </c>
      <c r="B7" s="720">
        <v>5655</v>
      </c>
      <c r="C7" s="721">
        <v>462</v>
      </c>
      <c r="D7" s="29">
        <v>843.5</v>
      </c>
      <c r="E7" s="29">
        <v>14.916003536693193</v>
      </c>
      <c r="F7" s="503" t="s">
        <v>4</v>
      </c>
      <c r="G7" s="73"/>
    </row>
    <row r="8" spans="1:7" ht="18" customHeight="1">
      <c r="A8" s="499" t="s">
        <v>5</v>
      </c>
      <c r="B8" s="720">
        <v>2206</v>
      </c>
      <c r="C8" s="721">
        <v>468</v>
      </c>
      <c r="D8" s="29">
        <v>558.29999999999995</v>
      </c>
      <c r="E8" s="29">
        <v>25.308250226654579</v>
      </c>
      <c r="F8" s="503" t="s">
        <v>24</v>
      </c>
      <c r="G8" s="73"/>
    </row>
    <row r="9" spans="1:7" ht="18" customHeight="1">
      <c r="A9" s="500" t="s">
        <v>11</v>
      </c>
      <c r="B9" s="720">
        <v>583</v>
      </c>
      <c r="C9" s="722">
        <v>489</v>
      </c>
      <c r="D9" s="472">
        <v>180.9</v>
      </c>
      <c r="E9" s="472">
        <v>31.029159519725553</v>
      </c>
      <c r="F9" s="214" t="s">
        <v>203</v>
      </c>
      <c r="G9" s="73"/>
    </row>
    <row r="10" spans="1:7" ht="18" customHeight="1">
      <c r="A10" s="500" t="s">
        <v>12</v>
      </c>
      <c r="B10" s="723">
        <v>402</v>
      </c>
      <c r="C10" s="722">
        <v>143</v>
      </c>
      <c r="D10" s="472">
        <v>52.099999999999994</v>
      </c>
      <c r="E10" s="472">
        <v>12.960199004975124</v>
      </c>
      <c r="F10" s="214" t="s">
        <v>19</v>
      </c>
      <c r="G10" s="73"/>
    </row>
    <row r="11" spans="1:7" ht="18" customHeight="1">
      <c r="A11" s="500" t="s">
        <v>13</v>
      </c>
      <c r="B11" s="723">
        <v>246</v>
      </c>
      <c r="C11" s="722">
        <v>693</v>
      </c>
      <c r="D11" s="472">
        <v>77.400000000000006</v>
      </c>
      <c r="E11" s="472">
        <v>31.463414634146343</v>
      </c>
      <c r="F11" s="214" t="s">
        <v>20</v>
      </c>
      <c r="G11" s="73"/>
    </row>
    <row r="12" spans="1:7" ht="18" customHeight="1">
      <c r="A12" s="500" t="s">
        <v>14</v>
      </c>
      <c r="B12" s="723">
        <v>605</v>
      </c>
      <c r="C12" s="722">
        <v>582</v>
      </c>
      <c r="D12" s="472">
        <v>130.4</v>
      </c>
      <c r="E12" s="472">
        <v>21.553719008264462</v>
      </c>
      <c r="F12" s="214" t="s">
        <v>21</v>
      </c>
      <c r="G12" s="73"/>
    </row>
    <row r="13" spans="1:7" ht="18" customHeight="1">
      <c r="A13" s="500" t="s">
        <v>15</v>
      </c>
      <c r="B13" s="723">
        <v>166</v>
      </c>
      <c r="C13" s="722">
        <v>610</v>
      </c>
      <c r="D13" s="472">
        <v>48.900000000000006</v>
      </c>
      <c r="E13" s="472">
        <v>29.457831325301211</v>
      </c>
      <c r="F13" s="214" t="s">
        <v>22</v>
      </c>
      <c r="G13" s="73"/>
    </row>
    <row r="14" spans="1:7" ht="18" customHeight="1">
      <c r="A14" s="501" t="s">
        <v>16</v>
      </c>
      <c r="B14" s="724">
        <v>204</v>
      </c>
      <c r="C14" s="725">
        <v>320</v>
      </c>
      <c r="D14" s="475">
        <v>68.600000000000009</v>
      </c>
      <c r="E14" s="475">
        <v>33.627450980392162</v>
      </c>
      <c r="F14" s="504" t="s">
        <v>23</v>
      </c>
      <c r="G14" s="73"/>
    </row>
  </sheetData>
  <mergeCells count="4">
    <mergeCell ref="A1:G1"/>
    <mergeCell ref="A2:G2"/>
    <mergeCell ref="A4:A5"/>
    <mergeCell ref="F4:F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P14"/>
  <sheetViews>
    <sheetView rightToLeft="1" view="pageBreakPreview" zoomScale="110" zoomScaleNormal="100" zoomScaleSheetLayoutView="110" workbookViewId="0">
      <selection activeCell="A2" sqref="A2:H2"/>
    </sheetView>
  </sheetViews>
  <sheetFormatPr defaultRowHeight="14.25"/>
  <cols>
    <col min="1" max="1" width="16.75" customWidth="1"/>
    <col min="2" max="3" width="27.25" customWidth="1"/>
    <col min="4" max="4" width="20.5" customWidth="1"/>
    <col min="5" max="5" width="2.75" hidden="1" customWidth="1"/>
    <col min="6" max="12" width="9.125" hidden="1" customWidth="1"/>
    <col min="13" max="13" width="0.75" customWidth="1"/>
    <col min="14" max="14" width="0.875" customWidth="1"/>
    <col min="15" max="15" width="2.375" customWidth="1"/>
  </cols>
  <sheetData>
    <row r="1" spans="1:16" ht="46.5" customHeight="1">
      <c r="A1" s="1116" t="s">
        <v>542</v>
      </c>
      <c r="B1" s="1116"/>
      <c r="C1" s="1116"/>
      <c r="D1" s="1116"/>
      <c r="E1" s="1116"/>
      <c r="F1" s="1116"/>
      <c r="G1" s="1116"/>
      <c r="H1" s="1116"/>
      <c r="I1" s="1116"/>
      <c r="J1" s="1116"/>
      <c r="K1" s="1116"/>
      <c r="L1" s="1116"/>
      <c r="M1" s="1116"/>
      <c r="N1" s="1116"/>
      <c r="O1" s="1116"/>
      <c r="P1" s="1116"/>
    </row>
    <row r="2" spans="1:16" ht="30" customHeight="1">
      <c r="A2" s="1002" t="s">
        <v>580</v>
      </c>
      <c r="B2" s="1002"/>
      <c r="C2" s="1002"/>
      <c r="D2" s="1002"/>
      <c r="E2" s="1002"/>
      <c r="F2" s="1112"/>
      <c r="G2" s="1112"/>
      <c r="H2" s="987"/>
      <c r="I2" s="987"/>
      <c r="J2" s="987"/>
      <c r="K2" s="987"/>
      <c r="L2" s="987"/>
      <c r="M2" s="987"/>
      <c r="N2" s="987"/>
      <c r="O2" s="987"/>
      <c r="P2" s="987"/>
    </row>
    <row r="3" spans="1:16" ht="3" customHeight="1">
      <c r="A3" s="162"/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</row>
    <row r="4" spans="1:16" ht="18" customHeight="1">
      <c r="A4" s="1118" t="s">
        <v>10</v>
      </c>
      <c r="B4" s="255" t="s">
        <v>380</v>
      </c>
      <c r="C4" s="171" t="s">
        <v>381</v>
      </c>
      <c r="D4" s="1120" t="s">
        <v>96</v>
      </c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</row>
    <row r="5" spans="1:16" ht="29.25" customHeight="1">
      <c r="A5" s="1119"/>
      <c r="B5" s="256" t="s">
        <v>382</v>
      </c>
      <c r="C5" s="172" t="s">
        <v>383</v>
      </c>
      <c r="D5" s="1121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</row>
    <row r="6" spans="1:16" ht="18" customHeight="1">
      <c r="A6" s="92" t="s">
        <v>258</v>
      </c>
      <c r="B6" s="505">
        <v>659.90000000000009</v>
      </c>
      <c r="C6" s="506">
        <v>155.96475985823022</v>
      </c>
      <c r="D6" s="26" t="s">
        <v>259</v>
      </c>
      <c r="E6" s="73"/>
      <c r="F6" s="73"/>
      <c r="G6" s="449"/>
      <c r="H6" s="73"/>
      <c r="I6" s="73"/>
      <c r="J6" s="73"/>
      <c r="K6" s="73"/>
      <c r="L6" s="73"/>
      <c r="M6" s="73"/>
      <c r="N6" s="73"/>
      <c r="O6" s="73"/>
    </row>
    <row r="7" spans="1:16" ht="18" customHeight="1">
      <c r="A7" s="173" t="s">
        <v>3</v>
      </c>
      <c r="B7" s="507">
        <v>612.70000000000005</v>
      </c>
      <c r="C7" s="508">
        <v>234.33848620474157</v>
      </c>
      <c r="D7" s="174" t="s">
        <v>4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</row>
    <row r="8" spans="1:16" ht="18" customHeight="1">
      <c r="A8" s="13" t="s">
        <v>5</v>
      </c>
      <c r="B8" s="507">
        <v>406.3</v>
      </c>
      <c r="C8" s="508">
        <v>393.8</v>
      </c>
      <c r="D8" s="36" t="s">
        <v>24</v>
      </c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</row>
    <row r="9" spans="1:16" ht="18" customHeight="1">
      <c r="A9" s="175" t="s">
        <v>11</v>
      </c>
      <c r="B9" s="509">
        <v>118.3</v>
      </c>
      <c r="C9" s="510">
        <v>415.32963059185352</v>
      </c>
      <c r="D9" s="176" t="s">
        <v>45</v>
      </c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</row>
    <row r="10" spans="1:16" ht="18" customHeight="1">
      <c r="A10" s="177" t="s">
        <v>43</v>
      </c>
      <c r="B10" s="509">
        <v>9.3000000000000007</v>
      </c>
      <c r="C10" s="510">
        <v>161.41909952442117</v>
      </c>
      <c r="D10" s="176" t="s">
        <v>46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</row>
    <row r="11" spans="1:16" ht="18" customHeight="1">
      <c r="A11" s="177" t="s">
        <v>13</v>
      </c>
      <c r="B11" s="509">
        <v>69.7</v>
      </c>
      <c r="C11" s="510">
        <v>408.56282019718873</v>
      </c>
      <c r="D11" s="176" t="s">
        <v>47</v>
      </c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</row>
    <row r="12" spans="1:16" ht="18" customHeight="1">
      <c r="A12" s="177" t="s">
        <v>14</v>
      </c>
      <c r="B12" s="509">
        <v>103</v>
      </c>
      <c r="C12" s="510">
        <v>292.55047205716949</v>
      </c>
      <c r="D12" s="176" t="s">
        <v>21</v>
      </c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</row>
    <row r="13" spans="1:16" ht="18" customHeight="1">
      <c r="A13" s="177" t="s">
        <v>44</v>
      </c>
      <c r="B13" s="509">
        <v>39.300000000000004</v>
      </c>
      <c r="C13" s="510">
        <v>387.8378778458715</v>
      </c>
      <c r="D13" s="176" t="s">
        <v>22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</row>
    <row r="14" spans="1:16" ht="18" customHeight="1">
      <c r="A14" s="178" t="s">
        <v>16</v>
      </c>
      <c r="B14" s="511">
        <v>66.7</v>
      </c>
      <c r="C14" s="512">
        <v>1020.4081632653063</v>
      </c>
      <c r="D14" s="179" t="s">
        <v>23</v>
      </c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</row>
  </sheetData>
  <mergeCells count="9">
    <mergeCell ref="A4:A5"/>
    <mergeCell ref="D4:D5"/>
    <mergeCell ref="A1:G1"/>
    <mergeCell ref="H1:N1"/>
    <mergeCell ref="O1:P1"/>
    <mergeCell ref="H2:N2"/>
    <mergeCell ref="O2:P2"/>
    <mergeCell ref="A2:E2"/>
    <mergeCell ref="F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P20"/>
  <sheetViews>
    <sheetView rightToLeft="1" view="pageBreakPreview" zoomScaleNormal="100" zoomScaleSheetLayoutView="100" workbookViewId="0">
      <selection activeCell="A2" sqref="A2:H2"/>
    </sheetView>
  </sheetViews>
  <sheetFormatPr defaultRowHeight="14.25"/>
  <cols>
    <col min="1" max="1" width="14.75" style="958" customWidth="1"/>
    <col min="2" max="2" width="10.875" style="958" customWidth="1"/>
    <col min="3" max="4" width="15.5" style="958" customWidth="1"/>
    <col min="5" max="5" width="18" style="958" customWidth="1"/>
    <col min="6" max="16384" width="9" style="958"/>
  </cols>
  <sheetData>
    <row r="1" spans="1:16" ht="21.75" customHeight="1">
      <c r="A1" s="985" t="s">
        <v>560</v>
      </c>
      <c r="B1" s="985"/>
      <c r="C1" s="1122"/>
      <c r="D1" s="1122"/>
      <c r="E1" s="1122"/>
      <c r="F1" s="959"/>
      <c r="G1" s="959"/>
      <c r="H1" s="959"/>
      <c r="I1" s="959"/>
      <c r="J1" s="959"/>
      <c r="K1" s="959"/>
      <c r="L1" s="959"/>
      <c r="M1" s="959"/>
      <c r="N1" s="73"/>
      <c r="O1" s="73"/>
      <c r="P1" s="73"/>
    </row>
    <row r="2" spans="1:16" ht="30" customHeight="1">
      <c r="A2" s="987" t="s">
        <v>565</v>
      </c>
      <c r="B2" s="987"/>
      <c r="C2" s="1123"/>
      <c r="D2" s="1123"/>
      <c r="E2" s="1123"/>
      <c r="F2" s="955"/>
      <c r="G2" s="955"/>
      <c r="H2" s="955"/>
      <c r="I2" s="955"/>
      <c r="J2" s="987"/>
      <c r="K2" s="987"/>
      <c r="L2" s="987"/>
      <c r="M2" s="987"/>
      <c r="N2" s="987"/>
      <c r="O2" s="987"/>
      <c r="P2" s="987"/>
    </row>
    <row r="3" spans="1:16" ht="6" customHeight="1">
      <c r="A3" s="957"/>
      <c r="B3" s="957"/>
      <c r="C3" s="17"/>
      <c r="D3" s="17"/>
      <c r="E3" s="17"/>
      <c r="F3" s="17"/>
      <c r="G3" s="1102"/>
      <c r="H3" s="1102"/>
      <c r="I3" s="1102"/>
      <c r="J3" s="73"/>
      <c r="K3" s="73"/>
      <c r="L3" s="73"/>
      <c r="M3" s="73"/>
      <c r="N3" s="73"/>
      <c r="O3" s="73"/>
      <c r="P3" s="73"/>
    </row>
    <row r="4" spans="1:16" ht="18" customHeight="1">
      <c r="A4" s="1061" t="s">
        <v>10</v>
      </c>
      <c r="B4" s="960" t="s">
        <v>6</v>
      </c>
      <c r="C4" s="961" t="s">
        <v>384</v>
      </c>
      <c r="D4" s="970" t="s">
        <v>385</v>
      </c>
      <c r="E4" s="982" t="s">
        <v>96</v>
      </c>
      <c r="F4" s="17"/>
      <c r="G4" s="956"/>
      <c r="H4" s="956"/>
      <c r="I4" s="956"/>
      <c r="J4" s="73"/>
      <c r="K4" s="73"/>
      <c r="L4" s="73"/>
      <c r="M4" s="73"/>
      <c r="N4" s="73"/>
      <c r="O4" s="73"/>
      <c r="P4" s="73"/>
    </row>
    <row r="5" spans="1:16" ht="18" customHeight="1">
      <c r="A5" s="1062"/>
      <c r="B5" s="990" t="s">
        <v>7</v>
      </c>
      <c r="C5" s="972" t="s">
        <v>386</v>
      </c>
      <c r="D5" s="972" t="s">
        <v>387</v>
      </c>
      <c r="E5" s="990"/>
      <c r="F5" s="17"/>
      <c r="G5" s="956"/>
      <c r="H5" s="956"/>
      <c r="I5" s="956"/>
      <c r="J5" s="73"/>
      <c r="K5" s="73"/>
      <c r="L5" s="73"/>
      <c r="M5" s="73"/>
      <c r="N5" s="73"/>
      <c r="O5" s="73"/>
      <c r="P5" s="73"/>
    </row>
    <row r="6" spans="1:16" ht="18" customHeight="1">
      <c r="A6" s="1063"/>
      <c r="B6" s="990"/>
      <c r="C6" s="341" t="s">
        <v>388</v>
      </c>
      <c r="D6" s="341" t="s">
        <v>389</v>
      </c>
      <c r="E6" s="995"/>
      <c r="F6" s="449"/>
      <c r="G6" s="73"/>
      <c r="H6" s="73"/>
      <c r="I6" s="73"/>
      <c r="J6" s="73"/>
      <c r="K6" s="73"/>
      <c r="L6" s="73"/>
      <c r="M6" s="73"/>
      <c r="N6" s="73"/>
      <c r="O6" s="73"/>
      <c r="P6" s="73"/>
    </row>
    <row r="7" spans="1:16" ht="18" customHeight="1">
      <c r="A7" s="962" t="s">
        <v>258</v>
      </c>
      <c r="B7" s="513">
        <v>32177</v>
      </c>
      <c r="C7" s="514">
        <v>12167</v>
      </c>
      <c r="D7" s="515">
        <v>20010</v>
      </c>
      <c r="E7" s="110" t="s">
        <v>259</v>
      </c>
      <c r="F7" s="73"/>
      <c r="G7" s="73"/>
      <c r="I7" s="73"/>
      <c r="J7" s="73"/>
      <c r="K7" s="73"/>
      <c r="L7" s="73"/>
      <c r="M7" s="73"/>
      <c r="N7" s="73"/>
      <c r="O7" s="73"/>
      <c r="P7" s="73"/>
    </row>
    <row r="8" spans="1:16" ht="18" customHeight="1">
      <c r="A8" s="963" t="s">
        <v>3</v>
      </c>
      <c r="B8" s="516">
        <v>25676</v>
      </c>
      <c r="C8" s="517">
        <v>8569</v>
      </c>
      <c r="D8" s="518">
        <v>17107</v>
      </c>
      <c r="E8" s="716" t="s">
        <v>4</v>
      </c>
      <c r="F8" s="73"/>
      <c r="G8" s="73"/>
      <c r="I8" s="73"/>
      <c r="J8" s="73"/>
      <c r="K8" s="73"/>
      <c r="L8" s="73"/>
      <c r="M8" s="73"/>
      <c r="N8" s="73"/>
      <c r="O8" s="73"/>
      <c r="P8" s="73"/>
    </row>
    <row r="9" spans="1:16" ht="18" customHeight="1">
      <c r="A9" s="963" t="s">
        <v>5</v>
      </c>
      <c r="B9" s="516">
        <f>SUM(B10:B15)</f>
        <v>12393</v>
      </c>
      <c r="C9" s="517">
        <f t="shared" ref="C9:D9" si="0">SUM(C10:C15)</f>
        <v>3328</v>
      </c>
      <c r="D9" s="518">
        <f t="shared" si="0"/>
        <v>9065</v>
      </c>
      <c r="E9" s="716" t="s">
        <v>24</v>
      </c>
      <c r="F9" s="73"/>
      <c r="G9" s="73"/>
      <c r="I9" s="73"/>
      <c r="J9" s="73"/>
      <c r="K9" s="73"/>
      <c r="L9" s="73"/>
      <c r="M9" s="73"/>
      <c r="N9" s="73"/>
      <c r="O9" s="73"/>
      <c r="P9" s="73"/>
    </row>
    <row r="10" spans="1:16" ht="18" customHeight="1">
      <c r="A10" s="964" t="s">
        <v>11</v>
      </c>
      <c r="B10" s="519">
        <v>4155</v>
      </c>
      <c r="C10" s="523">
        <v>1259</v>
      </c>
      <c r="D10" s="524">
        <v>2896</v>
      </c>
      <c r="E10" s="593" t="s">
        <v>203</v>
      </c>
      <c r="F10" s="73"/>
      <c r="G10" s="73"/>
      <c r="I10" s="73"/>
      <c r="J10" s="73"/>
      <c r="K10" s="73"/>
      <c r="L10" s="73"/>
      <c r="M10" s="73"/>
      <c r="N10" s="73"/>
      <c r="O10" s="73"/>
      <c r="P10" s="73"/>
    </row>
    <row r="11" spans="1:16" ht="18" customHeight="1">
      <c r="A11" s="964" t="s">
        <v>12</v>
      </c>
      <c r="B11" s="519">
        <v>1126</v>
      </c>
      <c r="C11" s="523">
        <v>323</v>
      </c>
      <c r="D11" s="524">
        <v>803</v>
      </c>
      <c r="E11" s="593" t="s">
        <v>19</v>
      </c>
      <c r="F11" s="73"/>
      <c r="G11" s="73"/>
      <c r="I11" s="73"/>
      <c r="J11" s="73"/>
      <c r="K11" s="73"/>
      <c r="L11" s="73"/>
      <c r="M11" s="73"/>
      <c r="N11" s="73"/>
      <c r="O11" s="73"/>
      <c r="P11" s="73"/>
    </row>
    <row r="12" spans="1:16" ht="18" customHeight="1">
      <c r="A12" s="964" t="s">
        <v>13</v>
      </c>
      <c r="B12" s="519">
        <v>1441</v>
      </c>
      <c r="C12" s="523">
        <v>123</v>
      </c>
      <c r="D12" s="524">
        <v>1318</v>
      </c>
      <c r="E12" s="593" t="s">
        <v>20</v>
      </c>
      <c r="F12" s="73"/>
      <c r="G12" s="73"/>
      <c r="I12" s="73"/>
      <c r="J12" s="73"/>
      <c r="K12" s="73"/>
      <c r="L12" s="73"/>
      <c r="M12" s="73"/>
      <c r="N12" s="73"/>
      <c r="O12" s="73"/>
      <c r="P12" s="73"/>
    </row>
    <row r="13" spans="1:16" ht="18" customHeight="1">
      <c r="A13" s="964" t="s">
        <v>14</v>
      </c>
      <c r="B13" s="519">
        <v>3737</v>
      </c>
      <c r="C13" s="523">
        <v>1132</v>
      </c>
      <c r="D13" s="524">
        <v>2605</v>
      </c>
      <c r="E13" s="593" t="s">
        <v>21</v>
      </c>
      <c r="F13" s="73"/>
      <c r="G13" s="73"/>
      <c r="I13" s="73"/>
      <c r="J13" s="73"/>
      <c r="K13" s="73"/>
      <c r="L13" s="73"/>
      <c r="M13" s="73"/>
      <c r="N13" s="73"/>
      <c r="O13" s="73"/>
      <c r="P13" s="73"/>
    </row>
    <row r="14" spans="1:16" ht="18" customHeight="1">
      <c r="A14" s="964" t="s">
        <v>15</v>
      </c>
      <c r="B14" s="519">
        <v>1230</v>
      </c>
      <c r="C14" s="523">
        <v>367</v>
      </c>
      <c r="D14" s="524">
        <v>863</v>
      </c>
      <c r="E14" s="593" t="s">
        <v>22</v>
      </c>
      <c r="F14" s="73"/>
      <c r="G14" s="73"/>
      <c r="I14" s="73"/>
      <c r="J14" s="73"/>
      <c r="K14" s="73"/>
      <c r="L14" s="73"/>
      <c r="M14" s="73"/>
      <c r="N14" s="73"/>
      <c r="O14" s="73"/>
      <c r="P14" s="73"/>
    </row>
    <row r="15" spans="1:16" ht="18" customHeight="1">
      <c r="A15" s="965" t="s">
        <v>16</v>
      </c>
      <c r="B15" s="909">
        <v>704</v>
      </c>
      <c r="C15" s="526">
        <v>124</v>
      </c>
      <c r="D15" s="527">
        <v>580</v>
      </c>
      <c r="E15" s="594" t="s">
        <v>23</v>
      </c>
      <c r="F15" s="73"/>
      <c r="G15" s="73"/>
      <c r="I15" s="73"/>
      <c r="J15" s="73"/>
      <c r="K15" s="73"/>
      <c r="L15" s="73"/>
      <c r="M15" s="73"/>
      <c r="N15" s="73"/>
      <c r="O15" s="73"/>
      <c r="P15" s="73"/>
    </row>
    <row r="17" spans="2:5">
      <c r="B17" s="958">
        <f>B9/B8</f>
        <v>0.48266863997507398</v>
      </c>
      <c r="C17" s="958">
        <f>C9/B9</f>
        <v>0.26853869119664325</v>
      </c>
      <c r="D17" s="958">
        <f>D9/B9</f>
        <v>0.73146130880335669</v>
      </c>
    </row>
    <row r="20" spans="2:5" ht="20.25" customHeight="1">
      <c r="C20" s="961" t="s">
        <v>384</v>
      </c>
      <c r="E20" s="971"/>
    </row>
  </sheetData>
  <mergeCells count="8">
    <mergeCell ref="J2:N2"/>
    <mergeCell ref="O2:P2"/>
    <mergeCell ref="G3:I3"/>
    <mergeCell ref="A4:A6"/>
    <mergeCell ref="E4:E6"/>
    <mergeCell ref="B5:B6"/>
    <mergeCell ref="A1:E1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G17"/>
  <sheetViews>
    <sheetView rightToLeft="1" view="pageBreakPreview" zoomScaleNormal="100" zoomScaleSheetLayoutView="100" workbookViewId="0">
      <selection activeCell="A2" sqref="A2:H2"/>
    </sheetView>
  </sheetViews>
  <sheetFormatPr defaultRowHeight="14.25"/>
  <cols>
    <col min="1" max="1" width="16.5" style="958" customWidth="1"/>
    <col min="2" max="4" width="14.875" style="958" customWidth="1"/>
    <col min="5" max="5" width="18.75" style="958" customWidth="1"/>
    <col min="6" max="16384" width="9" style="958"/>
  </cols>
  <sheetData>
    <row r="1" spans="1:7" ht="24" customHeight="1">
      <c r="A1" s="1124" t="s">
        <v>561</v>
      </c>
      <c r="B1" s="1125"/>
      <c r="C1" s="1125"/>
      <c r="D1" s="1125"/>
      <c r="E1" s="1125"/>
    </row>
    <row r="2" spans="1:7" ht="31.5" customHeight="1">
      <c r="A2" s="987" t="s">
        <v>581</v>
      </c>
      <c r="B2" s="987"/>
      <c r="C2" s="987"/>
      <c r="D2" s="987"/>
      <c r="E2" s="987"/>
    </row>
    <row r="3" spans="1:7" ht="3" customHeight="1">
      <c r="A3" s="41"/>
      <c r="B3" s="73"/>
      <c r="C3" s="73"/>
      <c r="D3" s="73"/>
      <c r="E3" s="73"/>
    </row>
    <row r="4" spans="1:7" ht="17.25" customHeight="1">
      <c r="A4" s="1061" t="s">
        <v>1</v>
      </c>
      <c r="B4" s="1126" t="s">
        <v>390</v>
      </c>
      <c r="C4" s="1127"/>
      <c r="D4" s="180" t="s">
        <v>391</v>
      </c>
      <c r="E4" s="1104" t="s">
        <v>392</v>
      </c>
    </row>
    <row r="5" spans="1:7" ht="20.25">
      <c r="A5" s="1062"/>
      <c r="B5" s="966" t="s">
        <v>393</v>
      </c>
      <c r="C5" s="966" t="s">
        <v>394</v>
      </c>
      <c r="D5" s="966" t="s">
        <v>395</v>
      </c>
      <c r="E5" s="1104"/>
    </row>
    <row r="6" spans="1:7" ht="16.5" customHeight="1">
      <c r="A6" s="1062"/>
      <c r="B6" s="341" t="s">
        <v>396</v>
      </c>
      <c r="C6" s="342" t="s">
        <v>397</v>
      </c>
      <c r="D6" s="342" t="s">
        <v>398</v>
      </c>
      <c r="E6" s="982"/>
      <c r="G6" s="451"/>
    </row>
    <row r="7" spans="1:7" ht="18" customHeight="1">
      <c r="A7" s="967" t="s">
        <v>258</v>
      </c>
      <c r="B7" s="513">
        <v>33980</v>
      </c>
      <c r="C7" s="514">
        <v>730894</v>
      </c>
      <c r="D7" s="515">
        <v>215335</v>
      </c>
      <c r="E7" s="973" t="s">
        <v>259</v>
      </c>
    </row>
    <row r="8" spans="1:7" ht="18" customHeight="1">
      <c r="A8" s="968" t="s">
        <v>3</v>
      </c>
      <c r="B8" s="519">
        <v>25612</v>
      </c>
      <c r="C8" s="520">
        <v>670332</v>
      </c>
      <c r="D8" s="521">
        <v>204937</v>
      </c>
      <c r="E8" s="974" t="s">
        <v>4</v>
      </c>
    </row>
    <row r="9" spans="1:7" ht="18" customHeight="1">
      <c r="A9" s="963" t="s">
        <v>5</v>
      </c>
      <c r="B9" s="519">
        <v>18180</v>
      </c>
      <c r="C9" s="520">
        <v>299785</v>
      </c>
      <c r="D9" s="521">
        <v>59481</v>
      </c>
      <c r="E9" s="716" t="s">
        <v>24</v>
      </c>
    </row>
    <row r="10" spans="1:7" ht="18" customHeight="1">
      <c r="A10" s="969" t="s">
        <v>11</v>
      </c>
      <c r="B10" s="522">
        <v>5269</v>
      </c>
      <c r="C10" s="523">
        <v>81189</v>
      </c>
      <c r="D10" s="524">
        <v>19692</v>
      </c>
      <c r="E10" s="975" t="s">
        <v>45</v>
      </c>
    </row>
    <row r="11" spans="1:7" ht="18" customHeight="1">
      <c r="A11" s="969" t="s">
        <v>43</v>
      </c>
      <c r="B11" s="522">
        <v>3208</v>
      </c>
      <c r="C11" s="523">
        <v>61525</v>
      </c>
      <c r="D11" s="524">
        <v>12256</v>
      </c>
      <c r="E11" s="975" t="s">
        <v>46</v>
      </c>
    </row>
    <row r="12" spans="1:7" ht="18" customHeight="1">
      <c r="A12" s="969" t="s">
        <v>13</v>
      </c>
      <c r="B12" s="522">
        <v>1258</v>
      </c>
      <c r="C12" s="523">
        <v>20641</v>
      </c>
      <c r="D12" s="524">
        <v>2818</v>
      </c>
      <c r="E12" s="975" t="s">
        <v>47</v>
      </c>
    </row>
    <row r="13" spans="1:7" ht="18" customHeight="1">
      <c r="A13" s="969" t="s">
        <v>14</v>
      </c>
      <c r="B13" s="522">
        <v>5063</v>
      </c>
      <c r="C13" s="523">
        <v>99236</v>
      </c>
      <c r="D13" s="524">
        <v>17430</v>
      </c>
      <c r="E13" s="975" t="s">
        <v>21</v>
      </c>
    </row>
    <row r="14" spans="1:7" ht="18" customHeight="1">
      <c r="A14" s="969" t="s">
        <v>44</v>
      </c>
      <c r="B14" s="522">
        <v>2916</v>
      </c>
      <c r="C14" s="523">
        <v>25790</v>
      </c>
      <c r="D14" s="524">
        <v>2666</v>
      </c>
      <c r="E14" s="975" t="s">
        <v>22</v>
      </c>
    </row>
    <row r="15" spans="1:7" ht="18" customHeight="1">
      <c r="A15" s="976" t="s">
        <v>16</v>
      </c>
      <c r="B15" s="525">
        <v>466</v>
      </c>
      <c r="C15" s="526">
        <v>11404</v>
      </c>
      <c r="D15" s="527">
        <v>4619</v>
      </c>
      <c r="E15" s="977" t="s">
        <v>23</v>
      </c>
    </row>
    <row r="17" spans="2:4">
      <c r="B17" s="958">
        <f>B9/B8</f>
        <v>0.70982352022489459</v>
      </c>
      <c r="C17" s="958">
        <f t="shared" ref="C17:D17" si="0">C9/C8</f>
        <v>0.44721869163339956</v>
      </c>
      <c r="D17" s="958">
        <f t="shared" si="0"/>
        <v>0.29024041534715544</v>
      </c>
    </row>
  </sheetData>
  <mergeCells count="5">
    <mergeCell ref="A1:E1"/>
    <mergeCell ref="A2:E2"/>
    <mergeCell ref="A4:A6"/>
    <mergeCell ref="B4:C4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K18"/>
  <sheetViews>
    <sheetView rightToLeft="1" view="pageBreakPreview" zoomScale="130" zoomScaleNormal="100" zoomScaleSheetLayoutView="130" workbookViewId="0">
      <selection activeCell="A2" sqref="A2:H2"/>
    </sheetView>
  </sheetViews>
  <sheetFormatPr defaultColWidth="9" defaultRowHeight="14.25"/>
  <cols>
    <col min="1" max="1" width="21.25" style="268" customWidth="1"/>
    <col min="2" max="2" width="11" style="268" customWidth="1"/>
    <col min="3" max="4" width="10.125" style="268" customWidth="1"/>
    <col min="5" max="5" width="10.25" style="268" customWidth="1"/>
    <col min="6" max="6" width="7" style="268" bestFit="1" customWidth="1"/>
    <col min="7" max="7" width="7.875" style="268" bestFit="1" customWidth="1"/>
    <col min="8" max="9" width="7" style="268" bestFit="1" customWidth="1"/>
    <col min="10" max="10" width="30.625" style="345" bestFit="1" customWidth="1"/>
    <col min="11" max="16384" width="9" style="268"/>
  </cols>
  <sheetData>
    <row r="1" spans="1:11" ht="20.100000000000001" customHeight="1">
      <c r="A1" s="1128" t="s">
        <v>443</v>
      </c>
      <c r="B1" s="1129"/>
      <c r="C1" s="1129"/>
      <c r="D1" s="1129"/>
      <c r="E1" s="1130"/>
      <c r="F1" s="1131"/>
      <c r="G1" s="1131"/>
      <c r="H1" s="1131"/>
      <c r="I1" s="1131"/>
      <c r="J1" s="1131"/>
    </row>
    <row r="2" spans="1:11" ht="18.75" customHeight="1">
      <c r="A2" s="999" t="s">
        <v>444</v>
      </c>
      <c r="B2" s="999"/>
      <c r="C2" s="999"/>
      <c r="D2" s="999"/>
      <c r="E2" s="1132"/>
      <c r="F2" s="1132"/>
      <c r="G2" s="1132"/>
      <c r="H2" s="1132"/>
      <c r="I2" s="1133"/>
      <c r="J2" s="1133"/>
      <c r="K2" s="330"/>
    </row>
    <row r="3" spans="1:11" ht="15" customHeight="1">
      <c r="A3" s="343" t="s">
        <v>232</v>
      </c>
      <c r="B3" s="343"/>
      <c r="C3" s="343"/>
      <c r="D3" s="343"/>
      <c r="E3" s="137"/>
      <c r="F3" s="137"/>
      <c r="G3" s="138"/>
      <c r="H3" s="1143" t="s">
        <v>310</v>
      </c>
      <c r="I3" s="1143"/>
      <c r="J3" s="1143"/>
    </row>
    <row r="4" spans="1:11" ht="18" customHeight="1">
      <c r="A4" s="1134" t="s">
        <v>197</v>
      </c>
      <c r="B4" s="1141" t="s">
        <v>258</v>
      </c>
      <c r="C4" s="1141" t="s">
        <v>3</v>
      </c>
      <c r="D4" s="1021" t="s">
        <v>5</v>
      </c>
      <c r="E4" s="1137" t="s">
        <v>41</v>
      </c>
      <c r="F4" s="1138"/>
      <c r="G4" s="1090" t="s">
        <v>42</v>
      </c>
      <c r="H4" s="1090"/>
      <c r="I4" s="1091"/>
      <c r="J4" s="1095" t="s">
        <v>198</v>
      </c>
    </row>
    <row r="5" spans="1:11" ht="18" customHeight="1">
      <c r="A5" s="1135"/>
      <c r="B5" s="1142"/>
      <c r="C5" s="1142"/>
      <c r="D5" s="1022"/>
      <c r="E5" s="3" t="s">
        <v>148</v>
      </c>
      <c r="F5" s="3" t="s">
        <v>13</v>
      </c>
      <c r="G5" s="3" t="s">
        <v>14</v>
      </c>
      <c r="H5" s="3" t="s">
        <v>44</v>
      </c>
      <c r="I5" s="3" t="s">
        <v>16</v>
      </c>
      <c r="J5" s="1139"/>
    </row>
    <row r="6" spans="1:11" ht="27.75" customHeight="1">
      <c r="A6" s="1136"/>
      <c r="B6" s="32" t="s">
        <v>259</v>
      </c>
      <c r="C6" s="32" t="s">
        <v>205</v>
      </c>
      <c r="D6" s="32" t="s">
        <v>24</v>
      </c>
      <c r="E6" s="302" t="s">
        <v>225</v>
      </c>
      <c r="F6" s="302" t="s">
        <v>47</v>
      </c>
      <c r="G6" s="458" t="s">
        <v>21</v>
      </c>
      <c r="H6" s="302" t="s">
        <v>22</v>
      </c>
      <c r="I6" s="302" t="s">
        <v>23</v>
      </c>
      <c r="J6" s="1140"/>
    </row>
    <row r="7" spans="1:11" ht="19.5" customHeight="1">
      <c r="A7" s="714" t="s">
        <v>171</v>
      </c>
      <c r="B7" s="282">
        <v>264</v>
      </c>
      <c r="C7" s="283">
        <v>244</v>
      </c>
      <c r="D7" s="284">
        <v>177</v>
      </c>
      <c r="E7" s="285">
        <v>62</v>
      </c>
      <c r="F7" s="285">
        <v>34</v>
      </c>
      <c r="G7" s="285">
        <v>44</v>
      </c>
      <c r="H7" s="285">
        <v>14</v>
      </c>
      <c r="I7" s="285">
        <v>23</v>
      </c>
      <c r="J7" s="711" t="s">
        <v>212</v>
      </c>
    </row>
    <row r="8" spans="1:11" ht="19.5" customHeight="1">
      <c r="A8" s="714" t="s">
        <v>172</v>
      </c>
      <c r="B8" s="286">
        <v>35</v>
      </c>
      <c r="C8" s="287">
        <v>33</v>
      </c>
      <c r="D8" s="284">
        <v>27</v>
      </c>
      <c r="E8" s="288">
        <v>8</v>
      </c>
      <c r="F8" s="288">
        <v>5</v>
      </c>
      <c r="G8" s="288">
        <v>6</v>
      </c>
      <c r="H8" s="288">
        <v>5</v>
      </c>
      <c r="I8" s="289">
        <v>3</v>
      </c>
      <c r="J8" s="712" t="s">
        <v>173</v>
      </c>
    </row>
    <row r="9" spans="1:11" ht="19.5" customHeight="1">
      <c r="A9" s="714" t="s">
        <v>174</v>
      </c>
      <c r="B9" s="290">
        <v>65829.364999999991</v>
      </c>
      <c r="C9" s="291">
        <v>60649.2</v>
      </c>
      <c r="D9" s="292">
        <v>38969.810000000005</v>
      </c>
      <c r="E9" s="293">
        <v>15163.473</v>
      </c>
      <c r="F9" s="293">
        <v>5699.3630000000003</v>
      </c>
      <c r="G9" s="293">
        <v>11277.691000000004</v>
      </c>
      <c r="H9" s="293">
        <v>2651.3679999999999</v>
      </c>
      <c r="I9" s="293">
        <v>4177.915</v>
      </c>
      <c r="J9" s="274" t="s">
        <v>175</v>
      </c>
    </row>
    <row r="10" spans="1:11" ht="19.5" customHeight="1">
      <c r="A10" s="714" t="s">
        <v>176</v>
      </c>
      <c r="B10" s="290">
        <v>17641.870999999992</v>
      </c>
      <c r="C10" s="291">
        <v>16540.153999999999</v>
      </c>
      <c r="D10" s="292">
        <v>10902.379999999997</v>
      </c>
      <c r="E10" s="293">
        <v>4375.9959999999992</v>
      </c>
      <c r="F10" s="293">
        <v>1727.212</v>
      </c>
      <c r="G10" s="293">
        <v>2951.8519999999985</v>
      </c>
      <c r="H10" s="293">
        <v>751.43799999999999</v>
      </c>
      <c r="I10" s="293">
        <v>1095.8820000000001</v>
      </c>
      <c r="J10" s="274" t="s">
        <v>177</v>
      </c>
    </row>
    <row r="11" spans="1:11" ht="19.5" customHeight="1">
      <c r="A11" s="714" t="s">
        <v>178</v>
      </c>
      <c r="B11" s="294">
        <v>1119</v>
      </c>
      <c r="C11" s="295">
        <v>1007</v>
      </c>
      <c r="D11" s="284">
        <v>668</v>
      </c>
      <c r="E11" s="296">
        <v>207</v>
      </c>
      <c r="F11" s="296">
        <v>120.00000000000001</v>
      </c>
      <c r="G11" s="296">
        <v>206.99999999999997</v>
      </c>
      <c r="H11" s="296">
        <v>47</v>
      </c>
      <c r="I11" s="296">
        <v>86.999999999999986</v>
      </c>
      <c r="J11" s="274" t="s">
        <v>179</v>
      </c>
    </row>
    <row r="12" spans="1:11" ht="19.5" customHeight="1">
      <c r="A12" s="714" t="s">
        <v>180</v>
      </c>
      <c r="B12" s="294">
        <v>403</v>
      </c>
      <c r="C12" s="295">
        <v>373</v>
      </c>
      <c r="D12" s="284">
        <v>253</v>
      </c>
      <c r="E12" s="296">
        <v>66</v>
      </c>
      <c r="F12" s="296">
        <v>60</v>
      </c>
      <c r="G12" s="296">
        <v>57</v>
      </c>
      <c r="H12" s="296">
        <v>23</v>
      </c>
      <c r="I12" s="296">
        <v>46.999999999999993</v>
      </c>
      <c r="J12" s="274" t="s">
        <v>181</v>
      </c>
    </row>
    <row r="13" spans="1:11" ht="19.5" customHeight="1">
      <c r="A13" s="714" t="s">
        <v>182</v>
      </c>
      <c r="B13" s="294">
        <v>716</v>
      </c>
      <c r="C13" s="295">
        <v>633.99999999999989</v>
      </c>
      <c r="D13" s="284">
        <v>414.99999999999989</v>
      </c>
      <c r="E13" s="296">
        <v>140.99999999999997</v>
      </c>
      <c r="F13" s="296">
        <v>59.999999999999993</v>
      </c>
      <c r="G13" s="296">
        <v>149.99999999999997</v>
      </c>
      <c r="H13" s="296">
        <v>24</v>
      </c>
      <c r="I13" s="296">
        <v>40</v>
      </c>
      <c r="J13" s="274" t="s">
        <v>183</v>
      </c>
    </row>
    <row r="14" spans="1:11" ht="19.5" customHeight="1">
      <c r="A14" s="714" t="s">
        <v>184</v>
      </c>
      <c r="B14" s="290">
        <v>689.4</v>
      </c>
      <c r="C14" s="291">
        <v>630.72227339999995</v>
      </c>
      <c r="D14" s="292">
        <v>418.56897140000007</v>
      </c>
      <c r="E14" s="293">
        <v>169.61845200000005</v>
      </c>
      <c r="F14" s="293">
        <v>54.390573500000009</v>
      </c>
      <c r="G14" s="293">
        <v>135.8964904</v>
      </c>
      <c r="H14" s="293">
        <v>26.838520499999998</v>
      </c>
      <c r="I14" s="293">
        <v>31.824935</v>
      </c>
      <c r="J14" s="274" t="s">
        <v>185</v>
      </c>
    </row>
    <row r="15" spans="1:11" ht="19.5" customHeight="1">
      <c r="A15" s="714" t="s">
        <v>186</v>
      </c>
      <c r="B15" s="290">
        <v>8599.7566579000049</v>
      </c>
      <c r="C15" s="291">
        <v>8014.8941574000019</v>
      </c>
      <c r="D15" s="292">
        <v>4448.0263801999999</v>
      </c>
      <c r="E15" s="293">
        <v>1613.7568299500003</v>
      </c>
      <c r="F15" s="293">
        <v>732.87081021999984</v>
      </c>
      <c r="G15" s="293">
        <v>1309.3551367999996</v>
      </c>
      <c r="H15" s="293">
        <v>322.90720703000005</v>
      </c>
      <c r="I15" s="293">
        <v>469.13639620000009</v>
      </c>
      <c r="J15" s="274" t="s">
        <v>187</v>
      </c>
    </row>
    <row r="16" spans="1:11" ht="19.5" customHeight="1">
      <c r="A16" s="714" t="s">
        <v>188</v>
      </c>
      <c r="B16" s="290">
        <v>2135.7898150000001</v>
      </c>
      <c r="C16" s="291">
        <v>1898.1205908000002</v>
      </c>
      <c r="D16" s="292">
        <v>1189.1754813</v>
      </c>
      <c r="E16" s="293">
        <v>391.89837349999999</v>
      </c>
      <c r="F16" s="293">
        <v>184.4</v>
      </c>
      <c r="G16" s="293">
        <v>408.39801590000008</v>
      </c>
      <c r="H16" s="293">
        <v>77.567217500000012</v>
      </c>
      <c r="I16" s="293">
        <v>126.873006</v>
      </c>
      <c r="J16" s="274" t="s">
        <v>189</v>
      </c>
    </row>
    <row r="17" spans="1:10" ht="19.5" customHeight="1">
      <c r="A17" s="714" t="s">
        <v>190</v>
      </c>
      <c r="B17" s="290">
        <v>6463.9668428999976</v>
      </c>
      <c r="C17" s="291">
        <v>6116.7735666000008</v>
      </c>
      <c r="D17" s="292">
        <v>3258.8508989000002</v>
      </c>
      <c r="E17" s="293">
        <v>1221.8584564500004</v>
      </c>
      <c r="F17" s="293">
        <v>548.43194181999991</v>
      </c>
      <c r="G17" s="293">
        <v>900.95712089999984</v>
      </c>
      <c r="H17" s="293">
        <v>245.33998953</v>
      </c>
      <c r="I17" s="293">
        <v>342.26339020000006</v>
      </c>
      <c r="J17" s="274" t="s">
        <v>191</v>
      </c>
    </row>
    <row r="18" spans="1:10" ht="19.5" customHeight="1">
      <c r="A18" s="715" t="s">
        <v>192</v>
      </c>
      <c r="B18" s="297">
        <v>1240.8332945999991</v>
      </c>
      <c r="C18" s="298">
        <v>1240.8332946</v>
      </c>
      <c r="D18" s="299">
        <v>707.27530490000004</v>
      </c>
      <c r="E18" s="300">
        <v>175.37659000000002</v>
      </c>
      <c r="F18" s="300">
        <v>295.76545599999997</v>
      </c>
      <c r="G18" s="300">
        <v>192.62855889999997</v>
      </c>
      <c r="H18" s="300">
        <v>31.589400000000001</v>
      </c>
      <c r="I18" s="300">
        <v>11.915299999999997</v>
      </c>
      <c r="J18" s="713" t="s">
        <v>193</v>
      </c>
    </row>
  </sheetData>
  <mergeCells count="10">
    <mergeCell ref="A1:J1"/>
    <mergeCell ref="A2:J2"/>
    <mergeCell ref="A4:A6"/>
    <mergeCell ref="E4:F4"/>
    <mergeCell ref="G4:I4"/>
    <mergeCell ref="J4:J6"/>
    <mergeCell ref="B4:B5"/>
    <mergeCell ref="C4:C5"/>
    <mergeCell ref="D4:D5"/>
    <mergeCell ref="H3:J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G28"/>
  <sheetViews>
    <sheetView rightToLeft="1" view="pageBreakPreview" zoomScale="130" zoomScaleNormal="100" zoomScaleSheetLayoutView="130" workbookViewId="0">
      <selection activeCell="A2" sqref="A2:H2"/>
    </sheetView>
  </sheetViews>
  <sheetFormatPr defaultColWidth="9" defaultRowHeight="14.25"/>
  <cols>
    <col min="1" max="1" width="14.75" style="1" customWidth="1"/>
    <col min="2" max="2" width="12" style="1" customWidth="1"/>
    <col min="3" max="3" width="14.75" style="1" customWidth="1"/>
    <col min="4" max="4" width="9.125" style="1" customWidth="1"/>
    <col min="5" max="5" width="18.25" style="1" customWidth="1"/>
    <col min="6" max="6" width="11.375" style="1" customWidth="1"/>
    <col min="7" max="7" width="18.25" style="1" customWidth="1"/>
    <col min="8" max="16384" width="9" style="1"/>
  </cols>
  <sheetData>
    <row r="1" spans="1:7" ht="20.100000000000001" customHeight="1">
      <c r="A1" s="996" t="s">
        <v>425</v>
      </c>
      <c r="B1" s="1145"/>
      <c r="C1" s="1145"/>
      <c r="D1" s="1145"/>
      <c r="E1" s="1145"/>
    </row>
    <row r="2" spans="1:7" ht="30" customHeight="1">
      <c r="A2" s="1053" t="s">
        <v>582</v>
      </c>
      <c r="B2" s="1053"/>
      <c r="C2" s="1053"/>
      <c r="D2" s="1053"/>
      <c r="E2" s="1053"/>
    </row>
    <row r="3" spans="1:7" ht="3" customHeight="1">
      <c r="A3" s="48"/>
      <c r="B3" s="164"/>
      <c r="C3" s="164"/>
      <c r="D3" s="164"/>
      <c r="E3" s="164"/>
    </row>
    <row r="4" spans="1:7" ht="18" customHeight="1">
      <c r="A4" s="1097" t="s">
        <v>10</v>
      </c>
      <c r="B4" s="1146" t="s">
        <v>520</v>
      </c>
      <c r="C4" s="1147"/>
      <c r="D4" s="1148"/>
      <c r="E4" s="982" t="s">
        <v>34</v>
      </c>
    </row>
    <row r="5" spans="1:7" ht="18" customHeight="1">
      <c r="A5" s="1089"/>
      <c r="B5" s="49" t="s">
        <v>108</v>
      </c>
      <c r="C5" s="3" t="s">
        <v>339</v>
      </c>
      <c r="D5" s="166" t="s">
        <v>6</v>
      </c>
      <c r="E5" s="990"/>
    </row>
    <row r="6" spans="1:7" ht="24" customHeight="1">
      <c r="A6" s="1117"/>
      <c r="B6" s="168" t="s">
        <v>517</v>
      </c>
      <c r="C6" s="161" t="s">
        <v>340</v>
      </c>
      <c r="D6" s="163" t="s">
        <v>7</v>
      </c>
      <c r="E6" s="995"/>
      <c r="G6" s="449"/>
    </row>
    <row r="7" spans="1:7" s="73" customFormat="1" ht="18" customHeight="1">
      <c r="A7" s="498" t="s">
        <v>258</v>
      </c>
      <c r="B7" s="910">
        <v>45.2</v>
      </c>
      <c r="C7" s="911">
        <v>54.8</v>
      </c>
      <c r="D7" s="919">
        <v>100</v>
      </c>
      <c r="E7" s="502" t="s">
        <v>259</v>
      </c>
    </row>
    <row r="8" spans="1:7" ht="18" customHeight="1">
      <c r="A8" s="710" t="s">
        <v>3</v>
      </c>
      <c r="B8" s="912">
        <v>48.3</v>
      </c>
      <c r="C8" s="913">
        <v>51.699999999999996</v>
      </c>
      <c r="D8" s="919">
        <v>100</v>
      </c>
      <c r="E8" s="192" t="s">
        <v>4</v>
      </c>
    </row>
    <row r="9" spans="1:7" ht="18" customHeight="1">
      <c r="A9" s="710" t="s">
        <v>5</v>
      </c>
      <c r="B9" s="912">
        <v>55.2</v>
      </c>
      <c r="C9" s="914">
        <v>44.8</v>
      </c>
      <c r="D9" s="919">
        <v>100</v>
      </c>
      <c r="E9" s="192" t="s">
        <v>24</v>
      </c>
    </row>
    <row r="10" spans="1:7" ht="18" customHeight="1">
      <c r="A10" s="694" t="s">
        <v>11</v>
      </c>
      <c r="B10" s="915">
        <v>75.899999999999991</v>
      </c>
      <c r="C10" s="916">
        <v>24.1</v>
      </c>
      <c r="D10" s="913">
        <v>100</v>
      </c>
      <c r="E10" s="195" t="s">
        <v>203</v>
      </c>
    </row>
    <row r="11" spans="1:7" ht="18" customHeight="1">
      <c r="A11" s="694" t="s">
        <v>12</v>
      </c>
      <c r="B11" s="917">
        <v>55.199999999999996</v>
      </c>
      <c r="C11" s="918">
        <v>44.8</v>
      </c>
      <c r="D11" s="913">
        <v>100</v>
      </c>
      <c r="E11" s="195" t="s">
        <v>19</v>
      </c>
    </row>
    <row r="12" spans="1:7" ht="18" customHeight="1">
      <c r="A12" s="694" t="s">
        <v>13</v>
      </c>
      <c r="B12" s="917">
        <v>65.5</v>
      </c>
      <c r="C12" s="918">
        <v>34.5</v>
      </c>
      <c r="D12" s="913">
        <v>100</v>
      </c>
      <c r="E12" s="195" t="s">
        <v>20</v>
      </c>
    </row>
    <row r="13" spans="1:7" ht="18" customHeight="1">
      <c r="A13" s="694" t="s">
        <v>14</v>
      </c>
      <c r="B13" s="915">
        <v>33.200000000000003</v>
      </c>
      <c r="C13" s="916">
        <v>66.8</v>
      </c>
      <c r="D13" s="913">
        <v>100</v>
      </c>
      <c r="E13" s="195" t="s">
        <v>21</v>
      </c>
      <c r="F13" s="73"/>
    </row>
    <row r="14" spans="1:7" ht="18" customHeight="1">
      <c r="A14" s="694" t="s">
        <v>15</v>
      </c>
      <c r="B14" s="917">
        <v>38.200000000000003</v>
      </c>
      <c r="C14" s="918">
        <v>61.8</v>
      </c>
      <c r="D14" s="913">
        <v>100</v>
      </c>
      <c r="E14" s="195" t="s">
        <v>22</v>
      </c>
    </row>
    <row r="15" spans="1:7" ht="18" customHeight="1">
      <c r="A15" s="695" t="s">
        <v>16</v>
      </c>
      <c r="B15" s="917">
        <v>82</v>
      </c>
      <c r="C15" s="918">
        <v>18</v>
      </c>
      <c r="D15" s="920">
        <v>100</v>
      </c>
      <c r="E15" s="697" t="s">
        <v>23</v>
      </c>
    </row>
    <row r="16" spans="1:7" ht="18" customHeight="1">
      <c r="A16" s="331" t="s">
        <v>399</v>
      </c>
      <c r="B16" s="331"/>
      <c r="C16" s="1144" t="s">
        <v>400</v>
      </c>
      <c r="D16" s="1144"/>
      <c r="E16" s="1144"/>
      <c r="F16" s="73"/>
    </row>
    <row r="20" spans="3:6">
      <c r="C20" s="73"/>
      <c r="F20" s="97"/>
    </row>
    <row r="21" spans="3:6">
      <c r="F21" s="301"/>
    </row>
    <row r="22" spans="3:6" ht="20.25">
      <c r="F22" s="4"/>
    </row>
    <row r="23" spans="3:6" ht="20.25">
      <c r="F23" s="4"/>
    </row>
    <row r="24" spans="3:6" ht="20.25">
      <c r="F24" s="4"/>
    </row>
    <row r="25" spans="3:6" ht="20.25">
      <c r="F25" s="4"/>
    </row>
    <row r="26" spans="3:6" ht="20.25">
      <c r="F26" s="4"/>
    </row>
    <row r="27" spans="3:6" ht="20.25">
      <c r="F27" s="50"/>
    </row>
    <row r="28" spans="3:6" ht="21" thickBot="1">
      <c r="F28" s="51"/>
    </row>
  </sheetData>
  <mergeCells count="6">
    <mergeCell ref="C16:E16"/>
    <mergeCell ref="A4:A6"/>
    <mergeCell ref="A1:E1"/>
    <mergeCell ref="A2:E2"/>
    <mergeCell ref="E4:E6"/>
    <mergeCell ref="B4:D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G17"/>
  <sheetViews>
    <sheetView rightToLeft="1" view="pageBreakPreview" zoomScale="130" zoomScaleNormal="100" zoomScaleSheetLayoutView="130" workbookViewId="0">
      <selection activeCell="A2" sqref="A2:H2"/>
    </sheetView>
  </sheetViews>
  <sheetFormatPr defaultColWidth="9" defaultRowHeight="14.25"/>
  <cols>
    <col min="1" max="1" width="13.625" style="1" customWidth="1"/>
    <col min="2" max="2" width="8.75" style="1" customWidth="1"/>
    <col min="3" max="3" width="14.875" style="1" customWidth="1"/>
    <col min="4" max="4" width="13" style="1" customWidth="1"/>
    <col min="5" max="5" width="18.25" style="1" customWidth="1"/>
    <col min="6" max="16384" width="9" style="1"/>
  </cols>
  <sheetData>
    <row r="1" spans="1:7" ht="20.100000000000001" customHeight="1">
      <c r="A1" s="996" t="s">
        <v>521</v>
      </c>
      <c r="B1" s="1151"/>
      <c r="C1" s="1151"/>
      <c r="D1" s="1151"/>
      <c r="E1" s="1151"/>
    </row>
    <row r="2" spans="1:7" ht="30" customHeight="1">
      <c r="A2" s="1053" t="s">
        <v>583</v>
      </c>
      <c r="B2" s="1053"/>
      <c r="C2" s="1053"/>
      <c r="D2" s="1053"/>
      <c r="E2" s="1053"/>
    </row>
    <row r="3" spans="1:7" ht="3" customHeight="1">
      <c r="A3" s="48"/>
      <c r="B3" s="164"/>
      <c r="C3" s="164"/>
      <c r="D3" s="164"/>
      <c r="E3" s="164"/>
    </row>
    <row r="4" spans="1:7" ht="18" customHeight="1">
      <c r="A4" s="1097" t="s">
        <v>10</v>
      </c>
      <c r="B4" s="72" t="s">
        <v>111</v>
      </c>
      <c r="C4" s="991" t="s">
        <v>417</v>
      </c>
      <c r="D4" s="1153"/>
      <c r="E4" s="982" t="s">
        <v>34</v>
      </c>
    </row>
    <row r="5" spans="1:7" ht="18" customHeight="1">
      <c r="A5" s="1089"/>
      <c r="B5" s="346" t="s">
        <v>109</v>
      </c>
      <c r="C5" s="3" t="s">
        <v>341</v>
      </c>
      <c r="D5" s="220" t="s">
        <v>6</v>
      </c>
      <c r="E5" s="990"/>
    </row>
    <row r="6" spans="1:7" ht="18" customHeight="1">
      <c r="A6" s="1117"/>
      <c r="B6" s="347" t="s">
        <v>110</v>
      </c>
      <c r="C6" s="168" t="s">
        <v>342</v>
      </c>
      <c r="D6" s="221" t="s">
        <v>7</v>
      </c>
      <c r="E6" s="995"/>
      <c r="G6" s="449"/>
    </row>
    <row r="7" spans="1:7" s="73" customFormat="1" ht="18" customHeight="1">
      <c r="A7" s="92" t="s">
        <v>258</v>
      </c>
      <c r="B7" s="926">
        <v>77</v>
      </c>
      <c r="C7" s="926">
        <f t="shared" ref="C7:C15" ca="1" si="0">SUM(C7:C7)</f>
        <v>23</v>
      </c>
      <c r="D7" s="927">
        <v>100</v>
      </c>
      <c r="E7" s="96" t="s">
        <v>259</v>
      </c>
    </row>
    <row r="8" spans="1:7" ht="18" customHeight="1">
      <c r="A8" s="19" t="s">
        <v>3</v>
      </c>
      <c r="B8" s="912">
        <v>73.900000000000006</v>
      </c>
      <c r="C8" s="913">
        <f t="shared" ca="1" si="0"/>
        <v>26.1</v>
      </c>
      <c r="D8" s="921">
        <v>100</v>
      </c>
      <c r="E8" s="23" t="s">
        <v>4</v>
      </c>
    </row>
    <row r="9" spans="1:7" ht="18" customHeight="1">
      <c r="A9" s="19" t="s">
        <v>5</v>
      </c>
      <c r="B9" s="912">
        <v>79.3</v>
      </c>
      <c r="C9" s="913">
        <f t="shared" ca="1" si="0"/>
        <v>20.700000000000003</v>
      </c>
      <c r="D9" s="921">
        <v>100</v>
      </c>
      <c r="E9" s="23" t="s">
        <v>24</v>
      </c>
    </row>
    <row r="10" spans="1:7" ht="18" customHeight="1">
      <c r="A10" s="18" t="s">
        <v>11</v>
      </c>
      <c r="B10" s="917">
        <v>89.9</v>
      </c>
      <c r="C10" s="918">
        <f t="shared" ca="1" si="0"/>
        <v>10.1</v>
      </c>
      <c r="D10" s="921">
        <v>100</v>
      </c>
      <c r="E10" s="21" t="s">
        <v>18</v>
      </c>
    </row>
    <row r="11" spans="1:7" ht="18" customHeight="1">
      <c r="A11" s="18" t="s">
        <v>12</v>
      </c>
      <c r="B11" s="917">
        <v>93.8</v>
      </c>
      <c r="C11" s="923">
        <f t="shared" ca="1" si="0"/>
        <v>6.1999999999999993</v>
      </c>
      <c r="D11" s="921">
        <v>100</v>
      </c>
      <c r="E11" s="21" t="s">
        <v>19</v>
      </c>
    </row>
    <row r="12" spans="1:7" ht="18" customHeight="1">
      <c r="A12" s="18" t="s">
        <v>13</v>
      </c>
      <c r="B12" s="917">
        <v>82</v>
      </c>
      <c r="C12" s="923">
        <f t="shared" ca="1" si="0"/>
        <v>18</v>
      </c>
      <c r="D12" s="921">
        <v>100</v>
      </c>
      <c r="E12" s="21" t="s">
        <v>20</v>
      </c>
    </row>
    <row r="13" spans="1:7" ht="18" customHeight="1">
      <c r="A13" s="18" t="s">
        <v>14</v>
      </c>
      <c r="B13" s="917">
        <v>73.5</v>
      </c>
      <c r="C13" s="923">
        <f t="shared" ca="1" si="0"/>
        <v>26.5</v>
      </c>
      <c r="D13" s="921">
        <v>100</v>
      </c>
      <c r="E13" s="21" t="s">
        <v>21</v>
      </c>
      <c r="F13" s="73"/>
    </row>
    <row r="14" spans="1:7" ht="18" customHeight="1">
      <c r="A14" s="18" t="s">
        <v>15</v>
      </c>
      <c r="B14" s="917">
        <v>63.1</v>
      </c>
      <c r="C14" s="923">
        <f t="shared" ca="1" si="0"/>
        <v>36.9</v>
      </c>
      <c r="D14" s="921">
        <v>100</v>
      </c>
      <c r="E14" s="21" t="s">
        <v>22</v>
      </c>
    </row>
    <row r="15" spans="1:7" ht="18" customHeight="1">
      <c r="A15" s="24" t="s">
        <v>107</v>
      </c>
      <c r="B15" s="924">
        <v>69.400000000000006</v>
      </c>
      <c r="C15" s="925">
        <f t="shared" ca="1" si="0"/>
        <v>30.6</v>
      </c>
      <c r="D15" s="922">
        <v>100</v>
      </c>
      <c r="E15" s="25" t="s">
        <v>23</v>
      </c>
    </row>
    <row r="16" spans="1:7" ht="18" customHeight="1">
      <c r="A16" s="1152" t="s">
        <v>401</v>
      </c>
      <c r="B16" s="1150"/>
      <c r="C16" s="1150"/>
      <c r="D16" s="1149" t="s">
        <v>402</v>
      </c>
      <c r="E16" s="1150"/>
    </row>
    <row r="17" spans="1:3">
      <c r="A17" s="58"/>
      <c r="B17" s="30"/>
      <c r="C17" s="30"/>
    </row>
  </sheetData>
  <mergeCells count="7">
    <mergeCell ref="D16:E16"/>
    <mergeCell ref="A4:A6"/>
    <mergeCell ref="A1:E1"/>
    <mergeCell ref="A2:E2"/>
    <mergeCell ref="A16:C16"/>
    <mergeCell ref="E4:E6"/>
    <mergeCell ref="C4:D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AA35"/>
  <sheetViews>
    <sheetView rightToLeft="1" view="pageBreakPreview" zoomScale="130" zoomScaleNormal="100" zoomScaleSheetLayoutView="130" workbookViewId="0">
      <selection activeCell="A2" sqref="A2:H2"/>
    </sheetView>
  </sheetViews>
  <sheetFormatPr defaultColWidth="9" defaultRowHeight="14.25"/>
  <cols>
    <col min="1" max="1" width="13.625" style="1" customWidth="1"/>
    <col min="2" max="2" width="6.75" style="1" customWidth="1"/>
    <col min="3" max="3" width="5.625" style="1" customWidth="1"/>
    <col min="4" max="5" width="5.875" style="1" customWidth="1"/>
    <col min="6" max="6" width="5.75" style="1" customWidth="1"/>
    <col min="7" max="7" width="7.375" style="1" customWidth="1"/>
    <col min="8" max="8" width="11.125" style="1" customWidth="1"/>
    <col min="9" max="9" width="18.125" style="1" customWidth="1"/>
    <col min="10" max="10" width="1.625" style="1" hidden="1" customWidth="1"/>
    <col min="11" max="12" width="9" style="1" hidden="1" customWidth="1"/>
    <col min="13" max="13" width="4.625" style="1" hidden="1" customWidth="1"/>
    <col min="14" max="20" width="9" style="1" hidden="1" customWidth="1"/>
    <col min="21" max="16384" width="9" style="1"/>
  </cols>
  <sheetData>
    <row r="1" spans="1:27" ht="20.100000000000001" customHeight="1">
      <c r="A1" s="985" t="s">
        <v>426</v>
      </c>
      <c r="B1" s="1099"/>
      <c r="C1" s="1099"/>
      <c r="D1" s="1099"/>
      <c r="E1" s="1099"/>
      <c r="F1" s="1099"/>
      <c r="G1" s="1099"/>
      <c r="H1" s="1099"/>
      <c r="I1" s="1099"/>
      <c r="J1" s="1099"/>
      <c r="K1" s="1099"/>
      <c r="L1" s="1099"/>
      <c r="M1" s="1099"/>
      <c r="N1" s="1099"/>
      <c r="O1" s="1099"/>
      <c r="P1" s="1099"/>
      <c r="Q1" s="1099"/>
      <c r="R1" s="73"/>
      <c r="S1" s="73"/>
      <c r="T1" s="73"/>
      <c r="U1" s="11"/>
      <c r="V1" s="11"/>
      <c r="W1" s="11"/>
      <c r="X1" s="11"/>
      <c r="Y1" s="11"/>
      <c r="Z1" s="11"/>
      <c r="AA1" s="11"/>
    </row>
    <row r="2" spans="1:27" ht="30" customHeight="1">
      <c r="A2" s="987" t="s">
        <v>427</v>
      </c>
      <c r="B2" s="1100"/>
      <c r="C2" s="1100"/>
      <c r="D2" s="1100"/>
      <c r="E2" s="1100"/>
      <c r="F2" s="1101"/>
      <c r="G2" s="1101"/>
      <c r="H2" s="1101"/>
      <c r="I2" s="1101"/>
      <c r="J2" s="1101"/>
      <c r="K2" s="1101"/>
      <c r="L2" s="1101"/>
      <c r="M2" s="1101"/>
      <c r="N2" s="1101"/>
      <c r="O2" s="1101"/>
      <c r="P2" s="1101"/>
      <c r="Q2" s="1101"/>
      <c r="R2" s="1101"/>
      <c r="S2" s="1101"/>
      <c r="T2" s="1101"/>
      <c r="U2" s="11"/>
      <c r="V2" s="11"/>
      <c r="W2" s="11"/>
      <c r="X2" s="11"/>
      <c r="Y2" s="11"/>
      <c r="Z2" s="11"/>
      <c r="AA2" s="11"/>
    </row>
    <row r="3" spans="1:27" ht="1.5" customHeight="1">
      <c r="A3" s="65"/>
      <c r="B3" s="17"/>
      <c r="C3" s="17"/>
      <c r="D3" s="17"/>
      <c r="E3" s="17"/>
      <c r="F3" s="17"/>
      <c r="G3" s="17"/>
      <c r="H3" s="17"/>
      <c r="I3" s="17"/>
      <c r="J3" s="17"/>
      <c r="K3" s="1102"/>
      <c r="L3" s="1102"/>
      <c r="M3" s="1102"/>
      <c r="N3" s="73"/>
      <c r="O3" s="73"/>
      <c r="P3" s="73"/>
      <c r="Q3" s="73"/>
      <c r="R3" s="73"/>
      <c r="S3" s="73"/>
      <c r="T3" s="73"/>
      <c r="U3" s="11"/>
      <c r="V3" s="11"/>
      <c r="W3" s="11"/>
      <c r="X3" s="11"/>
      <c r="Y3" s="11"/>
      <c r="Z3" s="11"/>
      <c r="AA3" s="11"/>
    </row>
    <row r="4" spans="1:27" ht="16.5" customHeight="1">
      <c r="A4" s="1097" t="s">
        <v>10</v>
      </c>
      <c r="B4" s="1163" t="s">
        <v>233</v>
      </c>
      <c r="C4" s="1164"/>
      <c r="D4" s="1159" t="s">
        <v>246</v>
      </c>
      <c r="E4" s="1160"/>
      <c r="F4" s="1160"/>
      <c r="G4" s="1161"/>
      <c r="H4" s="74" t="s">
        <v>115</v>
      </c>
      <c r="I4" s="982" t="s">
        <v>96</v>
      </c>
      <c r="J4" s="17"/>
      <c r="K4" s="140"/>
      <c r="L4" s="140"/>
      <c r="M4" s="140"/>
      <c r="N4" s="73"/>
      <c r="O4" s="73"/>
      <c r="P4" s="73"/>
      <c r="Q4" s="73"/>
      <c r="R4" s="73"/>
      <c r="S4" s="73"/>
      <c r="T4" s="73"/>
      <c r="U4" s="11"/>
      <c r="V4" s="11"/>
      <c r="W4" s="11"/>
      <c r="X4" s="11"/>
      <c r="Y4" s="11"/>
      <c r="Z4" s="11"/>
      <c r="AA4" s="11"/>
    </row>
    <row r="5" spans="1:27" ht="16.5" customHeight="1">
      <c r="A5" s="1162"/>
      <c r="B5" s="1157">
        <v>1</v>
      </c>
      <c r="C5" s="1157">
        <v>2</v>
      </c>
      <c r="D5" s="1157">
        <v>3</v>
      </c>
      <c r="E5" s="1157">
        <v>4</v>
      </c>
      <c r="F5" s="1157" t="s">
        <v>114</v>
      </c>
      <c r="G5" s="74" t="s">
        <v>223</v>
      </c>
      <c r="H5" s="1155" t="s">
        <v>224</v>
      </c>
      <c r="I5" s="990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11"/>
      <c r="V5" s="11"/>
      <c r="W5" s="11"/>
      <c r="X5" s="11"/>
      <c r="Y5" s="11"/>
      <c r="Z5" s="11"/>
      <c r="AA5" s="11"/>
    </row>
    <row r="6" spans="1:27" ht="19.5" customHeight="1">
      <c r="A6" s="1162"/>
      <c r="B6" s="1158"/>
      <c r="C6" s="1158"/>
      <c r="D6" s="1158"/>
      <c r="E6" s="1158"/>
      <c r="F6" s="1158"/>
      <c r="G6" s="452" t="s">
        <v>7</v>
      </c>
      <c r="H6" s="1156"/>
      <c r="I6" s="990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11"/>
      <c r="V6" s="11"/>
      <c r="W6" s="11"/>
      <c r="X6" s="11"/>
      <c r="Y6" s="11"/>
      <c r="Z6" s="11"/>
      <c r="AA6" s="11"/>
    </row>
    <row r="7" spans="1:27" s="73" customFormat="1" ht="18" customHeight="1">
      <c r="A7" s="33" t="s">
        <v>258</v>
      </c>
      <c r="B7" s="532">
        <v>1.8</v>
      </c>
      <c r="C7" s="533">
        <v>13.1</v>
      </c>
      <c r="D7" s="533">
        <v>32.5</v>
      </c>
      <c r="E7" s="533">
        <v>31.9</v>
      </c>
      <c r="F7" s="533">
        <v>20.7</v>
      </c>
      <c r="G7" s="534">
        <f>SUM(B7:F7)</f>
        <v>100</v>
      </c>
      <c r="H7" s="928">
        <v>3.6</v>
      </c>
      <c r="I7" s="44" t="s">
        <v>259</v>
      </c>
      <c r="U7" s="11"/>
      <c r="V7" s="11"/>
      <c r="W7" s="11"/>
      <c r="X7" s="11"/>
      <c r="Y7" s="11"/>
      <c r="Z7" s="11"/>
      <c r="AA7" s="11"/>
    </row>
    <row r="8" spans="1:27" ht="18" customHeight="1">
      <c r="A8" s="13" t="s">
        <v>3</v>
      </c>
      <c r="B8" s="535">
        <v>1.8</v>
      </c>
      <c r="C8" s="536">
        <v>12.5</v>
      </c>
      <c r="D8" s="536">
        <v>33.5</v>
      </c>
      <c r="E8" s="536">
        <v>32.299999999999997</v>
      </c>
      <c r="F8" s="536">
        <v>19.899999999999999</v>
      </c>
      <c r="G8" s="537">
        <f>SUM(B8:F8)</f>
        <v>100</v>
      </c>
      <c r="H8" s="928">
        <v>3.6</v>
      </c>
      <c r="I8" s="36" t="s">
        <v>4</v>
      </c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11"/>
      <c r="V8" s="11"/>
      <c r="W8" s="11"/>
      <c r="X8" s="11"/>
      <c r="Y8" s="11"/>
      <c r="Z8" s="11"/>
      <c r="AA8" s="11"/>
    </row>
    <row r="9" spans="1:27" ht="18" customHeight="1">
      <c r="A9" s="13" t="s">
        <v>5</v>
      </c>
      <c r="B9" s="535">
        <v>2.2999999999999998</v>
      </c>
      <c r="C9" s="536">
        <v>12.5</v>
      </c>
      <c r="D9" s="536">
        <v>34.6</v>
      </c>
      <c r="E9" s="536">
        <v>31.3</v>
      </c>
      <c r="F9" s="536">
        <v>19.3</v>
      </c>
      <c r="G9" s="537">
        <f>SUM(B9:F9)</f>
        <v>100</v>
      </c>
      <c r="H9" s="928">
        <v>3.6</v>
      </c>
      <c r="I9" s="36" t="s">
        <v>24</v>
      </c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11"/>
      <c r="V9" s="11"/>
      <c r="W9" s="11"/>
      <c r="X9" s="11"/>
      <c r="Y9" s="11"/>
      <c r="Z9" s="11"/>
      <c r="AA9" s="11"/>
    </row>
    <row r="10" spans="1:27" ht="18" customHeight="1">
      <c r="A10" s="2" t="s">
        <v>11</v>
      </c>
      <c r="B10" s="535">
        <v>1.2</v>
      </c>
      <c r="C10" s="536">
        <v>4.5999999999999996</v>
      </c>
      <c r="D10" s="536">
        <v>34.9</v>
      </c>
      <c r="E10" s="536">
        <v>38.799999999999997</v>
      </c>
      <c r="F10" s="536">
        <v>20.5</v>
      </c>
      <c r="G10" s="537">
        <f>SUM(B10:F10)</f>
        <v>100</v>
      </c>
      <c r="H10" s="928">
        <v>3.8086398254150939</v>
      </c>
      <c r="I10" s="38" t="s">
        <v>203</v>
      </c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11"/>
      <c r="V10" s="11"/>
      <c r="W10" s="11"/>
      <c r="X10" s="11"/>
      <c r="Y10" s="11"/>
      <c r="Z10" s="11"/>
      <c r="AA10" s="11"/>
    </row>
    <row r="11" spans="1:27" ht="18" customHeight="1">
      <c r="A11" s="2" t="s">
        <v>12</v>
      </c>
      <c r="B11" s="535">
        <v>5.4</v>
      </c>
      <c r="C11" s="536">
        <v>23.5</v>
      </c>
      <c r="D11" s="536">
        <v>31.6</v>
      </c>
      <c r="E11" s="536">
        <v>21.9</v>
      </c>
      <c r="F11" s="536">
        <v>17.600000000000001</v>
      </c>
      <c r="G11" s="537">
        <f t="shared" ref="G11:G15" si="0">SUM(B11:F11)</f>
        <v>100</v>
      </c>
      <c r="H11" s="928">
        <v>3.3173548306401495</v>
      </c>
      <c r="I11" s="38" t="s">
        <v>19</v>
      </c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11"/>
      <c r="V11" s="11"/>
      <c r="W11" s="11"/>
      <c r="X11" s="11"/>
      <c r="Y11" s="11"/>
      <c r="Z11" s="11"/>
      <c r="AA11" s="11"/>
    </row>
    <row r="12" spans="1:27" ht="18" customHeight="1">
      <c r="A12" s="2" t="s">
        <v>13</v>
      </c>
      <c r="B12" s="535">
        <v>1.9</v>
      </c>
      <c r="C12" s="536">
        <v>12.9</v>
      </c>
      <c r="D12" s="536">
        <v>40.299999999999997</v>
      </c>
      <c r="E12" s="536">
        <v>32.5</v>
      </c>
      <c r="F12" s="536">
        <v>12.4</v>
      </c>
      <c r="G12" s="537">
        <f t="shared" si="0"/>
        <v>100</v>
      </c>
      <c r="H12" s="928">
        <v>3.4438364783117232</v>
      </c>
      <c r="I12" s="38" t="s">
        <v>20</v>
      </c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11"/>
      <c r="V12" s="11"/>
      <c r="W12" s="11"/>
      <c r="X12" s="11"/>
      <c r="Y12" s="11"/>
      <c r="Z12" s="11"/>
      <c r="AA12" s="11"/>
    </row>
    <row r="13" spans="1:27" ht="18" customHeight="1">
      <c r="A13" s="2" t="s">
        <v>14</v>
      </c>
      <c r="B13" s="535">
        <v>2.9</v>
      </c>
      <c r="C13" s="536">
        <v>18.2</v>
      </c>
      <c r="D13" s="536">
        <v>29.7</v>
      </c>
      <c r="E13" s="536">
        <v>27.1</v>
      </c>
      <c r="F13" s="536">
        <v>22.1</v>
      </c>
      <c r="G13" s="537">
        <f t="shared" si="0"/>
        <v>100</v>
      </c>
      <c r="H13" s="928">
        <v>3.5590914369751703</v>
      </c>
      <c r="I13" s="38" t="s">
        <v>21</v>
      </c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11"/>
      <c r="V13" s="11"/>
      <c r="W13" s="11"/>
      <c r="X13" s="11"/>
      <c r="Y13" s="11"/>
      <c r="Z13" s="11"/>
      <c r="AA13" s="11"/>
    </row>
    <row r="14" spans="1:27" ht="18" customHeight="1">
      <c r="A14" s="2" t="s">
        <v>15</v>
      </c>
      <c r="B14" s="535">
        <v>0.1</v>
      </c>
      <c r="C14" s="536">
        <v>10.9</v>
      </c>
      <c r="D14" s="536">
        <v>47.1</v>
      </c>
      <c r="E14" s="536">
        <v>23.1</v>
      </c>
      <c r="F14" s="536">
        <v>18.8</v>
      </c>
      <c r="G14" s="537">
        <f t="shared" si="0"/>
        <v>100</v>
      </c>
      <c r="H14" s="928">
        <v>3.526895493233603</v>
      </c>
      <c r="I14" s="38" t="s">
        <v>22</v>
      </c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11"/>
      <c r="V14" s="11"/>
      <c r="W14" s="11"/>
      <c r="X14" s="11"/>
      <c r="Y14" s="11"/>
      <c r="Z14" s="11"/>
      <c r="AA14" s="11"/>
    </row>
    <row r="15" spans="1:27" ht="18" customHeight="1">
      <c r="A15" s="15" t="s">
        <v>16</v>
      </c>
      <c r="B15" s="538">
        <v>5.2</v>
      </c>
      <c r="C15" s="539">
        <v>8</v>
      </c>
      <c r="D15" s="539">
        <v>28.5</v>
      </c>
      <c r="E15" s="539">
        <v>39.1</v>
      </c>
      <c r="F15" s="539">
        <v>19.2</v>
      </c>
      <c r="G15" s="540">
        <f t="shared" si="0"/>
        <v>100.00000000000001</v>
      </c>
      <c r="H15" s="929">
        <v>3.6567355021429244</v>
      </c>
      <c r="I15" s="40" t="s">
        <v>23</v>
      </c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11"/>
      <c r="V15" s="11"/>
      <c r="W15" s="11"/>
      <c r="X15" s="11"/>
      <c r="Y15" s="11"/>
      <c r="Z15" s="11"/>
      <c r="AA15" s="11"/>
    </row>
    <row r="16" spans="1:27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>
      <c r="A17" s="11"/>
      <c r="B17" s="11"/>
      <c r="C17" s="11"/>
      <c r="D17" s="11"/>
      <c r="E17" s="11"/>
      <c r="F17" s="11"/>
      <c r="G17" s="1154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>
      <c r="A18" s="11"/>
      <c r="B18" s="11"/>
      <c r="C18" s="11"/>
      <c r="D18" s="11"/>
      <c r="E18" s="11"/>
      <c r="F18" s="11"/>
      <c r="G18" s="1154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>
      <c r="A19" s="11"/>
      <c r="B19" s="78"/>
      <c r="C19" s="78"/>
      <c r="D19" s="78"/>
      <c r="E19" s="78"/>
      <c r="F19" s="78"/>
      <c r="G19" s="78"/>
      <c r="H19" s="78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>
      <c r="A20" s="11"/>
      <c r="B20" s="78"/>
      <c r="C20" s="78"/>
      <c r="D20" s="78"/>
      <c r="E20" s="78"/>
      <c r="F20" s="78"/>
      <c r="G20" s="78"/>
      <c r="H20" s="78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>
      <c r="A21" s="11"/>
      <c r="B21" s="78"/>
      <c r="C21" s="78"/>
      <c r="D21" s="78"/>
      <c r="E21" s="78"/>
      <c r="F21" s="78"/>
      <c r="G21" s="78"/>
      <c r="H21" s="78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>
      <c r="A22" s="11"/>
      <c r="B22" s="78"/>
      <c r="C22" s="78"/>
      <c r="D22" s="78"/>
      <c r="E22" s="78"/>
      <c r="F22" s="78"/>
      <c r="G22" s="78"/>
      <c r="H22" s="78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>
      <c r="A23" s="11"/>
      <c r="B23" s="78"/>
      <c r="C23" s="78"/>
      <c r="D23" s="78"/>
      <c r="E23" s="78"/>
      <c r="F23" s="78"/>
      <c r="G23" s="78"/>
      <c r="H23" s="78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>
      <c r="A24" s="11"/>
      <c r="B24" s="78"/>
      <c r="C24" s="78"/>
      <c r="D24" s="78"/>
      <c r="E24" s="78"/>
      <c r="F24" s="78"/>
      <c r="G24" s="78"/>
      <c r="H24" s="78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>
      <c r="A25" s="11"/>
      <c r="B25" s="78"/>
      <c r="C25" s="78"/>
      <c r="D25" s="78"/>
      <c r="E25" s="78"/>
      <c r="F25" s="78"/>
      <c r="G25" s="78"/>
      <c r="H25" s="78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>
      <c r="A26" s="11"/>
      <c r="B26" s="78"/>
      <c r="C26" s="78"/>
      <c r="D26" s="78"/>
      <c r="E26" s="78"/>
      <c r="F26" s="78"/>
      <c r="G26" s="78"/>
      <c r="H26" s="78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27">
      <c r="A27" s="11"/>
      <c r="B27" s="63"/>
      <c r="C27" s="63"/>
      <c r="D27" s="63"/>
      <c r="E27" s="63"/>
      <c r="F27" s="63"/>
      <c r="G27" s="63"/>
      <c r="H27" s="63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7">
      <c r="A28" s="11"/>
      <c r="B28" s="63"/>
      <c r="C28" s="63"/>
      <c r="D28" s="63"/>
      <c r="E28" s="63"/>
      <c r="F28" s="63"/>
      <c r="G28" s="63"/>
      <c r="H28" s="63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>
      <c r="A29" s="11"/>
      <c r="B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7">
      <c r="A30" s="11"/>
      <c r="B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>
      <c r="A31" s="11"/>
      <c r="B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:27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</row>
  </sheetData>
  <mergeCells count="14">
    <mergeCell ref="G17:G18"/>
    <mergeCell ref="H5:H6"/>
    <mergeCell ref="A1:Q1"/>
    <mergeCell ref="A2:T2"/>
    <mergeCell ref="K3:M3"/>
    <mergeCell ref="I4:I6"/>
    <mergeCell ref="C5:C6"/>
    <mergeCell ref="D5:D6"/>
    <mergeCell ref="E5:E6"/>
    <mergeCell ref="F5:F6"/>
    <mergeCell ref="B5:B6"/>
    <mergeCell ref="D4:G4"/>
    <mergeCell ref="A4:A6"/>
    <mergeCell ref="B4:C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T33"/>
  <sheetViews>
    <sheetView rightToLeft="1" view="pageBreakPreview" zoomScale="130" zoomScaleNormal="100" zoomScaleSheetLayoutView="130" workbookViewId="0">
      <selection activeCell="A2" sqref="A2:H2"/>
    </sheetView>
  </sheetViews>
  <sheetFormatPr defaultColWidth="9" defaultRowHeight="14.25"/>
  <cols>
    <col min="1" max="1" width="13.375" style="268" customWidth="1"/>
    <col min="2" max="2" width="9.375" style="268" customWidth="1"/>
    <col min="3" max="4" width="7.375" style="268" bestFit="1" customWidth="1"/>
    <col min="5" max="5" width="6.125" style="268" customWidth="1"/>
    <col min="6" max="6" width="5" style="268" bestFit="1" customWidth="1"/>
    <col min="7" max="7" width="13.625" style="268" customWidth="1"/>
    <col min="8" max="8" width="18.25" style="268" customWidth="1"/>
    <col min="9" max="11" width="9" style="268" customWidth="1"/>
    <col min="12" max="12" width="15.375" style="268" customWidth="1"/>
    <col min="13" max="13" width="14.375" style="268" customWidth="1"/>
    <col min="14" max="17" width="9" style="348"/>
    <col min="18" max="18" width="9" style="349"/>
    <col min="19" max="20" width="9" style="348"/>
    <col min="21" max="16384" width="9" style="268"/>
  </cols>
  <sheetData>
    <row r="1" spans="1:16" ht="20.100000000000001" customHeight="1">
      <c r="A1" s="996" t="s">
        <v>428</v>
      </c>
      <c r="B1" s="996"/>
      <c r="C1" s="996"/>
      <c r="D1" s="996"/>
      <c r="E1" s="996"/>
      <c r="F1" s="996"/>
      <c r="G1" s="996"/>
      <c r="H1" s="996"/>
      <c r="I1" s="414"/>
      <c r="J1" s="414"/>
    </row>
    <row r="2" spans="1:16" ht="30" customHeight="1">
      <c r="A2" s="1002" t="s">
        <v>584</v>
      </c>
      <c r="B2" s="1002"/>
      <c r="C2" s="1002"/>
      <c r="D2" s="1002"/>
      <c r="E2" s="1002"/>
      <c r="F2" s="1002"/>
      <c r="G2" s="1002"/>
      <c r="H2" s="1002"/>
      <c r="I2" s="415"/>
      <c r="J2" s="415"/>
      <c r="K2" s="415"/>
      <c r="L2" s="415"/>
      <c r="M2" s="415"/>
    </row>
    <row r="3" spans="1:16" ht="3" customHeight="1">
      <c r="A3" s="322"/>
      <c r="B3" s="350"/>
      <c r="C3" s="350"/>
      <c r="D3" s="350"/>
      <c r="E3" s="350"/>
      <c r="F3" s="350"/>
      <c r="G3" s="350"/>
      <c r="H3" s="350"/>
    </row>
    <row r="4" spans="1:16" ht="16.5" customHeight="1">
      <c r="A4" s="1097" t="s">
        <v>10</v>
      </c>
      <c r="B4" s="1163" t="s">
        <v>121</v>
      </c>
      <c r="C4" s="1164"/>
      <c r="D4" s="1168" t="s">
        <v>122</v>
      </c>
      <c r="E4" s="1169"/>
      <c r="F4" s="1170"/>
      <c r="G4" s="303" t="s">
        <v>119</v>
      </c>
      <c r="H4" s="982" t="s">
        <v>96</v>
      </c>
    </row>
    <row r="5" spans="1:16" ht="16.5" customHeight="1">
      <c r="A5" s="1165"/>
      <c r="B5" s="333" t="s">
        <v>505</v>
      </c>
      <c r="C5" s="1171" t="s">
        <v>118</v>
      </c>
      <c r="D5" s="1171" t="s">
        <v>117</v>
      </c>
      <c r="E5" s="1171" t="s">
        <v>116</v>
      </c>
      <c r="F5" s="325" t="s">
        <v>6</v>
      </c>
      <c r="G5" s="1166" t="s">
        <v>120</v>
      </c>
      <c r="H5" s="990"/>
    </row>
    <row r="6" spans="1:16" ht="22.5" customHeight="1">
      <c r="A6" s="1165"/>
      <c r="B6" s="302" t="s">
        <v>504</v>
      </c>
      <c r="C6" s="1172"/>
      <c r="D6" s="1172"/>
      <c r="E6" s="1172"/>
      <c r="F6" s="320" t="s">
        <v>7</v>
      </c>
      <c r="G6" s="1167"/>
      <c r="H6" s="990"/>
    </row>
    <row r="7" spans="1:16" ht="18" customHeight="1">
      <c r="A7" s="709" t="s">
        <v>258</v>
      </c>
      <c r="B7" s="541">
        <v>17</v>
      </c>
      <c r="C7" s="542">
        <v>51.1</v>
      </c>
      <c r="D7" s="542">
        <v>24.3</v>
      </c>
      <c r="E7" s="542">
        <v>7.6</v>
      </c>
      <c r="F7" s="543">
        <v>99.999999999999986</v>
      </c>
      <c r="G7" s="930">
        <v>1.5</v>
      </c>
      <c r="H7" s="190" t="s">
        <v>259</v>
      </c>
    </row>
    <row r="8" spans="1:16" ht="18" customHeight="1">
      <c r="A8" s="710" t="s">
        <v>3</v>
      </c>
      <c r="B8" s="545">
        <v>19.100000000000001</v>
      </c>
      <c r="C8" s="544">
        <v>51.6</v>
      </c>
      <c r="D8" s="544">
        <v>22.8</v>
      </c>
      <c r="E8" s="544">
        <v>6.5</v>
      </c>
      <c r="F8" s="546">
        <v>100</v>
      </c>
      <c r="G8" s="930">
        <v>1.4</v>
      </c>
      <c r="H8" s="192" t="s">
        <v>4</v>
      </c>
    </row>
    <row r="9" spans="1:16" ht="18" customHeight="1">
      <c r="A9" s="710" t="s">
        <v>5</v>
      </c>
      <c r="B9" s="545">
        <v>20.5</v>
      </c>
      <c r="C9" s="544">
        <v>49.1</v>
      </c>
      <c r="D9" s="544">
        <v>23.7</v>
      </c>
      <c r="E9" s="544">
        <v>6.7</v>
      </c>
      <c r="F9" s="546">
        <v>100</v>
      </c>
      <c r="G9" s="930">
        <v>1.4</v>
      </c>
      <c r="H9" s="192" t="s">
        <v>24</v>
      </c>
    </row>
    <row r="10" spans="1:16" ht="18" customHeight="1">
      <c r="A10" s="694" t="s">
        <v>11</v>
      </c>
      <c r="B10" s="547">
        <v>25.8</v>
      </c>
      <c r="C10" s="548">
        <v>52.5</v>
      </c>
      <c r="D10" s="548">
        <v>19.100000000000001</v>
      </c>
      <c r="E10" s="548">
        <v>2.6</v>
      </c>
      <c r="F10" s="546">
        <v>100</v>
      </c>
      <c r="G10" s="930">
        <v>1.3185348122710536</v>
      </c>
      <c r="H10" s="195" t="s">
        <v>203</v>
      </c>
    </row>
    <row r="11" spans="1:16" ht="18" customHeight="1">
      <c r="A11" s="694" t="s">
        <v>12</v>
      </c>
      <c r="B11" s="547">
        <v>16.8</v>
      </c>
      <c r="C11" s="548">
        <v>33.5</v>
      </c>
      <c r="D11" s="548">
        <v>28.2</v>
      </c>
      <c r="E11" s="548">
        <v>21.5</v>
      </c>
      <c r="F11" s="546">
        <v>100</v>
      </c>
      <c r="G11" s="930">
        <v>1.7842211204171985</v>
      </c>
      <c r="H11" s="195" t="s">
        <v>19</v>
      </c>
    </row>
    <row r="12" spans="1:16" ht="18" customHeight="1">
      <c r="A12" s="694" t="s">
        <v>13</v>
      </c>
      <c r="B12" s="547">
        <v>14.9</v>
      </c>
      <c r="C12" s="548">
        <v>51.2</v>
      </c>
      <c r="D12" s="548">
        <v>28.6</v>
      </c>
      <c r="E12" s="548">
        <v>5.3</v>
      </c>
      <c r="F12" s="546">
        <v>100.00000000000001</v>
      </c>
      <c r="G12" s="930">
        <v>1.5269744069514832</v>
      </c>
      <c r="H12" s="195" t="s">
        <v>20</v>
      </c>
    </row>
    <row r="13" spans="1:16" ht="18" customHeight="1">
      <c r="A13" s="694" t="s">
        <v>14</v>
      </c>
      <c r="B13" s="547">
        <v>20</v>
      </c>
      <c r="C13" s="548">
        <v>48.2</v>
      </c>
      <c r="D13" s="548">
        <v>23.7</v>
      </c>
      <c r="E13" s="548">
        <v>8.1</v>
      </c>
      <c r="F13" s="546">
        <v>100</v>
      </c>
      <c r="G13" s="930">
        <v>1.43165780737711</v>
      </c>
      <c r="H13" s="195" t="s">
        <v>21</v>
      </c>
    </row>
    <row r="14" spans="1:16" ht="18" customHeight="1" thickBot="1">
      <c r="A14" s="694" t="s">
        <v>15</v>
      </c>
      <c r="B14" s="547">
        <v>22.1</v>
      </c>
      <c r="C14" s="548">
        <v>43.7</v>
      </c>
      <c r="D14" s="548">
        <v>24.5</v>
      </c>
      <c r="E14" s="548">
        <v>9.6999999999999993</v>
      </c>
      <c r="F14" s="546">
        <v>100.00000000000001</v>
      </c>
      <c r="G14" s="930">
        <v>1.470228153119653</v>
      </c>
      <c r="H14" s="195" t="s">
        <v>22</v>
      </c>
    </row>
    <row r="15" spans="1:16" ht="18" customHeight="1">
      <c r="A15" s="695" t="s">
        <v>16</v>
      </c>
      <c r="B15" s="549">
        <v>16.600000000000001</v>
      </c>
      <c r="C15" s="550">
        <v>54.9</v>
      </c>
      <c r="D15" s="550">
        <v>25.6</v>
      </c>
      <c r="E15" s="550">
        <v>2.9</v>
      </c>
      <c r="F15" s="551">
        <v>100</v>
      </c>
      <c r="G15" s="931">
        <v>1.5058826184539749</v>
      </c>
      <c r="H15" s="594" t="s">
        <v>23</v>
      </c>
      <c r="P15" s="352"/>
    </row>
    <row r="16" spans="1:16" ht="15" thickBot="1">
      <c r="A16" s="348"/>
      <c r="B16" s="552"/>
      <c r="C16" s="552"/>
      <c r="D16" s="552"/>
      <c r="E16" s="552"/>
      <c r="F16" s="547"/>
      <c r="G16" s="552"/>
      <c r="H16" s="348"/>
      <c r="I16" s="353"/>
      <c r="J16" s="353"/>
      <c r="K16" s="353"/>
      <c r="L16" s="353"/>
      <c r="M16" s="353"/>
    </row>
    <row r="17" spans="1:17">
      <c r="A17" s="348"/>
      <c r="B17" s="348"/>
      <c r="C17" s="348"/>
      <c r="D17" s="348"/>
      <c r="E17" s="348"/>
      <c r="F17" s="304"/>
      <c r="G17" s="348"/>
      <c r="H17" s="348"/>
      <c r="I17" s="353"/>
      <c r="J17" s="353"/>
      <c r="K17" s="353"/>
      <c r="L17" s="353"/>
      <c r="M17" s="353"/>
      <c r="Q17" s="354"/>
    </row>
    <row r="18" spans="1:17">
      <c r="A18" s="348"/>
      <c r="B18" s="348"/>
      <c r="C18" s="348"/>
      <c r="D18" s="348"/>
      <c r="E18" s="348"/>
      <c r="F18" s="304"/>
      <c r="G18" s="348"/>
      <c r="H18" s="348"/>
      <c r="I18" s="353"/>
      <c r="J18" s="353"/>
      <c r="K18" s="353"/>
      <c r="L18" s="353"/>
      <c r="M18" s="353"/>
      <c r="Q18" s="355"/>
    </row>
    <row r="19" spans="1:17">
      <c r="A19" s="348"/>
      <c r="B19" s="348"/>
      <c r="C19" s="348"/>
      <c r="D19" s="348"/>
      <c r="E19" s="348"/>
      <c r="F19" s="304"/>
      <c r="G19" s="348"/>
      <c r="H19" s="348"/>
      <c r="I19" s="353"/>
      <c r="J19" s="353"/>
      <c r="K19" s="353"/>
      <c r="L19" s="353"/>
      <c r="M19" s="353"/>
      <c r="Q19" s="355"/>
    </row>
    <row r="20" spans="1:17">
      <c r="A20" s="348"/>
      <c r="B20" s="348"/>
      <c r="C20" s="348"/>
      <c r="D20" s="348"/>
      <c r="E20" s="348"/>
      <c r="F20" s="304"/>
      <c r="G20" s="348"/>
      <c r="H20" s="348"/>
      <c r="I20" s="353"/>
      <c r="J20" s="353"/>
      <c r="K20" s="353"/>
      <c r="L20" s="353"/>
      <c r="M20" s="353"/>
      <c r="Q20" s="355"/>
    </row>
    <row r="21" spans="1:17">
      <c r="A21" s="348"/>
      <c r="B21" s="348"/>
      <c r="C21" s="348"/>
      <c r="D21" s="348"/>
      <c r="E21" s="348"/>
      <c r="F21" s="304"/>
      <c r="G21" s="348"/>
      <c r="H21" s="348"/>
      <c r="I21" s="353"/>
      <c r="J21" s="353"/>
      <c r="K21" s="353"/>
      <c r="L21" s="353"/>
      <c r="M21" s="353"/>
      <c r="Q21" s="355"/>
    </row>
    <row r="22" spans="1:17">
      <c r="A22" s="348"/>
      <c r="B22" s="348"/>
      <c r="C22" s="348"/>
      <c r="D22" s="348"/>
      <c r="E22" s="348"/>
      <c r="F22" s="304"/>
      <c r="G22" s="348"/>
      <c r="H22" s="348"/>
      <c r="I22" s="353"/>
      <c r="J22" s="353"/>
      <c r="K22" s="353"/>
      <c r="L22" s="353"/>
      <c r="M22" s="353"/>
      <c r="Q22" s="355"/>
    </row>
    <row r="23" spans="1:17">
      <c r="A23" s="348"/>
      <c r="B23" s="348"/>
      <c r="C23" s="348"/>
      <c r="D23" s="348"/>
      <c r="E23" s="348"/>
      <c r="F23" s="348"/>
      <c r="G23" s="348"/>
      <c r="H23" s="348"/>
      <c r="I23" s="353"/>
      <c r="J23" s="353"/>
      <c r="K23" s="353"/>
      <c r="L23" s="353"/>
      <c r="M23" s="353"/>
      <c r="Q23" s="355"/>
    </row>
    <row r="24" spans="1:17">
      <c r="A24" s="348"/>
      <c r="B24" s="348"/>
      <c r="C24" s="348"/>
      <c r="D24" s="348"/>
      <c r="E24" s="348"/>
      <c r="F24" s="348"/>
      <c r="G24" s="348"/>
      <c r="H24" s="348"/>
      <c r="I24" s="353"/>
      <c r="J24" s="353"/>
      <c r="K24" s="353"/>
      <c r="L24" s="353"/>
      <c r="M24" s="353"/>
      <c r="Q24" s="355"/>
    </row>
    <row r="25" spans="1:17">
      <c r="A25" s="348"/>
      <c r="B25" s="348"/>
      <c r="C25" s="348"/>
      <c r="D25" s="348"/>
      <c r="E25" s="348"/>
      <c r="F25" s="348"/>
      <c r="G25" s="348"/>
      <c r="H25" s="348"/>
      <c r="I25" s="353"/>
      <c r="J25" s="353"/>
      <c r="K25" s="353"/>
      <c r="L25" s="353"/>
      <c r="M25" s="353"/>
    </row>
    <row r="26" spans="1:17">
      <c r="A26" s="348"/>
      <c r="B26" s="348"/>
      <c r="C26" s="348"/>
      <c r="D26" s="348"/>
      <c r="E26" s="348"/>
      <c r="F26" s="348"/>
      <c r="G26" s="348"/>
      <c r="H26" s="348"/>
      <c r="I26" s="353"/>
      <c r="J26" s="353"/>
      <c r="K26" s="353"/>
      <c r="L26" s="353"/>
      <c r="M26" s="353"/>
    </row>
    <row r="27" spans="1:17">
      <c r="A27" s="348"/>
      <c r="B27" s="348"/>
      <c r="C27" s="348"/>
      <c r="D27" s="348"/>
      <c r="E27" s="348"/>
      <c r="F27" s="348"/>
      <c r="G27" s="348"/>
      <c r="H27" s="348"/>
      <c r="I27" s="353"/>
      <c r="J27" s="353"/>
      <c r="K27" s="353"/>
      <c r="L27" s="353"/>
      <c r="M27" s="353"/>
    </row>
    <row r="28" spans="1:17">
      <c r="A28" s="348"/>
      <c r="B28" s="348"/>
      <c r="C28" s="348"/>
      <c r="D28" s="348"/>
      <c r="E28" s="348"/>
      <c r="F28" s="348"/>
      <c r="G28" s="348"/>
      <c r="H28" s="348"/>
      <c r="I28" s="353"/>
      <c r="J28" s="353"/>
      <c r="K28" s="353"/>
      <c r="L28" s="353"/>
      <c r="M28" s="353"/>
    </row>
    <row r="29" spans="1:17">
      <c r="A29" s="348"/>
      <c r="B29" s="348"/>
      <c r="C29" s="348"/>
      <c r="D29" s="348"/>
      <c r="E29" s="348"/>
      <c r="F29" s="348"/>
      <c r="G29" s="348"/>
      <c r="H29" s="348"/>
      <c r="I29" s="353"/>
      <c r="J29" s="353"/>
      <c r="K29" s="353"/>
      <c r="L29" s="353"/>
      <c r="M29" s="353"/>
    </row>
    <row r="30" spans="1:17">
      <c r="A30" s="348"/>
      <c r="B30" s="348"/>
      <c r="C30" s="348"/>
      <c r="D30" s="348"/>
      <c r="E30" s="348"/>
      <c r="F30" s="348"/>
      <c r="G30" s="348"/>
      <c r="H30" s="348"/>
      <c r="I30" s="353"/>
      <c r="J30" s="353"/>
      <c r="K30" s="353"/>
      <c r="L30" s="353"/>
      <c r="M30" s="353"/>
    </row>
    <row r="31" spans="1:17">
      <c r="A31" s="353"/>
      <c r="B31" s="353"/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353"/>
    </row>
    <row r="32" spans="1:17">
      <c r="A32" s="353"/>
      <c r="B32" s="353"/>
      <c r="C32" s="353"/>
      <c r="D32" s="353"/>
      <c r="E32" s="353"/>
      <c r="F32" s="353"/>
      <c r="G32" s="353"/>
      <c r="H32" s="353"/>
      <c r="I32" s="353"/>
      <c r="J32" s="353"/>
      <c r="K32" s="353"/>
      <c r="L32" s="353"/>
      <c r="M32" s="353"/>
    </row>
    <row r="33" spans="1:13">
      <c r="A33" s="353"/>
      <c r="B33" s="353"/>
      <c r="C33" s="353"/>
      <c r="D33" s="353"/>
      <c r="E33" s="353"/>
      <c r="F33" s="353"/>
      <c r="G33" s="353"/>
      <c r="H33" s="353"/>
      <c r="I33" s="353"/>
      <c r="J33" s="353"/>
      <c r="K33" s="353"/>
      <c r="L33" s="353"/>
      <c r="M33" s="353"/>
    </row>
  </sheetData>
  <mergeCells count="10">
    <mergeCell ref="A4:A6"/>
    <mergeCell ref="B4:C4"/>
    <mergeCell ref="G5:G6"/>
    <mergeCell ref="A1:H1"/>
    <mergeCell ref="A2:H2"/>
    <mergeCell ref="D4:F4"/>
    <mergeCell ref="H4:H6"/>
    <mergeCell ref="E5:E6"/>
    <mergeCell ref="D5:D6"/>
    <mergeCell ref="C5:C6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G14"/>
  <sheetViews>
    <sheetView rightToLeft="1" view="pageBreakPreview" zoomScale="170" zoomScaleNormal="100" zoomScaleSheetLayoutView="170" workbookViewId="0">
      <selection activeCell="A2" sqref="A2:H2"/>
    </sheetView>
  </sheetViews>
  <sheetFormatPr defaultRowHeight="14.25"/>
  <cols>
    <col min="1" max="1" width="13.25" customWidth="1"/>
    <col min="2" max="2" width="21.375" customWidth="1"/>
    <col min="3" max="3" width="24.625" customWidth="1"/>
    <col min="4" max="4" width="16.25" customWidth="1"/>
  </cols>
  <sheetData>
    <row r="1" spans="1:7" ht="45.75" customHeight="1">
      <c r="A1" s="996" t="s">
        <v>544</v>
      </c>
      <c r="B1" s="996"/>
      <c r="C1" s="996"/>
      <c r="D1" s="996"/>
      <c r="E1" s="953"/>
    </row>
    <row r="2" spans="1:7" ht="48.75" customHeight="1">
      <c r="A2" s="1002" t="s">
        <v>585</v>
      </c>
      <c r="B2" s="1002"/>
      <c r="C2" s="1002"/>
      <c r="D2" s="1002"/>
      <c r="E2" s="73"/>
    </row>
    <row r="3" spans="1:7" ht="2.25" customHeight="1">
      <c r="A3" s="188"/>
      <c r="B3" s="189"/>
      <c r="C3" s="189"/>
      <c r="D3" s="189"/>
      <c r="E3" s="73"/>
    </row>
    <row r="4" spans="1:7" ht="36" customHeight="1">
      <c r="A4" s="1173" t="s">
        <v>1</v>
      </c>
      <c r="B4" s="280" t="s">
        <v>495</v>
      </c>
      <c r="C4" s="335" t="s">
        <v>506</v>
      </c>
      <c r="D4" s="1054" t="s">
        <v>2</v>
      </c>
      <c r="E4" s="73"/>
    </row>
    <row r="5" spans="1:7" ht="38.25" customHeight="1">
      <c r="A5" s="1174"/>
      <c r="B5" s="136" t="s">
        <v>507</v>
      </c>
      <c r="C5" s="136" t="s">
        <v>508</v>
      </c>
      <c r="D5" s="1056"/>
      <c r="E5" s="73"/>
    </row>
    <row r="6" spans="1:7" ht="18" customHeight="1">
      <c r="A6" s="557" t="s">
        <v>529</v>
      </c>
      <c r="B6" s="703">
        <v>16485.314916488132</v>
      </c>
      <c r="C6" s="704">
        <v>22.142620343351229</v>
      </c>
      <c r="D6" s="553" t="s">
        <v>259</v>
      </c>
      <c r="E6" s="73"/>
      <c r="G6" s="451"/>
    </row>
    <row r="7" spans="1:7" ht="18" customHeight="1">
      <c r="A7" s="555" t="s">
        <v>3</v>
      </c>
      <c r="B7" s="705">
        <v>10310.342847645861</v>
      </c>
      <c r="C7" s="706">
        <v>21.393892424024976</v>
      </c>
      <c r="D7" s="275" t="s">
        <v>4</v>
      </c>
      <c r="E7" s="73"/>
    </row>
    <row r="8" spans="1:7" ht="18" customHeight="1">
      <c r="A8" s="556" t="s">
        <v>5</v>
      </c>
      <c r="B8" s="707">
        <v>3220.4214306766989</v>
      </c>
      <c r="C8" s="708">
        <v>16.29398302086711</v>
      </c>
      <c r="D8" s="554" t="s">
        <v>24</v>
      </c>
      <c r="E8" s="73"/>
    </row>
    <row r="9" spans="1:7">
      <c r="A9" s="73"/>
      <c r="B9" s="224"/>
      <c r="C9" s="224"/>
      <c r="D9" s="224"/>
      <c r="E9" s="73"/>
    </row>
    <row r="10" spans="1:7">
      <c r="A10" s="73"/>
      <c r="B10" s="224"/>
      <c r="C10" s="224"/>
      <c r="D10" s="224"/>
      <c r="E10" s="73"/>
    </row>
    <row r="11" spans="1:7">
      <c r="A11" s="73"/>
      <c r="B11" s="224"/>
      <c r="C11" s="224"/>
      <c r="D11" s="224"/>
      <c r="E11" s="73"/>
    </row>
    <row r="12" spans="1:7">
      <c r="A12" s="73"/>
      <c r="B12" s="224"/>
      <c r="C12" s="224"/>
      <c r="D12" s="224"/>
      <c r="E12" s="73"/>
    </row>
    <row r="13" spans="1:7">
      <c r="A13" s="73"/>
      <c r="B13" s="224"/>
      <c r="C13" s="224"/>
      <c r="D13" s="224"/>
      <c r="E13" s="73"/>
      <c r="F13" s="430"/>
    </row>
    <row r="14" spans="1:7">
      <c r="A14" s="73"/>
      <c r="B14" s="224"/>
      <c r="C14" s="224"/>
      <c r="D14" s="224"/>
      <c r="E14" s="73"/>
    </row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G14"/>
  <sheetViews>
    <sheetView rightToLeft="1" view="pageBreakPreview" zoomScale="110" zoomScaleNormal="100" zoomScaleSheetLayoutView="110" workbookViewId="0">
      <selection activeCell="A2" sqref="A2:H2"/>
    </sheetView>
  </sheetViews>
  <sheetFormatPr defaultColWidth="9" defaultRowHeight="14.25"/>
  <cols>
    <col min="1" max="1" width="13.25" style="356" customWidth="1"/>
    <col min="2" max="2" width="11.375" style="356" customWidth="1"/>
    <col min="3" max="3" width="9.75" style="356" customWidth="1"/>
    <col min="4" max="4" width="9.375" style="356" customWidth="1"/>
    <col min="5" max="5" width="9.875" style="356" customWidth="1"/>
    <col min="6" max="6" width="8.125" style="356" customWidth="1"/>
    <col min="7" max="7" width="16.125" style="356" customWidth="1"/>
    <col min="8" max="16384" width="9" style="356"/>
  </cols>
  <sheetData>
    <row r="1" spans="1:7" ht="43.5" customHeight="1">
      <c r="A1" s="996" t="s">
        <v>545</v>
      </c>
      <c r="B1" s="996"/>
      <c r="C1" s="996"/>
      <c r="D1" s="996"/>
      <c r="E1" s="996"/>
      <c r="F1" s="1175"/>
      <c r="G1" s="1175"/>
    </row>
    <row r="2" spans="1:7" ht="30" customHeight="1">
      <c r="A2" s="999" t="s">
        <v>586</v>
      </c>
      <c r="B2" s="999"/>
      <c r="C2" s="999"/>
      <c r="D2" s="999"/>
      <c r="E2" s="999"/>
      <c r="F2" s="1176"/>
      <c r="G2" s="1176"/>
    </row>
    <row r="3" spans="1:7" ht="2.25" customHeight="1">
      <c r="A3" s="48"/>
      <c r="B3" s="268"/>
      <c r="C3" s="268"/>
      <c r="D3" s="268"/>
      <c r="E3" s="268"/>
    </row>
    <row r="4" spans="1:7" ht="16.5" customHeight="1">
      <c r="A4" s="1177" t="s">
        <v>1</v>
      </c>
      <c r="B4" s="1178" t="s">
        <v>345</v>
      </c>
      <c r="C4" s="1179"/>
      <c r="D4" s="1180" t="s">
        <v>346</v>
      </c>
      <c r="E4" s="1180"/>
      <c r="F4" s="1181"/>
      <c r="G4" s="1182" t="s">
        <v>2</v>
      </c>
    </row>
    <row r="5" spans="1:7" ht="16.5" customHeight="1">
      <c r="A5" s="1062"/>
      <c r="B5" s="305" t="s">
        <v>240</v>
      </c>
      <c r="C5" s="305" t="s">
        <v>266</v>
      </c>
      <c r="D5" s="305" t="s">
        <v>267</v>
      </c>
      <c r="E5" s="305" t="s">
        <v>0</v>
      </c>
      <c r="F5" s="306" t="s">
        <v>6</v>
      </c>
      <c r="G5" s="1183"/>
    </row>
    <row r="6" spans="1:7" ht="24.75" customHeight="1">
      <c r="A6" s="1062"/>
      <c r="B6" s="307" t="s">
        <v>268</v>
      </c>
      <c r="C6" s="307" t="s">
        <v>270</v>
      </c>
      <c r="D6" s="307" t="s">
        <v>269</v>
      </c>
      <c r="E6" s="307" t="s">
        <v>526</v>
      </c>
      <c r="F6" s="338" t="s">
        <v>7</v>
      </c>
      <c r="G6" s="1184"/>
    </row>
    <row r="7" spans="1:7" ht="18" customHeight="1">
      <c r="A7" s="565" t="s">
        <v>258</v>
      </c>
      <c r="B7" s="558">
        <v>55.328629780913488</v>
      </c>
      <c r="C7" s="492">
        <v>35.907909394727071</v>
      </c>
      <c r="D7" s="492">
        <v>8.2807278128481254</v>
      </c>
      <c r="E7" s="492">
        <v>0.48273301151132558</v>
      </c>
      <c r="F7" s="562">
        <v>100</v>
      </c>
      <c r="G7" s="568" t="s">
        <v>259</v>
      </c>
    </row>
    <row r="8" spans="1:7" ht="18" customHeight="1">
      <c r="A8" s="566" t="s">
        <v>3</v>
      </c>
      <c r="B8" s="559">
        <v>40.557451649601823</v>
      </c>
      <c r="C8" s="494">
        <v>46.075085324232084</v>
      </c>
      <c r="D8" s="494">
        <v>12.627986348122866</v>
      </c>
      <c r="E8" s="494">
        <v>0.73947667804323092</v>
      </c>
      <c r="F8" s="563">
        <v>100</v>
      </c>
      <c r="G8" s="569" t="s">
        <v>4</v>
      </c>
    </row>
    <row r="9" spans="1:7" ht="18" customHeight="1">
      <c r="A9" s="567" t="s">
        <v>5</v>
      </c>
      <c r="B9" s="560">
        <v>39.377085650723025</v>
      </c>
      <c r="C9" s="561">
        <v>40.934371523915459</v>
      </c>
      <c r="D9" s="561">
        <v>19.021134593993327</v>
      </c>
      <c r="E9" s="561">
        <v>0.66740823136818683</v>
      </c>
      <c r="F9" s="564">
        <v>100</v>
      </c>
      <c r="G9" s="570" t="s">
        <v>271</v>
      </c>
    </row>
    <row r="10" spans="1:7">
      <c r="A10" s="268"/>
      <c r="B10" s="268"/>
      <c r="C10" s="268"/>
      <c r="D10" s="268"/>
      <c r="E10" s="268"/>
    </row>
    <row r="11" spans="1:7">
      <c r="A11" s="268"/>
      <c r="B11" s="268"/>
      <c r="C11" s="268"/>
      <c r="D11" s="268"/>
      <c r="E11" s="268"/>
    </row>
    <row r="12" spans="1:7">
      <c r="A12" s="268"/>
      <c r="B12" s="268"/>
      <c r="C12" s="268"/>
      <c r="D12" s="268"/>
      <c r="E12" s="268"/>
    </row>
    <row r="13" spans="1:7">
      <c r="A13" s="268"/>
      <c r="B13" s="268"/>
      <c r="C13" s="268"/>
      <c r="D13" s="268"/>
      <c r="E13" s="268"/>
    </row>
    <row r="14" spans="1:7">
      <c r="A14" s="268"/>
      <c r="B14" s="268"/>
      <c r="C14" s="268"/>
      <c r="D14" s="268"/>
      <c r="E14" s="268"/>
    </row>
  </sheetData>
  <mergeCells count="6">
    <mergeCell ref="A1:G1"/>
    <mergeCell ref="A2:G2"/>
    <mergeCell ref="A4:A6"/>
    <mergeCell ref="B4:C4"/>
    <mergeCell ref="D4:F4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I14"/>
  <sheetViews>
    <sheetView rightToLeft="1" view="pageBreakPreview" zoomScale="110" zoomScaleNormal="100" zoomScaleSheetLayoutView="110" workbookViewId="0">
      <selection activeCell="A2" sqref="A2:H2"/>
    </sheetView>
  </sheetViews>
  <sheetFormatPr defaultColWidth="9" defaultRowHeight="14.25"/>
  <cols>
    <col min="1" max="2" width="11.375" style="356" customWidth="1"/>
    <col min="3" max="3" width="20.125" style="356" customWidth="1"/>
    <col min="4" max="4" width="7.375" style="356" customWidth="1"/>
    <col min="5" max="5" width="14.625" style="356" customWidth="1"/>
    <col min="6" max="6" width="24.125" style="356" customWidth="1"/>
    <col min="7" max="7" width="4.5" style="356" customWidth="1"/>
    <col min="8" max="8" width="6.125" style="356" customWidth="1"/>
    <col min="9" max="9" width="17" style="356" customWidth="1"/>
    <col min="10" max="16384" width="9" style="356"/>
  </cols>
  <sheetData>
    <row r="1" spans="1:9" ht="20.100000000000001" customHeight="1">
      <c r="A1" s="996" t="s">
        <v>546</v>
      </c>
      <c r="B1" s="996"/>
      <c r="C1" s="996"/>
      <c r="D1" s="996"/>
      <c r="E1" s="996"/>
      <c r="F1" s="1175"/>
      <c r="G1" s="1175"/>
      <c r="H1" s="1175"/>
      <c r="I1" s="1175"/>
    </row>
    <row r="2" spans="1:9" ht="30" customHeight="1">
      <c r="A2" s="999" t="s">
        <v>587</v>
      </c>
      <c r="B2" s="999"/>
      <c r="C2" s="999"/>
      <c r="D2" s="999"/>
      <c r="E2" s="999"/>
      <c r="F2" s="1176"/>
      <c r="G2" s="1176"/>
      <c r="H2" s="1176"/>
      <c r="I2" s="1176"/>
    </row>
    <row r="3" spans="1:9" ht="3" customHeight="1">
      <c r="A3" s="357"/>
      <c r="B3" s="358"/>
      <c r="C3" s="358"/>
      <c r="D3" s="358"/>
      <c r="E3" s="358"/>
      <c r="F3" s="359"/>
      <c r="G3" s="359"/>
      <c r="H3" s="359"/>
      <c r="I3" s="360"/>
    </row>
    <row r="4" spans="1:9" ht="16.5" customHeight="1">
      <c r="A4" s="1177" t="s">
        <v>347</v>
      </c>
      <c r="B4" s="1178" t="s">
        <v>348</v>
      </c>
      <c r="C4" s="1179"/>
      <c r="D4" s="1179"/>
      <c r="E4" s="1180" t="s">
        <v>349</v>
      </c>
      <c r="F4" s="1185"/>
      <c r="G4" s="1185"/>
      <c r="H4" s="1181"/>
      <c r="I4" s="1182" t="s">
        <v>2</v>
      </c>
    </row>
    <row r="5" spans="1:9" ht="16.5" customHeight="1">
      <c r="A5" s="1062"/>
      <c r="B5" s="361" t="s">
        <v>350</v>
      </c>
      <c r="C5" s="361" t="s">
        <v>558</v>
      </c>
      <c r="D5" s="107" t="s">
        <v>8</v>
      </c>
      <c r="E5" s="361" t="s">
        <v>123</v>
      </c>
      <c r="F5" s="362" t="s">
        <v>559</v>
      </c>
      <c r="G5" s="363" t="s">
        <v>0</v>
      </c>
      <c r="H5" s="306" t="s">
        <v>6</v>
      </c>
      <c r="I5" s="1183"/>
    </row>
    <row r="6" spans="1:9" ht="26.25" customHeight="1">
      <c r="A6" s="1063"/>
      <c r="B6" s="334" t="s">
        <v>351</v>
      </c>
      <c r="C6" s="168" t="s">
        <v>352</v>
      </c>
      <c r="D6" s="334" t="s">
        <v>9</v>
      </c>
      <c r="E6" s="334" t="s">
        <v>353</v>
      </c>
      <c r="F6" s="364" t="s">
        <v>354</v>
      </c>
      <c r="G6" s="850" t="s">
        <v>526</v>
      </c>
      <c r="H6" s="338" t="s">
        <v>7</v>
      </c>
      <c r="I6" s="1186"/>
    </row>
    <row r="7" spans="1:9" ht="18" customHeight="1">
      <c r="A7" s="565" t="s">
        <v>258</v>
      </c>
      <c r="B7" s="558">
        <v>71.460292646177948</v>
      </c>
      <c r="C7" s="492">
        <v>8.5262470252060023</v>
      </c>
      <c r="D7" s="492">
        <v>8.4522929980593453</v>
      </c>
      <c r="E7" s="492">
        <v>2.3115297652807851</v>
      </c>
      <c r="F7" s="379">
        <v>3.2</v>
      </c>
      <c r="G7" s="379">
        <v>5.9867123439374401</v>
      </c>
      <c r="H7" s="562">
        <v>100</v>
      </c>
      <c r="I7" s="568" t="s">
        <v>259</v>
      </c>
    </row>
    <row r="8" spans="1:9" ht="18" customHeight="1">
      <c r="A8" s="566" t="s">
        <v>263</v>
      </c>
      <c r="B8" s="559">
        <v>77.785058234863811</v>
      </c>
      <c r="C8" s="494">
        <v>6.2971227879794656</v>
      </c>
      <c r="D8" s="494">
        <v>6.3014733549561832</v>
      </c>
      <c r="E8" s="494">
        <v>0</v>
      </c>
      <c r="F8" s="380">
        <v>0.3678024973158846</v>
      </c>
      <c r="G8" s="380">
        <v>9.2485431248846783</v>
      </c>
      <c r="H8" s="563">
        <v>100</v>
      </c>
      <c r="I8" s="569" t="s">
        <v>113</v>
      </c>
    </row>
    <row r="9" spans="1:9" s="365" customFormat="1" ht="18" customHeight="1">
      <c r="A9" s="567" t="s">
        <v>5</v>
      </c>
      <c r="B9" s="560">
        <v>86.787890860540188</v>
      </c>
      <c r="C9" s="561">
        <v>6.0281952480895038</v>
      </c>
      <c r="D9" s="561">
        <v>7.0316836028846517</v>
      </c>
      <c r="E9" s="561">
        <v>0</v>
      </c>
      <c r="F9" s="381">
        <v>0.15223028848558842</v>
      </c>
      <c r="G9" s="381">
        <v>0</v>
      </c>
      <c r="H9" s="564">
        <v>100</v>
      </c>
      <c r="I9" s="570" t="s">
        <v>24</v>
      </c>
    </row>
    <row r="10" spans="1:9" ht="16.5" customHeight="1">
      <c r="A10" s="268"/>
      <c r="B10" s="268"/>
      <c r="C10" s="268"/>
      <c r="D10" s="268"/>
      <c r="E10" s="268"/>
    </row>
    <row r="11" spans="1:9">
      <c r="A11" s="268"/>
      <c r="B11" s="268"/>
      <c r="C11" s="268"/>
      <c r="D11" s="268"/>
      <c r="E11" s="268"/>
    </row>
    <row r="12" spans="1:9">
      <c r="A12" s="268"/>
      <c r="B12" s="268"/>
      <c r="C12" s="268"/>
      <c r="D12" s="268"/>
      <c r="E12" s="268"/>
    </row>
    <row r="13" spans="1:9">
      <c r="A13" s="268"/>
      <c r="B13" s="268"/>
      <c r="C13" s="268"/>
      <c r="D13" s="268"/>
      <c r="E13" s="268"/>
    </row>
    <row r="14" spans="1:9">
      <c r="A14" s="268"/>
      <c r="B14" s="268"/>
      <c r="C14" s="268"/>
      <c r="D14" s="268"/>
      <c r="E14" s="268"/>
    </row>
  </sheetData>
  <mergeCells count="6">
    <mergeCell ref="A1:I1"/>
    <mergeCell ref="A2:I2"/>
    <mergeCell ref="A4:A6"/>
    <mergeCell ref="B4:D4"/>
    <mergeCell ref="E4:H4"/>
    <mergeCell ref="I4:I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G14"/>
  <sheetViews>
    <sheetView rightToLeft="1" view="pageBreakPreview" zoomScale="110" zoomScaleNormal="100" zoomScaleSheetLayoutView="110" workbookViewId="0">
      <selection activeCell="A2" sqref="A2:H2"/>
    </sheetView>
  </sheetViews>
  <sheetFormatPr defaultColWidth="9" defaultRowHeight="14.25"/>
  <cols>
    <col min="1" max="1" width="11.375" style="356" customWidth="1"/>
    <col min="2" max="2" width="10.25" style="356" customWidth="1"/>
    <col min="3" max="3" width="12.875" style="356" customWidth="1"/>
    <col min="4" max="4" width="9.125" style="356" customWidth="1"/>
    <col min="5" max="5" width="10" style="356" customWidth="1"/>
    <col min="6" max="6" width="7.875" style="356" customWidth="1"/>
    <col min="7" max="7" width="17" style="356" customWidth="1"/>
    <col min="8" max="16384" width="9" style="356"/>
  </cols>
  <sheetData>
    <row r="1" spans="1:7" ht="39.75" customHeight="1">
      <c r="A1" s="996" t="s">
        <v>547</v>
      </c>
      <c r="B1" s="996"/>
      <c r="C1" s="996"/>
      <c r="D1" s="996"/>
      <c r="E1" s="996"/>
      <c r="F1" s="1175"/>
      <c r="G1" s="1175"/>
    </row>
    <row r="2" spans="1:7" ht="30" customHeight="1">
      <c r="A2" s="999" t="s">
        <v>588</v>
      </c>
      <c r="B2" s="999"/>
      <c r="C2" s="999"/>
      <c r="D2" s="999"/>
      <c r="E2" s="999"/>
      <c r="F2" s="1176"/>
      <c r="G2" s="1176"/>
    </row>
    <row r="3" spans="1:7" ht="3" customHeight="1">
      <c r="A3" s="321"/>
      <c r="B3" s="366"/>
      <c r="C3" s="366"/>
      <c r="D3" s="366"/>
      <c r="E3" s="366"/>
      <c r="F3" s="367"/>
      <c r="G3" s="336"/>
    </row>
    <row r="4" spans="1:7" ht="20.25">
      <c r="A4" s="1177" t="s">
        <v>1</v>
      </c>
      <c r="B4" s="1178" t="s">
        <v>355</v>
      </c>
      <c r="C4" s="1179"/>
      <c r="D4" s="1092" t="s">
        <v>460</v>
      </c>
      <c r="E4" s="1092"/>
      <c r="F4" s="1187"/>
      <c r="G4" s="1188" t="s">
        <v>2</v>
      </c>
    </row>
    <row r="5" spans="1:7" ht="20.25">
      <c r="A5" s="1062"/>
      <c r="B5" s="368" t="s">
        <v>262</v>
      </c>
      <c r="C5" s="369" t="s">
        <v>272</v>
      </c>
      <c r="D5" s="368" t="s">
        <v>273</v>
      </c>
      <c r="E5" s="361" t="s">
        <v>356</v>
      </c>
      <c r="F5" s="370" t="s">
        <v>6</v>
      </c>
      <c r="G5" s="1189"/>
    </row>
    <row r="6" spans="1:7" ht="25.5" customHeight="1">
      <c r="A6" s="1062"/>
      <c r="B6" s="371" t="s">
        <v>313</v>
      </c>
      <c r="C6" s="372" t="s">
        <v>463</v>
      </c>
      <c r="D6" s="371" t="s">
        <v>462</v>
      </c>
      <c r="E6" s="334" t="s">
        <v>461</v>
      </c>
      <c r="F6" s="373" t="s">
        <v>7</v>
      </c>
      <c r="G6" s="1190"/>
    </row>
    <row r="7" spans="1:7" ht="20.25">
      <c r="A7" s="565" t="s">
        <v>258</v>
      </c>
      <c r="B7" s="558">
        <v>84</v>
      </c>
      <c r="C7" s="492">
        <v>1.3</v>
      </c>
      <c r="D7" s="492">
        <v>13.6</v>
      </c>
      <c r="E7" s="492">
        <v>1.0934650741058456</v>
      </c>
      <c r="F7" s="571">
        <v>100</v>
      </c>
      <c r="G7" s="568" t="s">
        <v>259</v>
      </c>
    </row>
    <row r="8" spans="1:7" ht="18" customHeight="1">
      <c r="A8" s="566" t="s">
        <v>3</v>
      </c>
      <c r="B8" s="559">
        <v>90.7</v>
      </c>
      <c r="C8" s="494">
        <v>1.7</v>
      </c>
      <c r="D8" s="494">
        <v>7.2</v>
      </c>
      <c r="E8" s="494">
        <v>0.36383740559876321</v>
      </c>
      <c r="F8" s="572">
        <v>100</v>
      </c>
      <c r="G8" s="569" t="s">
        <v>4</v>
      </c>
    </row>
    <row r="9" spans="1:7" ht="20.25" customHeight="1">
      <c r="A9" s="567" t="s">
        <v>5</v>
      </c>
      <c r="B9" s="560">
        <v>93.9</v>
      </c>
      <c r="C9" s="561">
        <v>1.8</v>
      </c>
      <c r="D9" s="561">
        <v>3.5</v>
      </c>
      <c r="E9" s="561">
        <v>0.82777289827874767</v>
      </c>
      <c r="F9" s="573">
        <v>100</v>
      </c>
      <c r="G9" s="570" t="s">
        <v>271</v>
      </c>
    </row>
    <row r="10" spans="1:7">
      <c r="A10" s="268"/>
      <c r="B10" s="268"/>
      <c r="C10" s="268"/>
      <c r="D10" s="268"/>
      <c r="E10" s="268"/>
    </row>
    <row r="11" spans="1:7">
      <c r="A11" s="268"/>
      <c r="B11" s="268"/>
      <c r="C11" s="268"/>
      <c r="D11" s="268"/>
      <c r="E11" s="268"/>
    </row>
    <row r="12" spans="1:7">
      <c r="A12" s="268"/>
      <c r="B12" s="268"/>
      <c r="C12" s="268"/>
      <c r="D12" s="268"/>
      <c r="E12" s="268"/>
    </row>
    <row r="13" spans="1:7">
      <c r="A13" s="268"/>
      <c r="B13" s="268"/>
      <c r="C13" s="268"/>
      <c r="D13" s="268"/>
      <c r="E13" s="268"/>
    </row>
    <row r="14" spans="1:7">
      <c r="A14" s="268"/>
      <c r="B14" s="268"/>
      <c r="C14" s="268"/>
      <c r="D14" s="268"/>
      <c r="E14" s="268"/>
    </row>
  </sheetData>
  <mergeCells count="6">
    <mergeCell ref="A1:G1"/>
    <mergeCell ref="A2:G2"/>
    <mergeCell ref="A4:A6"/>
    <mergeCell ref="B4:C4"/>
    <mergeCell ref="D4:F4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1:H14"/>
  <sheetViews>
    <sheetView rightToLeft="1" view="pageBreakPreview" zoomScale="110" zoomScaleNormal="100" zoomScaleSheetLayoutView="110" workbookViewId="0">
      <selection activeCell="A2" sqref="A2:H2"/>
    </sheetView>
  </sheetViews>
  <sheetFormatPr defaultColWidth="9" defaultRowHeight="14.25"/>
  <cols>
    <col min="1" max="1" width="11.625" style="356" bestFit="1" customWidth="1"/>
    <col min="2" max="2" width="15.125" style="356" bestFit="1" customWidth="1"/>
    <col min="3" max="3" width="9.875" style="356" customWidth="1"/>
    <col min="4" max="4" width="11.625" style="356" bestFit="1" customWidth="1"/>
    <col min="5" max="5" width="8.5" style="356" customWidth="1"/>
    <col min="6" max="6" width="7.875" style="356" customWidth="1"/>
    <col min="7" max="7" width="8.75" style="356" customWidth="1"/>
    <col min="8" max="8" width="15.625" style="356" bestFit="1" customWidth="1"/>
    <col min="9" max="16384" width="9" style="356"/>
  </cols>
  <sheetData>
    <row r="1" spans="1:8" ht="20.100000000000001" customHeight="1">
      <c r="A1" s="1043" t="s">
        <v>548</v>
      </c>
      <c r="B1" s="1043"/>
      <c r="C1" s="1043"/>
      <c r="D1" s="1043"/>
      <c r="E1" s="1043"/>
      <c r="F1" s="1191"/>
      <c r="G1" s="1191"/>
      <c r="H1" s="1191"/>
    </row>
    <row r="2" spans="1:8" ht="30" customHeight="1">
      <c r="A2" s="999" t="s">
        <v>552</v>
      </c>
      <c r="B2" s="999"/>
      <c r="C2" s="999"/>
      <c r="D2" s="999"/>
      <c r="E2" s="999"/>
      <c r="F2" s="1176"/>
      <c r="G2" s="1176"/>
      <c r="H2" s="1176"/>
    </row>
    <row r="3" spans="1:8" ht="2.25" customHeight="1">
      <c r="A3" s="351"/>
      <c r="B3" s="268"/>
      <c r="C3" s="268"/>
      <c r="D3" s="268"/>
      <c r="E3" s="268"/>
    </row>
    <row r="4" spans="1:8" ht="16.5" customHeight="1">
      <c r="A4" s="1061" t="s">
        <v>1</v>
      </c>
      <c r="B4" s="1178" t="s">
        <v>264</v>
      </c>
      <c r="C4" s="1179"/>
      <c r="D4" s="1180" t="s">
        <v>265</v>
      </c>
      <c r="E4" s="1180"/>
      <c r="F4" s="1185"/>
      <c r="G4" s="1181"/>
      <c r="H4" s="1192" t="s">
        <v>2</v>
      </c>
    </row>
    <row r="5" spans="1:8" ht="16.5" customHeight="1">
      <c r="A5" s="1062"/>
      <c r="B5" s="107" t="s">
        <v>240</v>
      </c>
      <c r="C5" s="107" t="s">
        <v>267</v>
      </c>
      <c r="D5" s="107" t="s">
        <v>266</v>
      </c>
      <c r="E5" s="374" t="s">
        <v>0</v>
      </c>
      <c r="F5" s="375" t="s">
        <v>357</v>
      </c>
      <c r="G5" s="308" t="s">
        <v>6</v>
      </c>
      <c r="H5" s="1193"/>
    </row>
    <row r="6" spans="1:8" ht="26.25" customHeight="1">
      <c r="A6" s="1063"/>
      <c r="B6" s="334" t="s">
        <v>464</v>
      </c>
      <c r="C6" s="334" t="s">
        <v>465</v>
      </c>
      <c r="D6" s="334" t="s">
        <v>466</v>
      </c>
      <c r="E6" s="376" t="s">
        <v>526</v>
      </c>
      <c r="F6" s="377" t="s">
        <v>467</v>
      </c>
      <c r="G6" s="457" t="s">
        <v>7</v>
      </c>
      <c r="H6" s="1194"/>
    </row>
    <row r="7" spans="1:8" ht="16.5" customHeight="1">
      <c r="A7" s="565" t="s">
        <v>258</v>
      </c>
      <c r="B7" s="558">
        <v>65.233529303288577</v>
      </c>
      <c r="C7" s="492">
        <v>6.5457147213598246</v>
      </c>
      <c r="D7" s="492">
        <v>14.447490639331653</v>
      </c>
      <c r="E7" s="492">
        <v>3.4190152575778869</v>
      </c>
      <c r="F7" s="379">
        <v>10.5</v>
      </c>
      <c r="G7" s="571">
        <v>100</v>
      </c>
      <c r="H7" s="568" t="s">
        <v>259</v>
      </c>
    </row>
    <row r="8" spans="1:8" ht="16.5" customHeight="1">
      <c r="A8" s="702" t="s">
        <v>263</v>
      </c>
      <c r="B8" s="559">
        <v>62.768462496073283</v>
      </c>
      <c r="C8" s="494">
        <v>8</v>
      </c>
      <c r="D8" s="494">
        <v>19.5</v>
      </c>
      <c r="E8" s="494">
        <v>3.3</v>
      </c>
      <c r="F8" s="380">
        <v>6.4004449329130049</v>
      </c>
      <c r="G8" s="572">
        <v>100</v>
      </c>
      <c r="H8" s="701" t="s">
        <v>4</v>
      </c>
    </row>
    <row r="9" spans="1:8" ht="16.5" customHeight="1">
      <c r="A9" s="567" t="s">
        <v>5</v>
      </c>
      <c r="B9" s="560">
        <v>55.863319788536657</v>
      </c>
      <c r="C9" s="561">
        <v>9.3000000000000007</v>
      </c>
      <c r="D9" s="561">
        <v>15.932009544622755</v>
      </c>
      <c r="E9" s="561">
        <v>5.3538106674002144</v>
      </c>
      <c r="F9" s="381">
        <v>13.465175926467907</v>
      </c>
      <c r="G9" s="573">
        <v>100</v>
      </c>
      <c r="H9" s="570" t="s">
        <v>24</v>
      </c>
    </row>
    <row r="10" spans="1:8">
      <c r="A10" s="268"/>
      <c r="B10" s="268"/>
      <c r="C10" s="268"/>
      <c r="D10" s="268"/>
      <c r="E10" s="268"/>
    </row>
    <row r="11" spans="1:8">
      <c r="A11" s="268"/>
      <c r="B11" s="268"/>
      <c r="C11" s="268"/>
      <c r="D11" s="268"/>
      <c r="E11" s="268"/>
    </row>
    <row r="12" spans="1:8">
      <c r="A12" s="268"/>
      <c r="B12" s="268"/>
      <c r="C12" s="268"/>
      <c r="D12" s="268"/>
      <c r="E12" s="268"/>
    </row>
    <row r="13" spans="1:8">
      <c r="A13" s="268"/>
      <c r="B13" s="268"/>
      <c r="C13" s="268"/>
      <c r="D13" s="268"/>
      <c r="E13" s="268"/>
    </row>
    <row r="14" spans="1:8">
      <c r="A14" s="268"/>
      <c r="B14" s="268"/>
      <c r="C14" s="268"/>
      <c r="D14" s="268"/>
      <c r="E14" s="268"/>
    </row>
  </sheetData>
  <mergeCells count="6">
    <mergeCell ref="A1:H1"/>
    <mergeCell ref="A2:H2"/>
    <mergeCell ref="A4:A6"/>
    <mergeCell ref="B4:C4"/>
    <mergeCell ref="D4:G4"/>
    <mergeCell ref="H4:H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H14"/>
  <sheetViews>
    <sheetView rightToLeft="1" view="pageBreakPreview" zoomScaleNormal="100" zoomScaleSheetLayoutView="100" workbookViewId="0">
      <selection activeCell="A2" sqref="A2:H2"/>
    </sheetView>
  </sheetViews>
  <sheetFormatPr defaultColWidth="9" defaultRowHeight="14.25"/>
  <cols>
    <col min="1" max="1" width="14" style="356" customWidth="1"/>
    <col min="2" max="2" width="16.25" style="356" customWidth="1"/>
    <col min="3" max="3" width="12" style="356" customWidth="1"/>
    <col min="4" max="4" width="13.75" style="356" customWidth="1"/>
    <col min="5" max="5" width="7.375" style="356" customWidth="1"/>
    <col min="6" max="6" width="8.75" style="356" customWidth="1"/>
    <col min="7" max="7" width="12.625" style="356" customWidth="1"/>
    <col min="8" max="8" width="17.75" style="356" customWidth="1"/>
    <col min="9" max="16384" width="9" style="356"/>
  </cols>
  <sheetData>
    <row r="1" spans="1:8" ht="20.100000000000001" customHeight="1">
      <c r="A1" s="996" t="s">
        <v>549</v>
      </c>
      <c r="B1" s="996"/>
      <c r="C1" s="996"/>
      <c r="D1" s="996"/>
      <c r="E1" s="996"/>
      <c r="F1" s="1175"/>
      <c r="G1" s="1175"/>
      <c r="H1" s="1175"/>
    </row>
    <row r="2" spans="1:8" ht="30" customHeight="1">
      <c r="A2" s="999" t="s">
        <v>589</v>
      </c>
      <c r="B2" s="999"/>
      <c r="C2" s="999"/>
      <c r="D2" s="999"/>
      <c r="E2" s="999"/>
      <c r="F2" s="1176"/>
      <c r="G2" s="1176"/>
      <c r="H2" s="1176"/>
    </row>
    <row r="3" spans="1:8" ht="3" customHeight="1">
      <c r="A3" s="357"/>
      <c r="B3" s="358"/>
      <c r="C3" s="358"/>
      <c r="D3" s="358"/>
      <c r="E3" s="358"/>
      <c r="F3" s="359"/>
      <c r="G3" s="359"/>
      <c r="H3" s="360"/>
    </row>
    <row r="4" spans="1:8" ht="18" customHeight="1">
      <c r="A4" s="1177" t="s">
        <v>347</v>
      </c>
      <c r="B4" s="1178" t="s">
        <v>358</v>
      </c>
      <c r="C4" s="1179"/>
      <c r="D4" s="1179"/>
      <c r="E4" s="1180" t="s">
        <v>470</v>
      </c>
      <c r="F4" s="1185"/>
      <c r="G4" s="1181"/>
      <c r="H4" s="1182" t="s">
        <v>2</v>
      </c>
    </row>
    <row r="5" spans="1:8" ht="20.25">
      <c r="A5" s="1062"/>
      <c r="B5" s="382" t="s">
        <v>359</v>
      </c>
      <c r="C5" s="382" t="s">
        <v>350</v>
      </c>
      <c r="D5" s="382" t="s">
        <v>123</v>
      </c>
      <c r="E5" s="382" t="s">
        <v>8</v>
      </c>
      <c r="F5" s="383" t="s">
        <v>0</v>
      </c>
      <c r="G5" s="815" t="s">
        <v>6</v>
      </c>
      <c r="H5" s="1183"/>
    </row>
    <row r="6" spans="1:8" ht="22.5" customHeight="1">
      <c r="A6" s="1063"/>
      <c r="B6" s="384" t="s">
        <v>468</v>
      </c>
      <c r="C6" s="384" t="s">
        <v>112</v>
      </c>
      <c r="D6" s="384" t="s">
        <v>469</v>
      </c>
      <c r="E6" s="384" t="s">
        <v>360</v>
      </c>
      <c r="F6" s="385" t="s">
        <v>526</v>
      </c>
      <c r="G6" s="851" t="s">
        <v>7</v>
      </c>
      <c r="H6" s="1186"/>
    </row>
    <row r="7" spans="1:8" ht="17.25" customHeight="1">
      <c r="A7" s="565" t="s">
        <v>258</v>
      </c>
      <c r="B7" s="558">
        <v>8.4</v>
      </c>
      <c r="C7" s="492">
        <v>83.108745971365948</v>
      </c>
      <c r="D7" s="492">
        <v>1.9274040815124986</v>
      </c>
      <c r="E7" s="492">
        <v>3.127928034999151</v>
      </c>
      <c r="F7" s="379">
        <v>3.5117962008447612</v>
      </c>
      <c r="G7" s="698">
        <v>100</v>
      </c>
      <c r="H7" s="568" t="s">
        <v>259</v>
      </c>
    </row>
    <row r="8" spans="1:8" ht="17.25" customHeight="1">
      <c r="A8" s="566" t="s">
        <v>263</v>
      </c>
      <c r="B8" s="559">
        <v>5.8845970897320186</v>
      </c>
      <c r="C8" s="494">
        <v>84.946793562146226</v>
      </c>
      <c r="D8" s="494">
        <v>2.5388328367153359</v>
      </c>
      <c r="E8" s="494">
        <v>1.8982538088353631</v>
      </c>
      <c r="F8" s="380">
        <v>4.8</v>
      </c>
      <c r="G8" s="699">
        <v>100</v>
      </c>
      <c r="H8" s="569" t="s">
        <v>113</v>
      </c>
    </row>
    <row r="9" spans="1:8" ht="20.25">
      <c r="A9" s="567" t="s">
        <v>5</v>
      </c>
      <c r="B9" s="560">
        <v>7.0013839274884733</v>
      </c>
      <c r="C9" s="561">
        <v>84.421098573560116</v>
      </c>
      <c r="D9" s="561">
        <v>4.6177302660938748</v>
      </c>
      <c r="E9" s="561">
        <v>1.9044621142450369</v>
      </c>
      <c r="F9" s="381">
        <v>2.0553251186122754</v>
      </c>
      <c r="G9" s="700">
        <v>100</v>
      </c>
      <c r="H9" s="570" t="s">
        <v>24</v>
      </c>
    </row>
    <row r="10" spans="1:8">
      <c r="A10" s="268"/>
      <c r="B10" s="268"/>
      <c r="C10" s="268"/>
      <c r="D10" s="268"/>
      <c r="E10" s="268"/>
    </row>
    <row r="11" spans="1:8">
      <c r="A11" s="268"/>
      <c r="B11" s="268"/>
      <c r="C11" s="268"/>
      <c r="D11" s="268"/>
      <c r="E11" s="268"/>
    </row>
    <row r="12" spans="1:8">
      <c r="A12" s="268"/>
      <c r="B12" s="268"/>
      <c r="C12" s="268"/>
      <c r="D12" s="268"/>
      <c r="E12" s="268"/>
    </row>
    <row r="13" spans="1:8">
      <c r="A13" s="268"/>
      <c r="B13" s="268"/>
      <c r="C13" s="268"/>
      <c r="D13" s="268"/>
      <c r="E13" s="268"/>
    </row>
    <row r="14" spans="1:8">
      <c r="A14" s="268"/>
      <c r="B14" s="268"/>
      <c r="C14" s="268"/>
      <c r="D14" s="268"/>
      <c r="E14" s="268"/>
    </row>
  </sheetData>
  <mergeCells count="6">
    <mergeCell ref="A1:H1"/>
    <mergeCell ref="A2:H2"/>
    <mergeCell ref="A4:A6"/>
    <mergeCell ref="B4:D4"/>
    <mergeCell ref="E4:G4"/>
    <mergeCell ref="H4:H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G16"/>
  <sheetViews>
    <sheetView rightToLeft="1" view="pageBreakPreview" zoomScale="110" zoomScaleNormal="100" zoomScaleSheetLayoutView="110" workbookViewId="0">
      <selection activeCell="A2" sqref="A2:H2"/>
    </sheetView>
  </sheetViews>
  <sheetFormatPr defaultRowHeight="14.25"/>
  <cols>
    <col min="1" max="1" width="15.125" customWidth="1"/>
    <col min="2" max="2" width="15.125" style="871" customWidth="1"/>
    <col min="3" max="3" width="12.375" customWidth="1"/>
    <col min="4" max="4" width="12.875" customWidth="1"/>
    <col min="5" max="5" width="18.375" customWidth="1"/>
  </cols>
  <sheetData>
    <row r="1" spans="1:7" ht="20.100000000000001" customHeight="1">
      <c r="A1" s="996" t="s">
        <v>543</v>
      </c>
      <c r="B1" s="996"/>
      <c r="C1" s="996"/>
      <c r="D1" s="996"/>
      <c r="E1" s="996"/>
    </row>
    <row r="2" spans="1:7" ht="30" customHeight="1">
      <c r="A2" s="1046" t="s">
        <v>590</v>
      </c>
      <c r="B2" s="1046"/>
      <c r="C2" s="1046"/>
      <c r="D2" s="1046"/>
      <c r="E2" s="1046"/>
    </row>
    <row r="3" spans="1:7" ht="3" customHeight="1">
      <c r="A3" s="181"/>
      <c r="B3" s="867"/>
      <c r="C3" s="181"/>
      <c r="D3" s="181"/>
      <c r="E3" s="181"/>
    </row>
    <row r="4" spans="1:7" ht="18" customHeight="1">
      <c r="A4" s="1061" t="s">
        <v>361</v>
      </c>
      <c r="B4" s="1197" t="s">
        <v>6</v>
      </c>
      <c r="C4" s="1195" t="s">
        <v>362</v>
      </c>
      <c r="D4" s="1196"/>
      <c r="E4" s="1199" t="s">
        <v>96</v>
      </c>
    </row>
    <row r="5" spans="1:7" ht="18" customHeight="1">
      <c r="A5" s="1062"/>
      <c r="B5" s="1198"/>
      <c r="C5" s="1202" t="s">
        <v>471</v>
      </c>
      <c r="D5" s="1203"/>
      <c r="E5" s="1200"/>
    </row>
    <row r="6" spans="1:7" ht="18" customHeight="1">
      <c r="A6" s="1062"/>
      <c r="B6" s="1204" t="s">
        <v>7</v>
      </c>
      <c r="C6" s="183" t="s">
        <v>363</v>
      </c>
      <c r="D6" s="184" t="s">
        <v>364</v>
      </c>
      <c r="E6" s="1200"/>
      <c r="G6" s="451"/>
    </row>
    <row r="7" spans="1:7" ht="18" customHeight="1">
      <c r="A7" s="1063"/>
      <c r="B7" s="1205"/>
      <c r="C7" s="185" t="s">
        <v>328</v>
      </c>
      <c r="D7" s="186" t="s">
        <v>365</v>
      </c>
      <c r="E7" s="1201"/>
    </row>
    <row r="8" spans="1:7" ht="18" customHeight="1">
      <c r="A8" s="588" t="s">
        <v>258</v>
      </c>
      <c r="B8" s="595">
        <v>557</v>
      </c>
      <c r="C8" s="596">
        <v>458</v>
      </c>
      <c r="D8" s="854">
        <v>99</v>
      </c>
      <c r="E8" s="852" t="s">
        <v>259</v>
      </c>
    </row>
    <row r="9" spans="1:7" ht="18" customHeight="1">
      <c r="A9" s="589" t="s">
        <v>3</v>
      </c>
      <c r="B9" s="599">
        <v>524</v>
      </c>
      <c r="C9" s="600">
        <v>425</v>
      </c>
      <c r="D9" s="855">
        <v>99</v>
      </c>
      <c r="E9" s="853" t="s">
        <v>4</v>
      </c>
    </row>
    <row r="10" spans="1:7" ht="18" customHeight="1">
      <c r="A10" s="589" t="s">
        <v>5</v>
      </c>
      <c r="B10" s="580">
        <v>254</v>
      </c>
      <c r="C10" s="581">
        <v>197</v>
      </c>
      <c r="D10" s="856">
        <v>57</v>
      </c>
      <c r="E10" s="853" t="s">
        <v>271</v>
      </c>
    </row>
    <row r="11" spans="1:7" ht="18" customHeight="1">
      <c r="A11" s="500" t="s">
        <v>11</v>
      </c>
      <c r="B11" s="599">
        <v>80</v>
      </c>
      <c r="C11" s="604">
        <v>58</v>
      </c>
      <c r="D11" s="932">
        <v>22</v>
      </c>
      <c r="E11" s="593" t="s">
        <v>203</v>
      </c>
    </row>
    <row r="12" spans="1:7" ht="18" customHeight="1">
      <c r="A12" s="500" t="s">
        <v>12</v>
      </c>
      <c r="B12" s="599">
        <v>21</v>
      </c>
      <c r="C12" s="604">
        <v>10</v>
      </c>
      <c r="D12" s="932">
        <v>11</v>
      </c>
      <c r="E12" s="593" t="s">
        <v>19</v>
      </c>
    </row>
    <row r="13" spans="1:7" ht="18" customHeight="1">
      <c r="A13" s="500" t="s">
        <v>13</v>
      </c>
      <c r="B13" s="599">
        <v>35</v>
      </c>
      <c r="C13" s="604">
        <v>33</v>
      </c>
      <c r="D13" s="932">
        <v>2</v>
      </c>
      <c r="E13" s="593" t="s">
        <v>20</v>
      </c>
      <c r="F13" s="430"/>
    </row>
    <row r="14" spans="1:7" ht="18" customHeight="1">
      <c r="A14" s="500" t="s">
        <v>14</v>
      </c>
      <c r="B14" s="599">
        <v>64</v>
      </c>
      <c r="C14" s="604">
        <v>46</v>
      </c>
      <c r="D14" s="932">
        <v>18</v>
      </c>
      <c r="E14" s="593" t="s">
        <v>21</v>
      </c>
    </row>
    <row r="15" spans="1:7" ht="18" customHeight="1">
      <c r="A15" s="500" t="s">
        <v>15</v>
      </c>
      <c r="B15" s="933">
        <v>34</v>
      </c>
      <c r="C15" s="605">
        <v>31</v>
      </c>
      <c r="D15" s="934">
        <v>3</v>
      </c>
      <c r="E15" s="593" t="s">
        <v>22</v>
      </c>
    </row>
    <row r="16" spans="1:7" ht="18" customHeight="1">
      <c r="A16" s="501" t="s">
        <v>479</v>
      </c>
      <c r="B16" s="935">
        <v>20</v>
      </c>
      <c r="C16" s="606">
        <v>19</v>
      </c>
      <c r="D16" s="936">
        <v>1</v>
      </c>
      <c r="E16" s="594" t="s">
        <v>23</v>
      </c>
    </row>
  </sheetData>
  <mergeCells count="8">
    <mergeCell ref="A1:E1"/>
    <mergeCell ref="A2:E2"/>
    <mergeCell ref="A4:A7"/>
    <mergeCell ref="C4:D4"/>
    <mergeCell ref="B4:B5"/>
    <mergeCell ref="E4:E7"/>
    <mergeCell ref="C5:D5"/>
    <mergeCell ref="B6:B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G16"/>
  <sheetViews>
    <sheetView rightToLeft="1" view="pageBreakPreview" zoomScale="145" zoomScaleNormal="100" zoomScaleSheetLayoutView="145" workbookViewId="0">
      <selection activeCell="A2" sqref="A2:H2"/>
    </sheetView>
  </sheetViews>
  <sheetFormatPr defaultRowHeight="14.25"/>
  <cols>
    <col min="1" max="1" width="15.625" customWidth="1"/>
    <col min="2" max="2" width="8.625" style="871" customWidth="1"/>
    <col min="3" max="3" width="11.75" customWidth="1"/>
    <col min="4" max="4" width="12.875" customWidth="1"/>
    <col min="5" max="5" width="17.625" customWidth="1"/>
  </cols>
  <sheetData>
    <row r="1" spans="1:7" ht="40.5" customHeight="1">
      <c r="A1" s="996" t="s">
        <v>595</v>
      </c>
      <c r="B1" s="996"/>
      <c r="C1" s="996"/>
      <c r="D1" s="996"/>
      <c r="E1" s="996"/>
    </row>
    <row r="2" spans="1:7" ht="30" customHeight="1">
      <c r="A2" s="1046" t="s">
        <v>591</v>
      </c>
      <c r="B2" s="1046"/>
      <c r="C2" s="1046"/>
      <c r="D2" s="1046"/>
      <c r="E2" s="1046"/>
    </row>
    <row r="3" spans="1:7" ht="3.75" customHeight="1">
      <c r="A3" s="181"/>
      <c r="B3" s="867"/>
      <c r="C3" s="181"/>
      <c r="D3" s="181"/>
      <c r="E3" s="181"/>
    </row>
    <row r="4" spans="1:7" ht="16.5" customHeight="1">
      <c r="A4" s="1177" t="s">
        <v>361</v>
      </c>
      <c r="B4" s="1015" t="s">
        <v>6</v>
      </c>
      <c r="C4" s="1195" t="s">
        <v>366</v>
      </c>
      <c r="D4" s="1196"/>
      <c r="E4" s="1199" t="s">
        <v>96</v>
      </c>
    </row>
    <row r="5" spans="1:7" ht="16.5" customHeight="1">
      <c r="A5" s="1206"/>
      <c r="B5" s="1016"/>
      <c r="C5" s="1202" t="s">
        <v>472</v>
      </c>
      <c r="D5" s="1203"/>
      <c r="E5" s="1200"/>
    </row>
    <row r="6" spans="1:7" ht="16.5" customHeight="1">
      <c r="A6" s="1062"/>
      <c r="B6" s="1208" t="s">
        <v>7</v>
      </c>
      <c r="C6" s="183" t="s">
        <v>363</v>
      </c>
      <c r="D6" s="184" t="s">
        <v>364</v>
      </c>
      <c r="E6" s="1207"/>
      <c r="G6" s="451"/>
    </row>
    <row r="7" spans="1:7" ht="16.5" customHeight="1">
      <c r="A7" s="1062"/>
      <c r="B7" s="1209"/>
      <c r="C7" s="185" t="s">
        <v>328</v>
      </c>
      <c r="D7" s="186" t="s">
        <v>329</v>
      </c>
      <c r="E7" s="1207"/>
    </row>
    <row r="8" spans="1:7" ht="18" customHeight="1">
      <c r="A8" s="588" t="s">
        <v>258</v>
      </c>
      <c r="B8" s="595">
        <v>557</v>
      </c>
      <c r="C8" s="596">
        <v>533</v>
      </c>
      <c r="D8" s="854">
        <v>24</v>
      </c>
      <c r="E8" s="852" t="s">
        <v>259</v>
      </c>
    </row>
    <row r="9" spans="1:7" ht="18" customHeight="1">
      <c r="A9" s="589" t="s">
        <v>3</v>
      </c>
      <c r="B9" s="599">
        <v>524</v>
      </c>
      <c r="C9" s="600">
        <v>500</v>
      </c>
      <c r="D9" s="855">
        <v>24</v>
      </c>
      <c r="E9" s="853" t="s">
        <v>4</v>
      </c>
    </row>
    <row r="10" spans="1:7" ht="18" customHeight="1">
      <c r="A10" s="589" t="s">
        <v>5</v>
      </c>
      <c r="B10" s="580">
        <v>254</v>
      </c>
      <c r="C10" s="581">
        <v>244</v>
      </c>
      <c r="D10" s="856">
        <v>10</v>
      </c>
      <c r="E10" s="853" t="s">
        <v>271</v>
      </c>
    </row>
    <row r="11" spans="1:7" ht="18" customHeight="1">
      <c r="A11" s="500" t="s">
        <v>11</v>
      </c>
      <c r="B11" s="599">
        <v>80</v>
      </c>
      <c r="C11" s="604">
        <v>79</v>
      </c>
      <c r="D11" s="932">
        <v>1</v>
      </c>
      <c r="E11" s="593" t="s">
        <v>18</v>
      </c>
    </row>
    <row r="12" spans="1:7" ht="18" customHeight="1">
      <c r="A12" s="500" t="s">
        <v>12</v>
      </c>
      <c r="B12" s="599">
        <v>21</v>
      </c>
      <c r="C12" s="604">
        <v>15</v>
      </c>
      <c r="D12" s="932">
        <v>6</v>
      </c>
      <c r="E12" s="593" t="s">
        <v>19</v>
      </c>
    </row>
    <row r="13" spans="1:7" ht="18" customHeight="1">
      <c r="A13" s="500" t="s">
        <v>13</v>
      </c>
      <c r="B13" s="599">
        <v>35</v>
      </c>
      <c r="C13" s="604">
        <v>35</v>
      </c>
      <c r="D13" s="932">
        <v>0</v>
      </c>
      <c r="E13" s="593" t="s">
        <v>20</v>
      </c>
      <c r="F13" s="430"/>
    </row>
    <row r="14" spans="1:7" ht="18" customHeight="1">
      <c r="A14" s="500" t="s">
        <v>14</v>
      </c>
      <c r="B14" s="599">
        <v>64</v>
      </c>
      <c r="C14" s="604">
        <v>64</v>
      </c>
      <c r="D14" s="932">
        <v>0</v>
      </c>
      <c r="E14" s="593" t="s">
        <v>21</v>
      </c>
    </row>
    <row r="15" spans="1:7" ht="18" customHeight="1">
      <c r="A15" s="500" t="s">
        <v>15</v>
      </c>
      <c r="B15" s="933">
        <v>34</v>
      </c>
      <c r="C15" s="605">
        <v>32</v>
      </c>
      <c r="D15" s="934">
        <v>2</v>
      </c>
      <c r="E15" s="593" t="s">
        <v>22</v>
      </c>
    </row>
    <row r="16" spans="1:7" ht="18" customHeight="1">
      <c r="A16" s="501" t="s">
        <v>479</v>
      </c>
      <c r="B16" s="935">
        <v>20</v>
      </c>
      <c r="C16" s="606">
        <v>19</v>
      </c>
      <c r="D16" s="936">
        <v>1</v>
      </c>
      <c r="E16" s="594" t="s">
        <v>23</v>
      </c>
    </row>
  </sheetData>
  <mergeCells count="8">
    <mergeCell ref="A1:E1"/>
    <mergeCell ref="A2:E2"/>
    <mergeCell ref="A4:A7"/>
    <mergeCell ref="C4:D4"/>
    <mergeCell ref="B4:B5"/>
    <mergeCell ref="E4:E7"/>
    <mergeCell ref="C5:D5"/>
    <mergeCell ref="B6:B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1:G16"/>
  <sheetViews>
    <sheetView rightToLeft="1" view="pageBreakPreview" zoomScale="115" zoomScaleNormal="100" zoomScaleSheetLayoutView="115" workbookViewId="0">
      <selection activeCell="A2" sqref="A2:H2"/>
    </sheetView>
  </sheetViews>
  <sheetFormatPr defaultColWidth="9" defaultRowHeight="14.25"/>
  <cols>
    <col min="1" max="1" width="12.875" style="356" customWidth="1"/>
    <col min="2" max="2" width="12.875" style="356" bestFit="1" customWidth="1"/>
    <col min="3" max="3" width="11.75" style="356" customWidth="1"/>
    <col min="4" max="4" width="11" style="356" customWidth="1"/>
    <col min="5" max="5" width="16.875" style="356" customWidth="1"/>
    <col min="6" max="6" width="19.25" style="356" customWidth="1"/>
    <col min="7" max="7" width="18" style="356" customWidth="1"/>
    <col min="8" max="16384" width="9" style="356"/>
  </cols>
  <sheetData>
    <row r="1" spans="1:7" ht="20.100000000000001" customHeight="1">
      <c r="A1" s="1043" t="s">
        <v>550</v>
      </c>
      <c r="B1" s="1043"/>
      <c r="C1" s="1043"/>
      <c r="D1" s="1043"/>
      <c r="E1" s="1043"/>
      <c r="F1" s="1191"/>
      <c r="G1" s="1191"/>
    </row>
    <row r="2" spans="1:7" ht="30" customHeight="1">
      <c r="A2" s="999" t="s">
        <v>592</v>
      </c>
      <c r="B2" s="999"/>
      <c r="C2" s="999"/>
      <c r="D2" s="999"/>
      <c r="E2" s="999"/>
      <c r="F2" s="1176"/>
      <c r="G2" s="1176"/>
    </row>
    <row r="3" spans="1:7" ht="3" customHeight="1">
      <c r="A3" s="351"/>
      <c r="B3" s="268"/>
      <c r="C3" s="268"/>
      <c r="D3" s="268"/>
      <c r="E3" s="268"/>
    </row>
    <row r="4" spans="1:7" ht="16.5" customHeight="1">
      <c r="A4" s="1061" t="s">
        <v>361</v>
      </c>
      <c r="B4" s="1212" t="s">
        <v>264</v>
      </c>
      <c r="C4" s="1213"/>
      <c r="D4" s="1214" t="s">
        <v>265</v>
      </c>
      <c r="E4" s="1214"/>
      <c r="F4" s="1215"/>
      <c r="G4" s="1216" t="s">
        <v>96</v>
      </c>
    </row>
    <row r="5" spans="1:7" ht="16.5" customHeight="1">
      <c r="A5" s="1062"/>
      <c r="B5" s="386" t="s">
        <v>240</v>
      </c>
      <c r="C5" s="386" t="s">
        <v>367</v>
      </c>
      <c r="D5" s="386" t="s">
        <v>267</v>
      </c>
      <c r="E5" s="386" t="s">
        <v>368</v>
      </c>
      <c r="F5" s="387" t="s">
        <v>369</v>
      </c>
      <c r="G5" s="1217"/>
    </row>
    <row r="6" spans="1:7" ht="24" customHeight="1">
      <c r="A6" s="1063"/>
      <c r="B6" s="388" t="s">
        <v>473</v>
      </c>
      <c r="C6" s="334" t="s">
        <v>466</v>
      </c>
      <c r="D6" s="388" t="s">
        <v>465</v>
      </c>
      <c r="E6" s="388" t="s">
        <v>474</v>
      </c>
      <c r="F6" s="389" t="s">
        <v>475</v>
      </c>
      <c r="G6" s="1218"/>
    </row>
    <row r="7" spans="1:7" ht="16.5" customHeight="1">
      <c r="A7" s="588" t="s">
        <v>258</v>
      </c>
      <c r="B7" s="574">
        <v>98</v>
      </c>
      <c r="C7" s="575">
        <v>423</v>
      </c>
      <c r="D7" s="575">
        <v>143</v>
      </c>
      <c r="E7" s="575">
        <v>14</v>
      </c>
      <c r="F7" s="576">
        <v>25</v>
      </c>
      <c r="G7" s="590" t="s">
        <v>259</v>
      </c>
    </row>
    <row r="8" spans="1:7" ht="16.5" customHeight="1">
      <c r="A8" s="589" t="s">
        <v>263</v>
      </c>
      <c r="B8" s="577">
        <v>75</v>
      </c>
      <c r="C8" s="578">
        <v>418</v>
      </c>
      <c r="D8" s="578">
        <v>142</v>
      </c>
      <c r="E8" s="578">
        <v>13</v>
      </c>
      <c r="F8" s="579">
        <v>25</v>
      </c>
      <c r="G8" s="591" t="s">
        <v>4</v>
      </c>
    </row>
    <row r="9" spans="1:7" ht="16.5" customHeight="1">
      <c r="A9" s="589" t="s">
        <v>5</v>
      </c>
      <c r="B9" s="580">
        <v>30</v>
      </c>
      <c r="C9" s="581">
        <v>210</v>
      </c>
      <c r="D9" s="581">
        <v>70</v>
      </c>
      <c r="E9" s="581">
        <v>2</v>
      </c>
      <c r="F9" s="572">
        <v>7</v>
      </c>
      <c r="G9" s="592" t="s">
        <v>24</v>
      </c>
    </row>
    <row r="10" spans="1:7" ht="16.5" customHeight="1">
      <c r="A10" s="500" t="s">
        <v>11</v>
      </c>
      <c r="B10" s="582">
        <v>3</v>
      </c>
      <c r="C10" s="583">
        <v>73</v>
      </c>
      <c r="D10" s="583">
        <v>20</v>
      </c>
      <c r="E10" s="583">
        <v>1</v>
      </c>
      <c r="F10" s="584">
        <v>2</v>
      </c>
      <c r="G10" s="593" t="s">
        <v>203</v>
      </c>
    </row>
    <row r="11" spans="1:7" ht="16.5" customHeight="1">
      <c r="A11" s="500" t="s">
        <v>12</v>
      </c>
      <c r="B11" s="582">
        <v>0</v>
      </c>
      <c r="C11" s="583">
        <v>13</v>
      </c>
      <c r="D11" s="583">
        <v>7</v>
      </c>
      <c r="E11" s="583">
        <v>1</v>
      </c>
      <c r="F11" s="584">
        <v>3</v>
      </c>
      <c r="G11" s="593" t="s">
        <v>19</v>
      </c>
    </row>
    <row r="12" spans="1:7" ht="16.5" customHeight="1">
      <c r="A12" s="500" t="s">
        <v>13</v>
      </c>
      <c r="B12" s="582">
        <v>7</v>
      </c>
      <c r="C12" s="583">
        <v>25</v>
      </c>
      <c r="D12" s="583">
        <v>13</v>
      </c>
      <c r="E12" s="583">
        <v>0</v>
      </c>
      <c r="F12" s="584">
        <v>1</v>
      </c>
      <c r="G12" s="593" t="s">
        <v>20</v>
      </c>
    </row>
    <row r="13" spans="1:7" ht="16.5" customHeight="1">
      <c r="A13" s="500" t="s">
        <v>14</v>
      </c>
      <c r="B13" s="582">
        <v>13</v>
      </c>
      <c r="C13" s="583">
        <v>53</v>
      </c>
      <c r="D13" s="583">
        <v>16</v>
      </c>
      <c r="E13" s="583">
        <v>0</v>
      </c>
      <c r="F13" s="584">
        <v>1</v>
      </c>
      <c r="G13" s="593" t="s">
        <v>21</v>
      </c>
    </row>
    <row r="14" spans="1:7" ht="16.5" customHeight="1">
      <c r="A14" s="500" t="s">
        <v>15</v>
      </c>
      <c r="B14" s="582">
        <v>6</v>
      </c>
      <c r="C14" s="583">
        <v>30</v>
      </c>
      <c r="D14" s="583">
        <v>6</v>
      </c>
      <c r="E14" s="583">
        <v>0</v>
      </c>
      <c r="F14" s="584">
        <v>0</v>
      </c>
      <c r="G14" s="593" t="s">
        <v>22</v>
      </c>
    </row>
    <row r="15" spans="1:7" ht="16.5" customHeight="1">
      <c r="A15" s="501" t="s">
        <v>16</v>
      </c>
      <c r="B15" s="585">
        <v>1</v>
      </c>
      <c r="C15" s="586">
        <v>16</v>
      </c>
      <c r="D15" s="586">
        <v>8</v>
      </c>
      <c r="E15" s="586">
        <v>0</v>
      </c>
      <c r="F15" s="587">
        <v>0</v>
      </c>
      <c r="G15" s="594" t="s">
        <v>23</v>
      </c>
    </row>
    <row r="16" spans="1:7" ht="20.25">
      <c r="A16" s="1211" t="s">
        <v>553</v>
      </c>
      <c r="B16" s="1211"/>
      <c r="C16" s="1211"/>
      <c r="D16" s="1211"/>
      <c r="E16" s="1210" t="s">
        <v>554</v>
      </c>
      <c r="F16" s="1210"/>
      <c r="G16" s="1210"/>
    </row>
  </sheetData>
  <mergeCells count="8">
    <mergeCell ref="E16:G16"/>
    <mergeCell ref="A16:D16"/>
    <mergeCell ref="A1:G1"/>
    <mergeCell ref="A2:G2"/>
    <mergeCell ref="A4:A6"/>
    <mergeCell ref="B4:C4"/>
    <mergeCell ref="D4:F4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dimension ref="A1:J15"/>
  <sheetViews>
    <sheetView rightToLeft="1" view="pageBreakPreview" zoomScaleNormal="100" zoomScaleSheetLayoutView="100" workbookViewId="0">
      <selection activeCell="A2" sqref="A2:H2"/>
    </sheetView>
  </sheetViews>
  <sheetFormatPr defaultColWidth="9" defaultRowHeight="14.25"/>
  <cols>
    <col min="1" max="1" width="14.125" style="356" customWidth="1"/>
    <col min="2" max="2" width="8.875" style="356" customWidth="1"/>
    <col min="3" max="3" width="10.75" style="356" bestFit="1" customWidth="1"/>
    <col min="4" max="4" width="12.125" style="356" customWidth="1"/>
    <col min="5" max="5" width="8" style="356" customWidth="1"/>
    <col min="6" max="6" width="13.875" style="356" customWidth="1"/>
    <col min="7" max="7" width="12.875" style="356" customWidth="1"/>
    <col min="8" max="8" width="7.25" style="356" customWidth="1"/>
    <col min="9" max="9" width="16.125" style="356" customWidth="1"/>
    <col min="10" max="10" width="18.25" style="356" customWidth="1"/>
    <col min="11" max="16384" width="9" style="356"/>
  </cols>
  <sheetData>
    <row r="1" spans="1:10" ht="20.100000000000001" customHeight="1">
      <c r="A1" s="996" t="s">
        <v>551</v>
      </c>
      <c r="B1" s="996"/>
      <c r="C1" s="996"/>
      <c r="D1" s="996"/>
      <c r="E1" s="996"/>
      <c r="F1" s="996"/>
      <c r="G1" s="1175"/>
      <c r="H1" s="1175"/>
      <c r="I1" s="1175"/>
      <c r="J1" s="1175"/>
    </row>
    <row r="2" spans="1:10" ht="30" customHeight="1">
      <c r="A2" s="999" t="s">
        <v>593</v>
      </c>
      <c r="B2" s="999"/>
      <c r="C2" s="999"/>
      <c r="D2" s="999"/>
      <c r="E2" s="999"/>
      <c r="F2" s="999"/>
      <c r="G2" s="1176"/>
      <c r="H2" s="1176"/>
      <c r="I2" s="1176"/>
      <c r="J2" s="1176"/>
    </row>
    <row r="3" spans="1:10" ht="3.75" customHeight="1">
      <c r="A3" s="357"/>
      <c r="B3" s="358"/>
      <c r="C3" s="358"/>
      <c r="D3" s="358"/>
      <c r="E3" s="358"/>
      <c r="F3" s="358"/>
      <c r="G3" s="359"/>
      <c r="H3" s="359"/>
      <c r="I3" s="359"/>
      <c r="J3" s="360"/>
    </row>
    <row r="4" spans="1:10" ht="23.25" customHeight="1">
      <c r="A4" s="1061" t="s">
        <v>370</v>
      </c>
      <c r="B4" s="1228" t="s">
        <v>518</v>
      </c>
      <c r="C4" s="1219" t="s">
        <v>371</v>
      </c>
      <c r="D4" s="1220"/>
      <c r="E4" s="1220"/>
      <c r="F4" s="1221" t="s">
        <v>372</v>
      </c>
      <c r="G4" s="1222"/>
      <c r="H4" s="1223"/>
      <c r="I4" s="1225" t="s">
        <v>519</v>
      </c>
      <c r="J4" s="1224" t="s">
        <v>96</v>
      </c>
    </row>
    <row r="5" spans="1:10" ht="16.5" customHeight="1">
      <c r="A5" s="1062"/>
      <c r="B5" s="1229"/>
      <c r="C5" s="309" t="s">
        <v>373</v>
      </c>
      <c r="D5" s="309" t="s">
        <v>123</v>
      </c>
      <c r="E5" s="310" t="s">
        <v>8</v>
      </c>
      <c r="F5" s="309" t="s">
        <v>374</v>
      </c>
      <c r="G5" s="311" t="s">
        <v>375</v>
      </c>
      <c r="H5" s="312" t="s">
        <v>0</v>
      </c>
      <c r="I5" s="1226"/>
      <c r="J5" s="1183"/>
    </row>
    <row r="6" spans="1:10" ht="25.5" customHeight="1">
      <c r="A6" s="1063"/>
      <c r="B6" s="1230"/>
      <c r="C6" s="313" t="s">
        <v>112</v>
      </c>
      <c r="D6" s="313" t="s">
        <v>476</v>
      </c>
      <c r="E6" s="314" t="s">
        <v>9</v>
      </c>
      <c r="F6" s="313" t="s">
        <v>477</v>
      </c>
      <c r="G6" s="315" t="s">
        <v>478</v>
      </c>
      <c r="H6" s="456" t="s">
        <v>526</v>
      </c>
      <c r="I6" s="1227"/>
      <c r="J6" s="1186"/>
    </row>
    <row r="7" spans="1:10" ht="16.5" customHeight="1">
      <c r="A7" s="565" t="s">
        <v>258</v>
      </c>
      <c r="B7" s="937">
        <v>557</v>
      </c>
      <c r="C7" s="596">
        <v>291</v>
      </c>
      <c r="D7" s="596">
        <v>26</v>
      </c>
      <c r="E7" s="596">
        <v>28</v>
      </c>
      <c r="F7" s="596">
        <v>36</v>
      </c>
      <c r="G7" s="597">
        <v>69</v>
      </c>
      <c r="H7" s="597">
        <v>32</v>
      </c>
      <c r="I7" s="598">
        <v>75</v>
      </c>
      <c r="J7" s="568" t="s">
        <v>259</v>
      </c>
    </row>
    <row r="8" spans="1:10" ht="16.5" customHeight="1">
      <c r="A8" s="235" t="s">
        <v>263</v>
      </c>
      <c r="B8" s="933">
        <v>524</v>
      </c>
      <c r="C8" s="600">
        <v>267</v>
      </c>
      <c r="D8" s="600">
        <v>26</v>
      </c>
      <c r="E8" s="600">
        <v>20</v>
      </c>
      <c r="F8" s="600">
        <v>36</v>
      </c>
      <c r="G8" s="601">
        <v>68</v>
      </c>
      <c r="H8" s="601">
        <v>32</v>
      </c>
      <c r="I8" s="602">
        <v>75</v>
      </c>
      <c r="J8" s="696" t="s">
        <v>113</v>
      </c>
    </row>
    <row r="9" spans="1:10" ht="16.5" customHeight="1">
      <c r="A9" s="235" t="s">
        <v>5</v>
      </c>
      <c r="B9" s="938">
        <v>254</v>
      </c>
      <c r="C9" s="581">
        <v>114</v>
      </c>
      <c r="D9" s="581">
        <v>20</v>
      </c>
      <c r="E9" s="581">
        <v>7</v>
      </c>
      <c r="F9" s="581">
        <v>20</v>
      </c>
      <c r="G9" s="603">
        <v>47</v>
      </c>
      <c r="H9" s="603">
        <v>17</v>
      </c>
      <c r="I9" s="572">
        <v>29</v>
      </c>
      <c r="J9" s="696" t="s">
        <v>24</v>
      </c>
    </row>
    <row r="10" spans="1:10" ht="16.5" customHeight="1">
      <c r="A10" s="694" t="s">
        <v>11</v>
      </c>
      <c r="B10" s="933">
        <v>80</v>
      </c>
      <c r="C10" s="604">
        <v>35</v>
      </c>
      <c r="D10" s="604">
        <v>9</v>
      </c>
      <c r="E10" s="604">
        <v>1</v>
      </c>
      <c r="F10" s="604">
        <v>11</v>
      </c>
      <c r="G10" s="605">
        <v>6</v>
      </c>
      <c r="H10" s="605">
        <v>9</v>
      </c>
      <c r="I10" s="934">
        <v>9</v>
      </c>
      <c r="J10" s="195" t="s">
        <v>203</v>
      </c>
    </row>
    <row r="11" spans="1:10" ht="16.5" customHeight="1">
      <c r="A11" s="694" t="s">
        <v>12</v>
      </c>
      <c r="B11" s="933">
        <v>21</v>
      </c>
      <c r="C11" s="604">
        <v>3</v>
      </c>
      <c r="D11" s="604">
        <v>0</v>
      </c>
      <c r="E11" s="604">
        <v>1</v>
      </c>
      <c r="F11" s="604">
        <v>1</v>
      </c>
      <c r="G11" s="605">
        <v>6</v>
      </c>
      <c r="H11" s="605">
        <v>1</v>
      </c>
      <c r="I11" s="934">
        <v>9</v>
      </c>
      <c r="J11" s="195" t="s">
        <v>19</v>
      </c>
    </row>
    <row r="12" spans="1:10" ht="16.5" customHeight="1">
      <c r="A12" s="694" t="s">
        <v>13</v>
      </c>
      <c r="B12" s="933">
        <v>35</v>
      </c>
      <c r="C12" s="604">
        <v>15</v>
      </c>
      <c r="D12" s="604">
        <v>5</v>
      </c>
      <c r="E12" s="604">
        <v>2</v>
      </c>
      <c r="F12" s="604">
        <v>3</v>
      </c>
      <c r="G12" s="605">
        <v>6</v>
      </c>
      <c r="H12" s="605">
        <v>1</v>
      </c>
      <c r="I12" s="934">
        <v>3</v>
      </c>
      <c r="J12" s="195" t="s">
        <v>20</v>
      </c>
    </row>
    <row r="13" spans="1:10" ht="16.5" customHeight="1">
      <c r="A13" s="694" t="s">
        <v>14</v>
      </c>
      <c r="B13" s="933">
        <v>64</v>
      </c>
      <c r="C13" s="604">
        <v>29</v>
      </c>
      <c r="D13" s="604">
        <v>4</v>
      </c>
      <c r="E13" s="604">
        <v>3</v>
      </c>
      <c r="F13" s="604">
        <v>2</v>
      </c>
      <c r="G13" s="605">
        <v>18</v>
      </c>
      <c r="H13" s="605">
        <v>5</v>
      </c>
      <c r="I13" s="934">
        <v>3</v>
      </c>
      <c r="J13" s="195" t="s">
        <v>21</v>
      </c>
    </row>
    <row r="14" spans="1:10" ht="16.5" customHeight="1">
      <c r="A14" s="694" t="s">
        <v>15</v>
      </c>
      <c r="B14" s="933">
        <v>34</v>
      </c>
      <c r="C14" s="604">
        <v>22</v>
      </c>
      <c r="D14" s="604">
        <v>2</v>
      </c>
      <c r="E14" s="604">
        <v>0</v>
      </c>
      <c r="F14" s="604">
        <v>2</v>
      </c>
      <c r="G14" s="605">
        <v>5</v>
      </c>
      <c r="H14" s="605">
        <v>0</v>
      </c>
      <c r="I14" s="934">
        <v>3</v>
      </c>
      <c r="J14" s="195" t="s">
        <v>22</v>
      </c>
    </row>
    <row r="15" spans="1:10" ht="16.5" customHeight="1">
      <c r="A15" s="695" t="s">
        <v>16</v>
      </c>
      <c r="B15" s="935">
        <v>20</v>
      </c>
      <c r="C15" s="606">
        <v>10</v>
      </c>
      <c r="D15" s="606">
        <v>0</v>
      </c>
      <c r="E15" s="606">
        <v>0</v>
      </c>
      <c r="F15" s="606">
        <v>1</v>
      </c>
      <c r="G15" s="606">
        <v>6</v>
      </c>
      <c r="H15" s="606">
        <v>1</v>
      </c>
      <c r="I15" s="936">
        <v>2</v>
      </c>
      <c r="J15" s="697" t="s">
        <v>23</v>
      </c>
    </row>
  </sheetData>
  <mergeCells count="8">
    <mergeCell ref="A1:J1"/>
    <mergeCell ref="A2:J2"/>
    <mergeCell ref="A4:A6"/>
    <mergeCell ref="C4:E4"/>
    <mergeCell ref="F4:H4"/>
    <mergeCell ref="J4:J6"/>
    <mergeCell ref="I4:I6"/>
    <mergeCell ref="B4:B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dimension ref="A1:J14"/>
  <sheetViews>
    <sheetView rightToLeft="1" view="pageBreakPreview" zoomScale="110" zoomScaleNormal="100" zoomScaleSheetLayoutView="110" workbookViewId="0">
      <selection activeCell="A2" sqref="A2:H2"/>
    </sheetView>
  </sheetViews>
  <sheetFormatPr defaultColWidth="9" defaultRowHeight="14.25"/>
  <cols>
    <col min="1" max="1" width="12.75" style="356" customWidth="1"/>
    <col min="2" max="5" width="17" style="356" customWidth="1"/>
    <col min="6" max="6" width="1.375" style="356" hidden="1" customWidth="1"/>
    <col min="7" max="7" width="11.25" style="356" customWidth="1"/>
    <col min="8" max="8" width="20.75" style="356" customWidth="1"/>
    <col min="9" max="16384" width="9" style="356"/>
  </cols>
  <sheetData>
    <row r="1" spans="1:10" ht="20.100000000000001" customHeight="1">
      <c r="A1" s="996" t="s">
        <v>555</v>
      </c>
      <c r="B1" s="996"/>
      <c r="C1" s="996"/>
      <c r="D1" s="996"/>
      <c r="E1" s="996"/>
      <c r="F1" s="1175"/>
      <c r="G1" s="1175"/>
      <c r="H1" s="1175"/>
      <c r="I1" s="111"/>
    </row>
    <row r="2" spans="1:10" ht="30" customHeight="1">
      <c r="A2" s="1237" t="s">
        <v>594</v>
      </c>
      <c r="B2" s="1237"/>
      <c r="C2" s="1237"/>
      <c r="D2" s="1237"/>
      <c r="E2" s="1237"/>
      <c r="F2" s="1238"/>
      <c r="G2" s="1238"/>
      <c r="H2" s="1238"/>
      <c r="I2" s="391"/>
      <c r="J2" s="391"/>
    </row>
    <row r="3" spans="1:10" ht="3" customHeight="1">
      <c r="A3" s="268"/>
      <c r="B3" s="268"/>
      <c r="C3" s="268"/>
      <c r="D3" s="268"/>
      <c r="E3" s="268"/>
    </row>
    <row r="4" spans="1:10" ht="16.5" customHeight="1">
      <c r="A4" s="1061" t="s">
        <v>1</v>
      </c>
      <c r="B4" s="1239" t="s">
        <v>260</v>
      </c>
      <c r="C4" s="1240"/>
      <c r="D4" s="1241" t="s">
        <v>261</v>
      </c>
      <c r="E4" s="1242"/>
      <c r="F4" s="1243"/>
      <c r="G4" s="872" t="s">
        <v>6</v>
      </c>
      <c r="H4" s="1224" t="s">
        <v>2</v>
      </c>
    </row>
    <row r="5" spans="1:10" ht="16.5" customHeight="1">
      <c r="A5" s="1062"/>
      <c r="B5" s="392" t="s">
        <v>262</v>
      </c>
      <c r="C5" s="393" t="s">
        <v>273</v>
      </c>
      <c r="D5" s="393" t="s">
        <v>343</v>
      </c>
      <c r="E5" s="1245" t="s">
        <v>480</v>
      </c>
      <c r="F5" s="1246"/>
      <c r="G5" s="866" t="s">
        <v>7</v>
      </c>
      <c r="H5" s="1183"/>
    </row>
    <row r="6" spans="1:10" ht="16.5" customHeight="1">
      <c r="A6" s="1063"/>
      <c r="B6" s="302" t="s">
        <v>313</v>
      </c>
      <c r="C6" s="302" t="s">
        <v>482</v>
      </c>
      <c r="D6" s="302" t="s">
        <v>481</v>
      </c>
      <c r="E6" s="1247" t="s">
        <v>527</v>
      </c>
      <c r="F6" s="1248"/>
      <c r="G6" s="949"/>
      <c r="H6" s="1244"/>
    </row>
    <row r="7" spans="1:10" ht="18" customHeight="1">
      <c r="A7" s="565" t="s">
        <v>258</v>
      </c>
      <c r="B7" s="558">
        <v>96.387654583028109</v>
      </c>
      <c r="C7" s="492">
        <v>2.4481939815048737</v>
      </c>
      <c r="D7" s="492">
        <v>1.0988844838918159</v>
      </c>
      <c r="E7" s="1231">
        <v>5.7619369239270198E-2</v>
      </c>
      <c r="F7" s="1232"/>
      <c r="G7" s="950">
        <v>100</v>
      </c>
      <c r="H7" s="445" t="s">
        <v>259</v>
      </c>
    </row>
    <row r="8" spans="1:10" ht="18" customHeight="1">
      <c r="A8" s="566" t="s">
        <v>263</v>
      </c>
      <c r="B8" s="559">
        <v>94.470058634215874</v>
      </c>
      <c r="C8" s="494">
        <v>2.7805527159743604</v>
      </c>
      <c r="D8" s="494">
        <v>2.6211623571459883</v>
      </c>
      <c r="E8" s="1233">
        <v>0.11761678877842252</v>
      </c>
      <c r="F8" s="1234"/>
      <c r="G8" s="951">
        <v>100</v>
      </c>
      <c r="H8" s="692" t="s">
        <v>4</v>
      </c>
    </row>
    <row r="9" spans="1:10" ht="18" customHeight="1">
      <c r="A9" s="567" t="s">
        <v>5</v>
      </c>
      <c r="B9" s="560">
        <v>95.715604238688186</v>
      </c>
      <c r="C9" s="561">
        <v>1.8</v>
      </c>
      <c r="D9" s="561">
        <v>2.4</v>
      </c>
      <c r="E9" s="1235">
        <v>0.13940555026323634</v>
      </c>
      <c r="F9" s="1236"/>
      <c r="G9" s="952">
        <v>100</v>
      </c>
      <c r="H9" s="693" t="s">
        <v>24</v>
      </c>
    </row>
    <row r="10" spans="1:10" ht="18" customHeight="1">
      <c r="A10" s="395" t="s">
        <v>344</v>
      </c>
      <c r="B10" s="395"/>
      <c r="C10" s="396"/>
      <c r="D10" s="397"/>
      <c r="E10" s="397"/>
      <c r="F10" s="398"/>
      <c r="G10" s="398"/>
      <c r="H10" s="398" t="s">
        <v>483</v>
      </c>
    </row>
    <row r="11" spans="1:10">
      <c r="A11" s="268"/>
      <c r="B11" s="268"/>
      <c r="C11" s="268"/>
      <c r="D11" s="268"/>
      <c r="E11" s="268"/>
    </row>
    <row r="12" spans="1:10">
      <c r="A12" s="268"/>
      <c r="B12" s="268"/>
      <c r="C12" s="268"/>
      <c r="D12" s="268"/>
      <c r="E12" s="268"/>
    </row>
    <row r="13" spans="1:10">
      <c r="A13" s="268"/>
      <c r="B13" s="268"/>
      <c r="C13" s="268"/>
      <c r="D13" s="268"/>
      <c r="E13" s="268"/>
    </row>
    <row r="14" spans="1:10">
      <c r="A14" s="268"/>
      <c r="B14" s="268"/>
      <c r="C14" s="268"/>
      <c r="D14" s="268"/>
      <c r="E14" s="268"/>
    </row>
  </sheetData>
  <mergeCells count="11">
    <mergeCell ref="E7:F7"/>
    <mergeCell ref="E8:F8"/>
    <mergeCell ref="E9:F9"/>
    <mergeCell ref="A1:H1"/>
    <mergeCell ref="A2:H2"/>
    <mergeCell ref="A4:A6"/>
    <mergeCell ref="B4:C4"/>
    <mergeCell ref="D4:F4"/>
    <mergeCell ref="H4:H6"/>
    <mergeCell ref="E5:F5"/>
    <mergeCell ref="E6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dimension ref="A1:H13"/>
  <sheetViews>
    <sheetView rightToLeft="1" view="pageBreakPreview" zoomScaleNormal="100" zoomScaleSheetLayoutView="100" workbookViewId="0">
      <selection activeCell="A2" sqref="A2:H2"/>
    </sheetView>
  </sheetViews>
  <sheetFormatPr defaultColWidth="9" defaultRowHeight="14.25"/>
  <cols>
    <col min="1" max="1" width="11.875" style="356" customWidth="1"/>
    <col min="2" max="2" width="9.75" style="356" bestFit="1" customWidth="1"/>
    <col min="3" max="3" width="19.125" style="356" customWidth="1"/>
    <col min="4" max="4" width="15.25" style="356" bestFit="1" customWidth="1"/>
    <col min="5" max="5" width="10.25" style="356" bestFit="1" customWidth="1"/>
    <col min="6" max="6" width="14.375" style="356" bestFit="1" customWidth="1"/>
    <col min="7" max="7" width="16.875" style="356" customWidth="1"/>
    <col min="8" max="8" width="17.875" style="356" customWidth="1"/>
    <col min="9" max="16384" width="9" style="356"/>
  </cols>
  <sheetData>
    <row r="1" spans="1:8" ht="20.100000000000001" customHeight="1">
      <c r="A1" s="996" t="s">
        <v>496</v>
      </c>
      <c r="B1" s="996"/>
      <c r="C1" s="996"/>
      <c r="D1" s="996"/>
      <c r="E1" s="996"/>
      <c r="F1" s="996"/>
      <c r="G1" s="996"/>
      <c r="H1" s="996"/>
    </row>
    <row r="2" spans="1:8" ht="19.5" customHeight="1">
      <c r="A2" s="1002" t="s">
        <v>497</v>
      </c>
      <c r="B2" s="1002"/>
      <c r="C2" s="1002"/>
      <c r="D2" s="1002"/>
      <c r="E2" s="1002"/>
      <c r="F2" s="1002"/>
      <c r="G2" s="1002"/>
      <c r="H2" s="1002"/>
    </row>
    <row r="3" spans="1:8" ht="2.25" customHeight="1">
      <c r="A3" s="89"/>
      <c r="B3" s="90"/>
      <c r="C3" s="90"/>
      <c r="D3" s="90"/>
      <c r="E3" s="90"/>
      <c r="F3" s="90"/>
      <c r="G3" s="90"/>
      <c r="H3" s="90"/>
    </row>
    <row r="4" spans="1:8" ht="16.5" customHeight="1">
      <c r="A4" s="1097" t="s">
        <v>1</v>
      </c>
      <c r="B4" s="326" t="s">
        <v>124</v>
      </c>
      <c r="C4" s="326" t="s">
        <v>241</v>
      </c>
      <c r="D4" s="869" t="s">
        <v>556</v>
      </c>
      <c r="E4" s="326" t="s">
        <v>126</v>
      </c>
      <c r="F4" s="326" t="s">
        <v>242</v>
      </c>
      <c r="G4" s="326" t="s">
        <v>243</v>
      </c>
      <c r="H4" s="982" t="s">
        <v>2</v>
      </c>
    </row>
    <row r="5" spans="1:8" ht="24.75" customHeight="1">
      <c r="A5" s="1089"/>
      <c r="B5" s="327" t="s">
        <v>125</v>
      </c>
      <c r="C5" s="327" t="s">
        <v>207</v>
      </c>
      <c r="D5" s="328" t="s">
        <v>208</v>
      </c>
      <c r="E5" s="327" t="s">
        <v>127</v>
      </c>
      <c r="F5" s="327" t="s">
        <v>244</v>
      </c>
      <c r="G5" s="328" t="s">
        <v>245</v>
      </c>
      <c r="H5" s="995"/>
    </row>
    <row r="6" spans="1:8" ht="18" customHeight="1">
      <c r="A6" s="617" t="s">
        <v>258</v>
      </c>
      <c r="B6" s="528" t="s">
        <v>279</v>
      </c>
      <c r="C6" s="607" t="s">
        <v>279</v>
      </c>
      <c r="D6" s="607" t="s">
        <v>279</v>
      </c>
      <c r="E6" s="607" t="s">
        <v>279</v>
      </c>
      <c r="F6" s="607" t="s">
        <v>279</v>
      </c>
      <c r="G6" s="450" t="s">
        <v>279</v>
      </c>
      <c r="H6" s="110" t="s">
        <v>259</v>
      </c>
    </row>
    <row r="7" spans="1:8" ht="18" customHeight="1">
      <c r="A7" s="618" t="s">
        <v>3</v>
      </c>
      <c r="B7" s="608">
        <v>113</v>
      </c>
      <c r="C7" s="609">
        <v>5868.833333333333</v>
      </c>
      <c r="D7" s="440">
        <v>13457.5</v>
      </c>
      <c r="E7" s="440">
        <v>600362</v>
      </c>
      <c r="F7" s="610">
        <v>1467709</v>
      </c>
      <c r="G7" s="611">
        <v>24.9</v>
      </c>
      <c r="H7" s="616" t="s">
        <v>205</v>
      </c>
    </row>
    <row r="8" spans="1:8" ht="18" customHeight="1">
      <c r="A8" s="619" t="s">
        <v>5</v>
      </c>
      <c r="B8" s="612">
        <v>16</v>
      </c>
      <c r="C8" s="613">
        <v>296.41666666666669</v>
      </c>
      <c r="D8" s="443">
        <v>858</v>
      </c>
      <c r="E8" s="443">
        <v>34656</v>
      </c>
      <c r="F8" s="614">
        <v>46952</v>
      </c>
      <c r="G8" s="615">
        <v>16.8</v>
      </c>
      <c r="H8" s="594" t="s">
        <v>24</v>
      </c>
    </row>
    <row r="9" spans="1:8">
      <c r="A9" s="268"/>
      <c r="B9" s="268"/>
      <c r="C9" s="268"/>
      <c r="D9" s="268"/>
      <c r="E9" s="268"/>
    </row>
    <row r="10" spans="1:8">
      <c r="A10" s="268"/>
      <c r="B10" s="268"/>
      <c r="C10" s="268"/>
      <c r="D10" s="268"/>
      <c r="E10" s="268"/>
    </row>
    <row r="11" spans="1:8">
      <c r="A11" s="268"/>
      <c r="B11" s="268"/>
      <c r="C11" s="268"/>
      <c r="D11" s="268"/>
      <c r="E11" s="268"/>
    </row>
    <row r="12" spans="1:8">
      <c r="A12" s="268"/>
      <c r="B12" s="268"/>
      <c r="C12" s="268"/>
      <c r="D12" s="268"/>
      <c r="E12" s="268"/>
    </row>
    <row r="13" spans="1:8">
      <c r="A13" s="268"/>
      <c r="B13" s="268"/>
      <c r="C13" s="268"/>
      <c r="D13" s="268"/>
      <c r="E13" s="268"/>
    </row>
  </sheetData>
  <mergeCells count="4">
    <mergeCell ref="A1:H1"/>
    <mergeCell ref="A2:H2"/>
    <mergeCell ref="A4:A5"/>
    <mergeCell ref="H4:H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dimension ref="A1:Q18"/>
  <sheetViews>
    <sheetView rightToLeft="1" view="pageBreakPreview" zoomScale="130" zoomScaleNormal="100" zoomScaleSheetLayoutView="130" workbookViewId="0">
      <selection activeCell="A2" sqref="A2:H2"/>
    </sheetView>
  </sheetViews>
  <sheetFormatPr defaultColWidth="9" defaultRowHeight="14.25"/>
  <cols>
    <col min="1" max="1" width="14.875" style="73" customWidth="1"/>
    <col min="2" max="2" width="14.625" style="73" customWidth="1"/>
    <col min="3" max="3" width="8" style="73" bestFit="1" customWidth="1"/>
    <col min="4" max="5" width="10.75" style="73" customWidth="1"/>
    <col min="6" max="6" width="16.625" style="73" customWidth="1"/>
    <col min="7" max="7" width="0.125" style="73" hidden="1" customWidth="1"/>
    <col min="8" max="8" width="0.25" style="73" hidden="1" customWidth="1"/>
    <col min="9" max="11" width="9" style="73" hidden="1" customWidth="1"/>
    <col min="12" max="12" width="6.375" style="73" hidden="1" customWidth="1"/>
    <col min="13" max="16384" width="9" style="73"/>
  </cols>
  <sheetData>
    <row r="1" spans="1:17" ht="45" customHeight="1">
      <c r="A1" s="996" t="s">
        <v>429</v>
      </c>
      <c r="B1" s="996"/>
      <c r="C1" s="996"/>
      <c r="D1" s="996"/>
      <c r="E1" s="996"/>
      <c r="F1" s="996"/>
      <c r="G1" s="996"/>
    </row>
    <row r="2" spans="1:17" ht="46.5" customHeight="1">
      <c r="A2" s="987" t="s">
        <v>430</v>
      </c>
      <c r="B2" s="1100"/>
      <c r="C2" s="1100"/>
      <c r="D2" s="1100"/>
      <c r="E2" s="1100"/>
      <c r="F2" s="1101"/>
      <c r="G2" s="1101"/>
      <c r="H2" s="1101"/>
      <c r="I2" s="1101"/>
      <c r="J2" s="1101"/>
      <c r="K2" s="1101"/>
      <c r="L2" s="1101"/>
    </row>
    <row r="3" spans="1:17" ht="3" customHeight="1">
      <c r="A3" s="65"/>
      <c r="B3" s="69"/>
      <c r="C3" s="69"/>
      <c r="D3" s="69"/>
      <c r="E3" s="69"/>
      <c r="F3" s="69"/>
    </row>
    <row r="4" spans="1:17" ht="38.25" customHeight="1">
      <c r="A4" s="1097" t="s">
        <v>10</v>
      </c>
      <c r="B4" s="1097" t="s">
        <v>202</v>
      </c>
      <c r="C4" s="1252" t="s">
        <v>214</v>
      </c>
      <c r="D4" s="1253"/>
      <c r="E4" s="1253"/>
      <c r="F4" s="1054" t="s">
        <v>96</v>
      </c>
      <c r="N4" s="223"/>
      <c r="O4" s="223"/>
      <c r="P4" s="223"/>
      <c r="Q4" s="222"/>
    </row>
    <row r="5" spans="1:17" ht="16.5" customHeight="1">
      <c r="A5" s="1249"/>
      <c r="B5" s="1165"/>
      <c r="C5" s="76" t="s">
        <v>6</v>
      </c>
      <c r="D5" s="75" t="s">
        <v>25</v>
      </c>
      <c r="E5" s="75" t="s">
        <v>36</v>
      </c>
      <c r="F5" s="1251"/>
      <c r="N5" s="223"/>
      <c r="O5" s="223"/>
      <c r="P5" s="223"/>
      <c r="Q5" s="222"/>
    </row>
    <row r="6" spans="1:17" ht="16.5" customHeight="1">
      <c r="A6" s="1249"/>
      <c r="B6" s="1250"/>
      <c r="C6" s="121" t="s">
        <v>7</v>
      </c>
      <c r="D6" s="120" t="s">
        <v>26</v>
      </c>
      <c r="E6" s="120" t="s">
        <v>27</v>
      </c>
      <c r="F6" s="1251"/>
      <c r="G6" s="449"/>
      <c r="N6" s="223"/>
      <c r="O6" s="223"/>
      <c r="P6" s="223"/>
      <c r="Q6" s="222"/>
    </row>
    <row r="7" spans="1:17" ht="18" customHeight="1">
      <c r="A7" s="27" t="s">
        <v>258</v>
      </c>
      <c r="B7" s="663">
        <v>135401</v>
      </c>
      <c r="C7" s="664">
        <v>365843</v>
      </c>
      <c r="D7" s="664">
        <v>299804</v>
      </c>
      <c r="E7" s="665">
        <v>66039</v>
      </c>
      <c r="F7" s="26" t="s">
        <v>259</v>
      </c>
      <c r="N7" s="223"/>
      <c r="O7" s="223"/>
      <c r="P7" s="223"/>
      <c r="Q7" s="222"/>
    </row>
    <row r="8" spans="1:17" ht="18" customHeight="1">
      <c r="A8" s="19" t="s">
        <v>3</v>
      </c>
      <c r="B8" s="666">
        <v>91203</v>
      </c>
      <c r="C8" s="621">
        <v>243890</v>
      </c>
      <c r="D8" s="621">
        <v>194352</v>
      </c>
      <c r="E8" s="796">
        <v>49538</v>
      </c>
      <c r="F8" s="23" t="s">
        <v>4</v>
      </c>
      <c r="N8" s="223"/>
      <c r="O8" s="223"/>
      <c r="P8" s="223"/>
      <c r="Q8" s="222"/>
    </row>
    <row r="9" spans="1:17" ht="18" customHeight="1">
      <c r="A9" s="19" t="s">
        <v>5</v>
      </c>
      <c r="B9" s="666">
        <v>40667</v>
      </c>
      <c r="C9" s="621">
        <v>100375</v>
      </c>
      <c r="D9" s="621">
        <v>79815</v>
      </c>
      <c r="E9" s="796">
        <v>20560</v>
      </c>
      <c r="F9" s="23" t="s">
        <v>24</v>
      </c>
      <c r="N9" s="237"/>
      <c r="O9" s="238"/>
      <c r="P9" s="238"/>
      <c r="Q9" s="236"/>
    </row>
    <row r="10" spans="1:17" ht="18" customHeight="1">
      <c r="A10" s="18" t="s">
        <v>11</v>
      </c>
      <c r="B10" s="750">
        <v>11233</v>
      </c>
      <c r="C10" s="621">
        <v>24721</v>
      </c>
      <c r="D10" s="622">
        <v>19739</v>
      </c>
      <c r="E10" s="667">
        <v>4982</v>
      </c>
      <c r="F10" s="21" t="s">
        <v>18</v>
      </c>
    </row>
    <row r="11" spans="1:17" ht="18" customHeight="1">
      <c r="A11" s="18" t="s">
        <v>12</v>
      </c>
      <c r="B11" s="750">
        <v>1512</v>
      </c>
      <c r="C11" s="621">
        <v>3139</v>
      </c>
      <c r="D11" s="622">
        <v>2449</v>
      </c>
      <c r="E11" s="667">
        <v>690</v>
      </c>
      <c r="F11" s="21" t="s">
        <v>19</v>
      </c>
    </row>
    <row r="12" spans="1:17" ht="18" customHeight="1">
      <c r="A12" s="18" t="s">
        <v>13</v>
      </c>
      <c r="B12" s="750">
        <v>6633</v>
      </c>
      <c r="C12" s="621">
        <v>15660</v>
      </c>
      <c r="D12" s="622">
        <v>12232</v>
      </c>
      <c r="E12" s="667">
        <v>3428</v>
      </c>
      <c r="F12" s="21" t="s">
        <v>20</v>
      </c>
    </row>
    <row r="13" spans="1:17" ht="18" customHeight="1">
      <c r="A13" s="18" t="s">
        <v>14</v>
      </c>
      <c r="B13" s="623">
        <v>14933</v>
      </c>
      <c r="C13" s="749">
        <v>42422</v>
      </c>
      <c r="D13" s="624">
        <v>34400</v>
      </c>
      <c r="E13" s="902">
        <v>8022</v>
      </c>
      <c r="F13" s="21" t="s">
        <v>21</v>
      </c>
    </row>
    <row r="14" spans="1:17" ht="18" customHeight="1">
      <c r="A14" s="18" t="s">
        <v>15</v>
      </c>
      <c r="B14" s="750">
        <v>3989</v>
      </c>
      <c r="C14" s="621">
        <v>9014</v>
      </c>
      <c r="D14" s="622">
        <v>6945</v>
      </c>
      <c r="E14" s="667">
        <v>2069</v>
      </c>
      <c r="F14" s="21" t="s">
        <v>22</v>
      </c>
    </row>
    <row r="15" spans="1:17" ht="18" customHeight="1">
      <c r="A15" s="24" t="s">
        <v>16</v>
      </c>
      <c r="B15" s="797">
        <v>2367</v>
      </c>
      <c r="C15" s="627">
        <v>5419</v>
      </c>
      <c r="D15" s="626">
        <v>4050</v>
      </c>
      <c r="E15" s="883">
        <v>1369</v>
      </c>
      <c r="F15" s="25" t="s">
        <v>23</v>
      </c>
    </row>
    <row r="17" spans="1:5">
      <c r="A17" s="237"/>
      <c r="B17" s="238"/>
      <c r="C17" s="238"/>
      <c r="D17" s="238"/>
      <c r="E17" s="236"/>
    </row>
    <row r="18" spans="1:5">
      <c r="A18" s="237"/>
      <c r="B18" s="238"/>
      <c r="C18" s="238"/>
      <c r="D18" s="238"/>
      <c r="E18" s="236"/>
    </row>
  </sheetData>
  <mergeCells count="6">
    <mergeCell ref="A4:A6"/>
    <mergeCell ref="A1:G1"/>
    <mergeCell ref="A2:L2"/>
    <mergeCell ref="B4:B6"/>
    <mergeCell ref="F4:F6"/>
    <mergeCell ref="C4:E4"/>
  </mergeCells>
  <phoneticPr fontId="1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dimension ref="A1:AV15"/>
  <sheetViews>
    <sheetView rightToLeft="1" view="pageBreakPreview" zoomScaleNormal="100" zoomScaleSheetLayoutView="100" workbookViewId="0">
      <selection activeCell="A2" sqref="A2:H2"/>
    </sheetView>
  </sheetViews>
  <sheetFormatPr defaultColWidth="9" defaultRowHeight="14.25"/>
  <cols>
    <col min="1" max="1" width="25.375" style="69" customWidth="1"/>
    <col min="2" max="2" width="9.125" style="73" customWidth="1"/>
    <col min="3" max="3" width="9.625" style="73" customWidth="1"/>
    <col min="4" max="5" width="11.875" style="1" customWidth="1"/>
    <col min="6" max="6" width="12.625" style="1" customWidth="1"/>
    <col min="7" max="7" width="11.875" style="1" customWidth="1"/>
    <col min="8" max="8" width="25.375" style="1" customWidth="1"/>
    <col min="9" max="9" width="10" style="6" customWidth="1"/>
    <col min="10" max="10" width="12.875" style="6" customWidth="1"/>
    <col min="11" max="11" width="21.25" style="6" customWidth="1"/>
    <col min="12" max="48" width="9" style="6"/>
    <col min="49" max="16384" width="9" style="1"/>
  </cols>
  <sheetData>
    <row r="1" spans="1:48" ht="20.100000000000001" customHeight="1">
      <c r="A1" s="985" t="s">
        <v>431</v>
      </c>
      <c r="B1" s="985"/>
      <c r="C1" s="985"/>
      <c r="D1" s="985"/>
      <c r="E1" s="985"/>
      <c r="F1" s="985"/>
      <c r="G1" s="985"/>
      <c r="H1" s="985"/>
    </row>
    <row r="2" spans="1:48" ht="18" customHeight="1">
      <c r="A2" s="1254" t="s">
        <v>596</v>
      </c>
      <c r="B2" s="1254"/>
      <c r="C2" s="1254"/>
      <c r="D2" s="1254"/>
      <c r="E2" s="1254"/>
      <c r="F2" s="1254"/>
      <c r="G2" s="1254"/>
      <c r="H2" s="1254"/>
      <c r="I2" s="67"/>
      <c r="J2" s="67"/>
    </row>
    <row r="3" spans="1:48" ht="20.25">
      <c r="A3" s="1097" t="s">
        <v>128</v>
      </c>
      <c r="B3" s="988" t="s">
        <v>3</v>
      </c>
      <c r="C3" s="1097" t="s">
        <v>5</v>
      </c>
      <c r="D3" s="1041" t="s">
        <v>41</v>
      </c>
      <c r="E3" s="1042"/>
      <c r="F3" s="1013" t="s">
        <v>42</v>
      </c>
      <c r="G3" s="1014"/>
      <c r="H3" s="982" t="s">
        <v>129</v>
      </c>
    </row>
    <row r="4" spans="1:48" ht="20.25">
      <c r="A4" s="1089"/>
      <c r="B4" s="989"/>
      <c r="C4" s="1089"/>
      <c r="D4" s="31" t="s">
        <v>148</v>
      </c>
      <c r="E4" s="31" t="s">
        <v>13</v>
      </c>
      <c r="F4" s="31" t="s">
        <v>216</v>
      </c>
      <c r="G4" s="31" t="s">
        <v>44</v>
      </c>
      <c r="H4" s="990"/>
    </row>
    <row r="5" spans="1:48" ht="29.25" customHeight="1">
      <c r="A5" s="1117"/>
      <c r="B5" s="32" t="s">
        <v>205</v>
      </c>
      <c r="C5" s="32" t="s">
        <v>24</v>
      </c>
      <c r="D5" s="7" t="s">
        <v>217</v>
      </c>
      <c r="E5" s="5" t="s">
        <v>47</v>
      </c>
      <c r="F5" s="7" t="s">
        <v>195</v>
      </c>
      <c r="G5" s="5" t="s">
        <v>22</v>
      </c>
      <c r="H5" s="995"/>
    </row>
    <row r="6" spans="1:48" s="68" customFormat="1" ht="18" customHeight="1">
      <c r="A6" s="316" t="s">
        <v>130</v>
      </c>
      <c r="B6" s="628">
        <v>100406</v>
      </c>
      <c r="C6" s="628">
        <v>38232</v>
      </c>
      <c r="D6" s="629">
        <v>9595</v>
      </c>
      <c r="E6" s="629">
        <v>7278</v>
      </c>
      <c r="F6" s="629">
        <v>18257</v>
      </c>
      <c r="G6" s="448">
        <v>3102</v>
      </c>
      <c r="H6" s="273" t="s">
        <v>139</v>
      </c>
      <c r="I6" s="8"/>
      <c r="J6" s="8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</row>
    <row r="7" spans="1:48" s="68" customFormat="1" ht="18" customHeight="1">
      <c r="A7" s="317" t="s">
        <v>131</v>
      </c>
      <c r="B7" s="630">
        <v>8706</v>
      </c>
      <c r="C7" s="630">
        <v>3574</v>
      </c>
      <c r="D7" s="631">
        <v>1155</v>
      </c>
      <c r="E7" s="632">
        <v>631</v>
      </c>
      <c r="F7" s="631">
        <v>1560</v>
      </c>
      <c r="G7" s="633">
        <v>228</v>
      </c>
      <c r="H7" s="195" t="s">
        <v>140</v>
      </c>
      <c r="I7" s="8"/>
      <c r="J7" s="8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</row>
    <row r="8" spans="1:48" s="68" customFormat="1" ht="18" customHeight="1">
      <c r="A8" s="317" t="s">
        <v>132</v>
      </c>
      <c r="B8" s="634">
        <v>373</v>
      </c>
      <c r="C8" s="634">
        <v>127</v>
      </c>
      <c r="D8" s="632">
        <v>43</v>
      </c>
      <c r="E8" s="632">
        <v>22</v>
      </c>
      <c r="F8" s="632">
        <v>39</v>
      </c>
      <c r="G8" s="633">
        <v>23</v>
      </c>
      <c r="H8" s="274" t="s">
        <v>141</v>
      </c>
      <c r="I8" s="8"/>
      <c r="J8" s="8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</row>
    <row r="9" spans="1:48" s="68" customFormat="1" ht="18" customHeight="1">
      <c r="A9" s="317" t="s">
        <v>133</v>
      </c>
      <c r="B9" s="630">
        <v>1533</v>
      </c>
      <c r="C9" s="634">
        <v>646</v>
      </c>
      <c r="D9" s="632">
        <v>255</v>
      </c>
      <c r="E9" s="632">
        <v>141</v>
      </c>
      <c r="F9" s="632">
        <v>229</v>
      </c>
      <c r="G9" s="633">
        <v>21</v>
      </c>
      <c r="H9" s="195" t="s">
        <v>142</v>
      </c>
      <c r="I9" s="8"/>
      <c r="J9" s="8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</row>
    <row r="10" spans="1:48" s="68" customFormat="1" ht="18" customHeight="1">
      <c r="A10" s="317" t="s">
        <v>134</v>
      </c>
      <c r="B10" s="634">
        <v>910</v>
      </c>
      <c r="C10" s="634">
        <v>343</v>
      </c>
      <c r="D10" s="632">
        <v>157</v>
      </c>
      <c r="E10" s="632">
        <v>54</v>
      </c>
      <c r="F10" s="632">
        <v>100</v>
      </c>
      <c r="G10" s="633">
        <v>32</v>
      </c>
      <c r="H10" s="195" t="s">
        <v>143</v>
      </c>
      <c r="I10" s="8"/>
      <c r="J10" s="8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</row>
    <row r="11" spans="1:48" ht="18" customHeight="1">
      <c r="A11" s="317" t="s">
        <v>135</v>
      </c>
      <c r="B11" s="634">
        <v>921</v>
      </c>
      <c r="C11" s="634">
        <v>492</v>
      </c>
      <c r="D11" s="632">
        <v>245</v>
      </c>
      <c r="E11" s="632">
        <v>68</v>
      </c>
      <c r="F11" s="632">
        <v>120</v>
      </c>
      <c r="G11" s="633">
        <v>59</v>
      </c>
      <c r="H11" s="195" t="s">
        <v>144</v>
      </c>
      <c r="I11" s="10"/>
      <c r="J11" s="10"/>
    </row>
    <row r="12" spans="1:48" ht="18" customHeight="1">
      <c r="A12" s="317" t="s">
        <v>136</v>
      </c>
      <c r="B12" s="634">
        <v>325</v>
      </c>
      <c r="C12" s="634">
        <v>102</v>
      </c>
      <c r="D12" s="632">
        <v>44</v>
      </c>
      <c r="E12" s="632">
        <v>19</v>
      </c>
      <c r="F12" s="632">
        <v>30</v>
      </c>
      <c r="G12" s="633">
        <v>9</v>
      </c>
      <c r="H12" s="195" t="s">
        <v>145</v>
      </c>
      <c r="I12" s="10"/>
      <c r="J12" s="10"/>
    </row>
    <row r="13" spans="1:48" s="6" customFormat="1" ht="18" customHeight="1">
      <c r="A13" s="317" t="s">
        <v>137</v>
      </c>
      <c r="B13" s="630">
        <v>24999</v>
      </c>
      <c r="C13" s="630">
        <v>8592</v>
      </c>
      <c r="D13" s="631">
        <v>3270</v>
      </c>
      <c r="E13" s="631">
        <v>1318</v>
      </c>
      <c r="F13" s="631">
        <v>3051</v>
      </c>
      <c r="G13" s="633">
        <v>953</v>
      </c>
      <c r="H13" s="275" t="s">
        <v>146</v>
      </c>
      <c r="I13" s="10"/>
      <c r="J13" s="10"/>
    </row>
    <row r="14" spans="1:48" s="6" customFormat="1" ht="18" customHeight="1">
      <c r="A14" s="317" t="s">
        <v>138</v>
      </c>
      <c r="B14" s="634">
        <v>471</v>
      </c>
      <c r="C14" s="634">
        <v>90</v>
      </c>
      <c r="D14" s="632">
        <v>19</v>
      </c>
      <c r="E14" s="632">
        <v>18</v>
      </c>
      <c r="F14" s="632">
        <v>44</v>
      </c>
      <c r="G14" s="633">
        <v>9</v>
      </c>
      <c r="H14" s="195" t="s">
        <v>147</v>
      </c>
    </row>
    <row r="15" spans="1:48" s="6" customFormat="1" ht="18" customHeight="1">
      <c r="A15" s="318" t="s">
        <v>6</v>
      </c>
      <c r="B15" s="635">
        <v>138644</v>
      </c>
      <c r="C15" s="636">
        <v>52198</v>
      </c>
      <c r="D15" s="636">
        <v>14783</v>
      </c>
      <c r="E15" s="636">
        <v>9549</v>
      </c>
      <c r="F15" s="636">
        <v>23430</v>
      </c>
      <c r="G15" s="636">
        <v>4436</v>
      </c>
      <c r="H15" s="276" t="s">
        <v>7</v>
      </c>
    </row>
  </sheetData>
  <mergeCells count="8">
    <mergeCell ref="A1:H1"/>
    <mergeCell ref="A2:H2"/>
    <mergeCell ref="A3:A5"/>
    <mergeCell ref="D3:E3"/>
    <mergeCell ref="F3:G3"/>
    <mergeCell ref="H3:H5"/>
    <mergeCell ref="B3:B4"/>
    <mergeCell ref="C3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  <legacyDrawing r:id="rId2"/>
</worksheet>
</file>

<file path=xl/worksheets/sheet45.xml><?xml version="1.0" encoding="utf-8"?>
<worksheet xmlns="http://schemas.openxmlformats.org/spreadsheetml/2006/main" xmlns:r="http://schemas.openxmlformats.org/officeDocument/2006/relationships">
  <dimension ref="A1:G36"/>
  <sheetViews>
    <sheetView rightToLeft="1" view="pageBreakPreview" zoomScale="130" zoomScaleNormal="100" zoomScaleSheetLayoutView="130" workbookViewId="0">
      <selection activeCell="A2" sqref="A2:H2"/>
    </sheetView>
  </sheetViews>
  <sheetFormatPr defaultColWidth="9" defaultRowHeight="12.75"/>
  <cols>
    <col min="1" max="1" width="13.125" style="80" customWidth="1"/>
    <col min="2" max="2" width="9.125" style="83" customWidth="1"/>
    <col min="3" max="3" width="12.625" style="84" customWidth="1"/>
    <col min="4" max="4" width="14.75" style="83" customWidth="1"/>
    <col min="5" max="5" width="14.75" style="84" customWidth="1"/>
    <col min="6" max="6" width="18.75" style="80" customWidth="1"/>
    <col min="7" max="16384" width="9" style="80"/>
  </cols>
  <sheetData>
    <row r="1" spans="1:7" s="85" customFormat="1" ht="20.100000000000001" customHeight="1">
      <c r="A1" s="1255" t="s">
        <v>557</v>
      </c>
      <c r="B1" s="1255"/>
      <c r="C1" s="1255"/>
      <c r="D1" s="1255"/>
      <c r="E1" s="1255"/>
      <c r="F1" s="1255"/>
    </row>
    <row r="2" spans="1:7" s="86" customFormat="1" ht="30" customHeight="1">
      <c r="A2" s="1256" t="s">
        <v>442</v>
      </c>
      <c r="B2" s="1256"/>
      <c r="C2" s="1256"/>
      <c r="D2" s="1256"/>
      <c r="E2" s="1256"/>
      <c r="F2" s="1256"/>
    </row>
    <row r="3" spans="1:7" s="87" customFormat="1" ht="3" customHeight="1">
      <c r="A3" s="156"/>
      <c r="B3" s="156"/>
      <c r="C3" s="156"/>
      <c r="D3" s="156"/>
      <c r="E3" s="156"/>
      <c r="F3" s="156"/>
    </row>
    <row r="4" spans="1:7" ht="69" customHeight="1">
      <c r="A4" s="1257" t="s">
        <v>311</v>
      </c>
      <c r="B4" s="278" t="s">
        <v>226</v>
      </c>
      <c r="C4" s="277" t="s">
        <v>531</v>
      </c>
      <c r="D4" s="278" t="s">
        <v>234</v>
      </c>
      <c r="E4" s="277" t="s">
        <v>532</v>
      </c>
      <c r="F4" s="1259" t="s">
        <v>312</v>
      </c>
    </row>
    <row r="5" spans="1:7" ht="41.25" customHeight="1">
      <c r="A5" s="1258"/>
      <c r="B5" s="319" t="s">
        <v>227</v>
      </c>
      <c r="C5" s="319" t="s">
        <v>404</v>
      </c>
      <c r="D5" s="319" t="s">
        <v>235</v>
      </c>
      <c r="E5" s="319" t="s">
        <v>405</v>
      </c>
      <c r="F5" s="1260"/>
    </row>
    <row r="6" spans="1:7" ht="16.5" customHeight="1">
      <c r="A6" s="654" t="s">
        <v>258</v>
      </c>
      <c r="B6" s="637">
        <v>9439</v>
      </c>
      <c r="C6" s="638">
        <v>4014.5810000000001</v>
      </c>
      <c r="D6" s="639">
        <v>13566</v>
      </c>
      <c r="E6" s="640">
        <v>2318.0909999999999</v>
      </c>
      <c r="F6" s="659" t="s">
        <v>259</v>
      </c>
      <c r="G6" s="447"/>
    </row>
    <row r="7" spans="1:7" ht="16.5" customHeight="1">
      <c r="A7" s="655" t="s">
        <v>3</v>
      </c>
      <c r="B7" s="641">
        <v>9090</v>
      </c>
      <c r="C7" s="642">
        <v>3661.7200000000003</v>
      </c>
      <c r="D7" s="643">
        <v>11708</v>
      </c>
      <c r="E7" s="644">
        <v>1997.3150000000001</v>
      </c>
      <c r="F7" s="660" t="s">
        <v>4</v>
      </c>
    </row>
    <row r="8" spans="1:7" s="81" customFormat="1" ht="16.5" customHeight="1">
      <c r="A8" s="656" t="s">
        <v>5</v>
      </c>
      <c r="B8" s="641"/>
      <c r="C8" s="642"/>
      <c r="D8" s="643"/>
      <c r="E8" s="644"/>
      <c r="F8" s="661" t="s">
        <v>24</v>
      </c>
    </row>
    <row r="9" spans="1:7" s="82" customFormat="1" ht="16.5" customHeight="1">
      <c r="A9" s="656" t="s">
        <v>229</v>
      </c>
      <c r="B9" s="641">
        <v>4433</v>
      </c>
      <c r="C9" s="642">
        <v>1288.9499999999998</v>
      </c>
      <c r="D9" s="643">
        <v>6043</v>
      </c>
      <c r="E9" s="644">
        <v>985.81000000000006</v>
      </c>
      <c r="F9" s="661" t="s">
        <v>228</v>
      </c>
    </row>
    <row r="10" spans="1:7" s="82" customFormat="1" ht="16.5" customHeight="1">
      <c r="A10" s="656" t="s">
        <v>231</v>
      </c>
      <c r="B10" s="641">
        <v>473</v>
      </c>
      <c r="C10" s="642">
        <v>272.55199999999996</v>
      </c>
      <c r="D10" s="643">
        <v>114</v>
      </c>
      <c r="E10" s="644">
        <v>28.766000000000002</v>
      </c>
      <c r="F10" s="661" t="s">
        <v>230</v>
      </c>
    </row>
    <row r="11" spans="1:7" s="82" customFormat="1" ht="16.5" customHeight="1">
      <c r="A11" s="656" t="s">
        <v>236</v>
      </c>
      <c r="B11" s="641">
        <v>200</v>
      </c>
      <c r="C11" s="642">
        <v>19.207999999999998</v>
      </c>
      <c r="D11" s="643">
        <v>0</v>
      </c>
      <c r="E11" s="645">
        <v>0</v>
      </c>
      <c r="F11" s="661" t="s">
        <v>237</v>
      </c>
    </row>
    <row r="12" spans="1:7" s="81" customFormat="1" ht="16.5" customHeight="1">
      <c r="A12" s="655" t="s">
        <v>11</v>
      </c>
      <c r="B12" s="641"/>
      <c r="C12" s="642"/>
      <c r="D12" s="643"/>
      <c r="E12" s="644"/>
      <c r="F12" s="660" t="s">
        <v>203</v>
      </c>
    </row>
    <row r="13" spans="1:7" s="81" customFormat="1" ht="16.5" customHeight="1">
      <c r="A13" s="657" t="s">
        <v>229</v>
      </c>
      <c r="B13" s="646">
        <v>760</v>
      </c>
      <c r="C13" s="647">
        <v>231.44100000000003</v>
      </c>
      <c r="D13" s="648">
        <v>1138.0000000000007</v>
      </c>
      <c r="E13" s="649">
        <v>177.12900000000002</v>
      </c>
      <c r="F13" s="662" t="s">
        <v>228</v>
      </c>
    </row>
    <row r="14" spans="1:7" s="81" customFormat="1" ht="16.5" customHeight="1">
      <c r="A14" s="657" t="s">
        <v>231</v>
      </c>
      <c r="B14" s="646">
        <v>97</v>
      </c>
      <c r="C14" s="647">
        <v>63.425000000000004</v>
      </c>
      <c r="D14" s="648">
        <v>20</v>
      </c>
      <c r="E14" s="649">
        <v>3.9790000000000001</v>
      </c>
      <c r="F14" s="662" t="s">
        <v>230</v>
      </c>
    </row>
    <row r="15" spans="1:7" s="81" customFormat="1" ht="16.5" customHeight="1">
      <c r="A15" s="658" t="s">
        <v>236</v>
      </c>
      <c r="B15" s="646">
        <v>29</v>
      </c>
      <c r="C15" s="647">
        <v>3.1680000000000001</v>
      </c>
      <c r="D15" s="648">
        <v>0</v>
      </c>
      <c r="E15" s="650">
        <v>0</v>
      </c>
      <c r="F15" s="662" t="s">
        <v>237</v>
      </c>
    </row>
    <row r="16" spans="1:7" s="81" customFormat="1" ht="16.5" customHeight="1">
      <c r="A16" s="655" t="s">
        <v>12</v>
      </c>
      <c r="B16" s="646"/>
      <c r="C16" s="647"/>
      <c r="D16" s="648"/>
      <c r="E16" s="649"/>
      <c r="F16" s="660" t="s">
        <v>46</v>
      </c>
    </row>
    <row r="17" spans="1:6" s="81" customFormat="1" ht="16.5" customHeight="1">
      <c r="A17" s="657" t="s">
        <v>229</v>
      </c>
      <c r="B17" s="646">
        <v>350</v>
      </c>
      <c r="C17" s="647">
        <v>78.957000000000008</v>
      </c>
      <c r="D17" s="648">
        <v>389</v>
      </c>
      <c r="E17" s="649">
        <v>56.433999999999997</v>
      </c>
      <c r="F17" s="662" t="s">
        <v>228</v>
      </c>
    </row>
    <row r="18" spans="1:6" s="81" customFormat="1" ht="16.5" customHeight="1">
      <c r="A18" s="657" t="s">
        <v>231</v>
      </c>
      <c r="B18" s="646">
        <v>17</v>
      </c>
      <c r="C18" s="647">
        <v>7.343</v>
      </c>
      <c r="D18" s="648">
        <v>4</v>
      </c>
      <c r="E18" s="649">
        <v>0.60000000000000009</v>
      </c>
      <c r="F18" s="662" t="s">
        <v>230</v>
      </c>
    </row>
    <row r="19" spans="1:6" s="81" customFormat="1" ht="16.5" customHeight="1">
      <c r="A19" s="658" t="s">
        <v>236</v>
      </c>
      <c r="B19" s="646">
        <v>19</v>
      </c>
      <c r="C19" s="647">
        <v>2.44</v>
      </c>
      <c r="D19" s="648">
        <v>0</v>
      </c>
      <c r="E19" s="650">
        <v>0</v>
      </c>
      <c r="F19" s="662" t="s">
        <v>237</v>
      </c>
    </row>
    <row r="20" spans="1:6" s="81" customFormat="1" ht="16.5" customHeight="1">
      <c r="A20" s="655" t="s">
        <v>13</v>
      </c>
      <c r="B20" s="646"/>
      <c r="C20" s="647"/>
      <c r="D20" s="648"/>
      <c r="E20" s="649"/>
      <c r="F20" s="660" t="s">
        <v>20</v>
      </c>
    </row>
    <row r="21" spans="1:6" s="81" customFormat="1" ht="16.5" customHeight="1">
      <c r="A21" s="657" t="s">
        <v>229</v>
      </c>
      <c r="B21" s="646">
        <v>599</v>
      </c>
      <c r="C21" s="647">
        <v>180.57299999999998</v>
      </c>
      <c r="D21" s="648">
        <v>815.99999999999989</v>
      </c>
      <c r="E21" s="649">
        <v>140.44900000000001</v>
      </c>
      <c r="F21" s="662" t="s">
        <v>228</v>
      </c>
    </row>
    <row r="22" spans="1:6" s="81" customFormat="1" ht="16.5" customHeight="1">
      <c r="A22" s="657" t="s">
        <v>231</v>
      </c>
      <c r="B22" s="646">
        <v>32</v>
      </c>
      <c r="C22" s="647">
        <v>22.582999999999998</v>
      </c>
      <c r="D22" s="648">
        <v>10</v>
      </c>
      <c r="E22" s="649">
        <v>3.3970000000000002</v>
      </c>
      <c r="F22" s="662" t="s">
        <v>230</v>
      </c>
    </row>
    <row r="23" spans="1:6" s="81" customFormat="1" ht="16.5" customHeight="1">
      <c r="A23" s="658" t="s">
        <v>236</v>
      </c>
      <c r="B23" s="646">
        <v>35</v>
      </c>
      <c r="C23" s="647">
        <v>6.2240000000000011</v>
      </c>
      <c r="D23" s="648">
        <v>0</v>
      </c>
      <c r="E23" s="650">
        <v>0</v>
      </c>
      <c r="F23" s="662" t="s">
        <v>237</v>
      </c>
    </row>
    <row r="24" spans="1:6" s="81" customFormat="1" ht="16.5" customHeight="1">
      <c r="A24" s="655" t="s">
        <v>14</v>
      </c>
      <c r="B24" s="646"/>
      <c r="C24" s="647"/>
      <c r="D24" s="648"/>
      <c r="E24" s="649"/>
      <c r="F24" s="660" t="s">
        <v>21</v>
      </c>
    </row>
    <row r="25" spans="1:6" s="81" customFormat="1" ht="16.5" customHeight="1">
      <c r="A25" s="657" t="s">
        <v>229</v>
      </c>
      <c r="B25" s="646">
        <v>2014</v>
      </c>
      <c r="C25" s="647">
        <v>601.08199999999999</v>
      </c>
      <c r="D25" s="648">
        <v>2875.9999999999991</v>
      </c>
      <c r="E25" s="649">
        <v>481.58100000000002</v>
      </c>
      <c r="F25" s="662" t="s">
        <v>228</v>
      </c>
    </row>
    <row r="26" spans="1:6" ht="16.5" customHeight="1">
      <c r="A26" s="657" t="s">
        <v>231</v>
      </c>
      <c r="B26" s="646">
        <v>267</v>
      </c>
      <c r="C26" s="647">
        <v>157.024</v>
      </c>
      <c r="D26" s="648">
        <v>74</v>
      </c>
      <c r="E26" s="649">
        <v>20.338000000000001</v>
      </c>
      <c r="F26" s="662" t="s">
        <v>230</v>
      </c>
    </row>
    <row r="27" spans="1:6" ht="16.5" customHeight="1">
      <c r="A27" s="658" t="s">
        <v>236</v>
      </c>
      <c r="B27" s="646">
        <v>111</v>
      </c>
      <c r="C27" s="647">
        <v>6.8089999999999993</v>
      </c>
      <c r="D27" s="648">
        <v>0</v>
      </c>
      <c r="E27" s="650">
        <v>0</v>
      </c>
      <c r="F27" s="662" t="s">
        <v>237</v>
      </c>
    </row>
    <row r="28" spans="1:6" ht="16.5" customHeight="1">
      <c r="A28" s="655" t="s">
        <v>15</v>
      </c>
      <c r="B28" s="646"/>
      <c r="C28" s="647"/>
      <c r="D28" s="648"/>
      <c r="E28" s="649"/>
      <c r="F28" s="660" t="s">
        <v>22</v>
      </c>
    </row>
    <row r="29" spans="1:6" ht="16.5" customHeight="1">
      <c r="A29" s="657" t="s">
        <v>229</v>
      </c>
      <c r="B29" s="646">
        <v>326</v>
      </c>
      <c r="C29" s="647">
        <v>85.597999999999999</v>
      </c>
      <c r="D29" s="648">
        <v>470.99999999999994</v>
      </c>
      <c r="E29" s="649">
        <v>72.259999999999991</v>
      </c>
      <c r="F29" s="662" t="s">
        <v>228</v>
      </c>
    </row>
    <row r="30" spans="1:6" ht="16.5" customHeight="1">
      <c r="A30" s="657" t="s">
        <v>231</v>
      </c>
      <c r="B30" s="646">
        <v>32</v>
      </c>
      <c r="C30" s="647">
        <v>7.3489999999999993</v>
      </c>
      <c r="D30" s="648">
        <v>5</v>
      </c>
      <c r="E30" s="649">
        <v>0.35200000000000004</v>
      </c>
      <c r="F30" s="662" t="s">
        <v>230</v>
      </c>
    </row>
    <row r="31" spans="1:6" ht="16.5" customHeight="1">
      <c r="A31" s="658" t="s">
        <v>236</v>
      </c>
      <c r="B31" s="646">
        <v>4</v>
      </c>
      <c r="C31" s="647">
        <v>0.26700000000000002</v>
      </c>
      <c r="D31" s="648">
        <v>0</v>
      </c>
      <c r="E31" s="650">
        <v>0</v>
      </c>
      <c r="F31" s="662" t="s">
        <v>237</v>
      </c>
    </row>
    <row r="32" spans="1:6" ht="16.5" customHeight="1">
      <c r="A32" s="655" t="s">
        <v>16</v>
      </c>
      <c r="B32" s="646"/>
      <c r="C32" s="647"/>
      <c r="D32" s="648"/>
      <c r="E32" s="649"/>
      <c r="F32" s="660" t="s">
        <v>23</v>
      </c>
    </row>
    <row r="33" spans="1:6" ht="16.5" customHeight="1">
      <c r="A33" s="657" t="s">
        <v>229</v>
      </c>
      <c r="B33" s="646">
        <v>384</v>
      </c>
      <c r="C33" s="647">
        <v>111.29899999999998</v>
      </c>
      <c r="D33" s="648">
        <v>353</v>
      </c>
      <c r="E33" s="649">
        <v>57.957000000000008</v>
      </c>
      <c r="F33" s="662" t="s">
        <v>228</v>
      </c>
    </row>
    <row r="34" spans="1:6" ht="16.5" customHeight="1">
      <c r="A34" s="657" t="s">
        <v>231</v>
      </c>
      <c r="B34" s="646">
        <v>28</v>
      </c>
      <c r="C34" s="647">
        <v>14.828000000000001</v>
      </c>
      <c r="D34" s="648">
        <v>1</v>
      </c>
      <c r="E34" s="649">
        <v>0.1</v>
      </c>
      <c r="F34" s="662" t="s">
        <v>230</v>
      </c>
    </row>
    <row r="35" spans="1:6" s="88" customFormat="1" ht="16.5" customHeight="1">
      <c r="A35" s="658" t="s">
        <v>236</v>
      </c>
      <c r="B35" s="651">
        <v>2</v>
      </c>
      <c r="C35" s="652">
        <v>0.3</v>
      </c>
      <c r="D35" s="653">
        <v>0</v>
      </c>
      <c r="E35" s="653">
        <v>0</v>
      </c>
      <c r="F35" s="662" t="s">
        <v>237</v>
      </c>
    </row>
    <row r="36" spans="1:6" ht="16.5" customHeight="1">
      <c r="A36" s="157" t="s">
        <v>238</v>
      </c>
      <c r="B36" s="158"/>
      <c r="C36" s="158"/>
      <c r="D36" s="159"/>
      <c r="E36" s="160"/>
      <c r="F36" s="158" t="s">
        <v>239</v>
      </c>
    </row>
  </sheetData>
  <mergeCells count="4">
    <mergeCell ref="A1:F1"/>
    <mergeCell ref="A2:F2"/>
    <mergeCell ref="A4:A5"/>
    <mergeCell ref="F4:F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portrait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>
  <dimension ref="A1:AV19"/>
  <sheetViews>
    <sheetView rightToLeft="1" tabSelected="1" view="pageBreakPreview" zoomScaleNormal="100" zoomScaleSheetLayoutView="100" workbookViewId="0">
      <selection activeCell="F10" sqref="F10"/>
    </sheetView>
  </sheetViews>
  <sheetFormatPr defaultColWidth="9" defaultRowHeight="14.25"/>
  <cols>
    <col min="1" max="1" width="17.5" style="268" customWidth="1"/>
    <col min="2" max="2" width="10.125" style="268" bestFit="1" customWidth="1"/>
    <col min="3" max="3" width="10.375" style="268" customWidth="1"/>
    <col min="4" max="4" width="9.875" style="268" customWidth="1"/>
    <col min="5" max="5" width="8" style="268" bestFit="1" customWidth="1"/>
    <col min="6" max="6" width="7.125" style="268" bestFit="1" customWidth="1"/>
    <col min="7" max="8" width="8" style="268" bestFit="1" customWidth="1"/>
    <col min="9" max="9" width="7.125" style="268" bestFit="1" customWidth="1"/>
    <col min="10" max="10" width="8" style="268" bestFit="1" customWidth="1"/>
    <col min="11" max="11" width="28.125" style="268" customWidth="1"/>
    <col min="12" max="35" width="9" style="348"/>
    <col min="36" max="16384" width="9" style="268"/>
  </cols>
  <sheetData>
    <row r="1" spans="1:48" ht="20.100000000000001" customHeight="1">
      <c r="A1" s="996" t="s">
        <v>432</v>
      </c>
      <c r="B1" s="996"/>
      <c r="C1" s="996"/>
      <c r="D1" s="996"/>
      <c r="E1" s="996"/>
      <c r="F1" s="996"/>
      <c r="G1" s="996"/>
      <c r="H1" s="996"/>
      <c r="I1" s="996"/>
      <c r="J1" s="996"/>
      <c r="K1" s="996"/>
    </row>
    <row r="2" spans="1:48" ht="21.75" customHeight="1">
      <c r="A2" s="1053" t="s">
        <v>433</v>
      </c>
      <c r="B2" s="1053"/>
      <c r="C2" s="1053"/>
      <c r="D2" s="1053"/>
      <c r="E2" s="1053"/>
      <c r="F2" s="1053"/>
      <c r="G2" s="1053"/>
      <c r="H2" s="1053"/>
      <c r="I2" s="1053"/>
      <c r="J2" s="1053"/>
      <c r="K2" s="1053"/>
    </row>
    <row r="3" spans="1:48" s="400" customFormat="1" ht="16.5" customHeight="1">
      <c r="A3" s="1266" t="s">
        <v>213</v>
      </c>
      <c r="B3" s="1266"/>
      <c r="C3" s="1266"/>
      <c r="D3" s="1266"/>
      <c r="E3" s="1267"/>
      <c r="F3" s="1267"/>
      <c r="G3" s="1267"/>
      <c r="H3" s="1267"/>
      <c r="I3" s="399"/>
      <c r="J3" s="1268" t="s">
        <v>337</v>
      </c>
      <c r="K3" s="1268"/>
      <c r="Q3" s="401"/>
      <c r="R3" s="401"/>
      <c r="S3" s="401"/>
      <c r="T3" s="401"/>
      <c r="U3" s="401"/>
      <c r="V3" s="401"/>
      <c r="W3" s="401"/>
      <c r="X3" s="401"/>
      <c r="Y3" s="401"/>
      <c r="Z3" s="401"/>
      <c r="AA3" s="401"/>
      <c r="AB3" s="401"/>
      <c r="AC3" s="401"/>
      <c r="AD3" s="401"/>
      <c r="AE3" s="401"/>
      <c r="AF3" s="401"/>
      <c r="AG3" s="401"/>
      <c r="AH3" s="401"/>
      <c r="AI3" s="401"/>
      <c r="AJ3" s="401"/>
      <c r="AK3" s="401"/>
      <c r="AL3" s="401"/>
      <c r="AM3" s="401"/>
      <c r="AN3" s="401"/>
      <c r="AO3" s="401"/>
      <c r="AP3" s="401"/>
      <c r="AQ3" s="401"/>
      <c r="AR3" s="401"/>
      <c r="AS3" s="401"/>
      <c r="AT3" s="401"/>
      <c r="AU3" s="401"/>
      <c r="AV3" s="401"/>
    </row>
    <row r="4" spans="1:48" ht="21.75" customHeight="1">
      <c r="A4" s="1061" t="s">
        <v>169</v>
      </c>
      <c r="B4" s="1098" t="s">
        <v>258</v>
      </c>
      <c r="C4" s="1098" t="s">
        <v>3</v>
      </c>
      <c r="D4" s="1098" t="s">
        <v>5</v>
      </c>
      <c r="E4" s="217" t="s">
        <v>221</v>
      </c>
      <c r="F4" s="218"/>
      <c r="G4" s="218"/>
      <c r="H4" s="218"/>
      <c r="I4" s="1159" t="s">
        <v>42</v>
      </c>
      <c r="J4" s="1265"/>
      <c r="K4" s="982" t="s">
        <v>170</v>
      </c>
    </row>
    <row r="5" spans="1:48" ht="16.5" customHeight="1">
      <c r="A5" s="1206"/>
      <c r="B5" s="1263"/>
      <c r="C5" s="1263"/>
      <c r="D5" s="1263"/>
      <c r="E5" s="169" t="s">
        <v>251</v>
      </c>
      <c r="F5" s="169" t="s">
        <v>43</v>
      </c>
      <c r="G5" s="169" t="s">
        <v>196</v>
      </c>
      <c r="H5" s="169" t="s">
        <v>252</v>
      </c>
      <c r="I5" s="169" t="s">
        <v>16</v>
      </c>
      <c r="J5" s="169" t="s">
        <v>44</v>
      </c>
      <c r="K5" s="990"/>
    </row>
    <row r="6" spans="1:48" ht="24">
      <c r="A6" s="1206"/>
      <c r="B6" s="32" t="s">
        <v>259</v>
      </c>
      <c r="C6" s="32" t="s">
        <v>205</v>
      </c>
      <c r="D6" s="32" t="s">
        <v>24</v>
      </c>
      <c r="E6" s="161" t="s">
        <v>45</v>
      </c>
      <c r="F6" s="161" t="s">
        <v>46</v>
      </c>
      <c r="G6" s="857" t="s">
        <v>47</v>
      </c>
      <c r="H6" s="161" t="s">
        <v>87</v>
      </c>
      <c r="I6" s="161" t="s">
        <v>23</v>
      </c>
      <c r="J6" s="302" t="s">
        <v>22</v>
      </c>
      <c r="K6" s="990"/>
    </row>
    <row r="7" spans="1:48" s="400" customFormat="1" ht="18" customHeight="1">
      <c r="A7" s="390" t="s">
        <v>149</v>
      </c>
      <c r="B7" s="663">
        <f>SUM(B8:B17)</f>
        <v>4697355.6279874481</v>
      </c>
      <c r="C7" s="664">
        <f>SUM(C8:C17)</f>
        <v>4308234.2498005116</v>
      </c>
      <c r="D7" s="664">
        <f>SUM(E7:J7)</f>
        <v>1393257.3350525766</v>
      </c>
      <c r="E7" s="664">
        <f>SUM(E8:E17)</f>
        <v>397101.6709797972</v>
      </c>
      <c r="F7" s="664">
        <f>SUM(F8:F17)</f>
        <v>35108.557512730215</v>
      </c>
      <c r="G7" s="664">
        <f>SUM(G8:G17)</f>
        <v>167445.36245492435</v>
      </c>
      <c r="H7" s="664">
        <f t="shared" ref="H7:J7" si="0">SUM(H8:H17)</f>
        <v>604498.38255302992</v>
      </c>
      <c r="I7" s="664">
        <f t="shared" si="0"/>
        <v>66732.502765087978</v>
      </c>
      <c r="J7" s="665">
        <f t="shared" si="0"/>
        <v>122370.85878700695</v>
      </c>
      <c r="K7" s="394" t="s">
        <v>158</v>
      </c>
      <c r="L7" s="401"/>
      <c r="M7" s="401"/>
      <c r="N7" s="401"/>
      <c r="O7" s="401"/>
      <c r="P7" s="401"/>
      <c r="Q7" s="401"/>
      <c r="R7" s="401"/>
      <c r="S7" s="401"/>
      <c r="T7" s="401"/>
      <c r="U7" s="401"/>
      <c r="V7" s="401"/>
      <c r="W7" s="401"/>
      <c r="X7" s="401"/>
      <c r="Y7" s="401"/>
      <c r="Z7" s="401"/>
      <c r="AA7" s="401"/>
      <c r="AB7" s="401"/>
      <c r="AC7" s="401"/>
      <c r="AD7" s="401"/>
      <c r="AE7" s="401"/>
      <c r="AF7" s="401"/>
      <c r="AG7" s="401"/>
      <c r="AH7" s="401"/>
      <c r="AI7" s="401"/>
    </row>
    <row r="8" spans="1:48" s="400" customFormat="1" ht="18" customHeight="1">
      <c r="A8" s="378" t="s">
        <v>150</v>
      </c>
      <c r="B8" s="666">
        <v>895750.75241253048</v>
      </c>
      <c r="C8" s="621">
        <v>738419.20355512481</v>
      </c>
      <c r="D8" s="621">
        <f t="shared" ref="D8:D16" si="1">SUM(E8:J8)</f>
        <v>299930.45867632906</v>
      </c>
      <c r="E8" s="622">
        <v>124687.24989547062</v>
      </c>
      <c r="F8" s="622">
        <v>1825.7561743663762</v>
      </c>
      <c r="G8" s="622">
        <v>39761.849940139473</v>
      </c>
      <c r="H8" s="622">
        <v>106344.47237404178</v>
      </c>
      <c r="I8" s="622">
        <v>4452.8128869204184</v>
      </c>
      <c r="J8" s="667">
        <v>22858.317405390379</v>
      </c>
      <c r="K8" s="344" t="s">
        <v>159</v>
      </c>
      <c r="L8" s="401"/>
      <c r="M8" s="401"/>
      <c r="N8" s="401"/>
      <c r="O8" s="401"/>
      <c r="P8" s="401"/>
      <c r="Q8" s="401"/>
      <c r="R8" s="401"/>
      <c r="S8" s="401"/>
      <c r="T8" s="401"/>
      <c r="U8" s="401"/>
      <c r="V8" s="401"/>
      <c r="W8" s="401"/>
      <c r="X8" s="401"/>
      <c r="Y8" s="401"/>
      <c r="Z8" s="401"/>
      <c r="AA8" s="401"/>
      <c r="AB8" s="401"/>
      <c r="AC8" s="401"/>
      <c r="AD8" s="401"/>
      <c r="AE8" s="401"/>
      <c r="AF8" s="401"/>
      <c r="AG8" s="401"/>
      <c r="AH8" s="401"/>
      <c r="AI8" s="401"/>
    </row>
    <row r="9" spans="1:48" s="400" customFormat="1" ht="18" customHeight="1">
      <c r="A9" s="378" t="s">
        <v>151</v>
      </c>
      <c r="B9" s="666">
        <v>189520.95354734149</v>
      </c>
      <c r="C9" s="621">
        <v>179516.84677968305</v>
      </c>
      <c r="D9" s="621">
        <f t="shared" si="1"/>
        <v>75537.26272327645</v>
      </c>
      <c r="E9" s="622">
        <v>14263.640154553739</v>
      </c>
      <c r="F9" s="622">
        <v>3502.0943464267466</v>
      </c>
      <c r="G9" s="622">
        <v>3268.7748078792206</v>
      </c>
      <c r="H9" s="622">
        <v>50689.005810488197</v>
      </c>
      <c r="I9" s="622">
        <v>2254.4165289425782</v>
      </c>
      <c r="J9" s="667">
        <v>1559.3310749859834</v>
      </c>
      <c r="K9" s="402" t="s">
        <v>160</v>
      </c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1"/>
      <c r="Z9" s="401"/>
      <c r="AA9" s="401"/>
      <c r="AB9" s="401"/>
      <c r="AC9" s="401"/>
      <c r="AD9" s="401"/>
      <c r="AE9" s="401"/>
      <c r="AF9" s="401"/>
      <c r="AG9" s="401"/>
      <c r="AH9" s="401"/>
      <c r="AI9" s="401"/>
    </row>
    <row r="10" spans="1:48" s="400" customFormat="1" ht="40.5">
      <c r="A10" s="378" t="s">
        <v>152</v>
      </c>
      <c r="B10" s="666">
        <v>58045.981564030706</v>
      </c>
      <c r="C10" s="621">
        <v>56240.710883633365</v>
      </c>
      <c r="D10" s="621">
        <f t="shared" si="1"/>
        <v>27534.124369573074</v>
      </c>
      <c r="E10" s="622">
        <v>5664.7919816287122</v>
      </c>
      <c r="F10" s="858" t="s">
        <v>253</v>
      </c>
      <c r="G10" s="622">
        <v>3522.0308124885532</v>
      </c>
      <c r="H10" s="622">
        <v>14689.318080813906</v>
      </c>
      <c r="I10" s="622">
        <v>493.57813848586704</v>
      </c>
      <c r="J10" s="667">
        <v>3164.405356156034</v>
      </c>
      <c r="K10" s="402" t="s">
        <v>161</v>
      </c>
      <c r="L10" s="401"/>
      <c r="M10" s="401"/>
      <c r="N10" s="401"/>
      <c r="O10" s="401"/>
      <c r="P10" s="401"/>
      <c r="Q10" s="401"/>
      <c r="R10" s="401"/>
      <c r="S10" s="401"/>
      <c r="T10" s="401"/>
      <c r="U10" s="401"/>
      <c r="V10" s="401"/>
      <c r="W10" s="401"/>
      <c r="X10" s="401"/>
      <c r="Y10" s="401"/>
      <c r="Z10" s="401"/>
      <c r="AA10" s="401"/>
      <c r="AB10" s="401"/>
      <c r="AC10" s="401"/>
      <c r="AD10" s="401"/>
      <c r="AE10" s="401"/>
      <c r="AF10" s="401"/>
      <c r="AG10" s="401"/>
      <c r="AH10" s="401"/>
      <c r="AI10" s="401"/>
    </row>
    <row r="11" spans="1:48" s="400" customFormat="1" ht="40.5">
      <c r="A11" s="378" t="s">
        <v>153</v>
      </c>
      <c r="B11" s="666">
        <v>1447717.7170024714</v>
      </c>
      <c r="C11" s="621">
        <v>1338522.7241358815</v>
      </c>
      <c r="D11" s="621">
        <f t="shared" si="1"/>
        <v>415907.04856947629</v>
      </c>
      <c r="E11" s="622">
        <v>118111.58215311547</v>
      </c>
      <c r="F11" s="622">
        <v>25637.458779939709</v>
      </c>
      <c r="G11" s="622">
        <v>59800.543328708205</v>
      </c>
      <c r="H11" s="622">
        <v>135207.12114511107</v>
      </c>
      <c r="I11" s="622">
        <v>32937.397927732556</v>
      </c>
      <c r="J11" s="667">
        <v>44212.945234869338</v>
      </c>
      <c r="K11" s="402" t="s">
        <v>162</v>
      </c>
      <c r="L11" s="401"/>
      <c r="M11" s="401"/>
      <c r="N11" s="401"/>
      <c r="O11" s="401"/>
      <c r="P11" s="401"/>
      <c r="Q11" s="401"/>
      <c r="R11" s="401"/>
      <c r="S11" s="401"/>
      <c r="T11" s="401"/>
      <c r="U11" s="401"/>
      <c r="V11" s="401"/>
      <c r="W11" s="401"/>
      <c r="X11" s="401"/>
      <c r="Y11" s="401"/>
      <c r="Z11" s="401"/>
      <c r="AA11" s="401"/>
      <c r="AB11" s="401"/>
      <c r="AC11" s="401"/>
      <c r="AD11" s="401"/>
      <c r="AE11" s="401"/>
      <c r="AF11" s="401"/>
      <c r="AG11" s="401"/>
      <c r="AH11" s="401"/>
      <c r="AI11" s="401"/>
    </row>
    <row r="12" spans="1:48" ht="31.5" customHeight="1">
      <c r="A12" s="378" t="s">
        <v>154</v>
      </c>
      <c r="B12" s="666">
        <v>25112.908637307195</v>
      </c>
      <c r="C12" s="621">
        <v>24741.547323722592</v>
      </c>
      <c r="D12" s="621">
        <f t="shared" si="1"/>
        <v>15144.97152706805</v>
      </c>
      <c r="E12" s="622">
        <v>758.03661288707792</v>
      </c>
      <c r="F12" s="858" t="s">
        <v>253</v>
      </c>
      <c r="G12" s="622">
        <v>1863.044549346848</v>
      </c>
      <c r="H12" s="622">
        <v>12130.954687352942</v>
      </c>
      <c r="I12" s="622">
        <v>0.72804121002830591</v>
      </c>
      <c r="J12" s="667">
        <v>392.20763627115412</v>
      </c>
      <c r="K12" s="402" t="s">
        <v>163</v>
      </c>
    </row>
    <row r="13" spans="1:48" ht="40.5">
      <c r="A13" s="378" t="s">
        <v>201</v>
      </c>
      <c r="B13" s="666">
        <v>389793.24022351415</v>
      </c>
      <c r="C13" s="621">
        <v>374021.3878720841</v>
      </c>
      <c r="D13" s="621">
        <f t="shared" si="1"/>
        <v>73740.317448350484</v>
      </c>
      <c r="E13" s="622">
        <v>7756.5603980283804</v>
      </c>
      <c r="F13" s="622">
        <v>118.87899614357882</v>
      </c>
      <c r="G13" s="622">
        <v>8655.7684186225633</v>
      </c>
      <c r="H13" s="622">
        <v>44162.265326661793</v>
      </c>
      <c r="I13" s="622">
        <v>4536.957549843014</v>
      </c>
      <c r="J13" s="667">
        <v>8509.8867590511618</v>
      </c>
      <c r="K13" s="402" t="s">
        <v>164</v>
      </c>
    </row>
    <row r="14" spans="1:48" s="348" customFormat="1" ht="40.5">
      <c r="A14" s="378" t="s">
        <v>155</v>
      </c>
      <c r="B14" s="666">
        <v>848370.64079905185</v>
      </c>
      <c r="C14" s="621">
        <v>769683.27185920195</v>
      </c>
      <c r="D14" s="621">
        <f t="shared" si="1"/>
        <v>277294.19363400841</v>
      </c>
      <c r="E14" s="622">
        <v>92701.600824869951</v>
      </c>
      <c r="F14" s="622">
        <v>3834.6299892306911</v>
      </c>
      <c r="G14" s="622">
        <v>33207.10120672347</v>
      </c>
      <c r="H14" s="622">
        <v>101705.07755520535</v>
      </c>
      <c r="I14" s="622">
        <v>16408.180408276221</v>
      </c>
      <c r="J14" s="667">
        <v>29437.603649702767</v>
      </c>
      <c r="K14" s="402" t="s">
        <v>165</v>
      </c>
    </row>
    <row r="15" spans="1:48" s="348" customFormat="1" ht="18" customHeight="1">
      <c r="A15" s="378" t="s">
        <v>156</v>
      </c>
      <c r="B15" s="666">
        <v>587106.25786844036</v>
      </c>
      <c r="C15" s="621">
        <v>573377.68766273942</v>
      </c>
      <c r="D15" s="621">
        <f t="shared" si="1"/>
        <v>144357.21505919099</v>
      </c>
      <c r="E15" s="622">
        <v>21571.054934269145</v>
      </c>
      <c r="F15" s="622">
        <v>188.73922662310957</v>
      </c>
      <c r="G15" s="622">
        <v>11558.958952470904</v>
      </c>
      <c r="H15" s="622">
        <v>96170.112706684056</v>
      </c>
      <c r="I15" s="622">
        <v>4874.4686143117469</v>
      </c>
      <c r="J15" s="667">
        <v>9993.8806248320379</v>
      </c>
      <c r="K15" s="402" t="s">
        <v>166</v>
      </c>
    </row>
    <row r="16" spans="1:48" s="348" customFormat="1" ht="20.25">
      <c r="A16" s="378" t="s">
        <v>157</v>
      </c>
      <c r="B16" s="666">
        <v>255919.97947916068</v>
      </c>
      <c r="C16" s="621">
        <v>253710.86972844088</v>
      </c>
      <c r="D16" s="621">
        <f t="shared" si="1"/>
        <v>63811.74304530368</v>
      </c>
      <c r="E16" s="622">
        <v>11587.154024974066</v>
      </c>
      <c r="F16" s="622">
        <v>1</v>
      </c>
      <c r="G16" s="622">
        <v>5807.2904385451047</v>
      </c>
      <c r="H16" s="622">
        <v>43400.054866670871</v>
      </c>
      <c r="I16" s="622">
        <v>773.96266936554582</v>
      </c>
      <c r="J16" s="667">
        <v>2242.2810457480964</v>
      </c>
      <c r="K16" s="402" t="s">
        <v>167</v>
      </c>
    </row>
    <row r="17" spans="1:11" s="348" customFormat="1" ht="60.75">
      <c r="A17" s="404" t="s">
        <v>254</v>
      </c>
      <c r="B17" s="668">
        <v>17.19645359829499</v>
      </c>
      <c r="C17" s="620" t="s">
        <v>253</v>
      </c>
      <c r="D17" s="620" t="s">
        <v>253</v>
      </c>
      <c r="E17" s="464" t="s">
        <v>253</v>
      </c>
      <c r="F17" s="464" t="s">
        <v>253</v>
      </c>
      <c r="G17" s="464" t="s">
        <v>253</v>
      </c>
      <c r="H17" s="464" t="s">
        <v>253</v>
      </c>
      <c r="I17" s="464" t="s">
        <v>253</v>
      </c>
      <c r="J17" s="801" t="s">
        <v>253</v>
      </c>
      <c r="K17" s="405" t="s">
        <v>255</v>
      </c>
    </row>
    <row r="18" spans="1:11" s="348" customFormat="1" ht="18.75">
      <c r="A18" s="1264" t="s">
        <v>256</v>
      </c>
      <c r="B18" s="1264"/>
      <c r="C18" s="1264"/>
      <c r="D18" s="1264"/>
      <c r="E18" s="1264"/>
      <c r="F18" s="1264"/>
      <c r="G18" s="1264"/>
      <c r="H18" s="1262" t="s">
        <v>257</v>
      </c>
      <c r="I18" s="1262"/>
      <c r="J18" s="1262"/>
      <c r="K18" s="1262"/>
    </row>
    <row r="19" spans="1:11" ht="18.75">
      <c r="A19" s="1261" t="s">
        <v>314</v>
      </c>
      <c r="B19" s="1261"/>
      <c r="C19" s="1261"/>
      <c r="D19" s="1261"/>
      <c r="E19" s="1150"/>
      <c r="F19" s="1150"/>
      <c r="G19" s="1150"/>
      <c r="H19" s="1150"/>
      <c r="I19" s="332"/>
      <c r="J19" s="332"/>
      <c r="K19" s="406" t="s">
        <v>168</v>
      </c>
    </row>
  </sheetData>
  <mergeCells count="13">
    <mergeCell ref="A1:K1"/>
    <mergeCell ref="A2:K2"/>
    <mergeCell ref="A3:H3"/>
    <mergeCell ref="J3:K3"/>
    <mergeCell ref="K4:K6"/>
    <mergeCell ref="A19:H19"/>
    <mergeCell ref="H18:K18"/>
    <mergeCell ref="A4:A6"/>
    <mergeCell ref="B4:B5"/>
    <mergeCell ref="C4:C5"/>
    <mergeCell ref="D4:D5"/>
    <mergeCell ref="A18:G18"/>
    <mergeCell ref="I4:J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>
  <dimension ref="A1:AV19"/>
  <sheetViews>
    <sheetView rightToLeft="1" view="pageBreakPreview" zoomScaleNormal="100" zoomScaleSheetLayoutView="100" workbookViewId="0">
      <selection activeCell="F13" sqref="F13"/>
    </sheetView>
  </sheetViews>
  <sheetFormatPr defaultColWidth="9" defaultRowHeight="14.25"/>
  <cols>
    <col min="1" max="1" width="23" style="268" customWidth="1"/>
    <col min="2" max="2" width="9" style="268" customWidth="1"/>
    <col min="3" max="3" width="9.625" style="268" customWidth="1"/>
    <col min="4" max="4" width="9.125" style="268" customWidth="1"/>
    <col min="5" max="5" width="7.375" style="268" customWidth="1"/>
    <col min="6" max="6" width="7.125" style="268" bestFit="1" customWidth="1"/>
    <col min="7" max="7" width="7.5" style="268" customWidth="1"/>
    <col min="8" max="8" width="8" style="268" bestFit="1" customWidth="1"/>
    <col min="9" max="9" width="7.125" style="268" bestFit="1" customWidth="1"/>
    <col min="10" max="10" width="7.5" style="268" customWidth="1"/>
    <col min="11" max="11" width="28.125" style="268" customWidth="1"/>
    <col min="12" max="35" width="9" style="348"/>
    <col min="36" max="16384" width="9" style="268"/>
  </cols>
  <sheetData>
    <row r="1" spans="1:48" ht="20.100000000000001" customHeight="1">
      <c r="A1" s="996" t="s">
        <v>525</v>
      </c>
      <c r="B1" s="996"/>
      <c r="C1" s="996"/>
      <c r="D1" s="996"/>
      <c r="E1" s="996"/>
      <c r="F1" s="996"/>
      <c r="G1" s="996"/>
      <c r="H1" s="996"/>
      <c r="I1" s="996"/>
      <c r="J1" s="996"/>
      <c r="K1" s="996"/>
    </row>
    <row r="2" spans="1:48" ht="18" customHeight="1">
      <c r="A2" s="1053" t="s">
        <v>434</v>
      </c>
      <c r="B2" s="1053"/>
      <c r="C2" s="1053"/>
      <c r="D2" s="1053"/>
      <c r="E2" s="1053"/>
      <c r="F2" s="1053"/>
      <c r="G2" s="1053"/>
      <c r="H2" s="1053"/>
      <c r="I2" s="1053"/>
      <c r="J2" s="1053"/>
      <c r="K2" s="1053"/>
    </row>
    <row r="3" spans="1:48" s="400" customFormat="1" ht="16.5" customHeight="1">
      <c r="A3" s="1269" t="s">
        <v>213</v>
      </c>
      <c r="B3" s="1269"/>
      <c r="C3" s="1269"/>
      <c r="D3" s="1269"/>
      <c r="E3" s="1270"/>
      <c r="F3" s="1270"/>
      <c r="G3" s="1270"/>
      <c r="H3" s="1270"/>
      <c r="I3" s="816"/>
      <c r="J3" s="1268" t="s">
        <v>338</v>
      </c>
      <c r="K3" s="1268"/>
      <c r="Q3" s="401"/>
      <c r="R3" s="401"/>
      <c r="S3" s="401"/>
      <c r="T3" s="401"/>
      <c r="U3" s="401"/>
      <c r="V3" s="401"/>
      <c r="W3" s="401"/>
      <c r="X3" s="401"/>
      <c r="Y3" s="401"/>
      <c r="Z3" s="401"/>
      <c r="AA3" s="401"/>
      <c r="AB3" s="401"/>
      <c r="AC3" s="401"/>
      <c r="AD3" s="401"/>
      <c r="AE3" s="401"/>
      <c r="AF3" s="401"/>
      <c r="AG3" s="401"/>
      <c r="AH3" s="401"/>
      <c r="AI3" s="401"/>
      <c r="AJ3" s="401"/>
      <c r="AK3" s="401"/>
      <c r="AL3" s="401"/>
      <c r="AM3" s="401"/>
      <c r="AN3" s="401"/>
      <c r="AO3" s="401"/>
      <c r="AP3" s="401"/>
      <c r="AQ3" s="401"/>
      <c r="AR3" s="401"/>
      <c r="AS3" s="401"/>
      <c r="AT3" s="401"/>
      <c r="AU3" s="401"/>
      <c r="AV3" s="401"/>
    </row>
    <row r="4" spans="1:48" ht="21.75" customHeight="1">
      <c r="A4" s="1061" t="s">
        <v>169</v>
      </c>
      <c r="B4" s="1061" t="s">
        <v>258</v>
      </c>
      <c r="C4" s="1061" t="s">
        <v>3</v>
      </c>
      <c r="D4" s="1061" t="s">
        <v>5</v>
      </c>
      <c r="E4" s="217" t="s">
        <v>221</v>
      </c>
      <c r="F4" s="218"/>
      <c r="G4" s="218"/>
      <c r="H4" s="218"/>
      <c r="I4" s="1159" t="s">
        <v>42</v>
      </c>
      <c r="J4" s="1265"/>
      <c r="K4" s="982" t="s">
        <v>170</v>
      </c>
    </row>
    <row r="5" spans="1:48" ht="16.5" customHeight="1">
      <c r="A5" s="1206"/>
      <c r="B5" s="1062"/>
      <c r="C5" s="1062"/>
      <c r="D5" s="1062"/>
      <c r="E5" s="169" t="s">
        <v>251</v>
      </c>
      <c r="F5" s="169" t="s">
        <v>43</v>
      </c>
      <c r="G5" s="169" t="s">
        <v>196</v>
      </c>
      <c r="H5" s="169" t="s">
        <v>252</v>
      </c>
      <c r="I5" s="169" t="s">
        <v>16</v>
      </c>
      <c r="J5" s="169" t="s">
        <v>44</v>
      </c>
      <c r="K5" s="990"/>
    </row>
    <row r="6" spans="1:48" ht="24">
      <c r="A6" s="1206"/>
      <c r="B6" s="806" t="s">
        <v>259</v>
      </c>
      <c r="C6" s="806" t="s">
        <v>205</v>
      </c>
      <c r="D6" s="806" t="s">
        <v>24</v>
      </c>
      <c r="E6" s="161" t="s">
        <v>45</v>
      </c>
      <c r="F6" s="161" t="s">
        <v>46</v>
      </c>
      <c r="G6" s="857" t="s">
        <v>47</v>
      </c>
      <c r="H6" s="161" t="s">
        <v>87</v>
      </c>
      <c r="I6" s="161" t="s">
        <v>23</v>
      </c>
      <c r="J6" s="302" t="s">
        <v>22</v>
      </c>
      <c r="K6" s="990"/>
    </row>
    <row r="7" spans="1:48" s="400" customFormat="1" ht="18" customHeight="1">
      <c r="A7" s="390" t="s">
        <v>522</v>
      </c>
      <c r="B7" s="663">
        <f t="shared" ref="B7:D7" si="0">SUM(B8:B17)</f>
        <v>782368.62274727062</v>
      </c>
      <c r="C7" s="664">
        <f>SUM(C8:C17)</f>
        <v>777692.37232575123</v>
      </c>
      <c r="D7" s="664">
        <f t="shared" si="0"/>
        <v>245323.67590981507</v>
      </c>
      <c r="E7" s="664">
        <f>SUM(E8:E17)</f>
        <v>59411.939822673921</v>
      </c>
      <c r="F7" s="664">
        <f t="shared" ref="F7:J7" si="1">SUM(F8:F17)</f>
        <v>13711.893389634595</v>
      </c>
      <c r="G7" s="664">
        <f t="shared" si="1"/>
        <v>24177.470728212404</v>
      </c>
      <c r="H7" s="664">
        <f t="shared" si="1"/>
        <v>104442.89495562948</v>
      </c>
      <c r="I7" s="664">
        <f t="shared" si="1"/>
        <v>19120.116801286611</v>
      </c>
      <c r="J7" s="665">
        <f t="shared" si="1"/>
        <v>28182.728544969214</v>
      </c>
      <c r="K7" s="394" t="s">
        <v>523</v>
      </c>
      <c r="L7" s="401"/>
      <c r="M7" s="401"/>
      <c r="N7" s="401"/>
      <c r="O7" s="401"/>
      <c r="P7" s="401"/>
      <c r="Q7" s="401"/>
      <c r="R7" s="401"/>
      <c r="S7" s="401"/>
      <c r="T7" s="401"/>
      <c r="U7" s="401"/>
      <c r="V7" s="401"/>
      <c r="W7" s="401"/>
      <c r="X7" s="401"/>
      <c r="Y7" s="401"/>
      <c r="Z7" s="401"/>
      <c r="AA7" s="401"/>
      <c r="AB7" s="401"/>
      <c r="AC7" s="401"/>
      <c r="AD7" s="401"/>
      <c r="AE7" s="401"/>
      <c r="AF7" s="401"/>
      <c r="AG7" s="401"/>
      <c r="AH7" s="401"/>
      <c r="AI7" s="401"/>
    </row>
    <row r="8" spans="1:48" s="400" customFormat="1" ht="18" customHeight="1">
      <c r="A8" s="378" t="s">
        <v>150</v>
      </c>
      <c r="B8" s="666">
        <v>114700.22086102981</v>
      </c>
      <c r="C8" s="621">
        <v>111655.9231774419</v>
      </c>
      <c r="D8" s="621">
        <v>56648.167362706481</v>
      </c>
      <c r="E8" s="622">
        <v>16523.797208259813</v>
      </c>
      <c r="F8" s="622">
        <v>3115.6557656610898</v>
      </c>
      <c r="G8" s="622">
        <v>14880.976295989354</v>
      </c>
      <c r="H8" s="622">
        <v>19530.588624027478</v>
      </c>
      <c r="I8" s="622">
        <v>892.58199741737724</v>
      </c>
      <c r="J8" s="667">
        <v>2598.8115671704527</v>
      </c>
      <c r="K8" s="344" t="s">
        <v>159</v>
      </c>
      <c r="L8" s="401"/>
      <c r="M8" s="401"/>
      <c r="N8" s="401"/>
      <c r="O8" s="401"/>
      <c r="P8" s="401"/>
      <c r="Q8" s="401"/>
      <c r="R8" s="401"/>
      <c r="S8" s="401"/>
      <c r="T8" s="401"/>
      <c r="U8" s="401"/>
      <c r="V8" s="401"/>
      <c r="W8" s="401"/>
      <c r="X8" s="401"/>
      <c r="Y8" s="401"/>
      <c r="Z8" s="401"/>
      <c r="AA8" s="401"/>
      <c r="AB8" s="401"/>
      <c r="AC8" s="401"/>
      <c r="AD8" s="401"/>
      <c r="AE8" s="401"/>
      <c r="AF8" s="401"/>
      <c r="AG8" s="401"/>
      <c r="AH8" s="401"/>
      <c r="AI8" s="401"/>
    </row>
    <row r="9" spans="1:48" s="400" customFormat="1" ht="18" customHeight="1">
      <c r="A9" s="378" t="s">
        <v>151</v>
      </c>
      <c r="B9" s="666">
        <v>40485.238376366236</v>
      </c>
      <c r="C9" s="621">
        <v>40485.238376366236</v>
      </c>
      <c r="D9" s="621">
        <v>27600.402064797403</v>
      </c>
      <c r="E9" s="622">
        <v>3498.8035137628308</v>
      </c>
      <c r="F9" s="1272" t="s">
        <v>253</v>
      </c>
      <c r="G9" s="622">
        <v>1065.1849815063413</v>
      </c>
      <c r="H9" s="622">
        <v>22976.137035742428</v>
      </c>
      <c r="I9" s="622">
        <v>191.5406598580571</v>
      </c>
      <c r="J9" s="667">
        <v>476.30749190170087</v>
      </c>
      <c r="K9" s="402" t="s">
        <v>160</v>
      </c>
      <c r="L9" s="401"/>
      <c r="M9" s="401"/>
      <c r="N9" s="401"/>
      <c r="O9" s="401"/>
      <c r="P9" s="401"/>
      <c r="Q9" s="401"/>
      <c r="R9" s="401"/>
      <c r="S9" s="401"/>
      <c r="T9" s="401"/>
      <c r="U9" s="401"/>
      <c r="V9" s="401"/>
      <c r="W9" s="401"/>
      <c r="X9" s="401"/>
      <c r="Y9" s="401"/>
      <c r="Z9" s="401"/>
      <c r="AA9" s="401"/>
      <c r="AB9" s="401"/>
      <c r="AC9" s="401"/>
      <c r="AD9" s="401"/>
      <c r="AE9" s="401"/>
      <c r="AF9" s="401"/>
      <c r="AG9" s="401"/>
      <c r="AH9" s="401"/>
      <c r="AI9" s="401"/>
    </row>
    <row r="10" spans="1:48" s="400" customFormat="1" ht="20.25" customHeight="1">
      <c r="A10" s="378" t="s">
        <v>152</v>
      </c>
      <c r="B10" s="666">
        <v>98098.058949266924</v>
      </c>
      <c r="C10" s="621">
        <v>96466.106211335355</v>
      </c>
      <c r="D10" s="621">
        <v>33219.581074416055</v>
      </c>
      <c r="E10" s="622">
        <v>14313.411185390665</v>
      </c>
      <c r="F10" s="622">
        <v>9121.842831316686</v>
      </c>
      <c r="G10" s="622">
        <v>1874.7641795354659</v>
      </c>
      <c r="H10" s="622">
        <v>2681.7115139916468</v>
      </c>
      <c r="I10" s="622">
        <v>72.663253549562626</v>
      </c>
      <c r="J10" s="667">
        <v>5364.5262471790475</v>
      </c>
      <c r="K10" s="402" t="s">
        <v>161</v>
      </c>
      <c r="L10" s="401"/>
      <c r="M10" s="401"/>
      <c r="N10" s="401"/>
      <c r="O10" s="401"/>
      <c r="P10" s="401"/>
      <c r="Q10" s="401"/>
      <c r="R10" s="401"/>
      <c r="S10" s="401"/>
      <c r="T10" s="401"/>
      <c r="U10" s="401"/>
      <c r="V10" s="401"/>
      <c r="W10" s="401"/>
      <c r="X10" s="401"/>
      <c r="Y10" s="401"/>
      <c r="Z10" s="401"/>
      <c r="AA10" s="401"/>
      <c r="AB10" s="401"/>
      <c r="AC10" s="401"/>
      <c r="AD10" s="401"/>
      <c r="AE10" s="401"/>
      <c r="AF10" s="401"/>
      <c r="AG10" s="401"/>
      <c r="AH10" s="401"/>
      <c r="AI10" s="401"/>
    </row>
    <row r="11" spans="1:48" s="400" customFormat="1" ht="37.5" customHeight="1">
      <c r="A11" s="378" t="s">
        <v>153</v>
      </c>
      <c r="B11" s="666">
        <v>2466.908630805066</v>
      </c>
      <c r="C11" s="621">
        <v>2466.908630805066</v>
      </c>
      <c r="D11" s="621">
        <v>167.19099374853943</v>
      </c>
      <c r="E11" s="622">
        <v>132.23139118831912</v>
      </c>
      <c r="F11" s="1272" t="s">
        <v>253</v>
      </c>
      <c r="G11" s="622">
        <v>6.0487483415704508</v>
      </c>
      <c r="H11" s="622">
        <v>2.5774591568197067</v>
      </c>
      <c r="I11" s="622">
        <v>0</v>
      </c>
      <c r="J11" s="667">
        <v>27.062461087199285</v>
      </c>
      <c r="K11" s="402" t="s">
        <v>162</v>
      </c>
      <c r="L11" s="401"/>
      <c r="M11" s="401"/>
      <c r="N11" s="401"/>
      <c r="O11" s="401"/>
      <c r="P11" s="401"/>
      <c r="Q11" s="401"/>
      <c r="R11" s="401"/>
      <c r="S11" s="401"/>
      <c r="T11" s="401"/>
      <c r="U11" s="401"/>
      <c r="V11" s="401"/>
      <c r="W11" s="401"/>
      <c r="X11" s="401"/>
      <c r="Y11" s="401"/>
      <c r="Z11" s="401"/>
      <c r="AA11" s="401"/>
      <c r="AB11" s="401"/>
      <c r="AC11" s="401"/>
      <c r="AD11" s="401"/>
      <c r="AE11" s="401"/>
      <c r="AF11" s="401"/>
      <c r="AG11" s="401"/>
      <c r="AH11" s="401"/>
      <c r="AI11" s="401"/>
    </row>
    <row r="12" spans="1:48" ht="25.5" customHeight="1">
      <c r="A12" s="403" t="s">
        <v>154</v>
      </c>
      <c r="B12" s="666">
        <v>30395.284738248985</v>
      </c>
      <c r="C12" s="621">
        <v>30395.284738248985</v>
      </c>
      <c r="D12" s="621">
        <v>27655.198568130028</v>
      </c>
      <c r="E12" s="622">
        <v>7962.4097536494046</v>
      </c>
      <c r="F12" s="622">
        <v>542.20463447865143</v>
      </c>
      <c r="G12" s="622">
        <v>4112.7697128616337</v>
      </c>
      <c r="H12" s="622">
        <v>13016.104099295299</v>
      </c>
      <c r="I12" s="622">
        <v>2240.7156114717809</v>
      </c>
      <c r="J12" s="667">
        <v>216.32217372379654</v>
      </c>
      <c r="K12" s="402" t="s">
        <v>163</v>
      </c>
    </row>
    <row r="13" spans="1:48" ht="24">
      <c r="A13" s="403" t="s">
        <v>201</v>
      </c>
      <c r="B13" s="666">
        <v>51318.506897376748</v>
      </c>
      <c r="C13" s="621">
        <v>51318.506897376748</v>
      </c>
      <c r="D13" s="621">
        <v>4522.0136961426269</v>
      </c>
      <c r="E13" s="622">
        <v>371.7438310044347</v>
      </c>
      <c r="F13" s="622">
        <v>0</v>
      </c>
      <c r="G13" s="622">
        <v>799.35730488444028</v>
      </c>
      <c r="H13" s="622">
        <v>2143.2146160136463</v>
      </c>
      <c r="I13" s="622">
        <v>804.13296727901638</v>
      </c>
      <c r="J13" s="667">
        <v>486.172893164698</v>
      </c>
      <c r="K13" s="402" t="s">
        <v>164</v>
      </c>
    </row>
    <row r="14" spans="1:48" s="348" customFormat="1" ht="34.5" customHeight="1">
      <c r="A14" s="378" t="s">
        <v>155</v>
      </c>
      <c r="B14" s="666">
        <v>256428.83680930681</v>
      </c>
      <c r="C14" s="621">
        <v>256428.83680930681</v>
      </c>
      <c r="D14" s="621">
        <v>49393.767736242036</v>
      </c>
      <c r="E14" s="622">
        <v>14842.98170661941</v>
      </c>
      <c r="F14" s="622">
        <v>897.18573992992629</v>
      </c>
      <c r="G14" s="622">
        <v>1079.99531458602</v>
      </c>
      <c r="H14" s="622">
        <v>17342.163528237463</v>
      </c>
      <c r="I14" s="622">
        <v>3676.4931428318978</v>
      </c>
      <c r="J14" s="667">
        <v>12232.505409923911</v>
      </c>
      <c r="K14" s="402" t="s">
        <v>165</v>
      </c>
    </row>
    <row r="15" spans="1:48" s="348" customFormat="1" ht="18" customHeight="1">
      <c r="A15" s="378" t="s">
        <v>156</v>
      </c>
      <c r="B15" s="666">
        <v>34562.035110644356</v>
      </c>
      <c r="C15" s="621">
        <v>34562.035110644356</v>
      </c>
      <c r="D15" s="621">
        <v>11217.743249202074</v>
      </c>
      <c r="E15" s="622">
        <v>698.7411783889612</v>
      </c>
      <c r="F15" s="622">
        <v>35.004418248241578</v>
      </c>
      <c r="G15" s="622">
        <v>160.18302532151006</v>
      </c>
      <c r="H15" s="622">
        <v>8268.9811104308774</v>
      </c>
      <c r="I15" s="622">
        <v>717.97289164923404</v>
      </c>
      <c r="J15" s="667">
        <v>1574.7996916321667</v>
      </c>
      <c r="K15" s="402" t="s">
        <v>166</v>
      </c>
    </row>
    <row r="16" spans="1:48" s="348" customFormat="1" ht="20.25">
      <c r="A16" s="378" t="s">
        <v>157</v>
      </c>
      <c r="B16" s="666">
        <v>153913.53237422576</v>
      </c>
      <c r="C16" s="621">
        <v>153913.53237422576</v>
      </c>
      <c r="D16" s="621">
        <v>34899.611164429865</v>
      </c>
      <c r="E16" s="622">
        <v>1067.8200544100803</v>
      </c>
      <c r="F16" s="622"/>
      <c r="G16" s="622">
        <v>198.19116518606828</v>
      </c>
      <c r="H16" s="622">
        <v>18481.416968733822</v>
      </c>
      <c r="I16" s="622">
        <v>10524.016277229684</v>
      </c>
      <c r="J16" s="667">
        <v>5206.2206091862408</v>
      </c>
      <c r="K16" s="402" t="s">
        <v>167</v>
      </c>
    </row>
    <row r="17" spans="1:11" s="348" customFormat="1" ht="35.25" customHeight="1">
      <c r="A17" s="404" t="s">
        <v>254</v>
      </c>
      <c r="B17" s="1271" t="s">
        <v>253</v>
      </c>
      <c r="C17" s="620" t="s">
        <v>253</v>
      </c>
      <c r="D17" s="620" t="s">
        <v>253</v>
      </c>
      <c r="E17" s="464" t="s">
        <v>253</v>
      </c>
      <c r="F17" s="464" t="s">
        <v>253</v>
      </c>
      <c r="G17" s="464" t="s">
        <v>253</v>
      </c>
      <c r="H17" s="464" t="s">
        <v>253</v>
      </c>
      <c r="I17" s="464" t="s">
        <v>253</v>
      </c>
      <c r="J17" s="464" t="s">
        <v>253</v>
      </c>
      <c r="K17" s="405" t="s">
        <v>255</v>
      </c>
    </row>
    <row r="18" spans="1:11" s="348" customFormat="1" ht="18.75">
      <c r="A18" s="1264" t="s">
        <v>256</v>
      </c>
      <c r="B18" s="1264"/>
      <c r="C18" s="1264"/>
      <c r="D18" s="1264"/>
      <c r="E18" s="1264"/>
      <c r="F18" s="1264"/>
      <c r="G18" s="1264"/>
      <c r="H18" s="1262" t="s">
        <v>257</v>
      </c>
      <c r="I18" s="1262"/>
      <c r="J18" s="1262"/>
      <c r="K18" s="1262"/>
    </row>
    <row r="19" spans="1:11" ht="18.75">
      <c r="A19" s="1261" t="s">
        <v>314</v>
      </c>
      <c r="B19" s="1261"/>
      <c r="C19" s="1261"/>
      <c r="D19" s="1261"/>
      <c r="E19" s="1150"/>
      <c r="F19" s="1150"/>
      <c r="G19" s="1150"/>
      <c r="H19" s="1150"/>
      <c r="I19" s="812"/>
      <c r="J19" s="812"/>
      <c r="K19" s="406" t="s">
        <v>168</v>
      </c>
    </row>
  </sheetData>
  <mergeCells count="13">
    <mergeCell ref="A18:G18"/>
    <mergeCell ref="H18:K18"/>
    <mergeCell ref="A19:H19"/>
    <mergeCell ref="A1:K1"/>
    <mergeCell ref="A2:K2"/>
    <mergeCell ref="A3:H3"/>
    <mergeCell ref="J3:K3"/>
    <mergeCell ref="A4:A6"/>
    <mergeCell ref="B4:B5"/>
    <mergeCell ref="C4:C5"/>
    <mergeCell ref="D4:D5"/>
    <mergeCell ref="I4:J4"/>
    <mergeCell ref="K4:K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fitToWidth="2" orientation="landscape" r:id="rId1"/>
  <headerFooter>
    <oddHeader xml:space="preserve">&amp;L&amp;8PCBS: West Bank Northern Governorates Statistical Yearbook, 2013&amp;R&amp;8 &amp;K00+000ا&amp;K01+000PCBS: كتاب محافظات شمال الضفة الغربية الاحصائي السنوي، 2013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32</vt:i4>
      </vt:variant>
    </vt:vector>
  </HeadingPairs>
  <TitlesOfParts>
    <vt:vector size="7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'1'!Print_Area</vt:lpstr>
      <vt:lpstr>'10'!Print_Area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'41'!Print_Area</vt:lpstr>
      <vt:lpstr>'43'!Print_Area</vt:lpstr>
      <vt:lpstr>'44'!Print_Area</vt:lpstr>
      <vt:lpstr>'45'!Print_Area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zahran</dc:creator>
  <cp:lastModifiedBy>maen</cp:lastModifiedBy>
  <cp:lastPrinted>2014-04-21T07:03:36Z</cp:lastPrinted>
  <dcterms:created xsi:type="dcterms:W3CDTF">2011-07-05T09:34:26Z</dcterms:created>
  <dcterms:modified xsi:type="dcterms:W3CDTF">2014-04-22T11:57:06Z</dcterms:modified>
</cp:coreProperties>
</file>