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692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1">'tab2'!$A$1:$L$12</definedName>
    <definedName name="_xlnm.Print_Area" localSheetId="3">'tab4'!$A$1:$L$12</definedName>
    <definedName name="_xlnm.Print_Area" localSheetId="4">'tab5-1'!$A$1:$O$24</definedName>
    <definedName name="_xlnm.Print_Area" localSheetId="5">'tab5-2 '!$A$1:$P$27</definedName>
    <definedName name="_xlnm.Print_Area" localSheetId="6">'tab6-1 '!$A$1:$O$24</definedName>
    <definedName name="_xlnm.Print_Area" localSheetId="7">'tab6-2  '!$A$1:$P$24</definedName>
    <definedName name="_xlnm.Print_Area" localSheetId="8">'tab7'!$A$1:$P$24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J7" i="11"/>
  <c r="J9"/>
  <c r="J10"/>
  <c r="J11"/>
  <c r="J8"/>
  <c r="I7"/>
  <c r="I9"/>
  <c r="I10"/>
  <c r="I11"/>
  <c r="I8"/>
  <c r="M8" i="14"/>
  <c r="M11"/>
  <c r="M10"/>
  <c r="M9"/>
  <c r="K8"/>
  <c r="K10"/>
  <c r="K11"/>
  <c r="K9"/>
  <c r="I8"/>
  <c r="I10"/>
  <c r="I11"/>
  <c r="I9"/>
  <c r="G8"/>
  <c r="G10"/>
  <c r="G11"/>
  <c r="G9"/>
  <c r="E8"/>
  <c r="E10"/>
  <c r="E11"/>
  <c r="E9"/>
  <c r="C8"/>
  <c r="C10"/>
  <c r="C11"/>
  <c r="C9"/>
  <c r="L8" i="13"/>
  <c r="L10"/>
  <c r="L11"/>
  <c r="L9"/>
  <c r="J8"/>
  <c r="J10"/>
  <c r="J11"/>
  <c r="J9"/>
  <c r="H8"/>
  <c r="H10"/>
  <c r="H11"/>
  <c r="H9"/>
  <c r="F8"/>
  <c r="F10"/>
  <c r="F11"/>
  <c r="F9"/>
  <c r="D8"/>
  <c r="D10"/>
  <c r="D11"/>
  <c r="D9"/>
  <c r="M8" i="12"/>
  <c r="M11"/>
  <c r="M10"/>
  <c r="M9"/>
  <c r="K8"/>
  <c r="K10"/>
  <c r="K11"/>
  <c r="K9"/>
  <c r="I8"/>
  <c r="I10"/>
  <c r="I11"/>
  <c r="I9"/>
  <c r="G8"/>
  <c r="G10"/>
  <c r="G11"/>
  <c r="G9"/>
  <c r="E8"/>
  <c r="E10"/>
  <c r="E9"/>
  <c r="C8"/>
  <c r="C11"/>
  <c r="C10"/>
  <c r="C9"/>
  <c r="L8" i="5"/>
  <c r="L10"/>
  <c r="L11"/>
  <c r="L9"/>
  <c r="J8"/>
  <c r="J10"/>
  <c r="J11"/>
  <c r="J9"/>
  <c r="H10"/>
  <c r="H11"/>
  <c r="H9"/>
  <c r="F10"/>
  <c r="F11"/>
  <c r="F9"/>
  <c r="D10"/>
  <c r="D11"/>
  <c r="D9"/>
  <c r="J7" i="1"/>
  <c r="F8" i="5" l="1"/>
  <c r="D8"/>
  <c r="D7" i="3"/>
  <c r="E7"/>
  <c r="F7"/>
  <c r="G7"/>
  <c r="H7"/>
  <c r="I7"/>
  <c r="J7"/>
  <c r="K7"/>
  <c r="L7"/>
  <c r="M7"/>
  <c r="C7"/>
  <c r="G7" i="1"/>
  <c r="F7"/>
  <c r="E7"/>
  <c r="D7"/>
  <c r="K8" i="11" l="1"/>
  <c r="K9"/>
  <c r="K10"/>
  <c r="K11"/>
  <c r="K7"/>
  <c r="H8"/>
  <c r="H9"/>
  <c r="H10"/>
  <c r="H11"/>
  <c r="H7"/>
  <c r="G7"/>
  <c r="F7"/>
  <c r="E10"/>
  <c r="E11"/>
  <c r="E9"/>
  <c r="E8"/>
  <c r="E7"/>
  <c r="D7"/>
  <c r="C7"/>
  <c r="H7" i="2" l="1"/>
  <c r="K8" i="1"/>
  <c r="K9"/>
  <c r="K10"/>
  <c r="K7"/>
  <c r="I8"/>
  <c r="I9"/>
  <c r="I10"/>
  <c r="I7"/>
  <c r="G7" i="2" l="1"/>
  <c r="I7"/>
  <c r="J7"/>
  <c r="K7"/>
  <c r="F7"/>
  <c r="E7"/>
  <c r="D7"/>
  <c r="C7"/>
  <c r="B7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<sst xmlns="http://schemas.openxmlformats.org/spreadsheetml/2006/main" count="549" uniqueCount="179">
  <si>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</si>
  <si>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</si>
  <si>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</si>
  <si>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</si>
  <si>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</si>
  <si>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</si>
  <si>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</si>
  <si>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</si>
  <si>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</si>
  <si>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</si>
  <si>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</si>
  <si>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</si>
  <si>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</si>
  <si>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</si>
  <si>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</si>
  <si>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</si>
  <si>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</si>
  <si>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</si>
  <si>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</si>
  <si>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</si>
  <si>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</si>
  <si>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</si>
  <si>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</si>
  <si>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</si>
  <si>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</si>
  <si>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</si>
  <si>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</si>
  <si>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</si>
  <si>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</si>
  <si>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</si>
  <si>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</si>
  <si>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</si>
  <si>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</si>
  <si>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</si>
  <si>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</si>
  <si>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</si>
  <si>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</si>
  <si>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</si>
  <si>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</si>
  <si>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</si>
  <si>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</si>
  <si>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</si>
  <si>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</si>
  <si>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</si>
  <si>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</si>
  <si>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</si>
  <si>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</si>
  <si>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</si>
  <si>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</si>
  <si>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</si>
  <si>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</si>
  <si>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</si>
  <si>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</si>
  <si>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</si>
  <si>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</si>
  <si>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</si>
  <si>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</si>
  <si>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</si>
  <si>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</si>
  <si>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</si>
  <si>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</si>
  <si>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</si>
  <si>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</si>
  <si>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</si>
  <si>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</si>
  <si>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</si>
  <si>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</si>
  <si>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</si>
  <si>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</si>
  <si>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</si>
  <si>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</si>
  <si>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</si>
  <si>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</si>
  <si>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</si>
  <si>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</si>
  <si>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</si>
  <si>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</si>
  <si>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</si>
  <si>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</si>
  <si>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</si>
  <si>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</si>
  <si>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</si>
  <si>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</si>
  <si>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</si>
  <si>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</si>
  <si>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</si>
  <si>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</si>
  <si>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</si>
  <si>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</si>
  <si>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</si>
  <si>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</si>
  <si>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</si>
  <si>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</si>
  <si>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</si>
  <si>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</si>
  <si>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</si>
  <si>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</si>
  <si>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</si>
  <si>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</si>
  <si>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</si>
  <si>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</si>
  <si>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</si>
  <si>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</si>
  <si>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</si>
  <si>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</si>
  <si>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</si>
  <si>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</si>
  <si>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</si>
  <si>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</si>
  <si>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</si>
  <si>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</si>
  <si>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</si>
  <si>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</si>
  <si>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</si>
  <si>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</si>
  <si>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</si>
  <si>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</si>
  <si>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</si>
  <si>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</si>
  <si>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</si>
  <si>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</si>
  <si>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</si>
  <si>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</si>
  <si>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</si>
  <si>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</si>
  <si>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</si>
  <si>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Calibri"/>
        <family val="2"/>
        <scheme val="minor"/>
      </rPr>
      <t>Total</t>
    </r>
  </si>
  <si>
    <t>تشرين أول</t>
  </si>
  <si>
    <t>تشرين ثاني</t>
  </si>
  <si>
    <t>كانون أول</t>
  </si>
  <si>
    <t>October</t>
  </si>
  <si>
    <t>November</t>
  </si>
  <si>
    <t>December</t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</si>
  <si>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</si>
  <si>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</si>
  <si>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</si>
  <si>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</si>
  <si>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</si>
  <si>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</si>
  <si>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</si>
  <si>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</si>
  <si>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t>جدول 1: المؤشرات الرئيسة للنشاط الفندقي حسب الشهر والمنطقة خلال الربع الرابع، 2013</t>
  </si>
  <si>
    <t>Table 1: Main Indicators for Hotel Activities by Month and Region During the Fourth Quarter, 2013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</si>
  <si>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كانون أول، 2013</t>
    </r>
  </si>
  <si>
    <t>Table 2: Number of Hotels and Rooms by Facilities and Region as in December, 2013</t>
  </si>
  <si>
    <t>* كما في شهر كانون أول 2013</t>
  </si>
  <si>
    <t>*As in December, 2013</t>
  </si>
  <si>
    <t>جدول 4: متوسط عدد العاملين في الفنادق حسب طبيعة العمل والجنس والمنطقة خلال الربع الرابع، 2013</t>
  </si>
  <si>
    <t>Table 4: Average Number of Workers in Hotels by Type of Work, Sex and Region During the Fourth Quarter, 2013</t>
  </si>
  <si>
    <t>جدول 5: عدد ونسبة النزلاء حسب الجنسية والمنطقة خلال الربع الرابع، 2013</t>
  </si>
  <si>
    <t>Table 5: Number and Percentage of Guests by Nationality and Region During the Fourth Quarter, 2013</t>
  </si>
  <si>
    <t>جدول 5 (تابع): عدد ونسبة النزلاء حسب الجنسية والمنطقة خلال الربع الرابع، 2013</t>
  </si>
  <si>
    <t>Table 5 (Cont.): Number and Percentage of Guests by Nationality and Region During the Fourth Quarter, 2013</t>
  </si>
  <si>
    <t>Table 6: Number and Percentage of Guest Nights by Nationality and Region During the Fourth Quarter, 2013</t>
  </si>
  <si>
    <t>جدول 6: عدد ونسبة ليالي المبيت حسب الجنسية والمنطقة خلال الربع الرابع، 2013</t>
  </si>
  <si>
    <t>جدول 6 (تابع): عدد ونسبة ليالي المبيت حسب الجنسية والمنطقة خلال الربع الرابع، 2013</t>
  </si>
  <si>
    <t>Table 6 (Cont.): Number and Percentage of Guest Nights by Nationality and Region During the Fourth Quarter, 2013</t>
  </si>
  <si>
    <t>جدول 7: معدل مدة اقامة النزلاء في الفنادق (ليلة/نزيل) حسب الجنسية والمنطقة خلال الربع الرابع، 2013</t>
  </si>
  <si>
    <t>Table 7: Average Length of Stay for the Guests in Hotels (Night/Guest) by Nationality and Region During the Fourth Quarter, 2013</t>
  </si>
  <si>
    <t>جدول 3: عدد الفنادق حسب توفر الخدمات العامة والمنطقة كما في شهر كانون أول، 2013</t>
  </si>
  <si>
    <t>Table 3: Number of Hotels by Availability of Public Services and Region as in December, 2013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</si>
  <si>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</si>
  <si>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</si>
  <si>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</si>
  <si>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</si>
  <si>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</si>
  <si>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</si>
  <si>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</si>
  <si>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</si>
  <si>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</si>
  <si>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</si>
  <si>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Calibri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</si>
  <si>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</si>
  <si>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</si>
  <si>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</si>
  <si>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</si>
  <si>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>No.    of Hotels</t>
  </si>
  <si>
    <t xml:space="preserve"> Central  &amp; South America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</si>
  <si>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 &amp; Canada</t>
    </r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</si>
</sst>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64" formatCode="_(* #,##0.00_);_(* \(#,##0.00\);_(* &quot;-&quot;??_);_(@_)"/>
    <numFmt numFmtId="165" formatCode="_-* #,##0.00_-;_-* #,##0.00\-;_-* &quot;-&quot;??_-;_-@_-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_ * #,##0.0_ ;_ * \-#,##0.0_ ;_ * &quot;-&quot;??_ ;_ @_ "/>
    <numFmt numFmtId="171" formatCode="#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0" borderId="0"/>
  </cellStyleXfs>
  <cellXfs count="339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1" xfId="0" applyFont="1" applyBorder="1" applyAlignment="1">
      <alignment horizontal="center" vertical="top" readingOrder="2"/>
    </xf>
    <xf numFmtId="0" fontId="18" fillId="0" borderId="11" xfId="0" applyFont="1" applyBorder="1" applyAlignment="1">
      <alignment horizontal="center" vertical="top" wrapText="1" readingOrder="2"/>
    </xf>
    <xf numFmtId="0" fontId="15" fillId="0" borderId="11" xfId="0" applyFont="1" applyBorder="1" applyAlignment="1">
      <alignment horizontal="center" vertical="top" readingOrder="1"/>
    </xf>
    <xf numFmtId="0" fontId="5" fillId="0" borderId="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center" vertical="top" readingOrder="2"/>
    </xf>
    <xf numFmtId="3" fontId="5" fillId="0" borderId="5" xfId="0" applyNumberFormat="1" applyFont="1" applyBorder="1" applyAlignment="1">
      <alignment horizontal="right" vertical="top" wrapText="1" indent="1" readingOrder="2"/>
    </xf>
    <xf numFmtId="3" fontId="7" fillId="0" borderId="5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6" fillId="0" borderId="6" xfId="0" applyFont="1" applyBorder="1" applyAlignment="1">
      <alignment horizontal="left" vertical="top" wrapText="1" indent="1" readingOrder="1"/>
    </xf>
    <xf numFmtId="169" fontId="0" fillId="0" borderId="0" xfId="0" applyNumberFormat="1"/>
    <xf numFmtId="0" fontId="8" fillId="0" borderId="6" xfId="0" applyFont="1" applyBorder="1" applyAlignment="1">
      <alignment horizontal="left" vertical="top" wrapText="1" indent="1" readingOrder="1"/>
    </xf>
    <xf numFmtId="0" fontId="24" fillId="0" borderId="0" xfId="0" applyFont="1"/>
    <xf numFmtId="166" fontId="24" fillId="0" borderId="0" xfId="0" applyNumberFormat="1" applyFont="1"/>
    <xf numFmtId="167" fontId="0" fillId="0" borderId="0" xfId="0" applyNumberFormat="1"/>
    <xf numFmtId="0" fontId="5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167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9" fontId="13" fillId="0" borderId="0" xfId="1" applyNumberFormat="1" applyFont="1" applyFill="1" applyBorder="1" applyAlignment="1">
      <alignment vertical="top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67" fontId="0" fillId="0" borderId="0" xfId="1" applyNumberFormat="1" applyFont="1" applyAlignment="1">
      <alignment horizontal="right"/>
    </xf>
    <xf numFmtId="0" fontId="10" fillId="0" borderId="0" xfId="0" applyFont="1" applyAlignment="1">
      <alignment horizontal="center" readingOrder="1"/>
    </xf>
    <xf numFmtId="0" fontId="5" fillId="0" borderId="3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center" vertical="center" readingOrder="1"/>
    </xf>
    <xf numFmtId="0" fontId="5" fillId="0" borderId="5" xfId="0" applyFont="1" applyBorder="1" applyAlignment="1">
      <alignment horizontal="right" vertical="center" wrapText="1" indent="1" readingOrder="2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0" fillId="0" borderId="0" xfId="0" applyNumberFormat="1"/>
    <xf numFmtId="166" fontId="0" fillId="0" borderId="0" xfId="0" applyNumberFormat="1"/>
    <xf numFmtId="0" fontId="7" fillId="0" borderId="10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12" fillId="0" borderId="15" xfId="1" applyNumberFormat="1" applyFont="1" applyBorder="1" applyAlignment="1">
      <alignment horizontal="center" vertical="center"/>
    </xf>
    <xf numFmtId="3" fontId="21" fillId="0" borderId="1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167" fontId="6" fillId="0" borderId="3" xfId="1" applyNumberFormat="1" applyFont="1" applyBorder="1" applyAlignment="1">
      <alignment horizontal="right" vertical="center" wrapText="1" indent="1"/>
    </xf>
    <xf numFmtId="3" fontId="5" fillId="0" borderId="5" xfId="0" applyNumberFormat="1" applyFont="1" applyBorder="1" applyAlignment="1">
      <alignment horizontal="right" vertical="center" wrapText="1" indent="1" readingOrder="2"/>
    </xf>
    <xf numFmtId="3" fontId="7" fillId="0" borderId="5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12" fillId="0" borderId="12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 indent="1" readingOrder="1"/>
    </xf>
    <xf numFmtId="0" fontId="7" fillId="0" borderId="12" xfId="0" applyFont="1" applyBorder="1" applyAlignment="1">
      <alignment horizontal="right" vertical="center" indent="1" readingOrder="2"/>
    </xf>
    <xf numFmtId="0" fontId="7" fillId="0" borderId="12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1"/>
    </xf>
    <xf numFmtId="0" fontId="18" fillId="0" borderId="11" xfId="0" applyFont="1" applyBorder="1" applyAlignment="1">
      <alignment horizontal="center" vertical="center" readingOrder="2"/>
    </xf>
    <xf numFmtId="0" fontId="18" fillId="0" borderId="11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readingOrder="2"/>
    </xf>
    <xf numFmtId="0" fontId="15" fillId="0" borderId="11" xfId="0" applyFont="1" applyBorder="1" applyAlignment="1">
      <alignment horizontal="center" vertical="center" readingOrder="1"/>
    </xf>
    <xf numFmtId="3" fontId="7" fillId="0" borderId="7" xfId="0" applyNumberFormat="1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168" fontId="21" fillId="0" borderId="15" xfId="1" applyNumberFormat="1" applyFont="1" applyBorder="1" applyAlignment="1">
      <alignment horizontal="center" vertical="center"/>
    </xf>
    <xf numFmtId="168" fontId="20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3" fontId="7" fillId="0" borderId="7" xfId="0" applyNumberFormat="1" applyFont="1" applyBorder="1" applyAlignment="1">
      <alignment horizontal="right" vertical="top" wrapText="1" indent="1" readingOrder="2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center" indent="1" readingOrder="1"/>
    </xf>
    <xf numFmtId="3" fontId="7" fillId="0" borderId="7" xfId="0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6" fillId="0" borderId="12" xfId="0" applyFont="1" applyBorder="1" applyAlignment="1">
      <alignment horizontal="center" vertical="center" readingOrder="1"/>
    </xf>
    <xf numFmtId="43" fontId="24" fillId="0" borderId="0" xfId="0" applyNumberFormat="1" applyFont="1"/>
    <xf numFmtId="170" fontId="24" fillId="0" borderId="0" xfId="0" applyNumberFormat="1" applyFont="1"/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6" fillId="0" borderId="2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8" fillId="0" borderId="5" xfId="1" applyNumberFormat="1" applyFont="1" applyBorder="1" applyAlignment="1">
      <alignment horizontal="right" vertical="center" indent="1"/>
    </xf>
    <xf numFmtId="3" fontId="8" fillId="0" borderId="7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167" fontId="6" fillId="0" borderId="0" xfId="1" applyNumberFormat="1" applyFont="1"/>
    <xf numFmtId="166" fontId="6" fillId="0" borderId="0" xfId="0" applyNumberFormat="1" applyFont="1"/>
    <xf numFmtId="167" fontId="6" fillId="0" borderId="0" xfId="1" applyNumberFormat="1" applyFont="1" applyBorder="1" applyAlignment="1">
      <alignment horizontal="right" vertical="center" indent="1"/>
    </xf>
    <xf numFmtId="167" fontId="8" fillId="0" borderId="0" xfId="1" applyNumberFormat="1" applyFont="1"/>
    <xf numFmtId="167" fontId="8" fillId="0" borderId="0" xfId="1" applyNumberFormat="1" applyFont="1" applyBorder="1"/>
    <xf numFmtId="166" fontId="6" fillId="0" borderId="0" xfId="0" applyNumberFormat="1" applyFont="1" applyBorder="1"/>
    <xf numFmtId="167" fontId="6" fillId="0" borderId="0" xfId="1" applyNumberFormat="1" applyFont="1" applyBorder="1"/>
    <xf numFmtId="167" fontId="8" fillId="0" borderId="8" xfId="1" applyNumberFormat="1" applyFont="1" applyBorder="1"/>
    <xf numFmtId="166" fontId="6" fillId="0" borderId="8" xfId="0" applyNumberFormat="1" applyFont="1" applyBorder="1"/>
    <xf numFmtId="167" fontId="6" fillId="0" borderId="8" xfId="1" applyNumberFormat="1" applyFont="1" applyBorder="1"/>
    <xf numFmtId="167" fontId="6" fillId="0" borderId="8" xfId="1" applyNumberFormat="1" applyFont="1" applyBorder="1" applyAlignment="1">
      <alignment horizontal="right" vertical="center" indent="1"/>
    </xf>
    <xf numFmtId="166" fontId="8" fillId="0" borderId="0" xfId="0" applyNumberFormat="1" applyFont="1"/>
    <xf numFmtId="166" fontId="8" fillId="0" borderId="0" xfId="0" applyNumberFormat="1" applyFont="1" applyBorder="1"/>
    <xf numFmtId="166" fontId="8" fillId="0" borderId="8" xfId="0" applyNumberFormat="1" applyFont="1" applyBorder="1"/>
    <xf numFmtId="167" fontId="8" fillId="0" borderId="0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3" fontId="6" fillId="0" borderId="0" xfId="1" applyNumberFormat="1" applyFont="1" applyAlignment="1">
      <alignment horizontal="right" vertical="center" indent="1"/>
    </xf>
    <xf numFmtId="168" fontId="6" fillId="0" borderId="0" xfId="1" applyNumberFormat="1" applyFont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3" fontId="8" fillId="0" borderId="0" xfId="1" applyNumberFormat="1" applyFont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168" fontId="8" fillId="0" borderId="0" xfId="1" applyNumberFormat="1" applyFont="1" applyAlignment="1">
      <alignment horizontal="right" vertical="center" indent="1"/>
    </xf>
    <xf numFmtId="167" fontId="8" fillId="0" borderId="0" xfId="1" applyNumberFormat="1" applyFont="1" applyAlignment="1">
      <alignment horizontal="right" vertical="top" indent="1"/>
    </xf>
    <xf numFmtId="166" fontId="8" fillId="0" borderId="0" xfId="0" applyNumberFormat="1" applyFont="1" applyAlignment="1">
      <alignment vertical="top"/>
    </xf>
    <xf numFmtId="167" fontId="8" fillId="0" borderId="0" xfId="1" applyNumberFormat="1" applyFont="1" applyAlignment="1">
      <alignment vertical="center"/>
    </xf>
    <xf numFmtId="167" fontId="8" fillId="0" borderId="0" xfId="1" applyNumberFormat="1" applyFont="1" applyBorder="1" applyAlignment="1">
      <alignment horizontal="right" vertical="top" indent="1"/>
    </xf>
    <xf numFmtId="167" fontId="8" fillId="0" borderId="0" xfId="1" applyNumberFormat="1" applyFont="1" applyBorder="1" applyAlignment="1">
      <alignment vertical="center"/>
    </xf>
    <xf numFmtId="167" fontId="8" fillId="0" borderId="8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vertical="center"/>
    </xf>
    <xf numFmtId="167" fontId="6" fillId="0" borderId="3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9" fontId="8" fillId="0" borderId="0" xfId="1" applyNumberFormat="1" applyFont="1" applyBorder="1" applyAlignment="1">
      <alignment horizontal="right" vertical="center" indent="1"/>
    </xf>
    <xf numFmtId="169" fontId="8" fillId="0" borderId="8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>
      <alignment vertical="top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169" fontId="0" fillId="0" borderId="0" xfId="0" applyNumberFormat="1" applyAlignment="1"/>
    <xf numFmtId="43" fontId="0" fillId="0" borderId="0" xfId="0" applyNumberFormat="1" applyAlignment="1"/>
    <xf numFmtId="43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7" fontId="8" fillId="0" borderId="0" xfId="1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center" wrapText="1" indent="1" readingOrder="1"/>
    </xf>
    <xf numFmtId="0" fontId="27" fillId="0" borderId="11" xfId="0" applyFont="1" applyBorder="1" applyAlignment="1">
      <alignment horizontal="left" vertical="center" wrapText="1" indent="1" readingOrder="1"/>
    </xf>
    <xf numFmtId="0" fontId="27" fillId="0" borderId="12" xfId="0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3" fontId="8" fillId="0" borderId="6" xfId="1" applyNumberFormat="1" applyFont="1" applyBorder="1" applyAlignment="1">
      <alignment horizontal="center" vertical="center" wrapText="1"/>
    </xf>
    <xf numFmtId="3" fontId="8" fillId="0" borderId="11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indent="1" readingOrder="1"/>
    </xf>
    <xf numFmtId="168" fontId="0" fillId="0" borderId="0" xfId="0" applyNumberFormat="1"/>
    <xf numFmtId="1" fontId="6" fillId="0" borderId="0" xfId="0" applyNumberFormat="1" applyFont="1" applyAlignment="1">
      <alignment vertical="top"/>
    </xf>
    <xf numFmtId="1" fontId="6" fillId="0" borderId="8" xfId="0" applyNumberFormat="1" applyFont="1" applyBorder="1" applyAlignment="1">
      <alignment vertical="top"/>
    </xf>
    <xf numFmtId="167" fontId="6" fillId="0" borderId="0" xfId="1" applyNumberFormat="1" applyFont="1" applyBorder="1" applyAlignment="1">
      <alignment horizontal="right" vertical="top"/>
    </xf>
    <xf numFmtId="3" fontId="6" fillId="0" borderId="9" xfId="1" applyNumberFormat="1" applyFont="1" applyBorder="1" applyAlignment="1">
      <alignment horizontal="right" vertical="center" indent="1"/>
    </xf>
    <xf numFmtId="167" fontId="6" fillId="0" borderId="0" xfId="1" applyNumberFormat="1" applyFont="1" applyAlignment="1">
      <alignment horizontal="right" vertical="top" indent="1"/>
    </xf>
    <xf numFmtId="166" fontId="6" fillId="0" borderId="0" xfId="0" applyNumberFormat="1" applyFont="1" applyAlignment="1">
      <alignment vertical="top"/>
    </xf>
    <xf numFmtId="167" fontId="6" fillId="0" borderId="0" xfId="1" applyNumberFormat="1" applyFont="1" applyAlignment="1">
      <alignment vertical="center"/>
    </xf>
    <xf numFmtId="0" fontId="19" fillId="0" borderId="0" xfId="0" applyFont="1"/>
    <xf numFmtId="0" fontId="8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167" fontId="8" fillId="0" borderId="8" xfId="1" applyNumberFormat="1" applyFont="1" applyBorder="1" applyAlignment="1">
      <alignment horizontal="right" vertical="top"/>
    </xf>
    <xf numFmtId="0" fontId="16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wrapText="1" readingOrder="1"/>
    </xf>
    <xf numFmtId="1" fontId="0" fillId="0" borderId="0" xfId="0" applyNumberFormat="1"/>
    <xf numFmtId="0" fontId="0" fillId="0" borderId="0" xfId="0" applyBorder="1" applyAlignment="1">
      <alignment horizontal="right"/>
    </xf>
    <xf numFmtId="0" fontId="31" fillId="0" borderId="0" xfId="25" applyFont="1" applyBorder="1" applyAlignment="1">
      <alignment horizontal="center" wrapText="1"/>
    </xf>
    <xf numFmtId="0" fontId="30" fillId="0" borderId="0" xfId="25" applyBorder="1"/>
    <xf numFmtId="0" fontId="0" fillId="0" borderId="0" xfId="0" applyBorder="1"/>
    <xf numFmtId="0" fontId="31" fillId="0" borderId="0" xfId="25" applyFont="1" applyBorder="1" applyAlignment="1">
      <alignment horizontal="left" vertical="top" wrapText="1"/>
    </xf>
    <xf numFmtId="171" fontId="31" fillId="0" borderId="0" xfId="25" applyNumberFormat="1" applyFont="1" applyBorder="1" applyAlignment="1">
      <alignment horizontal="right" vertical="top"/>
    </xf>
    <xf numFmtId="1" fontId="0" fillId="0" borderId="0" xfId="0" applyNumberFormat="1" applyBorder="1"/>
    <xf numFmtId="0" fontId="8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indent="1" readingOrder="2"/>
    </xf>
    <xf numFmtId="167" fontId="6" fillId="0" borderId="3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7" fillId="0" borderId="11" xfId="0" applyFont="1" applyBorder="1" applyAlignment="1">
      <alignment horizontal="right" vertical="top" indent="1" readingOrder="2"/>
    </xf>
    <xf numFmtId="167" fontId="25" fillId="0" borderId="0" xfId="1" applyNumberFormat="1" applyFont="1" applyBorder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7" fillId="0" borderId="12" xfId="0" applyFont="1" applyBorder="1" applyAlignment="1">
      <alignment horizontal="right" vertical="top" indent="1" readingOrder="2"/>
    </xf>
    <xf numFmtId="167" fontId="25" fillId="0" borderId="7" xfId="1" applyNumberFormat="1" applyFont="1" applyBorder="1" applyAlignment="1">
      <alignment horizontal="right" vertical="top" indent="1"/>
    </xf>
    <xf numFmtId="167" fontId="25" fillId="0" borderId="8" xfId="1" applyNumberFormat="1" applyFont="1" applyBorder="1" applyAlignment="1">
      <alignment horizontal="right" vertical="top" indent="1"/>
    </xf>
    <xf numFmtId="167" fontId="25" fillId="0" borderId="9" xfId="1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3" fontId="6" fillId="0" borderId="3" xfId="0" applyNumberFormat="1" applyFont="1" applyBorder="1" applyAlignment="1">
      <alignment horizontal="right" vertical="top" indent="1"/>
    </xf>
    <xf numFmtId="169" fontId="6" fillId="0" borderId="0" xfId="1" applyNumberFormat="1" applyFont="1" applyBorder="1" applyAlignment="1">
      <alignment horizontal="right" vertical="top" indent="1"/>
    </xf>
    <xf numFmtId="169" fontId="6" fillId="0" borderId="0" xfId="1" applyNumberFormat="1" applyFont="1" applyAlignment="1">
      <alignment horizontal="right" vertical="top" indent="1"/>
    </xf>
    <xf numFmtId="166" fontId="6" fillId="0" borderId="0" xfId="0" applyNumberFormat="1" applyFont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Alignment="1">
      <alignment horizontal="right" vertical="top" indent="1"/>
    </xf>
    <xf numFmtId="166" fontId="8" fillId="0" borderId="0" xfId="0" applyNumberFormat="1" applyFont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9" fontId="8" fillId="0" borderId="8" xfId="1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left" vertical="top" wrapText="1" readingOrder="2"/>
    </xf>
    <xf numFmtId="0" fontId="6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right" vertical="top" wrapText="1" readingOrder="2"/>
    </xf>
    <xf numFmtId="0" fontId="6" fillId="0" borderId="15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1"/>
    </xf>
    <xf numFmtId="0" fontId="30" fillId="0" borderId="0" xfId="25" applyBorder="1" applyAlignment="1">
      <alignment horizontal="center" vertical="center" wrapText="1"/>
    </xf>
    <xf numFmtId="0" fontId="30" fillId="0" borderId="0" xfId="25" applyFont="1" applyBorder="1" applyAlignment="1">
      <alignment horizontal="center" vertical="center"/>
    </xf>
    <xf numFmtId="0" fontId="31" fillId="0" borderId="0" xfId="25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16" fillId="0" borderId="15" xfId="0" applyFont="1" applyBorder="1" applyAlignment="1">
      <alignment horizontal="center" vertical="center" readingOrder="1"/>
    </xf>
    <xf numFmtId="0" fontId="16" fillId="0" borderId="14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0" fontId="16" fillId="0" borderId="12" xfId="0" applyFont="1" applyBorder="1" applyAlignment="1">
      <alignment horizontal="center" vertical="center" readingOrder="1"/>
    </xf>
    <xf numFmtId="0" fontId="7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6" fillId="0" borderId="15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29" fillId="0" borderId="7" xfId="0" applyFont="1" applyBorder="1" applyAlignment="1">
      <alignment horizontal="center" vertical="top" wrapText="1"/>
    </xf>
    <xf numFmtId="0" fontId="29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29" fillId="0" borderId="12" xfId="0" applyFont="1" applyBorder="1" applyAlignment="1">
      <alignment horizontal="center" vertical="top" wrapText="1" readingOrder="2"/>
    </xf>
    <xf numFmtId="0" fontId="29" fillId="0" borderId="7" xfId="0" applyFont="1" applyBorder="1" applyAlignment="1">
      <alignment horizontal="center" vertical="center" wrapText="1" readingOrder="2"/>
    </xf>
    <xf numFmtId="0" fontId="29" fillId="0" borderId="9" xfId="0" applyFont="1" applyBorder="1" applyAlignment="1">
      <alignment horizontal="center" vertical="top" wrapText="1" readingOrder="2"/>
    </xf>
    <xf numFmtId="0" fontId="29" fillId="0" borderId="7" xfId="0" applyFont="1" applyBorder="1" applyAlignment="1">
      <alignment horizontal="center" vertical="top" wrapText="1" readingOrder="2"/>
    </xf>
    <xf numFmtId="0" fontId="28" fillId="0" borderId="10" xfId="0" applyFont="1" applyBorder="1" applyAlignment="1">
      <alignment horizontal="center" vertical="center" wrapText="1" readingOrder="2"/>
    </xf>
    <xf numFmtId="0" fontId="28" fillId="0" borderId="11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lef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top" wrapText="1" readingOrder="2"/>
    </xf>
  </cellXfs>
  <cellStyles count="26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tab4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rightToLeft="1" tabSelected="1" view="pageBreakPreview" zoomScaleNormal="100" zoomScaleSheetLayoutView="100" workbookViewId="0">
      <selection activeCell="U28" sqref="U28"/>
    </sheetView>
  </sheetViews>
  <sheetFormatPr defaultColWidth="9" defaultRowHeight="15"/>
  <cols>
    <col min="1" max="1" width="12.28515625" style="25" customWidth="1"/>
    <col min="2" max="2" width="8.5703125" style="25" bestFit="1" customWidth="1"/>
    <col min="3" max="3" width="6.42578125" style="25" bestFit="1" customWidth="1"/>
    <col min="4" max="4" width="8.5703125" style="25" bestFit="1" customWidth="1"/>
    <col min="5" max="5" width="8.85546875" style="25" bestFit="1" customWidth="1"/>
    <col min="6" max="7" width="9.85546875" style="25" bestFit="1" customWidth="1"/>
    <col min="8" max="8" width="9.28515625" style="25" bestFit="1" customWidth="1"/>
    <col min="9" max="9" width="6.85546875" style="25" bestFit="1" customWidth="1"/>
    <col min="10" max="10" width="10.28515625" style="25" bestFit="1" customWidth="1"/>
    <col min="11" max="11" width="6.85546875" style="25" bestFit="1" customWidth="1"/>
    <col min="12" max="12" width="10.28515625" style="25" customWidth="1"/>
    <col min="13" max="13" width="16.42578125" style="25" customWidth="1"/>
    <col min="14" max="16384" width="9" style="25"/>
  </cols>
  <sheetData>
    <row r="1" spans="1:16" ht="18" customHeight="1">
      <c r="A1" s="220" t="s">
        <v>141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6">
      <c r="A2" s="221" t="s">
        <v>142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6" ht="5.0999999999999996" customHeight="1">
      <c r="A3" s="26"/>
    </row>
    <row r="4" spans="1:16" ht="18" customHeight="1">
      <c r="A4" s="232" t="s">
        <v>0</v>
      </c>
      <c r="B4" s="232" t="s">
        <v>1</v>
      </c>
      <c r="C4" s="235" t="s">
        <v>112</v>
      </c>
      <c r="D4" s="235" t="s">
        <v>2</v>
      </c>
      <c r="E4" s="235" t="s">
        <v>4</v>
      </c>
      <c r="F4" s="232" t="s">
        <v>6</v>
      </c>
      <c r="G4" s="235" t="s">
        <v>8</v>
      </c>
      <c r="H4" s="223" t="s">
        <v>10</v>
      </c>
      <c r="I4" s="224"/>
      <c r="J4" s="223" t="s">
        <v>12</v>
      </c>
      <c r="K4" s="224"/>
      <c r="L4" s="237" t="s">
        <v>14</v>
      </c>
      <c r="M4" s="227" t="s">
        <v>15</v>
      </c>
    </row>
    <row r="5" spans="1:16" ht="18" customHeight="1">
      <c r="A5" s="233"/>
      <c r="B5" s="233"/>
      <c r="C5" s="236"/>
      <c r="D5" s="236"/>
      <c r="E5" s="236"/>
      <c r="F5" s="233"/>
      <c r="G5" s="236"/>
      <c r="H5" s="225" t="s">
        <v>11</v>
      </c>
      <c r="I5" s="226"/>
      <c r="J5" s="225" t="s">
        <v>13</v>
      </c>
      <c r="K5" s="226"/>
      <c r="L5" s="238"/>
      <c r="M5" s="228"/>
    </row>
    <row r="6" spans="1:16" ht="32.25" customHeight="1">
      <c r="A6" s="234"/>
      <c r="B6" s="233"/>
      <c r="C6" s="87" t="s">
        <v>73</v>
      </c>
      <c r="D6" s="87" t="s">
        <v>3</v>
      </c>
      <c r="E6" s="87" t="s">
        <v>5</v>
      </c>
      <c r="F6" s="87" t="s">
        <v>7</v>
      </c>
      <c r="G6" s="87" t="s">
        <v>9</v>
      </c>
      <c r="H6" s="158" t="s">
        <v>16</v>
      </c>
      <c r="I6" s="159" t="s">
        <v>17</v>
      </c>
      <c r="J6" s="158" t="s">
        <v>164</v>
      </c>
      <c r="K6" s="159" t="s">
        <v>17</v>
      </c>
      <c r="L6" s="238"/>
      <c r="M6" s="228"/>
      <c r="P6" s="156"/>
    </row>
    <row r="7" spans="1:16" ht="15.95" customHeight="1">
      <c r="A7" s="47" t="s">
        <v>140</v>
      </c>
      <c r="B7" s="47"/>
      <c r="C7" s="148"/>
      <c r="D7" s="148">
        <f>(D8+D9+D10)/3</f>
        <v>6083.333333333333</v>
      </c>
      <c r="E7" s="148">
        <f>(E8+E9+E10)/3</f>
        <v>13888.666666666666</v>
      </c>
      <c r="F7" s="148">
        <f>F8+F9+F10</f>
        <v>190893</v>
      </c>
      <c r="G7" s="148">
        <f>G8+G9+G10</f>
        <v>489517</v>
      </c>
      <c r="H7" s="149">
        <v>1703.2826086956522</v>
      </c>
      <c r="I7" s="149">
        <f>H7/D7*100</f>
        <v>27.999166170339489</v>
      </c>
      <c r="J7" s="149">
        <f>G7/92</f>
        <v>5320.836956521739</v>
      </c>
      <c r="K7" s="149">
        <f>J7/E7*100</f>
        <v>38.31063905718144</v>
      </c>
      <c r="L7" s="53"/>
      <c r="M7" s="67" t="s">
        <v>138</v>
      </c>
      <c r="N7" s="155"/>
      <c r="O7" s="156"/>
    </row>
    <row r="8" spans="1:16" s="28" customFormat="1" ht="15.95" customHeight="1">
      <c r="A8" s="50" t="s">
        <v>18</v>
      </c>
      <c r="B8" s="57" t="s">
        <v>127</v>
      </c>
      <c r="C8" s="121">
        <v>110</v>
      </c>
      <c r="D8" s="121">
        <v>6011.0000000000009</v>
      </c>
      <c r="E8" s="121">
        <v>13753.999999999998</v>
      </c>
      <c r="F8" s="121">
        <v>77053.999999999985</v>
      </c>
      <c r="G8" s="121">
        <v>175139</v>
      </c>
      <c r="H8" s="149">
        <v>1937.9032258064517</v>
      </c>
      <c r="I8" s="149">
        <f t="shared" ref="I8:I10" si="0">H8/D8*100</f>
        <v>32.239281746904865</v>
      </c>
      <c r="J8" s="149">
        <v>5649.6451612903229</v>
      </c>
      <c r="K8" s="149">
        <f t="shared" ref="K8:K10" si="1">J8/E8*100</f>
        <v>41.076378953688554</v>
      </c>
      <c r="L8" s="54" t="s">
        <v>130</v>
      </c>
      <c r="M8" s="54" t="s">
        <v>19</v>
      </c>
      <c r="O8" s="157"/>
    </row>
    <row r="9" spans="1:16" s="28" customFormat="1" ht="15.95" customHeight="1">
      <c r="A9" s="50"/>
      <c r="B9" s="57" t="s">
        <v>128</v>
      </c>
      <c r="C9" s="121">
        <v>114</v>
      </c>
      <c r="D9" s="121">
        <v>6167</v>
      </c>
      <c r="E9" s="121">
        <v>14010</v>
      </c>
      <c r="F9" s="121">
        <v>70893.000000000029</v>
      </c>
      <c r="G9" s="121">
        <v>179280.99999999997</v>
      </c>
      <c r="H9" s="149">
        <v>1876.0333333333333</v>
      </c>
      <c r="I9" s="149">
        <f t="shared" si="0"/>
        <v>30.420517809848114</v>
      </c>
      <c r="J9" s="149">
        <v>5976.0333333333319</v>
      </c>
      <c r="K9" s="149">
        <f t="shared" si="1"/>
        <v>42.655484177968106</v>
      </c>
      <c r="L9" s="54" t="s">
        <v>131</v>
      </c>
      <c r="M9" s="54"/>
      <c r="P9" s="157"/>
    </row>
    <row r="10" spans="1:16" s="28" customFormat="1" ht="15.95" customHeight="1">
      <c r="A10" s="50"/>
      <c r="B10" s="57" t="s">
        <v>129</v>
      </c>
      <c r="C10" s="121">
        <v>113</v>
      </c>
      <c r="D10" s="121">
        <v>6072</v>
      </c>
      <c r="E10" s="121">
        <v>13901.999999999996</v>
      </c>
      <c r="F10" s="121">
        <v>42946</v>
      </c>
      <c r="G10" s="121">
        <v>135097</v>
      </c>
      <c r="H10" s="149">
        <v>1301.483870967742</v>
      </c>
      <c r="I10" s="149">
        <f t="shared" si="0"/>
        <v>21.434187598282968</v>
      </c>
      <c r="J10" s="149">
        <v>4357.9677419354839</v>
      </c>
      <c r="K10" s="149">
        <f t="shared" si="1"/>
        <v>31.347775441918323</v>
      </c>
      <c r="L10" s="54" t="s">
        <v>132</v>
      </c>
      <c r="M10" s="54"/>
    </row>
    <row r="11" spans="1:16" ht="15.95" customHeight="1">
      <c r="A11" s="51" t="s">
        <v>20</v>
      </c>
      <c r="B11" s="58" t="s">
        <v>127</v>
      </c>
      <c r="C11" s="133">
        <v>16</v>
      </c>
      <c r="D11" s="133">
        <v>300.00000000000006</v>
      </c>
      <c r="E11" s="133">
        <v>881</v>
      </c>
      <c r="F11" s="133">
        <v>2569.0000000000005</v>
      </c>
      <c r="G11" s="133">
        <v>3477.0000000000005</v>
      </c>
      <c r="H11" s="150">
        <v>47.096774193548384</v>
      </c>
      <c r="I11" s="150">
        <v>15.698924731182792</v>
      </c>
      <c r="J11" s="150">
        <v>112.16129032258065</v>
      </c>
      <c r="K11" s="150">
        <v>12.731133975321301</v>
      </c>
      <c r="L11" s="55" t="s">
        <v>130</v>
      </c>
      <c r="M11" s="55" t="s">
        <v>21</v>
      </c>
      <c r="N11" s="30"/>
    </row>
    <row r="12" spans="1:16" s="28" customFormat="1" ht="15.95" customHeight="1">
      <c r="A12" s="51"/>
      <c r="B12" s="58" t="s">
        <v>128</v>
      </c>
      <c r="C12" s="133">
        <v>16</v>
      </c>
      <c r="D12" s="133">
        <v>300</v>
      </c>
      <c r="E12" s="133">
        <v>878.00000000000011</v>
      </c>
      <c r="F12" s="133">
        <v>2197</v>
      </c>
      <c r="G12" s="133">
        <v>2676.0000000000009</v>
      </c>
      <c r="H12" s="150">
        <v>40.966666666666669</v>
      </c>
      <c r="I12" s="150">
        <v>13.655555555555557</v>
      </c>
      <c r="J12" s="150">
        <v>89.200000000000031</v>
      </c>
      <c r="K12" s="150">
        <v>10.159453302961278</v>
      </c>
      <c r="L12" s="55" t="s">
        <v>131</v>
      </c>
      <c r="M12" s="55"/>
      <c r="N12" s="30"/>
    </row>
    <row r="13" spans="1:16" s="28" customFormat="1" ht="15.95" customHeight="1">
      <c r="A13" s="51"/>
      <c r="B13" s="58" t="s">
        <v>129</v>
      </c>
      <c r="C13" s="133">
        <v>16</v>
      </c>
      <c r="D13" s="133">
        <v>299.99999999999994</v>
      </c>
      <c r="E13" s="133">
        <v>878</v>
      </c>
      <c r="F13" s="133">
        <v>1482.0000000000002</v>
      </c>
      <c r="G13" s="133">
        <v>2054.9999999999995</v>
      </c>
      <c r="H13" s="150">
        <v>27.612903225806456</v>
      </c>
      <c r="I13" s="150">
        <v>9.2043010752688197</v>
      </c>
      <c r="J13" s="150">
        <v>66.290322580645153</v>
      </c>
      <c r="K13" s="150">
        <v>7.5501506356087873</v>
      </c>
      <c r="L13" s="55" t="s">
        <v>132</v>
      </c>
      <c r="M13" s="55"/>
      <c r="N13" s="30"/>
    </row>
    <row r="14" spans="1:16" ht="15.95" customHeight="1">
      <c r="A14" s="51" t="s">
        <v>22</v>
      </c>
      <c r="B14" s="58" t="s">
        <v>127</v>
      </c>
      <c r="C14" s="133">
        <v>32</v>
      </c>
      <c r="D14" s="133">
        <v>1451</v>
      </c>
      <c r="E14" s="133">
        <v>3457</v>
      </c>
      <c r="F14" s="133">
        <v>10091</v>
      </c>
      <c r="G14" s="133">
        <v>25476.000000000004</v>
      </c>
      <c r="H14" s="150">
        <v>591.99999999999977</v>
      </c>
      <c r="I14" s="150">
        <v>40.799448656099223</v>
      </c>
      <c r="J14" s="150">
        <v>821.80645161290329</v>
      </c>
      <c r="K14" s="150">
        <v>23.772243321171633</v>
      </c>
      <c r="L14" s="55" t="s">
        <v>130</v>
      </c>
      <c r="M14" s="55" t="s">
        <v>23</v>
      </c>
      <c r="N14" s="30"/>
    </row>
    <row r="15" spans="1:16" s="28" customFormat="1" ht="15.95" customHeight="1">
      <c r="A15" s="51"/>
      <c r="B15" s="58" t="s">
        <v>128</v>
      </c>
      <c r="C15" s="133">
        <v>33</v>
      </c>
      <c r="D15" s="133">
        <v>1457</v>
      </c>
      <c r="E15" s="133">
        <v>3481</v>
      </c>
      <c r="F15" s="133">
        <v>7947</v>
      </c>
      <c r="G15" s="133">
        <v>23672</v>
      </c>
      <c r="H15" s="150">
        <v>540.56666666666661</v>
      </c>
      <c r="I15" s="150">
        <v>37.101349805536486</v>
      </c>
      <c r="J15" s="150">
        <v>789.06666666666672</v>
      </c>
      <c r="K15" s="150">
        <v>22.667815761754287</v>
      </c>
      <c r="L15" s="55" t="s">
        <v>131</v>
      </c>
      <c r="M15" s="55"/>
      <c r="N15" s="30"/>
    </row>
    <row r="16" spans="1:16" s="28" customFormat="1" ht="15.95" customHeight="1">
      <c r="A16" s="51"/>
      <c r="B16" s="58" t="s">
        <v>129</v>
      </c>
      <c r="C16" s="133">
        <v>34</v>
      </c>
      <c r="D16" s="133">
        <v>1481.0000000000005</v>
      </c>
      <c r="E16" s="133">
        <v>3528.9999999999991</v>
      </c>
      <c r="F16" s="133">
        <v>5289.0000000000018</v>
      </c>
      <c r="G16" s="133">
        <v>18331.999999999996</v>
      </c>
      <c r="H16" s="150">
        <v>410.70967741935488</v>
      </c>
      <c r="I16" s="150">
        <v>27.731916098538473</v>
      </c>
      <c r="J16" s="150">
        <v>591.35483870967732</v>
      </c>
      <c r="K16" s="150">
        <v>16.757008747794771</v>
      </c>
      <c r="L16" s="55" t="s">
        <v>132</v>
      </c>
      <c r="M16" s="55"/>
      <c r="N16" s="30"/>
    </row>
    <row r="17" spans="1:14" s="28" customFormat="1" ht="15.95" customHeight="1">
      <c r="A17" s="51" t="s">
        <v>24</v>
      </c>
      <c r="B17" s="58" t="s">
        <v>127</v>
      </c>
      <c r="C17" s="133">
        <v>28</v>
      </c>
      <c r="D17" s="133">
        <v>1571.9999999999998</v>
      </c>
      <c r="E17" s="133">
        <v>3490</v>
      </c>
      <c r="F17" s="133">
        <v>25133</v>
      </c>
      <c r="G17" s="133">
        <v>40848.999999999993</v>
      </c>
      <c r="H17" s="150">
        <v>641.06451612903243</v>
      </c>
      <c r="I17" s="150">
        <v>40.780185504391383</v>
      </c>
      <c r="J17" s="150">
        <v>1317.7096774193546</v>
      </c>
      <c r="K17" s="150">
        <v>37.756724281356867</v>
      </c>
      <c r="L17" s="55" t="s">
        <v>130</v>
      </c>
      <c r="M17" s="55" t="s">
        <v>25</v>
      </c>
      <c r="N17" s="30"/>
    </row>
    <row r="18" spans="1:14" s="28" customFormat="1" ht="15.95" customHeight="1">
      <c r="A18" s="51"/>
      <c r="B18" s="58" t="s">
        <v>128</v>
      </c>
      <c r="C18" s="133">
        <v>30</v>
      </c>
      <c r="D18" s="133">
        <v>1690.9999999999998</v>
      </c>
      <c r="E18" s="133">
        <v>3644</v>
      </c>
      <c r="F18" s="133">
        <v>23049</v>
      </c>
      <c r="G18" s="133">
        <v>37714.999999999993</v>
      </c>
      <c r="H18" s="150">
        <v>632.29999999999995</v>
      </c>
      <c r="I18" s="150">
        <v>37.392075694855123</v>
      </c>
      <c r="J18" s="150">
        <v>1257.1666666666665</v>
      </c>
      <c r="K18" s="150">
        <v>34.499634101719714</v>
      </c>
      <c r="L18" s="55" t="s">
        <v>131</v>
      </c>
      <c r="M18" s="55"/>
      <c r="N18" s="30"/>
    </row>
    <row r="19" spans="1:14" s="28" customFormat="1" ht="15.95" customHeight="1">
      <c r="A19" s="51"/>
      <c r="B19" s="58" t="s">
        <v>129</v>
      </c>
      <c r="C19" s="133">
        <v>28</v>
      </c>
      <c r="D19" s="133">
        <v>1571.9999999999998</v>
      </c>
      <c r="E19" s="133">
        <v>3490</v>
      </c>
      <c r="F19" s="133">
        <v>15321.999999999998</v>
      </c>
      <c r="G19" s="133">
        <v>29711.999999999989</v>
      </c>
      <c r="H19" s="150">
        <v>501.64516129032256</v>
      </c>
      <c r="I19" s="150">
        <v>31.911269802183373</v>
      </c>
      <c r="J19" s="150">
        <v>958.45161290322551</v>
      </c>
      <c r="K19" s="150">
        <v>27.462796931324512</v>
      </c>
      <c r="L19" s="55" t="s">
        <v>132</v>
      </c>
      <c r="M19" s="55"/>
      <c r="N19" s="30"/>
    </row>
    <row r="20" spans="1:14" ht="15.95" customHeight="1">
      <c r="A20" s="51" t="s">
        <v>26</v>
      </c>
      <c r="B20" s="58" t="s">
        <v>127</v>
      </c>
      <c r="C20" s="133">
        <v>34</v>
      </c>
      <c r="D20" s="133">
        <v>2688.0000000000009</v>
      </c>
      <c r="E20" s="133">
        <v>5925.9999999999982</v>
      </c>
      <c r="F20" s="133">
        <v>39260.999999999985</v>
      </c>
      <c r="G20" s="133">
        <v>105336.99999999999</v>
      </c>
      <c r="H20" s="150">
        <v>657.7</v>
      </c>
      <c r="I20" s="150">
        <v>24.5</v>
      </c>
      <c r="J20" s="150">
        <v>3397.9677419354834</v>
      </c>
      <c r="K20" s="150">
        <v>57.33998889530011</v>
      </c>
      <c r="L20" s="55" t="s">
        <v>130</v>
      </c>
      <c r="M20" s="55" t="s">
        <v>27</v>
      </c>
      <c r="N20" s="30"/>
    </row>
    <row r="21" spans="1:14" s="28" customFormat="1" ht="15.95" customHeight="1">
      <c r="A21" s="51"/>
      <c r="B21" s="58" t="s">
        <v>128</v>
      </c>
      <c r="C21" s="133">
        <v>35</v>
      </c>
      <c r="D21" s="133">
        <v>2719</v>
      </c>
      <c r="E21" s="133">
        <v>6007</v>
      </c>
      <c r="F21" s="133">
        <v>37700.000000000022</v>
      </c>
      <c r="G21" s="133">
        <v>115217.99999999997</v>
      </c>
      <c r="H21" s="150">
        <v>662.19999999999993</v>
      </c>
      <c r="I21" s="150">
        <v>24.354542111070245</v>
      </c>
      <c r="J21" s="150">
        <v>3840.599999999999</v>
      </c>
      <c r="K21" s="150">
        <v>63.935408689861802</v>
      </c>
      <c r="L21" s="55" t="s">
        <v>131</v>
      </c>
      <c r="M21" s="55"/>
      <c r="N21" s="30"/>
    </row>
    <row r="22" spans="1:14" s="28" customFormat="1" ht="15.95" customHeight="1">
      <c r="A22" s="52"/>
      <c r="B22" s="59" t="s">
        <v>129</v>
      </c>
      <c r="C22" s="134">
        <v>35</v>
      </c>
      <c r="D22" s="134">
        <v>2719</v>
      </c>
      <c r="E22" s="134">
        <v>6004.9999999999982</v>
      </c>
      <c r="F22" s="134">
        <v>20852.999999999996</v>
      </c>
      <c r="G22" s="134">
        <v>84998</v>
      </c>
      <c r="H22" s="151">
        <v>361.51612903225799</v>
      </c>
      <c r="I22" s="150">
        <v>13.295922362348584</v>
      </c>
      <c r="J22" s="151">
        <v>2741.8709677419356</v>
      </c>
      <c r="K22" s="151">
        <v>45.659799629341158</v>
      </c>
      <c r="L22" s="56" t="s">
        <v>132</v>
      </c>
      <c r="M22" s="56"/>
      <c r="N22" s="30"/>
    </row>
    <row r="23" spans="1:14" ht="27.75" customHeight="1">
      <c r="A23" s="231" t="s">
        <v>28</v>
      </c>
      <c r="B23" s="231"/>
      <c r="C23" s="231"/>
      <c r="D23" s="231"/>
      <c r="E23" s="231"/>
      <c r="F23" s="231"/>
      <c r="G23" s="231"/>
      <c r="H23" s="229" t="s">
        <v>29</v>
      </c>
      <c r="I23" s="229"/>
      <c r="J23" s="229"/>
      <c r="K23" s="229"/>
      <c r="L23" s="229"/>
      <c r="M23" s="229"/>
    </row>
    <row r="24" spans="1:14" ht="14.25" hidden="1" customHeight="1">
      <c r="A24" s="231"/>
      <c r="B24" s="231"/>
      <c r="C24" s="231"/>
      <c r="D24" s="231"/>
      <c r="E24" s="231"/>
      <c r="F24" s="231"/>
      <c r="G24" s="231"/>
      <c r="H24" s="230"/>
      <c r="I24" s="230"/>
      <c r="J24" s="230"/>
      <c r="K24" s="230"/>
      <c r="L24" s="230"/>
      <c r="M24" s="230"/>
    </row>
    <row r="25" spans="1:14">
      <c r="E25" s="27"/>
      <c r="I25" s="29"/>
    </row>
    <row r="28" spans="1:14">
      <c r="D28" s="155"/>
    </row>
    <row r="29" spans="1:14">
      <c r="J29" s="30"/>
    </row>
    <row r="30" spans="1:14">
      <c r="J30" s="30"/>
    </row>
    <row r="31" spans="1:14">
      <c r="J31" s="30"/>
    </row>
    <row r="32" spans="1:14">
      <c r="J32" s="30"/>
    </row>
    <row r="33" spans="10:10">
      <c r="J33" s="30"/>
    </row>
    <row r="34" spans="10:10">
      <c r="J34" s="30"/>
    </row>
    <row r="35" spans="10:10">
      <c r="J35" s="30"/>
    </row>
    <row r="36" spans="10:10">
      <c r="J36" s="30"/>
    </row>
  </sheetData>
  <mergeCells count="17"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  <mergeCell ref="A1:M1"/>
    <mergeCell ref="A2:M2"/>
    <mergeCell ref="H4:I4"/>
    <mergeCell ref="J4:K4"/>
    <mergeCell ref="H5:I5"/>
    <mergeCell ref="J5:K5"/>
    <mergeCell ref="M4:M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25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rightToLeft="1" view="pageBreakPreview" zoomScaleNormal="100" zoomScaleSheetLayoutView="100" workbookViewId="0">
      <selection activeCell="D21" sqref="D21"/>
    </sheetView>
  </sheetViews>
  <sheetFormatPr defaultRowHeight="15"/>
  <cols>
    <col min="1" max="1" width="12.85546875" customWidth="1"/>
    <col min="3" max="3" width="9.140625" bestFit="1" customWidth="1"/>
    <col min="4" max="4" width="9" customWidth="1"/>
    <col min="5" max="5" width="7.85546875" customWidth="1"/>
    <col min="6" max="7" width="9" customWidth="1"/>
    <col min="8" max="8" width="8.28515625" customWidth="1"/>
    <col min="9" max="9" width="11" bestFit="1" customWidth="1"/>
    <col min="10" max="10" width="9.42578125" customWidth="1"/>
    <col min="11" max="11" width="7.85546875" customWidth="1"/>
    <col min="12" max="12" width="18.140625" customWidth="1"/>
  </cols>
  <sheetData>
    <row r="1" spans="1:13" s="31" customFormat="1" ht="16.5" customHeight="1">
      <c r="A1" s="239" t="s">
        <v>143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33"/>
    </row>
    <row r="2" spans="1:13" s="31" customFormat="1" ht="17.25" customHeight="1">
      <c r="A2" s="221" t="s">
        <v>144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33"/>
    </row>
    <row r="3" spans="1:13" s="31" customFormat="1" ht="5.0999999999999996" customHeight="1">
      <c r="A3" s="36"/>
    </row>
    <row r="4" spans="1:13" s="31" customFormat="1" ht="17.25" customHeight="1">
      <c r="A4" s="242" t="s">
        <v>0</v>
      </c>
      <c r="B4" s="24" t="s">
        <v>30</v>
      </c>
      <c r="C4" s="86" t="s">
        <v>31</v>
      </c>
      <c r="D4" s="248" t="s">
        <v>32</v>
      </c>
      <c r="E4" s="249"/>
      <c r="F4" s="249"/>
      <c r="G4" s="37"/>
      <c r="H4" s="246" t="s">
        <v>33</v>
      </c>
      <c r="I4" s="246"/>
      <c r="J4" s="246"/>
      <c r="K4" s="247"/>
      <c r="L4" s="227" t="s">
        <v>15</v>
      </c>
    </row>
    <row r="5" spans="1:13" s="31" customFormat="1" ht="19.5" customHeight="1">
      <c r="A5" s="243"/>
      <c r="B5" s="240" t="s">
        <v>73</v>
      </c>
      <c r="C5" s="228" t="s">
        <v>3</v>
      </c>
      <c r="D5" s="38" t="s">
        <v>34</v>
      </c>
      <c r="E5" s="39" t="s">
        <v>35</v>
      </c>
      <c r="F5" s="39" t="s">
        <v>37</v>
      </c>
      <c r="G5" s="39" t="s">
        <v>39</v>
      </c>
      <c r="H5" s="39" t="s">
        <v>41</v>
      </c>
      <c r="I5" s="39" t="s">
        <v>43</v>
      </c>
      <c r="J5" s="39" t="s">
        <v>44</v>
      </c>
      <c r="K5" s="39" t="s">
        <v>46</v>
      </c>
      <c r="L5" s="228"/>
    </row>
    <row r="6" spans="1:13" s="31" customFormat="1" ht="24" customHeight="1">
      <c r="A6" s="244"/>
      <c r="B6" s="240"/>
      <c r="C6" s="241"/>
      <c r="D6" s="169" t="s">
        <v>75</v>
      </c>
      <c r="E6" s="170" t="s">
        <v>36</v>
      </c>
      <c r="F6" s="170" t="s">
        <v>38</v>
      </c>
      <c r="G6" s="170" t="s">
        <v>40</v>
      </c>
      <c r="H6" s="170" t="s">
        <v>42</v>
      </c>
      <c r="I6" s="92" t="s">
        <v>74</v>
      </c>
      <c r="J6" s="91" t="s">
        <v>45</v>
      </c>
      <c r="K6" s="92" t="s">
        <v>47</v>
      </c>
      <c r="L6" s="245"/>
    </row>
    <row r="7" spans="1:13" s="200" customFormat="1" ht="19.5" customHeight="1">
      <c r="A7" s="198" t="s">
        <v>137</v>
      </c>
      <c r="B7" s="199">
        <f>B8+B9+B10+B11</f>
        <v>113</v>
      </c>
      <c r="C7" s="199">
        <f>C8+C9+C10+C11</f>
        <v>6072</v>
      </c>
      <c r="D7" s="199">
        <f>D8+D9+D10+D11</f>
        <v>5970</v>
      </c>
      <c r="E7" s="199">
        <f>E8+E9+E10+E11</f>
        <v>383.01</v>
      </c>
      <c r="F7" s="199">
        <f>F8+F9+F10+F11</f>
        <v>5632</v>
      </c>
      <c r="G7" s="199">
        <f t="shared" ref="G7:K7" si="0">G8+G9+G10+G11</f>
        <v>4536</v>
      </c>
      <c r="H7" s="199">
        <f>H8+H9+H10+H11</f>
        <v>5996</v>
      </c>
      <c r="I7" s="199">
        <f t="shared" si="0"/>
        <v>5852.9999999999982</v>
      </c>
      <c r="J7" s="199">
        <f t="shared" si="0"/>
        <v>5876</v>
      </c>
      <c r="K7" s="199">
        <f t="shared" si="0"/>
        <v>4555.0000000000009</v>
      </c>
      <c r="L7" s="208" t="s">
        <v>175</v>
      </c>
    </row>
    <row r="8" spans="1:13" s="200" customFormat="1" ht="19.5" customHeight="1">
      <c r="A8" s="201" t="s">
        <v>48</v>
      </c>
      <c r="B8" s="202">
        <v>16</v>
      </c>
      <c r="C8" s="202">
        <v>300</v>
      </c>
      <c r="D8" s="202">
        <v>266.99999999999994</v>
      </c>
      <c r="E8" s="144">
        <v>0.01</v>
      </c>
      <c r="F8" s="202">
        <v>208.99999999999997</v>
      </c>
      <c r="G8" s="202">
        <v>181</v>
      </c>
      <c r="H8" s="202">
        <v>258</v>
      </c>
      <c r="I8" s="202">
        <v>254</v>
      </c>
      <c r="J8" s="202">
        <v>202.99999999999997</v>
      </c>
      <c r="K8" s="202">
        <v>251.00000000000003</v>
      </c>
      <c r="L8" s="183" t="s">
        <v>21</v>
      </c>
    </row>
    <row r="9" spans="1:13" s="200" customFormat="1" ht="19.5" customHeight="1">
      <c r="A9" s="201" t="s">
        <v>22</v>
      </c>
      <c r="B9" s="202">
        <v>34</v>
      </c>
      <c r="C9" s="202">
        <v>1481.0000000000005</v>
      </c>
      <c r="D9" s="202">
        <v>1461.9999999999998</v>
      </c>
      <c r="E9" s="202">
        <v>9</v>
      </c>
      <c r="F9" s="202">
        <v>1432.0000000000002</v>
      </c>
      <c r="G9" s="202">
        <v>1290.0000000000002</v>
      </c>
      <c r="H9" s="202">
        <v>1466</v>
      </c>
      <c r="I9" s="202">
        <v>1466</v>
      </c>
      <c r="J9" s="202">
        <v>1461</v>
      </c>
      <c r="K9" s="202">
        <v>1439.0000000000005</v>
      </c>
      <c r="L9" s="183" t="s">
        <v>23</v>
      </c>
    </row>
    <row r="10" spans="1:13" s="203" customFormat="1" ht="19.5" customHeight="1">
      <c r="A10" s="201" t="s">
        <v>24</v>
      </c>
      <c r="B10" s="202">
        <v>28</v>
      </c>
      <c r="C10" s="202">
        <v>1571.9999999999998</v>
      </c>
      <c r="D10" s="202">
        <v>1523.9999999999998</v>
      </c>
      <c r="E10" s="202">
        <v>299</v>
      </c>
      <c r="F10" s="202">
        <v>1414.0000000000002</v>
      </c>
      <c r="G10" s="202">
        <v>959</v>
      </c>
      <c r="H10" s="202">
        <v>1555.0000000000002</v>
      </c>
      <c r="I10" s="202">
        <v>1555.0000000000002</v>
      </c>
      <c r="J10" s="202">
        <v>1525.9999999999995</v>
      </c>
      <c r="K10" s="202">
        <v>1556.0000000000005</v>
      </c>
      <c r="L10" s="183" t="s">
        <v>25</v>
      </c>
    </row>
    <row r="11" spans="1:13" s="200" customFormat="1" ht="19.5" customHeight="1">
      <c r="A11" s="204" t="s">
        <v>26</v>
      </c>
      <c r="B11" s="205">
        <v>35</v>
      </c>
      <c r="C11" s="206">
        <v>2719</v>
      </c>
      <c r="D11" s="206">
        <v>2717</v>
      </c>
      <c r="E11" s="206">
        <v>75.000000000000028</v>
      </c>
      <c r="F11" s="206">
        <v>2576.9999999999991</v>
      </c>
      <c r="G11" s="206">
        <v>2106</v>
      </c>
      <c r="H11" s="206">
        <v>2717</v>
      </c>
      <c r="I11" s="206">
        <v>2577.9999999999986</v>
      </c>
      <c r="J11" s="206">
        <v>2686</v>
      </c>
      <c r="K11" s="207">
        <v>1308.9999999999998</v>
      </c>
      <c r="L11" s="184" t="s">
        <v>27</v>
      </c>
    </row>
    <row r="12" spans="1:13" ht="19.5" customHeight="1">
      <c r="A12" s="34"/>
      <c r="B12" s="34"/>
      <c r="C12" s="34"/>
      <c r="D12" s="34"/>
      <c r="E12" s="34"/>
      <c r="F12" s="34"/>
      <c r="G12" s="34"/>
    </row>
    <row r="13" spans="1:13">
      <c r="A13" s="34"/>
      <c r="B13" s="34"/>
      <c r="C13" s="34"/>
      <c r="D13" s="34"/>
      <c r="E13" s="34"/>
      <c r="F13" s="34"/>
      <c r="G13" s="34"/>
    </row>
    <row r="20" spans="8:9">
      <c r="H20" s="180"/>
      <c r="I20" s="180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6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rightToLeft="1" view="pageBreakPreview" zoomScaleNormal="100" zoomScaleSheetLayoutView="100" workbookViewId="0">
      <selection activeCell="D19" sqref="D19"/>
    </sheetView>
  </sheetViews>
  <sheetFormatPr defaultRowHeight="15"/>
  <cols>
    <col min="1" max="1" width="13.140625" customWidth="1"/>
    <col min="2" max="2" width="8.85546875" customWidth="1"/>
    <col min="3" max="3" width="9.140625" customWidth="1"/>
    <col min="4" max="4" width="6" customWidth="1"/>
    <col min="5" max="5" width="6.7109375" customWidth="1"/>
    <col min="6" max="6" width="7.140625" customWidth="1"/>
    <col min="7" max="7" width="7.42578125" customWidth="1"/>
    <col min="8" max="8" width="7.5703125" customWidth="1"/>
    <col min="10" max="10" width="7.42578125" customWidth="1"/>
    <col min="11" max="11" width="6.7109375" customWidth="1"/>
    <col min="12" max="12" width="8.42578125" customWidth="1"/>
    <col min="13" max="13" width="6.85546875" customWidth="1"/>
    <col min="14" max="14" width="18.7109375" customWidth="1"/>
  </cols>
  <sheetData>
    <row r="1" spans="1:14" ht="17.25" customHeight="1">
      <c r="A1" s="239" t="s">
        <v>159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50"/>
    </row>
    <row r="2" spans="1:14" ht="21.95" customHeight="1">
      <c r="A2" s="221" t="s">
        <v>160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50"/>
    </row>
    <row r="3" spans="1:14" ht="5.0999999999999996" customHeight="1">
      <c r="A3" s="1"/>
    </row>
    <row r="4" spans="1:14" s="3" customFormat="1" ht="20.25" customHeight="1">
      <c r="A4" s="232" t="s">
        <v>0</v>
      </c>
      <c r="B4" s="24" t="s">
        <v>113</v>
      </c>
      <c r="C4" s="248" t="s">
        <v>125</v>
      </c>
      <c r="D4" s="249"/>
      <c r="E4" s="249"/>
      <c r="F4" s="249"/>
      <c r="G4" s="249"/>
      <c r="H4" s="251"/>
      <c r="I4" s="251"/>
      <c r="J4" s="252" t="s">
        <v>49</v>
      </c>
      <c r="K4" s="252"/>
      <c r="L4" s="252"/>
      <c r="M4" s="253"/>
      <c r="N4" s="254" t="s">
        <v>15</v>
      </c>
    </row>
    <row r="5" spans="1:14" s="3" customFormat="1" ht="18.75" customHeight="1">
      <c r="A5" s="233"/>
      <c r="B5" s="240" t="s">
        <v>114</v>
      </c>
      <c r="C5" s="182" t="s">
        <v>50</v>
      </c>
      <c r="D5" s="182" t="s">
        <v>52</v>
      </c>
      <c r="E5" s="182" t="s">
        <v>46</v>
      </c>
      <c r="F5" s="182" t="s">
        <v>54</v>
      </c>
      <c r="G5" s="182" t="s">
        <v>56</v>
      </c>
      <c r="H5" s="46" t="s">
        <v>58</v>
      </c>
      <c r="I5" s="46" t="s">
        <v>60</v>
      </c>
      <c r="J5" s="46" t="s">
        <v>62</v>
      </c>
      <c r="K5" s="46" t="s">
        <v>64</v>
      </c>
      <c r="L5" s="46" t="s">
        <v>66</v>
      </c>
      <c r="M5" s="46" t="s">
        <v>68</v>
      </c>
      <c r="N5" s="255"/>
    </row>
    <row r="6" spans="1:14" s="3" customFormat="1" ht="36">
      <c r="A6" s="234"/>
      <c r="B6" s="257"/>
      <c r="C6" s="181" t="s">
        <v>51</v>
      </c>
      <c r="D6" s="181" t="s">
        <v>53</v>
      </c>
      <c r="E6" s="181" t="s">
        <v>47</v>
      </c>
      <c r="F6" s="181" t="s">
        <v>55</v>
      </c>
      <c r="G6" s="181" t="s">
        <v>57</v>
      </c>
      <c r="H6" s="83" t="s">
        <v>59</v>
      </c>
      <c r="I6" s="83" t="s">
        <v>61</v>
      </c>
      <c r="J6" s="83" t="s">
        <v>63</v>
      </c>
      <c r="K6" s="181" t="s">
        <v>65</v>
      </c>
      <c r="L6" s="181" t="s">
        <v>67</v>
      </c>
      <c r="M6" s="181" t="s">
        <v>69</v>
      </c>
      <c r="N6" s="256"/>
    </row>
    <row r="7" spans="1:14" s="4" customFormat="1" ht="19.5" customHeight="1">
      <c r="A7" s="65" t="s">
        <v>137</v>
      </c>
      <c r="B7" s="175">
        <v>113</v>
      </c>
      <c r="C7" s="175">
        <f>C8+C9+C11+C10</f>
        <v>18</v>
      </c>
      <c r="D7" s="175">
        <f t="shared" ref="D7:M7" si="0">D8+D9+D11+D10</f>
        <v>106</v>
      </c>
      <c r="E7" s="175">
        <f t="shared" si="0"/>
        <v>110</v>
      </c>
      <c r="F7" s="175">
        <f t="shared" si="0"/>
        <v>60</v>
      </c>
      <c r="G7" s="175">
        <f t="shared" si="0"/>
        <v>96</v>
      </c>
      <c r="H7" s="175">
        <f t="shared" si="0"/>
        <v>68</v>
      </c>
      <c r="I7" s="175">
        <f t="shared" si="0"/>
        <v>105</v>
      </c>
      <c r="J7" s="175">
        <f t="shared" si="0"/>
        <v>61</v>
      </c>
      <c r="K7" s="175">
        <f t="shared" si="0"/>
        <v>21</v>
      </c>
      <c r="L7" s="175">
        <f t="shared" si="0"/>
        <v>110</v>
      </c>
      <c r="M7" s="175">
        <f t="shared" si="0"/>
        <v>56</v>
      </c>
      <c r="N7" s="171" t="s">
        <v>139</v>
      </c>
    </row>
    <row r="8" spans="1:14" s="5" customFormat="1" ht="19.5" customHeight="1">
      <c r="A8" s="66" t="s">
        <v>48</v>
      </c>
      <c r="B8" s="160">
        <v>16</v>
      </c>
      <c r="C8" s="160">
        <v>1</v>
      </c>
      <c r="D8" s="160">
        <v>11</v>
      </c>
      <c r="E8" s="160">
        <v>13</v>
      </c>
      <c r="F8" s="160">
        <v>1</v>
      </c>
      <c r="G8" s="160">
        <v>11</v>
      </c>
      <c r="H8" s="160">
        <v>10</v>
      </c>
      <c r="I8" s="160">
        <v>11</v>
      </c>
      <c r="J8" s="160">
        <v>11</v>
      </c>
      <c r="K8" s="160">
        <v>4</v>
      </c>
      <c r="L8" s="160">
        <v>15</v>
      </c>
      <c r="M8" s="160">
        <v>1</v>
      </c>
      <c r="N8" s="64" t="s">
        <v>70</v>
      </c>
    </row>
    <row r="9" spans="1:14" s="5" customFormat="1" ht="19.5" customHeight="1">
      <c r="A9" s="66" t="s">
        <v>22</v>
      </c>
      <c r="B9" s="160">
        <v>34</v>
      </c>
      <c r="C9" s="160">
        <v>5</v>
      </c>
      <c r="D9" s="160">
        <v>34</v>
      </c>
      <c r="E9" s="160">
        <v>34</v>
      </c>
      <c r="F9" s="160">
        <v>13</v>
      </c>
      <c r="G9" s="160">
        <v>27</v>
      </c>
      <c r="H9" s="160">
        <v>22</v>
      </c>
      <c r="I9" s="160">
        <v>33</v>
      </c>
      <c r="J9" s="160">
        <v>17</v>
      </c>
      <c r="K9" s="160">
        <v>6</v>
      </c>
      <c r="L9" s="160">
        <v>34</v>
      </c>
      <c r="M9" s="160">
        <v>29</v>
      </c>
      <c r="N9" s="64" t="s">
        <v>71</v>
      </c>
    </row>
    <row r="10" spans="1:14" s="5" customFormat="1" ht="19.5" customHeight="1">
      <c r="A10" s="66" t="s">
        <v>24</v>
      </c>
      <c r="B10" s="160">
        <v>28</v>
      </c>
      <c r="C10" s="160">
        <v>7</v>
      </c>
      <c r="D10" s="160">
        <v>26</v>
      </c>
      <c r="E10" s="160">
        <v>28</v>
      </c>
      <c r="F10" s="160">
        <v>17</v>
      </c>
      <c r="G10" s="160">
        <v>26</v>
      </c>
      <c r="H10" s="160">
        <v>19</v>
      </c>
      <c r="I10" s="160">
        <v>27</v>
      </c>
      <c r="J10" s="160">
        <v>12</v>
      </c>
      <c r="K10" s="160">
        <v>2</v>
      </c>
      <c r="L10" s="160">
        <v>26</v>
      </c>
      <c r="M10" s="160">
        <v>20</v>
      </c>
      <c r="N10" s="64" t="s">
        <v>25</v>
      </c>
    </row>
    <row r="11" spans="1:14" s="5" customFormat="1" ht="19.5" customHeight="1">
      <c r="A11" s="90" t="s">
        <v>26</v>
      </c>
      <c r="B11" s="185">
        <v>35</v>
      </c>
      <c r="C11" s="185">
        <v>5</v>
      </c>
      <c r="D11" s="185">
        <v>35</v>
      </c>
      <c r="E11" s="185">
        <v>35</v>
      </c>
      <c r="F11" s="185">
        <v>29</v>
      </c>
      <c r="G11" s="185">
        <v>32</v>
      </c>
      <c r="H11" s="185">
        <v>17</v>
      </c>
      <c r="I11" s="185">
        <v>34</v>
      </c>
      <c r="J11" s="185">
        <v>21</v>
      </c>
      <c r="K11" s="185">
        <v>9</v>
      </c>
      <c r="L11" s="185">
        <v>35</v>
      </c>
      <c r="M11" s="185">
        <v>6</v>
      </c>
      <c r="N11" s="105" t="s">
        <v>72</v>
      </c>
    </row>
    <row r="12" spans="1:14" ht="19.5" customHeight="1">
      <c r="B12" s="34"/>
      <c r="D12" s="7"/>
      <c r="E12" s="7"/>
      <c r="F12" s="7"/>
      <c r="G12" s="7"/>
      <c r="H12" s="7"/>
      <c r="I12" s="7"/>
      <c r="J12" s="7"/>
      <c r="K12" s="7"/>
    </row>
    <row r="13" spans="1:14">
      <c r="B13" s="34"/>
      <c r="D13" s="7"/>
      <c r="E13" s="7"/>
      <c r="F13" s="7"/>
      <c r="G13" s="7"/>
      <c r="H13" s="7"/>
      <c r="I13" s="7"/>
      <c r="J13" s="7"/>
      <c r="K13" s="7"/>
    </row>
    <row r="14" spans="1:14">
      <c r="B14" s="34"/>
    </row>
    <row r="15" spans="1:14">
      <c r="B15" s="34"/>
    </row>
    <row r="17" spans="1:9">
      <c r="A17" s="34"/>
    </row>
    <row r="18" spans="1:9">
      <c r="A18" s="34"/>
    </row>
    <row r="20" spans="1:9">
      <c r="H20" s="180"/>
      <c r="I20" s="180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7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Normal="100" zoomScaleSheetLayoutView="100" workbookViewId="0">
      <selection activeCell="A7" sqref="A7:XFD12"/>
    </sheetView>
  </sheetViews>
  <sheetFormatPr defaultRowHeight="15"/>
  <cols>
    <col min="1" max="1" width="13.140625" customWidth="1"/>
    <col min="3" max="5" width="9.140625" bestFit="1" customWidth="1"/>
    <col min="6" max="6" width="9.42578125" bestFit="1" customWidth="1"/>
    <col min="7" max="7" width="9.140625" bestFit="1" customWidth="1"/>
    <col min="8" max="9" width="9.42578125" bestFit="1" customWidth="1"/>
    <col min="10" max="10" width="7.5703125" customWidth="1"/>
    <col min="11" max="11" width="8.42578125" customWidth="1"/>
    <col min="12" max="12" width="17.28515625" customWidth="1"/>
  </cols>
  <sheetData>
    <row r="1" spans="1:13" s="6" customFormat="1" ht="18" customHeight="1">
      <c r="A1" s="239" t="s">
        <v>147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32"/>
    </row>
    <row r="2" spans="1:13" s="6" customFormat="1" ht="18" customHeight="1">
      <c r="A2" s="221" t="s">
        <v>148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32"/>
    </row>
    <row r="3" spans="1:13" ht="5.0999999999999996" customHeight="1"/>
    <row r="4" spans="1:13" ht="20.25">
      <c r="A4" s="264" t="s">
        <v>0</v>
      </c>
      <c r="B4" s="40" t="s">
        <v>133</v>
      </c>
      <c r="C4" s="96" t="s">
        <v>81</v>
      </c>
      <c r="D4" s="267" t="s">
        <v>80</v>
      </c>
      <c r="E4" s="268"/>
      <c r="F4" s="93" t="s">
        <v>79</v>
      </c>
      <c r="G4" s="267" t="s">
        <v>78</v>
      </c>
      <c r="H4" s="268"/>
      <c r="I4" s="13" t="s">
        <v>77</v>
      </c>
      <c r="J4" s="267" t="s">
        <v>76</v>
      </c>
      <c r="K4" s="268"/>
      <c r="L4" s="269" t="s">
        <v>15</v>
      </c>
    </row>
    <row r="5" spans="1:13" ht="20.25">
      <c r="A5" s="265"/>
      <c r="B5" s="240" t="s">
        <v>115</v>
      </c>
      <c r="C5" s="94" t="s">
        <v>84</v>
      </c>
      <c r="D5" s="95" t="s">
        <v>82</v>
      </c>
      <c r="E5" s="97" t="s">
        <v>77</v>
      </c>
      <c r="F5" s="94" t="s">
        <v>84</v>
      </c>
      <c r="G5" s="95" t="s">
        <v>82</v>
      </c>
      <c r="H5" s="10" t="s">
        <v>77</v>
      </c>
      <c r="I5" s="8" t="s">
        <v>84</v>
      </c>
      <c r="J5" s="9" t="s">
        <v>82</v>
      </c>
      <c r="K5" s="10" t="s">
        <v>77</v>
      </c>
      <c r="L5" s="270"/>
    </row>
    <row r="6" spans="1:13" ht="24">
      <c r="A6" s="266"/>
      <c r="B6" s="240"/>
      <c r="C6" s="187" t="s">
        <v>85</v>
      </c>
      <c r="D6" s="188" t="s">
        <v>83</v>
      </c>
      <c r="E6" s="109" t="s">
        <v>76</v>
      </c>
      <c r="F6" s="187" t="s">
        <v>85</v>
      </c>
      <c r="G6" s="188" t="s">
        <v>83</v>
      </c>
      <c r="H6" s="186" t="s">
        <v>76</v>
      </c>
      <c r="I6" s="187" t="s">
        <v>85</v>
      </c>
      <c r="J6" s="188" t="s">
        <v>83</v>
      </c>
      <c r="K6" s="186" t="s">
        <v>76</v>
      </c>
      <c r="L6" s="271"/>
    </row>
    <row r="7" spans="1:13" ht="19.5" customHeight="1">
      <c r="A7" s="164" t="s">
        <v>137</v>
      </c>
      <c r="B7" s="114">
        <v>113</v>
      </c>
      <c r="C7" s="115">
        <f>C8+C9+C10+C11</f>
        <v>391</v>
      </c>
      <c r="D7" s="115">
        <f>D8+D9+D10+D11</f>
        <v>168</v>
      </c>
      <c r="E7" s="115">
        <f>D7+C7</f>
        <v>559</v>
      </c>
      <c r="F7" s="115">
        <f>F8+F9+F10+F11</f>
        <v>1874</v>
      </c>
      <c r="G7" s="115">
        <f>G8+G9+G10+G11</f>
        <v>517</v>
      </c>
      <c r="H7" s="115">
        <f>G7+F7</f>
        <v>2391</v>
      </c>
      <c r="I7" s="115">
        <f>I8+I9+I10+I11</f>
        <v>2265</v>
      </c>
      <c r="J7" s="115">
        <f>J8+J9+J10+J11</f>
        <v>685</v>
      </c>
      <c r="K7" s="115">
        <f>J7+I7</f>
        <v>2950</v>
      </c>
      <c r="L7" s="161" t="s">
        <v>139</v>
      </c>
      <c r="M7" s="44"/>
    </row>
    <row r="8" spans="1:13" ht="19.5" customHeight="1">
      <c r="A8" s="165" t="s">
        <v>48</v>
      </c>
      <c r="B8" s="116">
        <v>16</v>
      </c>
      <c r="C8" s="137">
        <v>37</v>
      </c>
      <c r="D8" s="137">
        <v>8</v>
      </c>
      <c r="E8" s="115">
        <f>D8+C8</f>
        <v>45</v>
      </c>
      <c r="F8" s="137">
        <v>64</v>
      </c>
      <c r="G8" s="137">
        <v>10</v>
      </c>
      <c r="H8" s="115">
        <f t="shared" ref="H8:H11" si="0">G8+F8</f>
        <v>74</v>
      </c>
      <c r="I8" s="115">
        <f>C8+F8</f>
        <v>101</v>
      </c>
      <c r="J8" s="115">
        <f>D8+G8</f>
        <v>18</v>
      </c>
      <c r="K8" s="115">
        <f t="shared" ref="K8:K11" si="1">J8+I8</f>
        <v>119</v>
      </c>
      <c r="L8" s="162" t="s">
        <v>21</v>
      </c>
    </row>
    <row r="9" spans="1:13" ht="19.5" customHeight="1">
      <c r="A9" s="165" t="s">
        <v>22</v>
      </c>
      <c r="B9" s="116">
        <v>34</v>
      </c>
      <c r="C9" s="137">
        <v>121</v>
      </c>
      <c r="D9" s="137">
        <v>31</v>
      </c>
      <c r="E9" s="115">
        <f>D9+C9</f>
        <v>152</v>
      </c>
      <c r="F9" s="137">
        <v>819</v>
      </c>
      <c r="G9" s="137">
        <v>96</v>
      </c>
      <c r="H9" s="115">
        <f t="shared" si="0"/>
        <v>915</v>
      </c>
      <c r="I9" s="115">
        <f t="shared" ref="I9:I11" si="2">C9+F9</f>
        <v>940</v>
      </c>
      <c r="J9" s="115">
        <f t="shared" ref="J9:J11" si="3">D9+G9</f>
        <v>127</v>
      </c>
      <c r="K9" s="115">
        <f t="shared" si="1"/>
        <v>1067</v>
      </c>
      <c r="L9" s="162" t="s">
        <v>86</v>
      </c>
    </row>
    <row r="10" spans="1:13" ht="19.5" customHeight="1">
      <c r="A10" s="165" t="s">
        <v>88</v>
      </c>
      <c r="B10" s="116">
        <v>28</v>
      </c>
      <c r="C10" s="137">
        <v>128</v>
      </c>
      <c r="D10" s="137">
        <v>75</v>
      </c>
      <c r="E10" s="115">
        <f t="shared" ref="E10:E11" si="4">D10+C10</f>
        <v>203</v>
      </c>
      <c r="F10" s="137">
        <v>462</v>
      </c>
      <c r="G10" s="137">
        <v>233</v>
      </c>
      <c r="H10" s="115">
        <f t="shared" si="0"/>
        <v>695</v>
      </c>
      <c r="I10" s="115">
        <f t="shared" si="2"/>
        <v>590</v>
      </c>
      <c r="J10" s="115">
        <f t="shared" si="3"/>
        <v>308</v>
      </c>
      <c r="K10" s="115">
        <f t="shared" si="1"/>
        <v>898</v>
      </c>
      <c r="L10" s="162" t="s">
        <v>87</v>
      </c>
    </row>
    <row r="11" spans="1:13" ht="19.5" customHeight="1">
      <c r="A11" s="166" t="s">
        <v>26</v>
      </c>
      <c r="B11" s="117">
        <v>35</v>
      </c>
      <c r="C11" s="139">
        <v>105</v>
      </c>
      <c r="D11" s="139">
        <v>54</v>
      </c>
      <c r="E11" s="118">
        <f t="shared" si="4"/>
        <v>159</v>
      </c>
      <c r="F11" s="139">
        <v>529</v>
      </c>
      <c r="G11" s="139">
        <v>178</v>
      </c>
      <c r="H11" s="118">
        <f t="shared" si="0"/>
        <v>707</v>
      </c>
      <c r="I11" s="118">
        <f t="shared" si="2"/>
        <v>634</v>
      </c>
      <c r="J11" s="118">
        <f t="shared" si="3"/>
        <v>232</v>
      </c>
      <c r="K11" s="176">
        <f t="shared" si="1"/>
        <v>866</v>
      </c>
      <c r="L11" s="163" t="s">
        <v>27</v>
      </c>
    </row>
    <row r="12" spans="1:13" ht="19.5" customHeight="1">
      <c r="A12" s="262" t="s">
        <v>145</v>
      </c>
      <c r="B12" s="263"/>
      <c r="C12" s="263"/>
      <c r="D12" s="263"/>
      <c r="E12" s="263"/>
      <c r="F12" s="263"/>
      <c r="G12" s="261" t="s">
        <v>146</v>
      </c>
      <c r="H12" s="261"/>
      <c r="I12" s="261"/>
      <c r="J12" s="261"/>
      <c r="K12" s="261"/>
      <c r="L12" s="229"/>
    </row>
    <row r="13" spans="1:13">
      <c r="B13" s="34"/>
      <c r="D13" s="7"/>
      <c r="E13" s="7"/>
      <c r="F13" s="7"/>
      <c r="G13" s="7"/>
      <c r="H13" s="7"/>
      <c r="I13" s="7"/>
      <c r="J13" s="7"/>
      <c r="K13" s="7"/>
    </row>
    <row r="14" spans="1:13">
      <c r="B14" s="34"/>
    </row>
    <row r="15" spans="1:13">
      <c r="B15" s="34"/>
    </row>
    <row r="16" spans="1:13">
      <c r="A16" s="190"/>
      <c r="B16" s="258"/>
      <c r="C16" s="259"/>
      <c r="D16" s="191"/>
      <c r="E16" s="191"/>
      <c r="F16" s="191"/>
      <c r="G16" s="191"/>
      <c r="H16" s="192"/>
    </row>
    <row r="17" spans="1:15">
      <c r="A17" s="190"/>
      <c r="B17" s="259"/>
      <c r="C17" s="259"/>
      <c r="D17" s="191"/>
      <c r="E17" s="191"/>
      <c r="F17" s="191"/>
      <c r="G17" s="191"/>
      <c r="H17" s="192"/>
      <c r="O17" s="21"/>
    </row>
    <row r="18" spans="1:15">
      <c r="A18" s="193"/>
      <c r="B18" s="260"/>
      <c r="C18" s="194"/>
      <c r="D18" s="195"/>
      <c r="E18" s="195"/>
      <c r="F18" s="195"/>
      <c r="G18" s="195"/>
      <c r="H18" s="192"/>
    </row>
    <row r="19" spans="1:15">
      <c r="A19" s="193"/>
      <c r="B19" s="259"/>
      <c r="C19" s="194"/>
      <c r="D19" s="195"/>
      <c r="E19" s="195"/>
      <c r="F19" s="195"/>
      <c r="G19" s="195"/>
      <c r="H19" s="192"/>
    </row>
    <row r="20" spans="1:15">
      <c r="A20" s="193"/>
      <c r="B20" s="259"/>
      <c r="C20" s="194"/>
      <c r="D20" s="195"/>
      <c r="E20" s="195"/>
      <c r="F20" s="195"/>
      <c r="G20" s="195"/>
      <c r="H20" s="192"/>
      <c r="I20" s="180"/>
    </row>
    <row r="21" spans="1:15">
      <c r="A21" s="193"/>
      <c r="B21" s="259"/>
      <c r="C21" s="194"/>
      <c r="D21" s="195"/>
      <c r="E21" s="195"/>
      <c r="F21" s="195"/>
      <c r="G21" s="195"/>
      <c r="H21" s="192"/>
    </row>
    <row r="22" spans="1:15">
      <c r="A22" s="193"/>
      <c r="B22" s="193"/>
      <c r="C22" s="193"/>
      <c r="D22" s="193"/>
      <c r="E22" s="196"/>
      <c r="F22" s="193"/>
      <c r="G22" s="193"/>
      <c r="H22" s="196"/>
      <c r="I22" s="189"/>
    </row>
    <row r="23" spans="1:15">
      <c r="A23" s="193"/>
      <c r="B23" s="193"/>
      <c r="C23" s="193"/>
      <c r="D23" s="193"/>
      <c r="E23" s="196"/>
      <c r="F23" s="193"/>
      <c r="G23" s="196"/>
      <c r="H23" s="196"/>
      <c r="I23" s="189"/>
    </row>
    <row r="24" spans="1:15">
      <c r="A24" s="193"/>
      <c r="B24" s="193"/>
      <c r="C24" s="193"/>
      <c r="D24" s="196"/>
      <c r="E24" s="196"/>
      <c r="F24" s="193"/>
      <c r="G24" s="196"/>
      <c r="H24" s="196"/>
      <c r="I24" s="189"/>
    </row>
    <row r="25" spans="1:15">
      <c r="A25" s="193"/>
      <c r="B25" s="193"/>
      <c r="C25" s="193"/>
      <c r="D25" s="196"/>
      <c r="E25" s="196"/>
      <c r="F25" s="196"/>
      <c r="G25" s="193"/>
      <c r="H25" s="196"/>
      <c r="I25" s="189"/>
    </row>
    <row r="26" spans="1:15">
      <c r="A26" s="193"/>
      <c r="B26" s="193"/>
      <c r="C26" s="193"/>
      <c r="D26" s="193"/>
      <c r="E26" s="193"/>
      <c r="F26" s="193"/>
      <c r="G26" s="193"/>
      <c r="H26" s="193"/>
    </row>
    <row r="27" spans="1:15">
      <c r="A27" s="193"/>
      <c r="B27" s="193"/>
      <c r="C27" s="196"/>
      <c r="D27" s="193"/>
      <c r="E27" s="193"/>
      <c r="F27" s="193"/>
      <c r="G27" s="193"/>
      <c r="H27" s="193"/>
    </row>
    <row r="28" spans="1:15">
      <c r="A28" s="193"/>
      <c r="B28" s="193"/>
      <c r="C28" s="196"/>
      <c r="D28" s="193"/>
      <c r="E28" s="193"/>
      <c r="F28" s="193"/>
      <c r="G28" s="196"/>
      <c r="H28" s="193"/>
    </row>
    <row r="29" spans="1:15">
      <c r="A29" s="193"/>
      <c r="B29" s="193"/>
      <c r="C29" s="196"/>
      <c r="D29" s="193"/>
      <c r="E29" s="196"/>
      <c r="F29" s="196"/>
      <c r="G29" s="196"/>
      <c r="H29" s="193"/>
    </row>
    <row r="30" spans="1:15">
      <c r="A30" s="193"/>
      <c r="B30" s="193"/>
      <c r="C30" s="196"/>
      <c r="D30" s="193"/>
      <c r="E30" s="196"/>
      <c r="F30" s="196"/>
      <c r="G30" s="196"/>
      <c r="H30" s="193"/>
    </row>
    <row r="31" spans="1:15">
      <c r="A31" s="193"/>
      <c r="B31" s="193"/>
      <c r="C31" s="196"/>
      <c r="D31" s="193"/>
      <c r="E31" s="196"/>
      <c r="F31" s="193"/>
      <c r="G31" s="196"/>
      <c r="H31" s="193"/>
    </row>
    <row r="32" spans="1:15">
      <c r="A32" s="193"/>
      <c r="B32" s="193"/>
      <c r="C32" s="196"/>
      <c r="D32" s="193"/>
      <c r="E32" s="193"/>
      <c r="F32" s="193"/>
      <c r="G32" s="193"/>
      <c r="H32" s="193"/>
    </row>
    <row r="33" spans="1:8">
      <c r="A33" s="193"/>
      <c r="B33" s="193"/>
      <c r="C33" s="193"/>
      <c r="D33" s="193"/>
      <c r="E33" s="193"/>
      <c r="F33" s="193"/>
      <c r="G33" s="193"/>
      <c r="H33" s="193"/>
    </row>
  </sheetData>
  <mergeCells count="12">
    <mergeCell ref="B16:C17"/>
    <mergeCell ref="B18:B21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8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5"/>
  <sheetViews>
    <sheetView rightToLeft="1" view="pageBreakPreview" zoomScaleNormal="100" zoomScaleSheetLayoutView="100" workbookViewId="0">
      <selection activeCell="Q21" sqref="Q21"/>
    </sheetView>
  </sheetViews>
  <sheetFormatPr defaultRowHeight="15"/>
  <cols>
    <col min="1" max="1" width="13.42578125" customWidth="1"/>
    <col min="2" max="2" width="8.5703125" customWidth="1"/>
    <col min="3" max="3" width="7" customWidth="1"/>
    <col min="4" max="5" width="7.85546875" customWidth="1"/>
    <col min="6" max="6" width="7.42578125" customWidth="1"/>
    <col min="7" max="7" width="5.7109375" customWidth="1"/>
    <col min="8" max="8" width="10.28515625" bestFit="1" customWidth="1"/>
    <col min="9" max="9" width="6.5703125" bestFit="1" customWidth="1"/>
    <col min="10" max="10" width="7.42578125" customWidth="1"/>
    <col min="11" max="11" width="6.42578125" customWidth="1"/>
    <col min="12" max="12" width="7.42578125" customWidth="1"/>
    <col min="13" max="13" width="6.42578125" customWidth="1"/>
    <col min="14" max="14" width="10.5703125" bestFit="1" customWidth="1"/>
    <col min="15" max="15" width="18.28515625" customWidth="1"/>
  </cols>
  <sheetData>
    <row r="1" spans="1:25" ht="18" customHeight="1">
      <c r="A1" s="239" t="s">
        <v>149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50"/>
      <c r="O1" s="250"/>
    </row>
    <row r="2" spans="1:25" ht="23.25" customHeight="1">
      <c r="A2" s="221" t="s">
        <v>150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50"/>
      <c r="O2" s="250"/>
    </row>
    <row r="3" spans="1:25" ht="5.0999999999999996" customHeight="1">
      <c r="A3" s="2"/>
    </row>
    <row r="4" spans="1:25" ht="18.75" customHeight="1">
      <c r="A4" s="232" t="s">
        <v>0</v>
      </c>
      <c r="B4" s="232" t="s">
        <v>1</v>
      </c>
      <c r="C4" s="232" t="s">
        <v>89</v>
      </c>
      <c r="D4" s="278" t="s">
        <v>136</v>
      </c>
      <c r="E4" s="279"/>
      <c r="F4" s="279"/>
      <c r="G4" s="279"/>
      <c r="H4" s="279"/>
      <c r="I4" s="279"/>
      <c r="J4" s="280" t="s">
        <v>91</v>
      </c>
      <c r="K4" s="280"/>
      <c r="L4" s="280"/>
      <c r="M4" s="281"/>
      <c r="N4" s="227" t="s">
        <v>14</v>
      </c>
      <c r="O4" s="227" t="s">
        <v>15</v>
      </c>
    </row>
    <row r="5" spans="1:25" ht="17.25" customHeight="1">
      <c r="A5" s="233"/>
      <c r="B5" s="233"/>
      <c r="C5" s="233"/>
      <c r="D5" s="282" t="s">
        <v>92</v>
      </c>
      <c r="E5" s="282"/>
      <c r="F5" s="282" t="s">
        <v>94</v>
      </c>
      <c r="G5" s="282"/>
      <c r="H5" s="272" t="s">
        <v>96</v>
      </c>
      <c r="I5" s="272"/>
      <c r="J5" s="272" t="s">
        <v>98</v>
      </c>
      <c r="K5" s="272"/>
      <c r="L5" s="274" t="s">
        <v>100</v>
      </c>
      <c r="M5" s="275"/>
      <c r="N5" s="228"/>
      <c r="O5" s="228"/>
    </row>
    <row r="6" spans="1:25" ht="18" customHeight="1">
      <c r="A6" s="233"/>
      <c r="B6" s="233"/>
      <c r="C6" s="240" t="s">
        <v>73</v>
      </c>
      <c r="D6" s="273" t="s">
        <v>93</v>
      </c>
      <c r="E6" s="283"/>
      <c r="F6" s="273" t="s">
        <v>95</v>
      </c>
      <c r="G6" s="273"/>
      <c r="H6" s="273" t="s">
        <v>97</v>
      </c>
      <c r="I6" s="273"/>
      <c r="J6" s="273" t="s">
        <v>99</v>
      </c>
      <c r="K6" s="273"/>
      <c r="L6" s="276"/>
      <c r="M6" s="277"/>
      <c r="N6" s="228"/>
      <c r="O6" s="228"/>
    </row>
    <row r="7" spans="1:25" ht="31.5" customHeight="1">
      <c r="A7" s="234"/>
      <c r="B7" s="234"/>
      <c r="C7" s="257"/>
      <c r="D7" s="99" t="s">
        <v>167</v>
      </c>
      <c r="E7" s="70" t="s">
        <v>17</v>
      </c>
      <c r="F7" s="99" t="s">
        <v>167</v>
      </c>
      <c r="G7" s="70" t="s">
        <v>17</v>
      </c>
      <c r="H7" s="99" t="s">
        <v>165</v>
      </c>
      <c r="I7" s="68" t="s">
        <v>17</v>
      </c>
      <c r="J7" s="99" t="s">
        <v>166</v>
      </c>
      <c r="K7" s="68" t="s">
        <v>17</v>
      </c>
      <c r="L7" s="99" t="s">
        <v>102</v>
      </c>
      <c r="M7" s="68" t="s">
        <v>17</v>
      </c>
      <c r="N7" s="245"/>
      <c r="O7" s="245"/>
    </row>
    <row r="8" spans="1:25" ht="15.95" customHeight="1">
      <c r="A8" s="71" t="s">
        <v>137</v>
      </c>
      <c r="B8" s="72"/>
      <c r="C8" s="73"/>
      <c r="D8" s="135">
        <f>D9+D10+D11</f>
        <v>15717</v>
      </c>
      <c r="E8" s="136">
        <v>8.1999999999999993</v>
      </c>
      <c r="F8" s="135">
        <f>F9+F10+F11</f>
        <v>1447</v>
      </c>
      <c r="G8" s="136">
        <v>0.8</v>
      </c>
      <c r="H8" s="135">
        <v>16439</v>
      </c>
      <c r="I8" s="136">
        <v>8.6</v>
      </c>
      <c r="J8" s="135">
        <f>J9+J10+J11</f>
        <v>19419.999999999993</v>
      </c>
      <c r="K8" s="136">
        <v>10.199999999999999</v>
      </c>
      <c r="L8" s="135">
        <f>L9+L10+L11</f>
        <v>22134.000000000004</v>
      </c>
      <c r="M8" s="136">
        <v>11.6</v>
      </c>
      <c r="N8" s="76"/>
      <c r="O8" s="77" t="s">
        <v>139</v>
      </c>
      <c r="P8" s="172"/>
      <c r="Q8" s="172"/>
      <c r="R8" s="172"/>
      <c r="S8" s="172"/>
      <c r="T8" s="172"/>
      <c r="U8" s="172"/>
      <c r="V8" s="172"/>
      <c r="W8" s="172"/>
      <c r="X8" s="172"/>
      <c r="Y8" s="172"/>
    </row>
    <row r="9" spans="1:25" ht="15.95" customHeight="1">
      <c r="A9" s="41" t="s">
        <v>18</v>
      </c>
      <c r="B9" s="74" t="s">
        <v>127</v>
      </c>
      <c r="C9" s="115">
        <v>110</v>
      </c>
      <c r="D9" s="135">
        <f>D12+D15+D18+D21</f>
        <v>6856.9999999999982</v>
      </c>
      <c r="E9" s="136">
        <v>8.9</v>
      </c>
      <c r="F9" s="135">
        <f>F12+F15+F18+F21</f>
        <v>455.99999999999994</v>
      </c>
      <c r="G9" s="136">
        <v>0.6</v>
      </c>
      <c r="H9" s="135">
        <f>H12+H15+H18+H21</f>
        <v>6356.0000000000009</v>
      </c>
      <c r="I9" s="136">
        <v>8.1999999999999993</v>
      </c>
      <c r="J9" s="135">
        <f>J12+J15+J18+J21</f>
        <v>7108.9999999999991</v>
      </c>
      <c r="K9" s="136">
        <v>9.1999999999999993</v>
      </c>
      <c r="L9" s="135">
        <f>L12+L15+L18+L21</f>
        <v>7404</v>
      </c>
      <c r="M9" s="136">
        <v>9.6</v>
      </c>
      <c r="N9" s="78" t="s">
        <v>130</v>
      </c>
      <c r="O9" s="287" t="s">
        <v>19</v>
      </c>
      <c r="P9" s="172"/>
      <c r="Q9" s="172"/>
      <c r="R9" s="172"/>
      <c r="S9" s="172"/>
      <c r="T9" s="172"/>
      <c r="U9" s="172"/>
      <c r="V9" s="172"/>
      <c r="W9" s="172"/>
      <c r="X9" s="172"/>
      <c r="Y9" s="172"/>
    </row>
    <row r="10" spans="1:25" ht="15.95" customHeight="1">
      <c r="A10" s="285"/>
      <c r="B10" s="74" t="s">
        <v>128</v>
      </c>
      <c r="C10" s="115">
        <v>114</v>
      </c>
      <c r="D10" s="135">
        <f t="shared" ref="D10:D11" si="0">D13+D16+D19+D22</f>
        <v>4744.0000000000009</v>
      </c>
      <c r="E10" s="136">
        <v>6.7</v>
      </c>
      <c r="F10" s="135">
        <f t="shared" ref="F10:F11" si="1">F13+F16+F19+F22</f>
        <v>358.99999999999994</v>
      </c>
      <c r="G10" s="136">
        <v>0.5</v>
      </c>
      <c r="H10" s="135">
        <f t="shared" ref="H10:H11" si="2">H13+H16+H19+H22</f>
        <v>3870</v>
      </c>
      <c r="I10" s="136">
        <v>5.5</v>
      </c>
      <c r="J10" s="135">
        <f t="shared" ref="J10:J11" si="3">J13+J16+J19+J22</f>
        <v>8114.9999999999955</v>
      </c>
      <c r="K10" s="136">
        <v>11.4</v>
      </c>
      <c r="L10" s="135">
        <f t="shared" ref="L10:L11" si="4">L13+L16+L19+L22</f>
        <v>10181.000000000004</v>
      </c>
      <c r="M10" s="136">
        <v>14.4</v>
      </c>
      <c r="N10" s="78" t="s">
        <v>131</v>
      </c>
      <c r="O10" s="287"/>
      <c r="P10" s="172"/>
      <c r="Q10" s="172"/>
      <c r="R10" s="172"/>
      <c r="S10" s="172"/>
      <c r="T10" s="172"/>
      <c r="U10" s="172"/>
      <c r="V10" s="172"/>
      <c r="W10" s="172"/>
      <c r="X10" s="172"/>
      <c r="Y10" s="172"/>
    </row>
    <row r="11" spans="1:25" ht="15.95" customHeight="1">
      <c r="A11" s="285"/>
      <c r="B11" s="74" t="s">
        <v>129</v>
      </c>
      <c r="C11" s="115">
        <v>113</v>
      </c>
      <c r="D11" s="135">
        <f t="shared" si="0"/>
        <v>4115.9999999999991</v>
      </c>
      <c r="E11" s="136">
        <v>9.6</v>
      </c>
      <c r="F11" s="135">
        <f t="shared" si="1"/>
        <v>632.00000000000011</v>
      </c>
      <c r="G11" s="136">
        <v>1.5</v>
      </c>
      <c r="H11" s="135">
        <f t="shared" si="2"/>
        <v>6213.0000000000018</v>
      </c>
      <c r="I11" s="136">
        <v>14.5</v>
      </c>
      <c r="J11" s="135">
        <f t="shared" si="3"/>
        <v>4196</v>
      </c>
      <c r="K11" s="136">
        <v>9.8000000000000007</v>
      </c>
      <c r="L11" s="135">
        <f t="shared" si="4"/>
        <v>4549</v>
      </c>
      <c r="M11" s="136">
        <v>10.6</v>
      </c>
      <c r="N11" s="78" t="s">
        <v>132</v>
      </c>
      <c r="O11" s="287"/>
      <c r="P11" s="172"/>
      <c r="Q11" s="172"/>
      <c r="R11" s="172"/>
      <c r="S11" s="172"/>
      <c r="T11" s="172"/>
      <c r="U11" s="172"/>
      <c r="V11" s="172"/>
      <c r="W11" s="172"/>
      <c r="X11" s="172"/>
      <c r="Y11" s="172"/>
    </row>
    <row r="12" spans="1:25" ht="15.95" customHeight="1">
      <c r="A12" s="284" t="s">
        <v>20</v>
      </c>
      <c r="B12" s="75" t="s">
        <v>127</v>
      </c>
      <c r="C12" s="137">
        <v>16</v>
      </c>
      <c r="D12" s="138">
        <v>350.99999999999989</v>
      </c>
      <c r="E12" s="140">
        <v>13.7</v>
      </c>
      <c r="F12" s="138">
        <v>17.999999999999993</v>
      </c>
      <c r="G12" s="140">
        <v>0.7</v>
      </c>
      <c r="H12" s="138">
        <v>1547.0000000000002</v>
      </c>
      <c r="I12" s="140">
        <v>60.2</v>
      </c>
      <c r="J12" s="138">
        <v>8.9999999999999982</v>
      </c>
      <c r="K12" s="140">
        <v>0.4</v>
      </c>
      <c r="L12" s="138">
        <v>93.000000000000014</v>
      </c>
      <c r="M12" s="140">
        <v>3.6</v>
      </c>
      <c r="N12" s="79" t="s">
        <v>130</v>
      </c>
      <c r="O12" s="288" t="s">
        <v>21</v>
      </c>
      <c r="P12" s="172"/>
      <c r="Q12" s="172"/>
      <c r="R12" s="172"/>
      <c r="S12" s="172"/>
      <c r="T12" s="172"/>
      <c r="U12" s="172"/>
      <c r="V12" s="172"/>
      <c r="W12" s="172"/>
      <c r="X12" s="172"/>
      <c r="Y12" s="172"/>
    </row>
    <row r="13" spans="1:25" ht="15.95" customHeight="1">
      <c r="A13" s="284"/>
      <c r="B13" s="75" t="s">
        <v>128</v>
      </c>
      <c r="C13" s="137">
        <v>16</v>
      </c>
      <c r="D13" s="138">
        <v>436.00000000000011</v>
      </c>
      <c r="E13" s="140">
        <v>19.8</v>
      </c>
      <c r="F13" s="138">
        <v>23</v>
      </c>
      <c r="G13" s="140">
        <v>1</v>
      </c>
      <c r="H13" s="138">
        <v>1322</v>
      </c>
      <c r="I13" s="140">
        <v>60.2</v>
      </c>
      <c r="J13" s="138">
        <v>20.000000000000004</v>
      </c>
      <c r="K13" s="140">
        <v>0.9</v>
      </c>
      <c r="L13" s="138">
        <v>63.999999999999986</v>
      </c>
      <c r="M13" s="140">
        <v>2.9</v>
      </c>
      <c r="N13" s="79" t="s">
        <v>131</v>
      </c>
      <c r="O13" s="288"/>
      <c r="P13" s="172"/>
      <c r="Q13" s="172"/>
      <c r="R13" s="172"/>
      <c r="S13" s="172"/>
      <c r="T13" s="172"/>
      <c r="U13" s="172"/>
      <c r="V13" s="172"/>
      <c r="W13" s="172"/>
      <c r="X13" s="172"/>
      <c r="Y13" s="172"/>
    </row>
    <row r="14" spans="1:25" ht="15.95" customHeight="1">
      <c r="A14" s="284"/>
      <c r="B14" s="75" t="s">
        <v>129</v>
      </c>
      <c r="C14" s="137">
        <v>16</v>
      </c>
      <c r="D14" s="138">
        <v>310.99999999999994</v>
      </c>
      <c r="E14" s="140">
        <v>21</v>
      </c>
      <c r="F14" s="138">
        <v>48.000000000000007</v>
      </c>
      <c r="G14" s="140">
        <v>3.2</v>
      </c>
      <c r="H14" s="138">
        <v>786.00000000000011</v>
      </c>
      <c r="I14" s="140">
        <v>53</v>
      </c>
      <c r="J14" s="138">
        <v>30.999999999999975</v>
      </c>
      <c r="K14" s="140">
        <v>2.1</v>
      </c>
      <c r="L14" s="138">
        <v>16</v>
      </c>
      <c r="M14" s="140">
        <v>1.1000000000000001</v>
      </c>
      <c r="N14" s="79" t="s">
        <v>132</v>
      </c>
      <c r="O14" s="288"/>
      <c r="P14" s="172"/>
      <c r="Q14" s="172"/>
      <c r="R14" s="172"/>
      <c r="S14" s="172"/>
      <c r="T14" s="172"/>
      <c r="U14" s="172"/>
      <c r="V14" s="172"/>
      <c r="W14" s="172"/>
      <c r="X14" s="172"/>
      <c r="Y14" s="172"/>
    </row>
    <row r="15" spans="1:25" ht="15.95" customHeight="1">
      <c r="A15" s="284" t="s">
        <v>22</v>
      </c>
      <c r="B15" s="75" t="s">
        <v>127</v>
      </c>
      <c r="C15" s="137">
        <v>32</v>
      </c>
      <c r="D15" s="138">
        <v>2674</v>
      </c>
      <c r="E15" s="140">
        <v>26.5</v>
      </c>
      <c r="F15" s="138">
        <v>217.00000000000003</v>
      </c>
      <c r="G15" s="140">
        <v>2.2000000000000002</v>
      </c>
      <c r="H15" s="138">
        <v>2076.0000000000005</v>
      </c>
      <c r="I15" s="140">
        <v>20.6</v>
      </c>
      <c r="J15" s="138">
        <v>1077</v>
      </c>
      <c r="K15" s="140">
        <v>10.7</v>
      </c>
      <c r="L15" s="138">
        <v>948.99999999999989</v>
      </c>
      <c r="M15" s="140">
        <v>9.4</v>
      </c>
      <c r="N15" s="79" t="s">
        <v>130</v>
      </c>
      <c r="O15" s="288" t="s">
        <v>23</v>
      </c>
      <c r="P15" s="172"/>
      <c r="Q15" s="172"/>
      <c r="R15" s="172"/>
      <c r="S15" s="172"/>
      <c r="T15" s="172"/>
      <c r="U15" s="172"/>
      <c r="V15" s="172"/>
      <c r="W15" s="172"/>
      <c r="X15" s="172"/>
      <c r="Y15" s="172"/>
    </row>
    <row r="16" spans="1:25" ht="15.95" customHeight="1">
      <c r="A16" s="284"/>
      <c r="B16" s="75" t="s">
        <v>128</v>
      </c>
      <c r="C16" s="137">
        <v>33</v>
      </c>
      <c r="D16" s="138">
        <v>3230.0000000000014</v>
      </c>
      <c r="E16" s="140">
        <v>40.6</v>
      </c>
      <c r="F16" s="138">
        <v>192.99999999999994</v>
      </c>
      <c r="G16" s="140">
        <v>2.4</v>
      </c>
      <c r="H16" s="138">
        <v>875.00000000000034</v>
      </c>
      <c r="I16" s="140">
        <v>11</v>
      </c>
      <c r="J16" s="138">
        <v>826.99999999999989</v>
      </c>
      <c r="K16" s="140">
        <v>10.4</v>
      </c>
      <c r="L16" s="138">
        <v>1033</v>
      </c>
      <c r="M16" s="140">
        <v>13</v>
      </c>
      <c r="N16" s="79" t="s">
        <v>131</v>
      </c>
      <c r="O16" s="288"/>
      <c r="P16" s="172"/>
      <c r="Q16" s="172"/>
      <c r="R16" s="172"/>
      <c r="S16" s="172"/>
      <c r="T16" s="172"/>
      <c r="U16" s="172"/>
      <c r="V16" s="172"/>
      <c r="W16" s="172"/>
      <c r="X16" s="172"/>
      <c r="Y16" s="172"/>
    </row>
    <row r="17" spans="1:25" ht="15.95" customHeight="1">
      <c r="A17" s="284"/>
      <c r="B17" s="75" t="s">
        <v>129</v>
      </c>
      <c r="C17" s="137">
        <v>34</v>
      </c>
      <c r="D17" s="138">
        <v>2456.9999999999995</v>
      </c>
      <c r="E17" s="140">
        <v>46.5</v>
      </c>
      <c r="F17" s="138">
        <v>106.99999999999999</v>
      </c>
      <c r="G17" s="140">
        <v>2</v>
      </c>
      <c r="H17" s="138">
        <v>1048.0000000000002</v>
      </c>
      <c r="I17" s="140">
        <v>19.8</v>
      </c>
      <c r="J17" s="138">
        <v>528.00000000000011</v>
      </c>
      <c r="K17" s="140">
        <v>10</v>
      </c>
      <c r="L17" s="138">
        <v>332</v>
      </c>
      <c r="M17" s="140">
        <v>6.3</v>
      </c>
      <c r="N17" s="79" t="s">
        <v>132</v>
      </c>
      <c r="O17" s="288"/>
      <c r="P17" s="172"/>
      <c r="Q17" s="172"/>
      <c r="R17" s="172"/>
      <c r="S17" s="172"/>
      <c r="T17" s="172"/>
      <c r="U17" s="172"/>
      <c r="V17" s="172"/>
      <c r="W17" s="172"/>
      <c r="X17" s="172"/>
      <c r="Y17" s="172"/>
    </row>
    <row r="18" spans="1:25" ht="15.95" customHeight="1">
      <c r="A18" s="284" t="s">
        <v>24</v>
      </c>
      <c r="B18" s="75" t="s">
        <v>127</v>
      </c>
      <c r="C18" s="137">
        <v>28</v>
      </c>
      <c r="D18" s="138">
        <v>4.9999999999999991</v>
      </c>
      <c r="E18" s="140">
        <v>0</v>
      </c>
      <c r="F18" s="138">
        <v>139</v>
      </c>
      <c r="G18" s="140">
        <v>0.6</v>
      </c>
      <c r="H18" s="138">
        <v>1317.9999999999998</v>
      </c>
      <c r="I18" s="140">
        <v>5.2</v>
      </c>
      <c r="J18" s="138">
        <v>1199.9999999999993</v>
      </c>
      <c r="K18" s="140">
        <v>4.8</v>
      </c>
      <c r="L18" s="138">
        <v>5532</v>
      </c>
      <c r="M18" s="140">
        <v>22</v>
      </c>
      <c r="N18" s="79" t="s">
        <v>130</v>
      </c>
      <c r="O18" s="288" t="s">
        <v>25</v>
      </c>
      <c r="P18" s="172"/>
      <c r="Q18" s="172"/>
      <c r="R18" s="172"/>
      <c r="S18" s="172"/>
      <c r="T18" s="172"/>
      <c r="U18" s="172"/>
      <c r="V18" s="172"/>
      <c r="W18" s="172"/>
      <c r="X18" s="172"/>
      <c r="Y18" s="172"/>
    </row>
    <row r="19" spans="1:25" ht="15.95" customHeight="1">
      <c r="A19" s="284"/>
      <c r="B19" s="75" t="s">
        <v>128</v>
      </c>
      <c r="C19" s="137">
        <v>30</v>
      </c>
      <c r="D19" s="138">
        <v>0</v>
      </c>
      <c r="E19" s="140">
        <v>0</v>
      </c>
      <c r="F19" s="138">
        <v>5.9999999999999982</v>
      </c>
      <c r="G19" s="140">
        <v>0</v>
      </c>
      <c r="H19" s="138">
        <v>761.00000000000011</v>
      </c>
      <c r="I19" s="140">
        <v>3.3</v>
      </c>
      <c r="J19" s="138">
        <v>747.00000000000023</v>
      </c>
      <c r="K19" s="140">
        <v>3.2</v>
      </c>
      <c r="L19" s="138">
        <v>7757.0000000000027</v>
      </c>
      <c r="M19" s="140">
        <v>33.700000000000003</v>
      </c>
      <c r="N19" s="79" t="s">
        <v>131</v>
      </c>
      <c r="O19" s="288"/>
      <c r="P19" s="172"/>
      <c r="Q19" s="172"/>
      <c r="R19" s="172"/>
      <c r="S19" s="172"/>
      <c r="T19" s="172"/>
      <c r="U19" s="172"/>
      <c r="V19" s="172"/>
      <c r="W19" s="172"/>
      <c r="X19" s="172"/>
      <c r="Y19" s="172"/>
    </row>
    <row r="20" spans="1:25" ht="15.95" customHeight="1">
      <c r="A20" s="284"/>
      <c r="B20" s="75" t="s">
        <v>129</v>
      </c>
      <c r="C20" s="137">
        <v>28</v>
      </c>
      <c r="D20" s="138">
        <v>0</v>
      </c>
      <c r="E20" s="140">
        <v>0</v>
      </c>
      <c r="F20" s="138">
        <v>284.00000000000011</v>
      </c>
      <c r="G20" s="140">
        <v>1.9</v>
      </c>
      <c r="H20" s="138">
        <v>981.99999999999989</v>
      </c>
      <c r="I20" s="140">
        <v>6.4</v>
      </c>
      <c r="J20" s="138">
        <v>543</v>
      </c>
      <c r="K20" s="140">
        <v>3.5</v>
      </c>
      <c r="L20" s="138">
        <v>3839</v>
      </c>
      <c r="M20" s="140">
        <v>25.1</v>
      </c>
      <c r="N20" s="79" t="s">
        <v>132</v>
      </c>
      <c r="O20" s="288"/>
      <c r="P20" s="172"/>
      <c r="Q20" s="172"/>
      <c r="R20" s="172"/>
      <c r="S20" s="172"/>
      <c r="T20" s="172"/>
      <c r="U20" s="172"/>
      <c r="V20" s="172"/>
      <c r="W20" s="172"/>
      <c r="X20" s="172"/>
      <c r="Y20" s="172"/>
    </row>
    <row r="21" spans="1:25" ht="15.95" customHeight="1">
      <c r="A21" s="284" t="s">
        <v>26</v>
      </c>
      <c r="B21" s="75" t="s">
        <v>127</v>
      </c>
      <c r="C21" s="137">
        <v>34</v>
      </c>
      <c r="D21" s="137">
        <v>3826.9999999999982</v>
      </c>
      <c r="E21" s="167">
        <v>9.6999999999999993</v>
      </c>
      <c r="F21" s="137">
        <v>81.999999999999943</v>
      </c>
      <c r="G21" s="167">
        <v>0.2</v>
      </c>
      <c r="H21" s="137">
        <v>1414.9999999999998</v>
      </c>
      <c r="I21" s="167">
        <v>3.6</v>
      </c>
      <c r="J21" s="137">
        <v>4823</v>
      </c>
      <c r="K21" s="167">
        <v>12.3</v>
      </c>
      <c r="L21" s="137">
        <v>830.00000000000011</v>
      </c>
      <c r="M21" s="167">
        <v>2.1</v>
      </c>
      <c r="N21" s="153" t="s">
        <v>130</v>
      </c>
      <c r="O21" s="288" t="s">
        <v>27</v>
      </c>
      <c r="P21" s="172"/>
      <c r="Q21" s="172"/>
      <c r="R21" s="172"/>
      <c r="S21" s="172"/>
      <c r="T21" s="172"/>
      <c r="U21" s="172"/>
      <c r="V21" s="172"/>
      <c r="W21" s="172"/>
      <c r="X21" s="172"/>
      <c r="Y21" s="172"/>
    </row>
    <row r="22" spans="1:25" ht="15.95" customHeight="1">
      <c r="A22" s="284"/>
      <c r="B22" s="75" t="s">
        <v>128</v>
      </c>
      <c r="C22" s="137">
        <v>35</v>
      </c>
      <c r="D22" s="137">
        <v>1077.9999999999998</v>
      </c>
      <c r="E22" s="167">
        <v>2.9</v>
      </c>
      <c r="F22" s="137">
        <v>137</v>
      </c>
      <c r="G22" s="167">
        <v>0.4</v>
      </c>
      <c r="H22" s="137">
        <v>911.99999999999977</v>
      </c>
      <c r="I22" s="167">
        <v>2.4</v>
      </c>
      <c r="J22" s="137">
        <v>6520.9999999999955</v>
      </c>
      <c r="K22" s="167">
        <v>17.3</v>
      </c>
      <c r="L22" s="137">
        <v>1327.0000000000002</v>
      </c>
      <c r="M22" s="167">
        <v>3.5</v>
      </c>
      <c r="N22" s="153" t="s">
        <v>131</v>
      </c>
      <c r="O22" s="288"/>
      <c r="P22" s="172"/>
      <c r="Q22" s="172"/>
      <c r="R22" s="172"/>
      <c r="S22" s="172"/>
      <c r="T22" s="172"/>
      <c r="U22" s="172"/>
      <c r="V22" s="172"/>
      <c r="W22" s="172"/>
      <c r="X22" s="172"/>
      <c r="Y22" s="172"/>
    </row>
    <row r="23" spans="1:25" ht="15.95" customHeight="1">
      <c r="A23" s="286"/>
      <c r="B23" s="98" t="s">
        <v>129</v>
      </c>
      <c r="C23" s="139">
        <v>35</v>
      </c>
      <c r="D23" s="139">
        <v>1347.9999999999998</v>
      </c>
      <c r="E23" s="168">
        <v>6.5</v>
      </c>
      <c r="F23" s="139">
        <v>193</v>
      </c>
      <c r="G23" s="168">
        <v>0.9</v>
      </c>
      <c r="H23" s="139">
        <v>3397.0000000000009</v>
      </c>
      <c r="I23" s="168">
        <v>16.3</v>
      </c>
      <c r="J23" s="139">
        <v>3093.9999999999995</v>
      </c>
      <c r="K23" s="168">
        <v>14.8</v>
      </c>
      <c r="L23" s="139">
        <v>362.00000000000006</v>
      </c>
      <c r="M23" s="168">
        <v>1.7</v>
      </c>
      <c r="N23" s="154" t="s">
        <v>132</v>
      </c>
      <c r="O23" s="289"/>
      <c r="P23" s="172"/>
      <c r="Q23" s="172"/>
      <c r="R23" s="172"/>
      <c r="S23" s="172"/>
      <c r="T23" s="172"/>
      <c r="U23" s="172"/>
      <c r="V23" s="172"/>
      <c r="W23" s="172"/>
      <c r="X23" s="172"/>
      <c r="Y23" s="172"/>
    </row>
    <row r="24" spans="1:25">
      <c r="D24" s="44"/>
    </row>
    <row r="25" spans="1:25">
      <c r="D25" s="44"/>
      <c r="E25" s="44"/>
    </row>
  </sheetData>
  <mergeCells count="29">
    <mergeCell ref="A18:A20"/>
    <mergeCell ref="A21:A23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10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9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B27"/>
  <sheetViews>
    <sheetView rightToLeft="1" view="pageBreakPreview" zoomScaleNormal="100" zoomScaleSheetLayoutView="100" workbookViewId="0">
      <selection activeCell="P15" sqref="P15:P17"/>
    </sheetView>
  </sheetViews>
  <sheetFormatPr defaultRowHeight="15"/>
  <cols>
    <col min="1" max="1" width="12.7109375" customWidth="1"/>
    <col min="2" max="2" width="8.42578125" customWidth="1"/>
    <col min="3" max="3" width="7.85546875" bestFit="1" customWidth="1"/>
    <col min="4" max="4" width="5.5703125" bestFit="1" customWidth="1"/>
    <col min="5" max="5" width="10.28515625" customWidth="1"/>
    <col min="6" max="6" width="5.140625" customWidth="1"/>
    <col min="7" max="7" width="8.85546875" bestFit="1" customWidth="1"/>
    <col min="8" max="8" width="6.42578125" bestFit="1" customWidth="1"/>
    <col min="9" max="9" width="7.85546875" bestFit="1" customWidth="1"/>
    <col min="10" max="10" width="6.42578125" bestFit="1" customWidth="1"/>
    <col min="11" max="11" width="7.85546875" bestFit="1" customWidth="1"/>
    <col min="12" max="12" width="7" customWidth="1"/>
    <col min="13" max="13" width="9" customWidth="1"/>
    <col min="14" max="14" width="6" bestFit="1" customWidth="1"/>
    <col min="15" max="15" width="10.7109375" bestFit="1" customWidth="1"/>
    <col min="16" max="16" width="17" bestFit="1" customWidth="1"/>
  </cols>
  <sheetData>
    <row r="1" spans="1:28" ht="18" customHeight="1">
      <c r="A1" s="220" t="s">
        <v>151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301"/>
      <c r="O1" s="301"/>
      <c r="P1" s="301"/>
    </row>
    <row r="2" spans="1:28" ht="18" customHeight="1">
      <c r="A2" s="221" t="s">
        <v>152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302"/>
      <c r="O2" s="302"/>
      <c r="P2" s="302"/>
    </row>
    <row r="3" spans="1:28" ht="5.0999999999999996" customHeight="1">
      <c r="A3" s="2"/>
    </row>
    <row r="4" spans="1:28" ht="18" customHeight="1">
      <c r="A4" s="232" t="s">
        <v>0</v>
      </c>
      <c r="B4" s="232" t="s">
        <v>1</v>
      </c>
      <c r="C4" s="248" t="s">
        <v>90</v>
      </c>
      <c r="D4" s="249"/>
      <c r="E4" s="249"/>
      <c r="F4" s="249"/>
      <c r="G4" s="249"/>
      <c r="H4" s="251"/>
      <c r="I4" s="246" t="s">
        <v>91</v>
      </c>
      <c r="J4" s="246"/>
      <c r="K4" s="246"/>
      <c r="L4" s="246"/>
      <c r="M4" s="242" t="s">
        <v>77</v>
      </c>
      <c r="N4" s="290"/>
      <c r="O4" s="313" t="s">
        <v>14</v>
      </c>
      <c r="P4" s="313" t="s">
        <v>15</v>
      </c>
      <c r="V4" s="45"/>
    </row>
    <row r="5" spans="1:28" ht="18" customHeight="1">
      <c r="A5" s="233"/>
      <c r="B5" s="233"/>
      <c r="C5" s="308" t="s">
        <v>103</v>
      </c>
      <c r="D5" s="308"/>
      <c r="E5" s="304" t="s">
        <v>105</v>
      </c>
      <c r="F5" s="305"/>
      <c r="G5" s="304" t="s">
        <v>107</v>
      </c>
      <c r="H5" s="293"/>
      <c r="I5" s="292" t="s">
        <v>109</v>
      </c>
      <c r="J5" s="293"/>
      <c r="K5" s="292" t="s">
        <v>121</v>
      </c>
      <c r="L5" s="293"/>
      <c r="M5" s="243"/>
      <c r="N5" s="291"/>
      <c r="O5" s="314"/>
      <c r="P5" s="314"/>
      <c r="V5" s="45"/>
    </row>
    <row r="6" spans="1:28" ht="26.25" customHeight="1">
      <c r="A6" s="233"/>
      <c r="B6" s="233"/>
      <c r="C6" s="309" t="s">
        <v>104</v>
      </c>
      <c r="D6" s="309"/>
      <c r="E6" s="310" t="s">
        <v>106</v>
      </c>
      <c r="F6" s="311"/>
      <c r="G6" s="312" t="s">
        <v>108</v>
      </c>
      <c r="H6" s="311"/>
      <c r="I6" s="312" t="s">
        <v>110</v>
      </c>
      <c r="J6" s="311"/>
      <c r="K6" s="294" t="s">
        <v>122</v>
      </c>
      <c r="L6" s="295"/>
      <c r="M6" s="306" t="s">
        <v>76</v>
      </c>
      <c r="N6" s="307"/>
      <c r="O6" s="314"/>
      <c r="P6" s="314"/>
      <c r="V6" s="45"/>
    </row>
    <row r="7" spans="1:28" ht="40.5">
      <c r="A7" s="234"/>
      <c r="B7" s="234"/>
      <c r="C7" s="99" t="s">
        <v>101</v>
      </c>
      <c r="D7" s="100" t="s">
        <v>17</v>
      </c>
      <c r="E7" s="99" t="s">
        <v>168</v>
      </c>
      <c r="F7" s="100" t="s">
        <v>17</v>
      </c>
      <c r="G7" s="99" t="s">
        <v>171</v>
      </c>
      <c r="H7" s="100" t="s">
        <v>17</v>
      </c>
      <c r="I7" s="99" t="s">
        <v>167</v>
      </c>
      <c r="J7" s="68" t="s">
        <v>17</v>
      </c>
      <c r="K7" s="99" t="s">
        <v>170</v>
      </c>
      <c r="L7" s="68" t="s">
        <v>17</v>
      </c>
      <c r="M7" s="99" t="s">
        <v>169</v>
      </c>
      <c r="N7" s="68" t="s">
        <v>17</v>
      </c>
      <c r="O7" s="315"/>
      <c r="P7" s="315"/>
      <c r="V7" s="45"/>
    </row>
    <row r="8" spans="1:28" ht="15.95" customHeight="1">
      <c r="A8" s="11" t="s">
        <v>137</v>
      </c>
      <c r="B8" s="16"/>
      <c r="C8" s="177">
        <f>C9+C10+C11</f>
        <v>5630</v>
      </c>
      <c r="D8" s="178">
        <v>2.9</v>
      </c>
      <c r="E8" s="177">
        <f>E9+E10+E11</f>
        <v>67437</v>
      </c>
      <c r="F8" s="178">
        <v>35.4</v>
      </c>
      <c r="G8" s="177">
        <f>G9+G10+G11</f>
        <v>23559.03</v>
      </c>
      <c r="H8" s="178">
        <v>12.3</v>
      </c>
      <c r="I8" s="179">
        <f>I9+I10+I11</f>
        <v>18143.030000000006</v>
      </c>
      <c r="J8" s="178">
        <v>9.5</v>
      </c>
      <c r="K8" s="179">
        <f>K9+K10+K11</f>
        <v>967.01</v>
      </c>
      <c r="L8" s="178">
        <v>0.5</v>
      </c>
      <c r="M8" s="119">
        <f>M9+M10+M11</f>
        <v>190893.07</v>
      </c>
      <c r="N8" s="173">
        <v>100</v>
      </c>
      <c r="O8" s="12"/>
      <c r="P8" s="77" t="s">
        <v>139</v>
      </c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ht="15.95" customHeight="1">
      <c r="A9" s="41" t="s">
        <v>18</v>
      </c>
      <c r="B9" s="14" t="s">
        <v>127</v>
      </c>
      <c r="C9" s="177">
        <f>C12+C15+C18+C21</f>
        <v>2650.9999999999991</v>
      </c>
      <c r="D9" s="178">
        <v>3.4</v>
      </c>
      <c r="E9" s="177">
        <f>E12+E15+E18+E21</f>
        <v>30145.999999999993</v>
      </c>
      <c r="F9" s="178">
        <v>39.200000000000003</v>
      </c>
      <c r="G9" s="177">
        <f>G12+G15+G18+G21</f>
        <v>9075.0099999999984</v>
      </c>
      <c r="H9" s="178">
        <v>11.8</v>
      </c>
      <c r="I9" s="179">
        <f>I12+I15+I18+I21</f>
        <v>6533.010000000002</v>
      </c>
      <c r="J9" s="178">
        <v>8.5</v>
      </c>
      <c r="K9" s="179">
        <f>K12+K15+K18+K21</f>
        <v>467.01</v>
      </c>
      <c r="L9" s="178">
        <v>0.6</v>
      </c>
      <c r="M9" s="119">
        <f>M12+M15+M18+M21</f>
        <v>77054.03</v>
      </c>
      <c r="N9" s="173">
        <v>100</v>
      </c>
      <c r="O9" s="18" t="s">
        <v>130</v>
      </c>
      <c r="P9" s="303" t="s">
        <v>19</v>
      </c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15.95" customHeight="1">
      <c r="A10" s="300"/>
      <c r="B10" s="14" t="s">
        <v>128</v>
      </c>
      <c r="C10" s="177">
        <f>C13+C16+C19+C22</f>
        <v>2499.0000000000009</v>
      </c>
      <c r="D10" s="178">
        <v>3.5</v>
      </c>
      <c r="E10" s="177">
        <f>E13+E16+E19+E22</f>
        <v>24945.000000000004</v>
      </c>
      <c r="F10" s="178">
        <v>35.1</v>
      </c>
      <c r="G10" s="177">
        <f t="shared" ref="G10:G11" si="0">G13+G16+G19+G22</f>
        <v>9679.010000000002</v>
      </c>
      <c r="H10" s="178">
        <v>13.7</v>
      </c>
      <c r="I10" s="179">
        <f t="shared" ref="I10:I11" si="1">I13+I16+I19+I22</f>
        <v>6150.010000000002</v>
      </c>
      <c r="J10" s="178">
        <v>8.6999999999999993</v>
      </c>
      <c r="K10" s="179">
        <f t="shared" ref="K10:K11" si="2">K13+K16+K19+K22</f>
        <v>351</v>
      </c>
      <c r="L10" s="178">
        <v>0.5</v>
      </c>
      <c r="M10" s="119">
        <f>M13+M16+M19+M22</f>
        <v>70893.02</v>
      </c>
      <c r="N10" s="173">
        <v>100</v>
      </c>
      <c r="O10" s="18" t="s">
        <v>131</v>
      </c>
      <c r="P10" s="303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ht="15.95" customHeight="1">
      <c r="A11" s="300"/>
      <c r="B11" s="14" t="s">
        <v>129</v>
      </c>
      <c r="C11" s="177">
        <f>C14+C17+C20+C23</f>
        <v>480</v>
      </c>
      <c r="D11" s="178">
        <v>1.1000000000000001</v>
      </c>
      <c r="E11" s="177">
        <v>12346</v>
      </c>
      <c r="F11" s="178">
        <v>28.7</v>
      </c>
      <c r="G11" s="177">
        <f t="shared" si="0"/>
        <v>4805.01</v>
      </c>
      <c r="H11" s="178">
        <v>11.2</v>
      </c>
      <c r="I11" s="179">
        <f t="shared" si="1"/>
        <v>5460.01</v>
      </c>
      <c r="J11" s="178">
        <v>12.7</v>
      </c>
      <c r="K11" s="179">
        <f t="shared" si="2"/>
        <v>149</v>
      </c>
      <c r="L11" s="178">
        <v>0.3</v>
      </c>
      <c r="M11" s="119">
        <f>M14+M17+M20+M23</f>
        <v>42946.020000000004</v>
      </c>
      <c r="N11" s="173">
        <v>100</v>
      </c>
      <c r="O11" s="18" t="s">
        <v>132</v>
      </c>
      <c r="P11" s="303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28" ht="15.95" customHeight="1">
      <c r="A12" s="298" t="s">
        <v>20</v>
      </c>
      <c r="B12" s="15" t="s">
        <v>127</v>
      </c>
      <c r="C12" s="141">
        <v>21.999999999999996</v>
      </c>
      <c r="D12" s="142">
        <v>0.9</v>
      </c>
      <c r="E12" s="141">
        <v>525.00000000000023</v>
      </c>
      <c r="F12" s="142">
        <v>20.3</v>
      </c>
      <c r="G12" s="141">
        <v>3.9999999999999996</v>
      </c>
      <c r="H12" s="142">
        <v>0.2</v>
      </c>
      <c r="I12" s="143">
        <v>0.01</v>
      </c>
      <c r="J12" s="142">
        <v>0</v>
      </c>
      <c r="K12" s="122">
        <v>0.01</v>
      </c>
      <c r="L12" s="142">
        <v>0</v>
      </c>
      <c r="M12" s="119">
        <v>2569.0200000000004</v>
      </c>
      <c r="N12" s="173">
        <v>100</v>
      </c>
      <c r="O12" s="17" t="s">
        <v>130</v>
      </c>
      <c r="P12" s="296" t="s">
        <v>21</v>
      </c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ht="15.95" customHeight="1">
      <c r="A13" s="298"/>
      <c r="B13" s="15" t="s">
        <v>128</v>
      </c>
      <c r="C13" s="141">
        <v>17</v>
      </c>
      <c r="D13" s="142">
        <v>0.8</v>
      </c>
      <c r="E13" s="141">
        <v>306</v>
      </c>
      <c r="F13" s="142">
        <v>14</v>
      </c>
      <c r="G13" s="141">
        <v>6</v>
      </c>
      <c r="H13" s="142">
        <v>0.3</v>
      </c>
      <c r="I13" s="143">
        <v>0.01</v>
      </c>
      <c r="J13" s="142">
        <v>0</v>
      </c>
      <c r="K13" s="122">
        <v>3.0000000000000004</v>
      </c>
      <c r="L13" s="142">
        <v>0.1</v>
      </c>
      <c r="M13" s="119">
        <v>2197.0100000000002</v>
      </c>
      <c r="N13" s="173">
        <v>100</v>
      </c>
      <c r="O13" s="17" t="s">
        <v>131</v>
      </c>
      <c r="P13" s="296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15.95" customHeight="1">
      <c r="A14" s="298"/>
      <c r="B14" s="15" t="s">
        <v>129</v>
      </c>
      <c r="C14" s="141">
        <v>9.9999999999999982</v>
      </c>
      <c r="D14" s="142">
        <v>0.7</v>
      </c>
      <c r="E14" s="141">
        <v>255.00000000000011</v>
      </c>
      <c r="F14" s="142">
        <v>17.2</v>
      </c>
      <c r="G14" s="141">
        <v>23.999999999999993</v>
      </c>
      <c r="H14" s="142">
        <v>1.6</v>
      </c>
      <c r="I14" s="143">
        <v>0.01</v>
      </c>
      <c r="J14" s="142">
        <v>0</v>
      </c>
      <c r="K14" s="122">
        <v>0.99999999999999989</v>
      </c>
      <c r="L14" s="142">
        <v>0.1</v>
      </c>
      <c r="M14" s="119">
        <v>1482.0100000000002</v>
      </c>
      <c r="N14" s="173">
        <v>100</v>
      </c>
      <c r="O14" s="17" t="s">
        <v>132</v>
      </c>
      <c r="P14" s="296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ht="15.95" customHeight="1">
      <c r="A15" s="298" t="s">
        <v>22</v>
      </c>
      <c r="B15" s="15" t="s">
        <v>127</v>
      </c>
      <c r="C15" s="141">
        <v>112.99999999999997</v>
      </c>
      <c r="D15" s="142">
        <v>1.1000000000000001</v>
      </c>
      <c r="E15" s="141">
        <v>2721</v>
      </c>
      <c r="F15" s="142">
        <v>27</v>
      </c>
      <c r="G15" s="141">
        <v>0.01</v>
      </c>
      <c r="H15" s="142">
        <v>0</v>
      </c>
      <c r="I15" s="143">
        <v>81.000000000000014</v>
      </c>
      <c r="J15" s="142">
        <v>0.7</v>
      </c>
      <c r="K15" s="122">
        <v>183</v>
      </c>
      <c r="L15" s="142">
        <v>1.8</v>
      </c>
      <c r="M15" s="119">
        <v>10091.01</v>
      </c>
      <c r="N15" s="173">
        <v>100</v>
      </c>
      <c r="O15" s="20" t="s">
        <v>130</v>
      </c>
      <c r="P15" s="296" t="s">
        <v>23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ht="15.95" customHeight="1">
      <c r="A16" s="298"/>
      <c r="B16" s="15" t="s">
        <v>128</v>
      </c>
      <c r="C16" s="141">
        <v>21.000000000000007</v>
      </c>
      <c r="D16" s="142">
        <v>0.3</v>
      </c>
      <c r="E16" s="141">
        <v>1680.9999999999995</v>
      </c>
      <c r="F16" s="142">
        <v>21.2</v>
      </c>
      <c r="G16" s="141">
        <v>0.01</v>
      </c>
      <c r="H16" s="142">
        <v>0</v>
      </c>
      <c r="I16" s="143">
        <v>19</v>
      </c>
      <c r="J16" s="142">
        <v>0.2</v>
      </c>
      <c r="K16" s="122">
        <v>68</v>
      </c>
      <c r="L16" s="142">
        <v>0.9</v>
      </c>
      <c r="M16" s="119">
        <v>7947.0100000000011</v>
      </c>
      <c r="N16" s="173">
        <v>100</v>
      </c>
      <c r="O16" s="17" t="s">
        <v>131</v>
      </c>
      <c r="P16" s="296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5.95" customHeight="1">
      <c r="A17" s="298"/>
      <c r="B17" s="15" t="s">
        <v>129</v>
      </c>
      <c r="C17" s="141">
        <v>3.0000000000000018</v>
      </c>
      <c r="D17" s="142">
        <v>0.1</v>
      </c>
      <c r="E17" s="141">
        <v>739.00000000000011</v>
      </c>
      <c r="F17" s="142">
        <v>13.8</v>
      </c>
      <c r="G17" s="141">
        <v>0.01</v>
      </c>
      <c r="H17" s="142">
        <v>0</v>
      </c>
      <c r="I17" s="143">
        <v>56.000000000000014</v>
      </c>
      <c r="J17" s="142">
        <v>1.1000000000000001</v>
      </c>
      <c r="K17" s="122">
        <v>18.999999999999996</v>
      </c>
      <c r="L17" s="142">
        <v>0.4</v>
      </c>
      <c r="M17" s="119">
        <v>5289.01</v>
      </c>
      <c r="N17" s="173">
        <v>100</v>
      </c>
      <c r="O17" s="197" t="s">
        <v>132</v>
      </c>
      <c r="P17" s="296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5.95" customHeight="1">
      <c r="A18" s="298" t="s">
        <v>24</v>
      </c>
      <c r="B18" s="15" t="s">
        <v>127</v>
      </c>
      <c r="C18" s="141">
        <v>1162.9999999999998</v>
      </c>
      <c r="D18" s="142">
        <v>4.5999999999999996</v>
      </c>
      <c r="E18" s="141">
        <v>11329</v>
      </c>
      <c r="F18" s="142">
        <v>45.2</v>
      </c>
      <c r="G18" s="141">
        <v>1644.9999999999995</v>
      </c>
      <c r="H18" s="142">
        <v>6.5</v>
      </c>
      <c r="I18" s="143">
        <v>2616</v>
      </c>
      <c r="J18" s="142">
        <v>10.4</v>
      </c>
      <c r="K18" s="122">
        <v>186</v>
      </c>
      <c r="L18" s="142">
        <v>0.7</v>
      </c>
      <c r="M18" s="119">
        <v>25133</v>
      </c>
      <c r="N18" s="173">
        <v>100</v>
      </c>
      <c r="O18" s="17" t="s">
        <v>130</v>
      </c>
      <c r="P18" s="296" t="s">
        <v>25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15.95" customHeight="1">
      <c r="A19" s="298"/>
      <c r="B19" s="15" t="s">
        <v>128</v>
      </c>
      <c r="C19" s="141">
        <v>413.99999999999994</v>
      </c>
      <c r="D19" s="142">
        <v>1.8</v>
      </c>
      <c r="E19" s="141">
        <v>11647.999999999998</v>
      </c>
      <c r="F19" s="142">
        <v>50.6</v>
      </c>
      <c r="G19" s="141">
        <v>803.99999999999977</v>
      </c>
      <c r="H19" s="142">
        <v>3.5</v>
      </c>
      <c r="I19" s="143">
        <v>818.00000000000023</v>
      </c>
      <c r="J19" s="142">
        <v>3.5</v>
      </c>
      <c r="K19" s="122">
        <v>93.999999999999986</v>
      </c>
      <c r="L19" s="142">
        <v>0.4</v>
      </c>
      <c r="M19" s="119">
        <v>23049</v>
      </c>
      <c r="N19" s="173">
        <v>100</v>
      </c>
      <c r="O19" s="17" t="s">
        <v>131</v>
      </c>
      <c r="P19" s="296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5.95" customHeight="1">
      <c r="A20" s="298"/>
      <c r="B20" s="15" t="s">
        <v>129</v>
      </c>
      <c r="C20" s="141">
        <v>239</v>
      </c>
      <c r="D20" s="142">
        <v>1.6</v>
      </c>
      <c r="E20" s="141">
        <v>6204.0000000000009</v>
      </c>
      <c r="F20" s="142">
        <v>40.4</v>
      </c>
      <c r="G20" s="141">
        <v>2433</v>
      </c>
      <c r="H20" s="142">
        <v>15.9</v>
      </c>
      <c r="I20" s="143">
        <v>739.00000000000011</v>
      </c>
      <c r="J20" s="142">
        <v>4.8</v>
      </c>
      <c r="K20" s="122">
        <v>59</v>
      </c>
      <c r="L20" s="142">
        <v>0.4</v>
      </c>
      <c r="M20" s="119">
        <v>15322</v>
      </c>
      <c r="N20" s="173">
        <v>100</v>
      </c>
      <c r="O20" s="17" t="s">
        <v>132</v>
      </c>
      <c r="P20" s="296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5.95" customHeight="1">
      <c r="A21" s="298" t="s">
        <v>26</v>
      </c>
      <c r="B21" s="15" t="s">
        <v>127</v>
      </c>
      <c r="C21" s="144">
        <v>1352.9999999999995</v>
      </c>
      <c r="D21" s="142">
        <v>3.4</v>
      </c>
      <c r="E21" s="144">
        <v>15570.999999999995</v>
      </c>
      <c r="F21" s="142">
        <v>39.799999999999997</v>
      </c>
      <c r="G21" s="144">
        <v>7425.9999999999991</v>
      </c>
      <c r="H21" s="142">
        <v>18.899999999999999</v>
      </c>
      <c r="I21" s="145">
        <v>3836.0000000000014</v>
      </c>
      <c r="J21" s="142">
        <v>9.8000000000000007</v>
      </c>
      <c r="K21" s="123">
        <v>97.999999999999986</v>
      </c>
      <c r="L21" s="142">
        <v>0.2</v>
      </c>
      <c r="M21" s="119">
        <v>39260.999999999993</v>
      </c>
      <c r="N21" s="173">
        <v>100</v>
      </c>
      <c r="O21" s="88" t="s">
        <v>130</v>
      </c>
      <c r="P21" s="296" t="s">
        <v>27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5.95" customHeight="1">
      <c r="A22" s="298"/>
      <c r="B22" s="15" t="s">
        <v>128</v>
      </c>
      <c r="C22" s="144">
        <v>2047.0000000000011</v>
      </c>
      <c r="D22" s="142">
        <v>5.4</v>
      </c>
      <c r="E22" s="144">
        <v>11310.000000000005</v>
      </c>
      <c r="F22" s="142">
        <v>30</v>
      </c>
      <c r="G22" s="144">
        <v>8869.0000000000018</v>
      </c>
      <c r="H22" s="142">
        <v>23.5</v>
      </c>
      <c r="I22" s="145">
        <v>5313.0000000000018</v>
      </c>
      <c r="J22" s="142">
        <v>14.1</v>
      </c>
      <c r="K22" s="123">
        <v>185.99999999999997</v>
      </c>
      <c r="L22" s="142">
        <v>0.5</v>
      </c>
      <c r="M22" s="119">
        <v>37700</v>
      </c>
      <c r="N22" s="173">
        <v>100</v>
      </c>
      <c r="O22" s="88" t="s">
        <v>131</v>
      </c>
      <c r="P22" s="296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15.95" customHeight="1">
      <c r="A23" s="299"/>
      <c r="B23" s="103" t="s">
        <v>129</v>
      </c>
      <c r="C23" s="146">
        <v>228.00000000000003</v>
      </c>
      <c r="D23" s="152">
        <v>1.1000000000000001</v>
      </c>
      <c r="E23" s="146">
        <v>5147.9999999999991</v>
      </c>
      <c r="F23" s="152">
        <v>24.7</v>
      </c>
      <c r="G23" s="146">
        <v>2348.0000000000005</v>
      </c>
      <c r="H23" s="152">
        <v>11.3</v>
      </c>
      <c r="I23" s="147">
        <v>4665</v>
      </c>
      <c r="J23" s="152">
        <v>22.4</v>
      </c>
      <c r="K23" s="126">
        <v>70.000000000000014</v>
      </c>
      <c r="L23" s="152">
        <v>0.3</v>
      </c>
      <c r="M23" s="128">
        <v>20853</v>
      </c>
      <c r="N23" s="174">
        <v>100</v>
      </c>
      <c r="O23" s="104" t="s">
        <v>132</v>
      </c>
      <c r="P23" s="297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4" spans="1:28" hidden="1">
      <c r="M24">
        <v>152159</v>
      </c>
    </row>
    <row r="25" spans="1:28" hidden="1"/>
    <row r="26" spans="1:28">
      <c r="M26" s="23"/>
    </row>
    <row r="27" spans="1:28">
      <c r="L27" s="23"/>
      <c r="M27" s="23"/>
    </row>
  </sheetData>
  <mergeCells count="30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0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B43"/>
  <sheetViews>
    <sheetView rightToLeft="1" view="pageBreakPreview" zoomScaleNormal="100" zoomScaleSheetLayoutView="100" zoomScalePageLayoutView="85" workbookViewId="0">
      <selection activeCell="M8" sqref="M8"/>
    </sheetView>
  </sheetViews>
  <sheetFormatPr defaultColWidth="8.85546875" defaultRowHeight="15"/>
  <cols>
    <col min="1" max="1" width="12.7109375" customWidth="1"/>
    <col min="2" max="2" width="10" customWidth="1"/>
    <col min="14" max="14" width="10.7109375" bestFit="1" customWidth="1"/>
    <col min="15" max="15" width="20.140625" customWidth="1"/>
  </cols>
  <sheetData>
    <row r="1" spans="1:28" ht="22.5" customHeight="1">
      <c r="A1" s="220" t="s">
        <v>154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301"/>
      <c r="O1" s="301"/>
    </row>
    <row r="2" spans="1:28" ht="20.25" customHeight="1">
      <c r="A2" s="322" t="s">
        <v>153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3"/>
      <c r="O2" s="323"/>
    </row>
    <row r="3" spans="1:28" ht="5.0999999999999996" customHeight="1">
      <c r="A3" s="2"/>
    </row>
    <row r="4" spans="1:28" ht="20.25">
      <c r="A4" s="232" t="s">
        <v>0</v>
      </c>
      <c r="B4" s="232" t="s">
        <v>1</v>
      </c>
      <c r="C4" s="232" t="s">
        <v>89</v>
      </c>
      <c r="D4" s="248" t="s">
        <v>90</v>
      </c>
      <c r="E4" s="249"/>
      <c r="F4" s="249"/>
      <c r="G4" s="249"/>
      <c r="H4" s="324"/>
      <c r="I4" s="324"/>
      <c r="J4" s="325" t="s">
        <v>91</v>
      </c>
      <c r="K4" s="325"/>
      <c r="L4" s="325"/>
      <c r="M4" s="326"/>
      <c r="N4" s="227" t="s">
        <v>14</v>
      </c>
      <c r="O4" s="227" t="s">
        <v>15</v>
      </c>
    </row>
    <row r="5" spans="1:28" ht="17.25" customHeight="1">
      <c r="A5" s="233"/>
      <c r="B5" s="233"/>
      <c r="C5" s="233"/>
      <c r="D5" s="282" t="s">
        <v>92</v>
      </c>
      <c r="E5" s="282"/>
      <c r="F5" s="282" t="s">
        <v>94</v>
      </c>
      <c r="G5" s="282"/>
      <c r="H5" s="272" t="s">
        <v>96</v>
      </c>
      <c r="I5" s="272"/>
      <c r="J5" s="272" t="s">
        <v>98</v>
      </c>
      <c r="K5" s="272"/>
      <c r="L5" s="316" t="s">
        <v>178</v>
      </c>
      <c r="M5" s="317"/>
      <c r="N5" s="228"/>
      <c r="O5" s="228"/>
    </row>
    <row r="6" spans="1:28">
      <c r="A6" s="233"/>
      <c r="B6" s="233"/>
      <c r="C6" s="240" t="s">
        <v>176</v>
      </c>
      <c r="D6" s="320" t="s">
        <v>93</v>
      </c>
      <c r="E6" s="321"/>
      <c r="F6" s="320" t="s">
        <v>95</v>
      </c>
      <c r="G6" s="321"/>
      <c r="H6" s="320" t="s">
        <v>97</v>
      </c>
      <c r="I6" s="321"/>
      <c r="J6" s="320" t="s">
        <v>99</v>
      </c>
      <c r="K6" s="321"/>
      <c r="L6" s="318"/>
      <c r="M6" s="319"/>
      <c r="N6" s="228"/>
      <c r="O6" s="228"/>
    </row>
    <row r="7" spans="1:28" ht="32.25">
      <c r="A7" s="234"/>
      <c r="B7" s="234"/>
      <c r="C7" s="257"/>
      <c r="D7" s="99" t="s">
        <v>172</v>
      </c>
      <c r="E7" s="69" t="s">
        <v>17</v>
      </c>
      <c r="F7" s="99" t="s">
        <v>174</v>
      </c>
      <c r="G7" s="69" t="s">
        <v>17</v>
      </c>
      <c r="H7" s="99" t="s">
        <v>173</v>
      </c>
      <c r="I7" s="68" t="s">
        <v>17</v>
      </c>
      <c r="J7" s="99" t="s">
        <v>161</v>
      </c>
      <c r="K7" s="68" t="s">
        <v>17</v>
      </c>
      <c r="L7" s="99" t="s">
        <v>162</v>
      </c>
      <c r="M7" s="68" t="s">
        <v>17</v>
      </c>
      <c r="N7" s="245"/>
      <c r="O7" s="245"/>
    </row>
    <row r="8" spans="1:28" ht="15.95" customHeight="1">
      <c r="A8" s="47" t="s">
        <v>137</v>
      </c>
      <c r="B8" s="48"/>
      <c r="C8" s="209"/>
      <c r="D8" s="177">
        <f>D9+D10+D11</f>
        <v>40505.019999999997</v>
      </c>
      <c r="E8" s="210">
        <v>8.3000000000000007</v>
      </c>
      <c r="F8" s="177">
        <f>F9+F10+F11</f>
        <v>4337.0000000000018</v>
      </c>
      <c r="G8" s="211">
        <v>0.9</v>
      </c>
      <c r="H8" s="177">
        <f>H9+H10+H11</f>
        <v>37112</v>
      </c>
      <c r="I8" s="210">
        <v>7.6</v>
      </c>
      <c r="J8" s="177">
        <f>J9+J10+J11</f>
        <v>48154</v>
      </c>
      <c r="K8" s="212">
        <v>9.8000000000000007</v>
      </c>
      <c r="L8" s="177">
        <f>L9+L10+L11</f>
        <v>44177.000000000015</v>
      </c>
      <c r="M8" s="211">
        <v>9</v>
      </c>
      <c r="N8" s="53"/>
      <c r="O8" s="77" t="s">
        <v>139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.95" customHeight="1">
      <c r="A9" s="49" t="s">
        <v>18</v>
      </c>
      <c r="B9" s="42" t="s">
        <v>127</v>
      </c>
      <c r="C9" s="213">
        <v>110</v>
      </c>
      <c r="D9" s="213">
        <f>D12+D15+D18+D21</f>
        <v>15990</v>
      </c>
      <c r="E9" s="210">
        <v>9.1</v>
      </c>
      <c r="F9" s="177">
        <f>F12+F15+F18+F21</f>
        <v>1681.0000000000002</v>
      </c>
      <c r="G9" s="211">
        <v>1</v>
      </c>
      <c r="H9" s="177">
        <f>H12+H15+H18+H21</f>
        <v>11617.999999999996</v>
      </c>
      <c r="I9" s="210">
        <v>6.6</v>
      </c>
      <c r="J9" s="177">
        <f>J12+J15+J18+J21</f>
        <v>16730.999999999996</v>
      </c>
      <c r="K9" s="212">
        <v>9.6</v>
      </c>
      <c r="L9" s="177">
        <f>L12+L15+L18+L21</f>
        <v>14180.000000000004</v>
      </c>
      <c r="M9" s="211">
        <v>8.1</v>
      </c>
      <c r="N9" s="54" t="s">
        <v>130</v>
      </c>
      <c r="O9" s="54" t="s">
        <v>19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ht="15.95" customHeight="1">
      <c r="A10" s="50"/>
      <c r="B10" s="42" t="s">
        <v>128</v>
      </c>
      <c r="C10" s="213">
        <v>114</v>
      </c>
      <c r="D10" s="213">
        <f t="shared" ref="D10:D11" si="0">D13+D16+D19+D22</f>
        <v>12982.009999999995</v>
      </c>
      <c r="E10" s="210">
        <v>7.2</v>
      </c>
      <c r="F10" s="177">
        <f t="shared" ref="F10:F11" si="1">F13+F16+F19+F22</f>
        <v>1291.0000000000005</v>
      </c>
      <c r="G10" s="211">
        <v>0.7</v>
      </c>
      <c r="H10" s="177">
        <f t="shared" ref="H10:H11" si="2">H13+H16+H19+H22</f>
        <v>9575.0000000000036</v>
      </c>
      <c r="I10" s="210">
        <v>5.3</v>
      </c>
      <c r="J10" s="177">
        <f t="shared" ref="J10:J11" si="3">J13+J16+J19+J22</f>
        <v>21188.000000000004</v>
      </c>
      <c r="K10" s="212">
        <v>11.8</v>
      </c>
      <c r="L10" s="177">
        <f t="shared" ref="L10:L11" si="4">L13+L16+L19+L22</f>
        <v>19857.000000000007</v>
      </c>
      <c r="M10" s="211">
        <v>11.1</v>
      </c>
      <c r="N10" s="54" t="s">
        <v>131</v>
      </c>
      <c r="O10" s="54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ht="15.95" customHeight="1">
      <c r="A11" s="50"/>
      <c r="B11" s="42" t="s">
        <v>129</v>
      </c>
      <c r="C11" s="213">
        <v>113</v>
      </c>
      <c r="D11" s="213">
        <f t="shared" si="0"/>
        <v>11533.010000000004</v>
      </c>
      <c r="E11" s="210">
        <v>8.5</v>
      </c>
      <c r="F11" s="177">
        <f t="shared" si="1"/>
        <v>1365.0000000000005</v>
      </c>
      <c r="G11" s="211">
        <v>1</v>
      </c>
      <c r="H11" s="177">
        <f t="shared" si="2"/>
        <v>15918.999999999998</v>
      </c>
      <c r="I11" s="210">
        <v>11.8</v>
      </c>
      <c r="J11" s="177">
        <f t="shared" si="3"/>
        <v>10234.999999999996</v>
      </c>
      <c r="K11" s="212">
        <v>7.6</v>
      </c>
      <c r="L11" s="177">
        <f t="shared" si="4"/>
        <v>10140</v>
      </c>
      <c r="M11" s="211">
        <v>7.5</v>
      </c>
      <c r="N11" s="54" t="s">
        <v>132</v>
      </c>
      <c r="O11" s="54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ht="15.95" customHeight="1">
      <c r="A12" s="51" t="s">
        <v>20</v>
      </c>
      <c r="B12" s="43" t="s">
        <v>127</v>
      </c>
      <c r="C12" s="144">
        <v>16</v>
      </c>
      <c r="D12" s="144">
        <v>389.99999999999989</v>
      </c>
      <c r="E12" s="214">
        <v>11.2</v>
      </c>
      <c r="F12" s="141">
        <v>18.999999999999996</v>
      </c>
      <c r="G12" s="215">
        <v>0.5</v>
      </c>
      <c r="H12" s="141">
        <v>2387.0000000000005</v>
      </c>
      <c r="I12" s="214">
        <v>68.7</v>
      </c>
      <c r="J12" s="141">
        <v>8.9999999999999982</v>
      </c>
      <c r="K12" s="216">
        <v>0.3</v>
      </c>
      <c r="L12" s="141">
        <v>93.000000000000014</v>
      </c>
      <c r="M12" s="215">
        <v>2.7</v>
      </c>
      <c r="N12" s="55" t="s">
        <v>130</v>
      </c>
      <c r="O12" s="55" t="s">
        <v>21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15.95" customHeight="1">
      <c r="A13" s="51"/>
      <c r="B13" s="43" t="s">
        <v>128</v>
      </c>
      <c r="C13" s="144">
        <v>16</v>
      </c>
      <c r="D13" s="144">
        <v>458</v>
      </c>
      <c r="E13" s="214">
        <v>17.100000000000001</v>
      </c>
      <c r="F13" s="141">
        <v>23</v>
      </c>
      <c r="G13" s="215">
        <v>0.9</v>
      </c>
      <c r="H13" s="141">
        <v>1697.0000000000002</v>
      </c>
      <c r="I13" s="214">
        <v>63.4</v>
      </c>
      <c r="J13" s="141">
        <v>20.000000000000004</v>
      </c>
      <c r="K13" s="216">
        <v>0.7</v>
      </c>
      <c r="L13" s="141">
        <v>69.999999999999972</v>
      </c>
      <c r="M13" s="215">
        <v>2.6</v>
      </c>
      <c r="N13" s="55" t="s">
        <v>131</v>
      </c>
      <c r="O13" s="55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ht="15.95" customHeight="1">
      <c r="A14" s="51"/>
      <c r="B14" s="43" t="s">
        <v>129</v>
      </c>
      <c r="C14" s="144">
        <v>16</v>
      </c>
      <c r="D14" s="144">
        <v>350.00000000000006</v>
      </c>
      <c r="E14" s="214">
        <v>17</v>
      </c>
      <c r="F14" s="141">
        <v>48.000000000000007</v>
      </c>
      <c r="G14" s="215">
        <v>2.2999999999999998</v>
      </c>
      <c r="H14" s="141">
        <v>1265.9999999999998</v>
      </c>
      <c r="I14" s="214">
        <v>61.6</v>
      </c>
      <c r="J14" s="141">
        <v>30.999999999999975</v>
      </c>
      <c r="K14" s="216">
        <v>1.5</v>
      </c>
      <c r="L14" s="141">
        <v>16</v>
      </c>
      <c r="M14" s="215">
        <v>0.8</v>
      </c>
      <c r="N14" s="55" t="s">
        <v>132</v>
      </c>
      <c r="O14" s="55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15.95" customHeight="1">
      <c r="A15" s="51" t="s">
        <v>22</v>
      </c>
      <c r="B15" s="43" t="s">
        <v>127</v>
      </c>
      <c r="C15" s="144">
        <v>32</v>
      </c>
      <c r="D15" s="141">
        <v>8735.0000000000018</v>
      </c>
      <c r="E15" s="214">
        <v>34.299999999999997</v>
      </c>
      <c r="F15" s="141">
        <v>1156</v>
      </c>
      <c r="G15" s="215">
        <v>4.5</v>
      </c>
      <c r="H15" s="141">
        <v>4568.9999999999982</v>
      </c>
      <c r="I15" s="214">
        <v>17.899999999999999</v>
      </c>
      <c r="J15" s="141">
        <v>1668.9999999999998</v>
      </c>
      <c r="K15" s="216">
        <v>6.6</v>
      </c>
      <c r="L15" s="141">
        <v>2265</v>
      </c>
      <c r="M15" s="215">
        <v>8.9</v>
      </c>
      <c r="N15" s="55" t="s">
        <v>130</v>
      </c>
      <c r="O15" s="55" t="s">
        <v>23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ht="15.95" customHeight="1">
      <c r="A16" s="51"/>
      <c r="B16" s="43" t="s">
        <v>128</v>
      </c>
      <c r="C16" s="144">
        <v>33</v>
      </c>
      <c r="D16" s="141">
        <v>10400.999999999995</v>
      </c>
      <c r="E16" s="214">
        <v>43.9</v>
      </c>
      <c r="F16" s="141">
        <v>1095.0000000000005</v>
      </c>
      <c r="G16" s="215">
        <v>4.5999999999999996</v>
      </c>
      <c r="H16" s="141">
        <v>1494.0000000000002</v>
      </c>
      <c r="I16" s="214">
        <v>6.3</v>
      </c>
      <c r="J16" s="141">
        <v>1896.0000000000002</v>
      </c>
      <c r="K16" s="216">
        <v>8</v>
      </c>
      <c r="L16" s="141">
        <v>2746</v>
      </c>
      <c r="M16" s="215">
        <v>11.6</v>
      </c>
      <c r="N16" s="55" t="s">
        <v>131</v>
      </c>
      <c r="O16" s="55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ht="15.95" customHeight="1">
      <c r="A17" s="51"/>
      <c r="B17" s="43" t="s">
        <v>129</v>
      </c>
      <c r="C17" s="144">
        <v>34</v>
      </c>
      <c r="D17" s="141">
        <v>9279.0000000000036</v>
      </c>
      <c r="E17" s="214">
        <v>50.6</v>
      </c>
      <c r="F17" s="141">
        <v>722</v>
      </c>
      <c r="G17" s="215">
        <v>3.9</v>
      </c>
      <c r="H17" s="141">
        <v>2039.9999999999998</v>
      </c>
      <c r="I17" s="214">
        <v>11.1</v>
      </c>
      <c r="J17" s="141">
        <v>1371</v>
      </c>
      <c r="K17" s="216">
        <v>7.5</v>
      </c>
      <c r="L17" s="141">
        <v>1371.0000000000005</v>
      </c>
      <c r="M17" s="215">
        <v>7.5</v>
      </c>
      <c r="N17" s="55" t="s">
        <v>132</v>
      </c>
      <c r="O17" s="55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  <row r="18" spans="1:28" ht="15.95" customHeight="1">
      <c r="A18" s="51" t="s">
        <v>24</v>
      </c>
      <c r="B18" s="43" t="s">
        <v>127</v>
      </c>
      <c r="C18" s="144">
        <v>28</v>
      </c>
      <c r="D18" s="144">
        <v>9.9999999999999982</v>
      </c>
      <c r="E18" s="214">
        <v>0.01</v>
      </c>
      <c r="F18" s="141">
        <v>220.00000000000003</v>
      </c>
      <c r="G18" s="215">
        <v>0.5</v>
      </c>
      <c r="H18" s="141">
        <v>1880.9999999999995</v>
      </c>
      <c r="I18" s="214">
        <v>4.5999999999999996</v>
      </c>
      <c r="J18" s="141">
        <v>1741.9999999999993</v>
      </c>
      <c r="K18" s="216">
        <v>4.3</v>
      </c>
      <c r="L18" s="141">
        <v>9350.0000000000036</v>
      </c>
      <c r="M18" s="215">
        <v>22.9</v>
      </c>
      <c r="N18" s="55" t="s">
        <v>130</v>
      </c>
      <c r="O18" s="55" t="s">
        <v>25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</row>
    <row r="19" spans="1:28" ht="15.95" customHeight="1">
      <c r="A19" s="51"/>
      <c r="B19" s="43" t="s">
        <v>128</v>
      </c>
      <c r="C19" s="144">
        <v>30</v>
      </c>
      <c r="D19" s="144">
        <v>0.01</v>
      </c>
      <c r="E19" s="214">
        <v>0.01</v>
      </c>
      <c r="F19" s="141">
        <v>13.000000000000009</v>
      </c>
      <c r="G19" s="215">
        <v>0.01</v>
      </c>
      <c r="H19" s="141">
        <v>1073</v>
      </c>
      <c r="I19" s="214">
        <v>2.8</v>
      </c>
      <c r="J19" s="141">
        <v>1045.9999999999998</v>
      </c>
      <c r="K19" s="216">
        <v>2.8</v>
      </c>
      <c r="L19" s="141">
        <v>12827.000000000005</v>
      </c>
      <c r="M19" s="215">
        <v>34</v>
      </c>
      <c r="N19" s="55" t="s">
        <v>131</v>
      </c>
      <c r="O19" s="5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28" ht="15.95" customHeight="1">
      <c r="A20" s="51"/>
      <c r="B20" s="43" t="s">
        <v>129</v>
      </c>
      <c r="C20" s="144">
        <v>28</v>
      </c>
      <c r="D20" s="144">
        <v>0.01</v>
      </c>
      <c r="E20" s="214">
        <v>0.01</v>
      </c>
      <c r="F20" s="141">
        <v>298.00000000000017</v>
      </c>
      <c r="G20" s="215">
        <v>1</v>
      </c>
      <c r="H20" s="141">
        <v>1351.0000000000005</v>
      </c>
      <c r="I20" s="214">
        <v>4.5</v>
      </c>
      <c r="J20" s="141">
        <v>916.99999999999955</v>
      </c>
      <c r="K20" s="216">
        <v>3.1</v>
      </c>
      <c r="L20" s="141">
        <v>7863</v>
      </c>
      <c r="M20" s="215">
        <v>26.5</v>
      </c>
      <c r="N20" s="55" t="s">
        <v>132</v>
      </c>
      <c r="O20" s="5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ht="15.95" customHeight="1">
      <c r="A21" s="51" t="s">
        <v>26</v>
      </c>
      <c r="B21" s="43" t="s">
        <v>127</v>
      </c>
      <c r="C21" s="144">
        <v>34</v>
      </c>
      <c r="D21" s="141">
        <v>6854.9999999999991</v>
      </c>
      <c r="E21" s="214">
        <v>6.5</v>
      </c>
      <c r="F21" s="141">
        <v>286.00000000000017</v>
      </c>
      <c r="G21" s="215">
        <v>0.3</v>
      </c>
      <c r="H21" s="141">
        <v>2780.9999999999986</v>
      </c>
      <c r="I21" s="214">
        <v>2.6</v>
      </c>
      <c r="J21" s="141">
        <v>13310.999999999998</v>
      </c>
      <c r="K21" s="216">
        <v>12.6</v>
      </c>
      <c r="L21" s="141">
        <v>2472.0000000000005</v>
      </c>
      <c r="M21" s="215">
        <v>2.2999999999999998</v>
      </c>
      <c r="N21" s="55" t="s">
        <v>130</v>
      </c>
      <c r="O21" s="55" t="s">
        <v>27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</row>
    <row r="22" spans="1:28" ht="15.95" customHeight="1">
      <c r="A22" s="51"/>
      <c r="B22" s="43" t="s">
        <v>128</v>
      </c>
      <c r="C22" s="144">
        <v>35</v>
      </c>
      <c r="D22" s="141">
        <v>2123.0000000000005</v>
      </c>
      <c r="E22" s="214">
        <v>1.8</v>
      </c>
      <c r="F22" s="144">
        <v>159.99999999999991</v>
      </c>
      <c r="G22" s="214">
        <v>0.1</v>
      </c>
      <c r="H22" s="144">
        <v>5311.0000000000036</v>
      </c>
      <c r="I22" s="214">
        <v>4.5999999999999996</v>
      </c>
      <c r="J22" s="144">
        <v>18226.000000000004</v>
      </c>
      <c r="K22" s="217">
        <v>15.8</v>
      </c>
      <c r="L22" s="144">
        <v>4214.0000000000009</v>
      </c>
      <c r="M22" s="214">
        <v>3.7</v>
      </c>
      <c r="N22" s="112" t="s">
        <v>131</v>
      </c>
      <c r="O22" s="55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</row>
    <row r="23" spans="1:28" ht="15.95" customHeight="1">
      <c r="A23" s="52"/>
      <c r="B23" s="106" t="s">
        <v>129</v>
      </c>
      <c r="C23" s="146">
        <v>35</v>
      </c>
      <c r="D23" s="146">
        <v>1904.0000000000005</v>
      </c>
      <c r="E23" s="218">
        <v>2.2000000000000002</v>
      </c>
      <c r="F23" s="146">
        <v>297.00000000000011</v>
      </c>
      <c r="G23" s="218">
        <v>0.3</v>
      </c>
      <c r="H23" s="146">
        <v>11261.999999999998</v>
      </c>
      <c r="I23" s="218">
        <v>13.2</v>
      </c>
      <c r="J23" s="146">
        <v>7915.9999999999973</v>
      </c>
      <c r="K23" s="219">
        <v>9.3000000000000007</v>
      </c>
      <c r="L23" s="146">
        <v>890.00000000000011</v>
      </c>
      <c r="M23" s="218">
        <v>1</v>
      </c>
      <c r="N23" s="113" t="s">
        <v>132</v>
      </c>
      <c r="O23" s="5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ht="15.95" customHeight="1">
      <c r="A24" s="34"/>
      <c r="B24" s="34"/>
      <c r="C24" s="34"/>
      <c r="D24" s="34"/>
      <c r="E24" s="34"/>
      <c r="F24" s="35"/>
      <c r="G24" s="34"/>
    </row>
    <row r="27" spans="1:28">
      <c r="C27" s="21"/>
      <c r="D27" s="22"/>
      <c r="E27" s="22"/>
      <c r="F27" s="111"/>
      <c r="G27" s="110"/>
      <c r="H27" s="110"/>
      <c r="I27" s="110"/>
      <c r="J27" s="110"/>
      <c r="K27" s="110"/>
      <c r="L27" s="110"/>
      <c r="M27" s="22"/>
      <c r="N27" s="21"/>
      <c r="O27" s="21"/>
    </row>
    <row r="28" spans="1:28">
      <c r="C28" s="21"/>
      <c r="D28" s="22"/>
      <c r="E28" s="22"/>
      <c r="F28" s="111"/>
      <c r="G28" s="110"/>
      <c r="H28" s="110"/>
      <c r="I28" s="110"/>
      <c r="J28" s="110"/>
      <c r="K28" s="110"/>
      <c r="L28" s="110"/>
      <c r="M28" s="22"/>
      <c r="N28" s="21"/>
      <c r="O28" s="21"/>
    </row>
    <row r="29" spans="1:28">
      <c r="C29" s="21"/>
      <c r="D29" s="22"/>
      <c r="E29" s="22"/>
      <c r="F29" s="111"/>
      <c r="G29" s="110"/>
      <c r="H29" s="110"/>
      <c r="I29" s="110"/>
      <c r="J29" s="110"/>
      <c r="K29" s="110"/>
      <c r="L29" s="110"/>
      <c r="M29" s="22"/>
      <c r="N29" s="21"/>
      <c r="O29" s="21"/>
    </row>
    <row r="30" spans="1:28">
      <c r="D30" s="22"/>
      <c r="E30" s="22"/>
      <c r="F30" s="111"/>
      <c r="G30" s="110"/>
      <c r="H30" s="110"/>
      <c r="I30" s="110"/>
      <c r="J30" s="110"/>
      <c r="K30" s="110"/>
      <c r="L30" s="110"/>
      <c r="M30" s="22"/>
    </row>
    <row r="31" spans="1:28" ht="15.75" customHeight="1">
      <c r="D31" s="22"/>
      <c r="E31" s="22"/>
      <c r="H31" s="22"/>
      <c r="I31" s="22"/>
      <c r="L31" s="22"/>
      <c r="M31" s="22"/>
    </row>
    <row r="32" spans="1:28">
      <c r="D32" s="22"/>
      <c r="E32" s="22"/>
      <c r="H32" s="22"/>
      <c r="I32" s="22"/>
      <c r="L32" s="22"/>
      <c r="M32" s="22"/>
    </row>
    <row r="33" spans="4:23">
      <c r="D33" s="22"/>
      <c r="E33" s="22"/>
      <c r="H33" s="22"/>
      <c r="I33" s="22"/>
      <c r="L33" s="22"/>
      <c r="M33" s="22"/>
    </row>
    <row r="34" spans="4:23" ht="15.75" customHeight="1">
      <c r="D34" s="22"/>
      <c r="E34" s="22"/>
      <c r="H34" s="22"/>
      <c r="I34" s="22"/>
      <c r="L34" s="22"/>
      <c r="M34" s="22"/>
    </row>
    <row r="35" spans="4:23">
      <c r="D35" s="22"/>
      <c r="E35" s="22"/>
      <c r="H35" s="22"/>
      <c r="I35" s="22"/>
      <c r="L35" s="22"/>
      <c r="M35" s="22"/>
    </row>
    <row r="36" spans="4:23">
      <c r="D36" s="22"/>
      <c r="E36" s="22"/>
      <c r="H36" s="22"/>
      <c r="I36" s="22"/>
      <c r="L36" s="22"/>
      <c r="M36" s="22"/>
    </row>
    <row r="37" spans="4:23" ht="15.75" customHeight="1">
      <c r="D37" s="22"/>
      <c r="E37" s="22"/>
      <c r="H37" s="22"/>
      <c r="I37" s="22"/>
      <c r="L37" s="22"/>
      <c r="M37" s="22"/>
    </row>
    <row r="38" spans="4:23">
      <c r="D38" s="22"/>
      <c r="E38" s="22"/>
      <c r="H38" s="22"/>
      <c r="I38" s="22"/>
      <c r="L38" s="22"/>
      <c r="M38" s="22"/>
    </row>
    <row r="39" spans="4:23">
      <c r="D39" s="22"/>
      <c r="E39" s="22"/>
      <c r="H39" s="22"/>
      <c r="I39" s="22"/>
      <c r="L39" s="22"/>
      <c r="M39" s="22"/>
    </row>
    <row r="40" spans="4:23" ht="15.75" customHeight="1">
      <c r="D40" s="22"/>
      <c r="E40" s="22"/>
      <c r="H40" s="22"/>
      <c r="I40" s="22"/>
      <c r="L40" s="22"/>
      <c r="M40" s="22"/>
    </row>
    <row r="41" spans="4:23">
      <c r="D41" s="22"/>
      <c r="E41" s="22"/>
      <c r="H41" s="22"/>
      <c r="I41" s="22"/>
      <c r="L41" s="22"/>
      <c r="M41" s="22"/>
    </row>
    <row r="42" spans="4:23">
      <c r="D42" s="22"/>
      <c r="E42" s="22"/>
      <c r="H42" s="22"/>
      <c r="I42" s="22"/>
      <c r="L42" s="22"/>
      <c r="M42" s="22"/>
    </row>
    <row r="43" spans="4:23">
      <c r="G43" s="22"/>
      <c r="I43" s="22"/>
      <c r="K43" s="22"/>
      <c r="M43" s="22"/>
      <c r="O43" s="22"/>
      <c r="R43" s="22"/>
      <c r="S43" s="22"/>
      <c r="V43" s="22"/>
      <c r="W43" s="22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31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B25"/>
  <sheetViews>
    <sheetView rightToLeft="1" view="pageBreakPreview" topLeftCell="A7" zoomScale="106" zoomScaleNormal="100" zoomScaleSheetLayoutView="106" zoomScalePageLayoutView="70" workbookViewId="0">
      <selection activeCell="C26" sqref="C26"/>
    </sheetView>
  </sheetViews>
  <sheetFormatPr defaultRowHeight="15"/>
  <cols>
    <col min="1" max="2" width="12.5703125" customWidth="1"/>
    <col min="3" max="3" width="8.42578125" customWidth="1"/>
    <col min="4" max="4" width="5.5703125" customWidth="1"/>
    <col min="5" max="5" width="9" customWidth="1"/>
    <col min="6" max="6" width="6.5703125" customWidth="1"/>
    <col min="7" max="7" width="8.28515625" customWidth="1"/>
    <col min="8" max="8" width="7.28515625" customWidth="1"/>
    <col min="9" max="9" width="8.140625" customWidth="1"/>
    <col min="10" max="10" width="5.42578125" customWidth="1"/>
    <col min="11" max="11" width="8.28515625" customWidth="1"/>
    <col min="12" max="12" width="5.7109375" customWidth="1"/>
    <col min="13" max="13" width="9.140625" customWidth="1"/>
    <col min="14" max="14" width="6.42578125" bestFit="1" customWidth="1"/>
    <col min="15" max="15" width="11" bestFit="1" customWidth="1"/>
    <col min="16" max="16" width="18.140625" customWidth="1"/>
  </cols>
  <sheetData>
    <row r="1" spans="1:28" ht="18" customHeight="1">
      <c r="A1" s="220" t="s">
        <v>155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301"/>
      <c r="O1" s="301"/>
      <c r="P1" s="301"/>
    </row>
    <row r="2" spans="1:28" ht="18" customHeight="1">
      <c r="A2" s="322" t="s">
        <v>156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3"/>
      <c r="O2" s="323"/>
      <c r="P2" s="323"/>
    </row>
    <row r="3" spans="1:28" ht="5.0999999999999996" customHeight="1">
      <c r="A3" s="2"/>
    </row>
    <row r="4" spans="1:28" ht="17.25" customHeight="1">
      <c r="A4" s="232" t="s">
        <v>0</v>
      </c>
      <c r="B4" s="232" t="s">
        <v>1</v>
      </c>
      <c r="C4" s="248" t="s">
        <v>90</v>
      </c>
      <c r="D4" s="249"/>
      <c r="E4" s="249"/>
      <c r="F4" s="249"/>
      <c r="G4" s="249"/>
      <c r="H4" s="249"/>
      <c r="I4" s="334" t="s">
        <v>91</v>
      </c>
      <c r="J4" s="334"/>
      <c r="K4" s="334"/>
      <c r="L4" s="335"/>
      <c r="M4" s="242" t="s">
        <v>126</v>
      </c>
      <c r="N4" s="290"/>
      <c r="O4" s="227" t="s">
        <v>14</v>
      </c>
      <c r="P4" s="336" t="s">
        <v>15</v>
      </c>
    </row>
    <row r="5" spans="1:28" ht="17.25" customHeight="1">
      <c r="A5" s="233"/>
      <c r="B5" s="233"/>
      <c r="C5" s="337" t="s">
        <v>103</v>
      </c>
      <c r="D5" s="337"/>
      <c r="E5" s="330" t="s">
        <v>105</v>
      </c>
      <c r="F5" s="331"/>
      <c r="G5" s="330" t="s">
        <v>107</v>
      </c>
      <c r="H5" s="338"/>
      <c r="I5" s="330" t="s">
        <v>109</v>
      </c>
      <c r="J5" s="331"/>
      <c r="K5" s="330" t="s">
        <v>134</v>
      </c>
      <c r="L5" s="331"/>
      <c r="M5" s="243"/>
      <c r="N5" s="291"/>
      <c r="O5" s="228"/>
      <c r="P5" s="336"/>
    </row>
    <row r="6" spans="1:28" ht="31.5" customHeight="1">
      <c r="A6" s="233"/>
      <c r="B6" s="233"/>
      <c r="C6" s="327" t="s">
        <v>104</v>
      </c>
      <c r="D6" s="328"/>
      <c r="E6" s="327" t="s">
        <v>106</v>
      </c>
      <c r="F6" s="328"/>
      <c r="G6" s="327" t="s">
        <v>108</v>
      </c>
      <c r="H6" s="328"/>
      <c r="I6" s="327" t="s">
        <v>110</v>
      </c>
      <c r="J6" s="328"/>
      <c r="K6" s="332" t="s">
        <v>135</v>
      </c>
      <c r="L6" s="333"/>
      <c r="M6" s="244"/>
      <c r="N6" s="329"/>
      <c r="O6" s="228"/>
      <c r="P6" s="336"/>
    </row>
    <row r="7" spans="1:28" ht="31.5" customHeight="1">
      <c r="A7" s="234"/>
      <c r="B7" s="233"/>
      <c r="C7" s="99" t="s">
        <v>163</v>
      </c>
      <c r="D7" s="101" t="s">
        <v>17</v>
      </c>
      <c r="E7" s="99" t="s">
        <v>120</v>
      </c>
      <c r="F7" s="101" t="s">
        <v>17</v>
      </c>
      <c r="G7" s="99" t="s">
        <v>101</v>
      </c>
      <c r="H7" s="101" t="s">
        <v>17</v>
      </c>
      <c r="I7" s="99" t="s">
        <v>101</v>
      </c>
      <c r="J7" s="68" t="s">
        <v>17</v>
      </c>
      <c r="K7" s="99" t="s">
        <v>102</v>
      </c>
      <c r="L7" s="68" t="s">
        <v>17</v>
      </c>
      <c r="M7" s="99" t="s">
        <v>162</v>
      </c>
      <c r="N7" s="102" t="s">
        <v>17</v>
      </c>
      <c r="O7" s="228"/>
      <c r="P7" s="227"/>
    </row>
    <row r="8" spans="1:28" ht="15.95" customHeight="1">
      <c r="A8" s="47" t="s">
        <v>137</v>
      </c>
      <c r="B8" s="48"/>
      <c r="C8" s="119">
        <f>C9+C10+C11</f>
        <v>14218.000000000002</v>
      </c>
      <c r="D8" s="120">
        <v>2.9</v>
      </c>
      <c r="E8" s="119">
        <f>E9+E10+E11</f>
        <v>162768.99999999997</v>
      </c>
      <c r="F8" s="120">
        <v>33.200000000000003</v>
      </c>
      <c r="G8" s="119">
        <f>G9+G10+G11</f>
        <v>62968.029999999984</v>
      </c>
      <c r="H8" s="120">
        <v>12.9</v>
      </c>
      <c r="I8" s="119">
        <f>I9+I10+I11</f>
        <v>73204.030000000013</v>
      </c>
      <c r="J8" s="120">
        <v>15</v>
      </c>
      <c r="K8" s="119">
        <f>K9+K10+K11</f>
        <v>2073.0100000000002</v>
      </c>
      <c r="L8" s="120">
        <v>0.4</v>
      </c>
      <c r="M8" s="119">
        <f>M9+M10+M11</f>
        <v>489517</v>
      </c>
      <c r="N8" s="121">
        <v>100</v>
      </c>
      <c r="O8" s="53"/>
      <c r="P8" s="77" t="s">
        <v>139</v>
      </c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ht="15.95" customHeight="1">
      <c r="A9" s="49" t="s">
        <v>18</v>
      </c>
      <c r="B9" s="57" t="s">
        <v>127</v>
      </c>
      <c r="C9" s="119">
        <f>C12+C15+C18+C21</f>
        <v>6043</v>
      </c>
      <c r="D9" s="120">
        <v>3.5</v>
      </c>
      <c r="E9" s="119">
        <f>E12+E15+E18+E21</f>
        <v>71973</v>
      </c>
      <c r="F9" s="120">
        <v>41</v>
      </c>
      <c r="G9" s="119">
        <f>G12+G15+G18+G21</f>
        <v>23480.01</v>
      </c>
      <c r="H9" s="120">
        <v>13.4</v>
      </c>
      <c r="I9" s="119">
        <f>I12+I15+I18+I21</f>
        <v>12583.009999999997</v>
      </c>
      <c r="J9" s="120">
        <v>7.2</v>
      </c>
      <c r="K9" s="119">
        <f>K12+K15+K18+K21</f>
        <v>860.01</v>
      </c>
      <c r="L9" s="120">
        <v>0.5</v>
      </c>
      <c r="M9" s="119">
        <f>M12+M15+M18+M21</f>
        <v>175139</v>
      </c>
      <c r="N9" s="121">
        <v>99.999999999999972</v>
      </c>
      <c r="O9" s="54" t="s">
        <v>130</v>
      </c>
      <c r="P9" s="54" t="s">
        <v>19</v>
      </c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15.95" customHeight="1">
      <c r="A10" s="49"/>
      <c r="B10" s="57" t="s">
        <v>128</v>
      </c>
      <c r="C10" s="119">
        <f t="shared" ref="C10:C11" si="0">C13+C16+C19+C22</f>
        <v>6790.0000000000018</v>
      </c>
      <c r="D10" s="120">
        <v>3.8</v>
      </c>
      <c r="E10" s="119">
        <f t="shared" ref="E10:E11" si="1">E13+E16+E19+E22</f>
        <v>59948.999999999978</v>
      </c>
      <c r="F10" s="120">
        <v>33.5</v>
      </c>
      <c r="G10" s="119">
        <f t="shared" ref="G10:G11" si="2">G13+G16+G19+G22</f>
        <v>26311.009999999987</v>
      </c>
      <c r="H10" s="120">
        <v>14.7</v>
      </c>
      <c r="I10" s="119">
        <f t="shared" ref="I10:I11" si="3">I13+I16+I19+I22</f>
        <v>20445.010000000013</v>
      </c>
      <c r="J10" s="120">
        <v>11.4</v>
      </c>
      <c r="K10" s="119">
        <f t="shared" ref="K10:K11" si="4">K13+K16+K19+K22</f>
        <v>893</v>
      </c>
      <c r="L10" s="120">
        <v>0.5</v>
      </c>
      <c r="M10" s="119">
        <f>M13+M16+M19+M22</f>
        <v>179280.99999999997</v>
      </c>
      <c r="N10" s="121">
        <v>99.999999999999986</v>
      </c>
      <c r="O10" s="54" t="s">
        <v>131</v>
      </c>
      <c r="P10" s="54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ht="15.95" customHeight="1">
      <c r="A11" s="49"/>
      <c r="B11" s="57" t="s">
        <v>129</v>
      </c>
      <c r="C11" s="119">
        <f t="shared" si="0"/>
        <v>1385</v>
      </c>
      <c r="D11" s="120">
        <v>1</v>
      </c>
      <c r="E11" s="119">
        <f t="shared" si="1"/>
        <v>30847</v>
      </c>
      <c r="F11" s="120">
        <v>22.9</v>
      </c>
      <c r="G11" s="119">
        <f t="shared" si="2"/>
        <v>13177.009999999998</v>
      </c>
      <c r="H11" s="120">
        <v>9.8000000000000007</v>
      </c>
      <c r="I11" s="119">
        <f t="shared" si="3"/>
        <v>40176.01</v>
      </c>
      <c r="J11" s="120">
        <v>29.7</v>
      </c>
      <c r="K11" s="119">
        <f t="shared" si="4"/>
        <v>320.00000000000006</v>
      </c>
      <c r="L11" s="120">
        <v>0.2</v>
      </c>
      <c r="M11" s="119">
        <f>M14+M17+M20+M23</f>
        <v>135097</v>
      </c>
      <c r="N11" s="121">
        <v>99.999999999999986</v>
      </c>
      <c r="O11" s="54" t="s">
        <v>132</v>
      </c>
      <c r="P11" s="54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28" ht="15.95" customHeight="1">
      <c r="A12" s="51" t="s">
        <v>20</v>
      </c>
      <c r="B12" s="58" t="s">
        <v>127</v>
      </c>
      <c r="C12" s="122">
        <v>21.999999999999996</v>
      </c>
      <c r="D12" s="130">
        <v>0.6</v>
      </c>
      <c r="E12" s="122">
        <v>553.00000000000023</v>
      </c>
      <c r="F12" s="130">
        <v>15.9</v>
      </c>
      <c r="G12" s="122">
        <v>3.9999999999999996</v>
      </c>
      <c r="H12" s="130">
        <v>0.1</v>
      </c>
      <c r="I12" s="122">
        <v>0.01</v>
      </c>
      <c r="J12" s="130">
        <v>0</v>
      </c>
      <c r="K12" s="122">
        <v>0.01</v>
      </c>
      <c r="L12" s="130">
        <v>0</v>
      </c>
      <c r="M12" s="119">
        <v>3477.0000000000009</v>
      </c>
      <c r="N12" s="121">
        <v>100</v>
      </c>
      <c r="O12" s="55" t="s">
        <v>130</v>
      </c>
      <c r="P12" s="55" t="s">
        <v>21</v>
      </c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ht="15.95" customHeight="1">
      <c r="A13" s="51"/>
      <c r="B13" s="58" t="s">
        <v>128</v>
      </c>
      <c r="C13" s="122">
        <v>17</v>
      </c>
      <c r="D13" s="130">
        <v>0.6</v>
      </c>
      <c r="E13" s="122">
        <v>377.00000000000011</v>
      </c>
      <c r="F13" s="130">
        <v>14.2</v>
      </c>
      <c r="G13" s="122">
        <v>10.000000000000002</v>
      </c>
      <c r="H13" s="130">
        <v>0.4</v>
      </c>
      <c r="I13" s="122">
        <v>0.01</v>
      </c>
      <c r="J13" s="130">
        <v>0</v>
      </c>
      <c r="K13" s="122">
        <v>4</v>
      </c>
      <c r="L13" s="130">
        <v>0.1</v>
      </c>
      <c r="M13" s="119">
        <v>2676.0000000000005</v>
      </c>
      <c r="N13" s="121">
        <v>99.999999999999986</v>
      </c>
      <c r="O13" s="55" t="s">
        <v>131</v>
      </c>
      <c r="P13" s="5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15.95" customHeight="1">
      <c r="A14" s="51"/>
      <c r="B14" s="58" t="s">
        <v>129</v>
      </c>
      <c r="C14" s="122">
        <v>9.9999999999999982</v>
      </c>
      <c r="D14" s="130">
        <v>0.5</v>
      </c>
      <c r="E14" s="122">
        <v>295</v>
      </c>
      <c r="F14" s="130">
        <v>14.5</v>
      </c>
      <c r="G14" s="122">
        <v>37.999999999999986</v>
      </c>
      <c r="H14" s="130">
        <v>1.8</v>
      </c>
      <c r="I14" s="122">
        <v>0.01</v>
      </c>
      <c r="J14" s="130">
        <v>0</v>
      </c>
      <c r="K14" s="122">
        <v>0.99999999999999989</v>
      </c>
      <c r="L14" s="130">
        <v>0</v>
      </c>
      <c r="M14" s="119">
        <v>2055</v>
      </c>
      <c r="N14" s="121">
        <v>99.999999999999986</v>
      </c>
      <c r="O14" s="55" t="s">
        <v>132</v>
      </c>
      <c r="P14" s="5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ht="15.95" customHeight="1">
      <c r="A15" s="51" t="s">
        <v>22</v>
      </c>
      <c r="B15" s="58" t="s">
        <v>127</v>
      </c>
      <c r="C15" s="122">
        <v>122.00000000000001</v>
      </c>
      <c r="D15" s="130">
        <v>0.5</v>
      </c>
      <c r="E15" s="122">
        <v>6549</v>
      </c>
      <c r="F15" s="130">
        <v>25.6</v>
      </c>
      <c r="G15" s="122">
        <v>0.01</v>
      </c>
      <c r="H15" s="130">
        <v>0</v>
      </c>
      <c r="I15" s="122">
        <v>115.99999999999999</v>
      </c>
      <c r="J15" s="130">
        <v>0.5</v>
      </c>
      <c r="K15" s="122">
        <v>295.00000000000006</v>
      </c>
      <c r="L15" s="130">
        <v>1.2</v>
      </c>
      <c r="M15" s="119">
        <v>25476</v>
      </c>
      <c r="N15" s="121">
        <v>100</v>
      </c>
      <c r="O15" s="55" t="s">
        <v>130</v>
      </c>
      <c r="P15" s="55" t="s">
        <v>23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ht="15.95" customHeight="1">
      <c r="A16" s="51"/>
      <c r="B16" s="58" t="s">
        <v>128</v>
      </c>
      <c r="C16" s="122">
        <v>69.000000000000028</v>
      </c>
      <c r="D16" s="130">
        <v>0.3</v>
      </c>
      <c r="E16" s="122">
        <v>5798</v>
      </c>
      <c r="F16" s="130">
        <v>24.6</v>
      </c>
      <c r="G16" s="122">
        <v>0.01</v>
      </c>
      <c r="H16" s="130">
        <v>0</v>
      </c>
      <c r="I16" s="122">
        <v>24</v>
      </c>
      <c r="J16" s="130">
        <v>0.1</v>
      </c>
      <c r="K16" s="122">
        <v>149</v>
      </c>
      <c r="L16" s="130">
        <v>0.6</v>
      </c>
      <c r="M16" s="119">
        <v>23671.999999999993</v>
      </c>
      <c r="N16" s="121">
        <v>99.999999999999986</v>
      </c>
      <c r="O16" s="55" t="s">
        <v>131</v>
      </c>
      <c r="P16" s="5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5.95" customHeight="1">
      <c r="A17" s="51"/>
      <c r="B17" s="58" t="s">
        <v>129</v>
      </c>
      <c r="C17" s="122">
        <v>34.000000000000007</v>
      </c>
      <c r="D17" s="130">
        <v>0.2</v>
      </c>
      <c r="E17" s="122">
        <v>3304.0000000000005</v>
      </c>
      <c r="F17" s="130">
        <v>18</v>
      </c>
      <c r="G17" s="122">
        <v>0.01</v>
      </c>
      <c r="H17" s="130">
        <v>0</v>
      </c>
      <c r="I17" s="122">
        <v>162.00000000000003</v>
      </c>
      <c r="J17" s="130">
        <v>0.9</v>
      </c>
      <c r="K17" s="122">
        <v>49.000000000000007</v>
      </c>
      <c r="L17" s="130">
        <v>0.3</v>
      </c>
      <c r="M17" s="119">
        <v>18332.000000000004</v>
      </c>
      <c r="N17" s="121">
        <v>100</v>
      </c>
      <c r="O17" s="55" t="s">
        <v>132</v>
      </c>
      <c r="P17" s="5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5.95" customHeight="1">
      <c r="A18" s="51" t="s">
        <v>24</v>
      </c>
      <c r="B18" s="58" t="s">
        <v>127</v>
      </c>
      <c r="C18" s="122">
        <v>2083.0000000000005</v>
      </c>
      <c r="D18" s="130">
        <v>5.0999999999999996</v>
      </c>
      <c r="E18" s="122">
        <v>18156</v>
      </c>
      <c r="F18" s="130">
        <v>44.5</v>
      </c>
      <c r="G18" s="122">
        <v>3599.9999999999995</v>
      </c>
      <c r="H18" s="130">
        <v>8.8000000000000007</v>
      </c>
      <c r="I18" s="122">
        <v>3402.0000000000005</v>
      </c>
      <c r="J18" s="130">
        <v>8.3000000000000007</v>
      </c>
      <c r="K18" s="122">
        <v>405</v>
      </c>
      <c r="L18" s="130">
        <v>1</v>
      </c>
      <c r="M18" s="119">
        <v>40849</v>
      </c>
      <c r="N18" s="121">
        <v>100.00999999999999</v>
      </c>
      <c r="O18" s="55" t="s">
        <v>130</v>
      </c>
      <c r="P18" s="55" t="s">
        <v>25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15.95" customHeight="1">
      <c r="A19" s="51"/>
      <c r="B19" s="58" t="s">
        <v>128</v>
      </c>
      <c r="C19" s="122">
        <v>658.00000000000011</v>
      </c>
      <c r="D19" s="130">
        <v>1.7</v>
      </c>
      <c r="E19" s="122">
        <v>18634.000000000007</v>
      </c>
      <c r="F19" s="130">
        <v>49.5</v>
      </c>
      <c r="G19" s="122">
        <v>1824.9999999999993</v>
      </c>
      <c r="H19" s="130">
        <v>4.8</v>
      </c>
      <c r="I19" s="122">
        <v>1456.0000000000005</v>
      </c>
      <c r="J19" s="130">
        <v>3.9</v>
      </c>
      <c r="K19" s="122">
        <v>183.00000000000009</v>
      </c>
      <c r="L19" s="130">
        <v>0.5</v>
      </c>
      <c r="M19" s="119">
        <v>37715.000000000015</v>
      </c>
      <c r="N19" s="121">
        <v>100.02</v>
      </c>
      <c r="O19" s="55" t="s">
        <v>131</v>
      </c>
      <c r="P19" s="5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5.95" customHeight="1">
      <c r="A20" s="51"/>
      <c r="B20" s="58" t="s">
        <v>129</v>
      </c>
      <c r="C20" s="122">
        <v>435</v>
      </c>
      <c r="D20" s="130">
        <v>1.5</v>
      </c>
      <c r="E20" s="122">
        <v>11756</v>
      </c>
      <c r="F20" s="130">
        <v>39.5</v>
      </c>
      <c r="G20" s="122">
        <v>5916.0000000000009</v>
      </c>
      <c r="H20" s="130">
        <v>19.899999999999999</v>
      </c>
      <c r="I20" s="122">
        <v>1060.9999999999995</v>
      </c>
      <c r="J20" s="130">
        <v>3.6</v>
      </c>
      <c r="K20" s="122">
        <v>115.00000000000001</v>
      </c>
      <c r="L20" s="130">
        <v>0.4</v>
      </c>
      <c r="M20" s="119">
        <v>29712</v>
      </c>
      <c r="N20" s="121">
        <v>100.01</v>
      </c>
      <c r="O20" s="55" t="s">
        <v>132</v>
      </c>
      <c r="P20" s="5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5.95" customHeight="1">
      <c r="A21" s="51" t="s">
        <v>26</v>
      </c>
      <c r="B21" s="58" t="s">
        <v>127</v>
      </c>
      <c r="C21" s="122">
        <v>3815.9999999999991</v>
      </c>
      <c r="D21" s="130">
        <v>3.6</v>
      </c>
      <c r="E21" s="122">
        <v>46714.999999999993</v>
      </c>
      <c r="F21" s="130">
        <v>44.4</v>
      </c>
      <c r="G21" s="122">
        <v>19876</v>
      </c>
      <c r="H21" s="130">
        <v>18.899999999999999</v>
      </c>
      <c r="I21" s="122">
        <v>9064.9999999999964</v>
      </c>
      <c r="J21" s="130">
        <v>8.6</v>
      </c>
      <c r="K21" s="122">
        <v>160.00000000000003</v>
      </c>
      <c r="L21" s="130">
        <v>0.2</v>
      </c>
      <c r="M21" s="119">
        <v>105336.99999999999</v>
      </c>
      <c r="N21" s="121">
        <v>99.999999999999972</v>
      </c>
      <c r="O21" s="55" t="s">
        <v>130</v>
      </c>
      <c r="P21" s="55" t="s">
        <v>27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5.95" customHeight="1">
      <c r="A22" s="51"/>
      <c r="B22" s="58" t="s">
        <v>128</v>
      </c>
      <c r="C22" s="123">
        <v>6046.0000000000018</v>
      </c>
      <c r="D22" s="131">
        <v>5.2</v>
      </c>
      <c r="E22" s="123">
        <v>35139.999999999971</v>
      </c>
      <c r="F22" s="131">
        <v>30.6</v>
      </c>
      <c r="G22" s="123">
        <v>24475.999999999989</v>
      </c>
      <c r="H22" s="131">
        <v>21.2</v>
      </c>
      <c r="I22" s="123">
        <v>18965.000000000011</v>
      </c>
      <c r="J22" s="131">
        <v>16.5</v>
      </c>
      <c r="K22" s="123">
        <v>556.99999999999989</v>
      </c>
      <c r="L22" s="131">
        <v>0.5</v>
      </c>
      <c r="M22" s="125">
        <v>115217.99999999997</v>
      </c>
      <c r="N22" s="121">
        <v>100</v>
      </c>
      <c r="O22" s="55" t="s">
        <v>131</v>
      </c>
      <c r="P22" s="5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15.95" customHeight="1">
      <c r="A23" s="52"/>
      <c r="B23" s="59" t="s">
        <v>129</v>
      </c>
      <c r="C23" s="126">
        <v>905.99999999999989</v>
      </c>
      <c r="D23" s="132">
        <v>1.1000000000000001</v>
      </c>
      <c r="E23" s="126">
        <v>15492.000000000002</v>
      </c>
      <c r="F23" s="132">
        <v>18.399999999999999</v>
      </c>
      <c r="G23" s="126">
        <v>7222.9999999999973</v>
      </c>
      <c r="H23" s="132">
        <v>8.5</v>
      </c>
      <c r="I23" s="126">
        <v>38953</v>
      </c>
      <c r="J23" s="132">
        <v>45.8</v>
      </c>
      <c r="K23" s="126">
        <v>155.00000000000003</v>
      </c>
      <c r="L23" s="132">
        <v>0.2</v>
      </c>
      <c r="M23" s="128">
        <v>84998</v>
      </c>
      <c r="N23" s="129">
        <v>100</v>
      </c>
      <c r="O23" s="56" t="s">
        <v>132</v>
      </c>
      <c r="P23" s="56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5" spans="1:28">
      <c r="K25" s="23"/>
    </row>
  </sheetData>
  <mergeCells count="1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2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8"/>
  <sheetViews>
    <sheetView rightToLeft="1" view="pageBreakPreview" zoomScaleNormal="100" zoomScaleSheetLayoutView="100" workbookViewId="0">
      <selection activeCell="I6" sqref="I6"/>
    </sheetView>
  </sheetViews>
  <sheetFormatPr defaultRowHeight="15"/>
  <cols>
    <col min="1" max="1" width="13.28515625" customWidth="1"/>
    <col min="2" max="2" width="8" customWidth="1"/>
    <col min="3" max="3" width="7.5703125" bestFit="1" customWidth="1"/>
    <col min="4" max="4" width="8.5703125" customWidth="1"/>
    <col min="5" max="5" width="9.28515625" customWidth="1"/>
    <col min="6" max="6" width="7.7109375" customWidth="1"/>
    <col min="7" max="7" width="7.140625" bestFit="1" customWidth="1"/>
    <col min="8" max="8" width="7.7109375" bestFit="1" customWidth="1"/>
    <col min="9" max="9" width="9.140625" bestFit="1" customWidth="1"/>
    <col min="10" max="10" width="9.7109375" customWidth="1"/>
    <col min="11" max="11" width="10.85546875" customWidth="1"/>
    <col min="12" max="12" width="9" customWidth="1"/>
    <col min="13" max="13" width="10.42578125" customWidth="1"/>
    <col min="14" max="14" width="7" customWidth="1"/>
    <col min="15" max="15" width="11.42578125" customWidth="1"/>
    <col min="16" max="16" width="18.42578125" bestFit="1" customWidth="1"/>
  </cols>
  <sheetData>
    <row r="1" spans="1:16" ht="19.5" customHeight="1">
      <c r="A1" s="220" t="s">
        <v>157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301"/>
      <c r="O1" s="301"/>
      <c r="P1" s="301"/>
    </row>
    <row r="2" spans="1:16" ht="19.5" customHeight="1">
      <c r="A2" s="322" t="s">
        <v>158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3"/>
      <c r="O2" s="323"/>
      <c r="P2" s="323"/>
    </row>
    <row r="3" spans="1:16" ht="5.0999999999999996" customHeight="1">
      <c r="A3" s="2"/>
    </row>
    <row r="4" spans="1:16" ht="21" customHeight="1">
      <c r="A4" s="232" t="s">
        <v>0</v>
      </c>
      <c r="B4" s="232" t="s">
        <v>1</v>
      </c>
      <c r="C4" s="242" t="s">
        <v>89</v>
      </c>
      <c r="D4" s="248" t="s">
        <v>118</v>
      </c>
      <c r="E4" s="249"/>
      <c r="F4" s="249"/>
      <c r="G4" s="249"/>
      <c r="H4" s="249"/>
      <c r="I4" s="334" t="s">
        <v>119</v>
      </c>
      <c r="J4" s="334"/>
      <c r="K4" s="334"/>
      <c r="L4" s="334"/>
      <c r="M4" s="335"/>
      <c r="N4" s="227" t="s">
        <v>117</v>
      </c>
      <c r="O4" s="227" t="s">
        <v>14</v>
      </c>
      <c r="P4" s="227" t="s">
        <v>15</v>
      </c>
    </row>
    <row r="5" spans="1:16" ht="40.5">
      <c r="A5" s="233"/>
      <c r="B5" s="233"/>
      <c r="C5" s="243"/>
      <c r="D5" s="84" t="s">
        <v>92</v>
      </c>
      <c r="E5" s="84" t="s">
        <v>94</v>
      </c>
      <c r="F5" s="84" t="s">
        <v>96</v>
      </c>
      <c r="G5" s="84" t="s">
        <v>98</v>
      </c>
      <c r="H5" s="84" t="s">
        <v>116</v>
      </c>
      <c r="I5" s="84" t="s">
        <v>103</v>
      </c>
      <c r="J5" s="81" t="s">
        <v>105</v>
      </c>
      <c r="K5" s="81" t="s">
        <v>107</v>
      </c>
      <c r="L5" s="81" t="s">
        <v>109</v>
      </c>
      <c r="M5" s="85" t="s">
        <v>123</v>
      </c>
      <c r="N5" s="228"/>
      <c r="O5" s="228"/>
      <c r="P5" s="228"/>
    </row>
    <row r="6" spans="1:16" ht="51" customHeight="1">
      <c r="A6" s="234"/>
      <c r="B6" s="234"/>
      <c r="C6" s="82" t="s">
        <v>73</v>
      </c>
      <c r="D6" s="107" t="s">
        <v>93</v>
      </c>
      <c r="E6" s="107" t="s">
        <v>95</v>
      </c>
      <c r="F6" s="107" t="s">
        <v>97</v>
      </c>
      <c r="G6" s="107" t="s">
        <v>99</v>
      </c>
      <c r="H6" s="83" t="s">
        <v>111</v>
      </c>
      <c r="I6" s="83" t="s">
        <v>177</v>
      </c>
      <c r="J6" s="108" t="s">
        <v>106</v>
      </c>
      <c r="K6" s="108" t="s">
        <v>108</v>
      </c>
      <c r="L6" s="108" t="s">
        <v>110</v>
      </c>
      <c r="M6" s="83" t="s">
        <v>124</v>
      </c>
      <c r="N6" s="80" t="s">
        <v>76</v>
      </c>
      <c r="O6" s="245"/>
      <c r="P6" s="245"/>
    </row>
    <row r="7" spans="1:16" ht="15.95" customHeight="1">
      <c r="A7" s="60" t="s">
        <v>137</v>
      </c>
      <c r="B7" s="47"/>
      <c r="C7" s="61"/>
      <c r="D7" s="120">
        <v>2.6</v>
      </c>
      <c r="E7" s="120">
        <v>3</v>
      </c>
      <c r="F7" s="120">
        <v>2.2999999999999998</v>
      </c>
      <c r="G7" s="120">
        <v>2.5</v>
      </c>
      <c r="H7" s="120">
        <v>2</v>
      </c>
      <c r="I7" s="120">
        <v>2.5</v>
      </c>
      <c r="J7" s="120">
        <v>2.4</v>
      </c>
      <c r="K7" s="120">
        <v>2.7</v>
      </c>
      <c r="L7" s="120">
        <v>4</v>
      </c>
      <c r="M7" s="120">
        <v>2.1</v>
      </c>
      <c r="N7" s="120">
        <v>2.6</v>
      </c>
      <c r="O7" s="53"/>
      <c r="P7" s="77" t="s">
        <v>139</v>
      </c>
    </row>
    <row r="8" spans="1:16" ht="15.95" customHeight="1">
      <c r="A8" s="50" t="s">
        <v>18</v>
      </c>
      <c r="B8" s="57" t="s">
        <v>127</v>
      </c>
      <c r="C8" s="121">
        <v>110</v>
      </c>
      <c r="D8" s="120">
        <v>2.2999999999999998</v>
      </c>
      <c r="E8" s="120">
        <v>3.7</v>
      </c>
      <c r="F8" s="120">
        <v>1.8</v>
      </c>
      <c r="G8" s="120">
        <v>2.4</v>
      </c>
      <c r="H8" s="120">
        <v>1.9</v>
      </c>
      <c r="I8" s="120">
        <v>2.2999999999999998</v>
      </c>
      <c r="J8" s="120">
        <v>2.4</v>
      </c>
      <c r="K8" s="120">
        <v>2.6</v>
      </c>
      <c r="L8" s="120">
        <v>1.9</v>
      </c>
      <c r="M8" s="120">
        <v>1.8</v>
      </c>
      <c r="N8" s="120">
        <v>2.2999999999999998</v>
      </c>
      <c r="O8" s="54" t="s">
        <v>130</v>
      </c>
      <c r="P8" s="63" t="s">
        <v>19</v>
      </c>
    </row>
    <row r="9" spans="1:16" ht="15.95" customHeight="1">
      <c r="A9" s="50"/>
      <c r="B9" s="57" t="s">
        <v>128</v>
      </c>
      <c r="C9" s="121">
        <v>114</v>
      </c>
      <c r="D9" s="120">
        <v>2.7</v>
      </c>
      <c r="E9" s="120">
        <v>3.6</v>
      </c>
      <c r="F9" s="120">
        <v>2.5</v>
      </c>
      <c r="G9" s="120">
        <v>2.6</v>
      </c>
      <c r="H9" s="120">
        <v>2</v>
      </c>
      <c r="I9" s="120">
        <v>2.7</v>
      </c>
      <c r="J9" s="120">
        <v>2.4</v>
      </c>
      <c r="K9" s="120">
        <v>2.7</v>
      </c>
      <c r="L9" s="120">
        <v>3.3</v>
      </c>
      <c r="M9" s="120">
        <v>2.5</v>
      </c>
      <c r="N9" s="120">
        <v>2.5</v>
      </c>
      <c r="O9" s="54" t="s">
        <v>131</v>
      </c>
      <c r="P9" s="63"/>
    </row>
    <row r="10" spans="1:16" ht="15.95" customHeight="1">
      <c r="A10" s="50"/>
      <c r="B10" s="57" t="s">
        <v>129</v>
      </c>
      <c r="C10" s="121">
        <v>113</v>
      </c>
      <c r="D10" s="120">
        <v>2.8</v>
      </c>
      <c r="E10" s="120">
        <v>2.2000000000000002</v>
      </c>
      <c r="F10" s="120">
        <v>2.6</v>
      </c>
      <c r="G10" s="120">
        <v>2.4</v>
      </c>
      <c r="H10" s="120">
        <v>2.2000000000000002</v>
      </c>
      <c r="I10" s="120">
        <v>2.9</v>
      </c>
      <c r="J10" s="120">
        <v>2.5</v>
      </c>
      <c r="K10" s="120">
        <v>2.7</v>
      </c>
      <c r="L10" s="120">
        <v>7.4</v>
      </c>
      <c r="M10" s="120">
        <v>2.1</v>
      </c>
      <c r="N10" s="120">
        <v>3.1</v>
      </c>
      <c r="O10" s="54" t="s">
        <v>132</v>
      </c>
      <c r="P10" s="63"/>
    </row>
    <row r="11" spans="1:16" ht="15.95" customHeight="1">
      <c r="A11" s="62" t="s">
        <v>20</v>
      </c>
      <c r="B11" s="58" t="s">
        <v>127</v>
      </c>
      <c r="C11" s="133">
        <v>16</v>
      </c>
      <c r="D11" s="130">
        <v>1.1000000000000001</v>
      </c>
      <c r="E11" s="131">
        <v>1.1000000000000001</v>
      </c>
      <c r="F11" s="131">
        <v>1.5</v>
      </c>
      <c r="G11" s="131">
        <v>1</v>
      </c>
      <c r="H11" s="131">
        <v>1</v>
      </c>
      <c r="I11" s="131">
        <v>1</v>
      </c>
      <c r="J11" s="131">
        <v>1.1000000000000001</v>
      </c>
      <c r="K11" s="131">
        <v>1</v>
      </c>
      <c r="L11" s="131">
        <v>0</v>
      </c>
      <c r="M11" s="131">
        <v>0</v>
      </c>
      <c r="N11" s="124">
        <v>1.4</v>
      </c>
      <c r="O11" s="55" t="s">
        <v>130</v>
      </c>
      <c r="P11" s="64" t="s">
        <v>21</v>
      </c>
    </row>
    <row r="12" spans="1:16" ht="15.95" customHeight="1">
      <c r="A12" s="62"/>
      <c r="B12" s="58" t="s">
        <v>128</v>
      </c>
      <c r="C12" s="133">
        <v>16</v>
      </c>
      <c r="D12" s="130">
        <v>1.1000000000000001</v>
      </c>
      <c r="E12" s="131">
        <v>1</v>
      </c>
      <c r="F12" s="131">
        <v>1.3</v>
      </c>
      <c r="G12" s="131">
        <v>1</v>
      </c>
      <c r="H12" s="131">
        <v>1.1000000000000001</v>
      </c>
      <c r="I12" s="131">
        <v>1</v>
      </c>
      <c r="J12" s="131">
        <v>1.2</v>
      </c>
      <c r="K12" s="131">
        <v>1.7</v>
      </c>
      <c r="L12" s="131">
        <v>0</v>
      </c>
      <c r="M12" s="131">
        <v>1.3</v>
      </c>
      <c r="N12" s="124">
        <v>1.2</v>
      </c>
      <c r="O12" s="55" t="s">
        <v>131</v>
      </c>
      <c r="P12" s="64"/>
    </row>
    <row r="13" spans="1:16" ht="15.95" customHeight="1">
      <c r="A13" s="62"/>
      <c r="B13" s="58" t="s">
        <v>129</v>
      </c>
      <c r="C13" s="133">
        <v>16</v>
      </c>
      <c r="D13" s="130">
        <v>1.1000000000000001</v>
      </c>
      <c r="E13" s="131">
        <v>1</v>
      </c>
      <c r="F13" s="131">
        <v>1.6</v>
      </c>
      <c r="G13" s="131">
        <v>1</v>
      </c>
      <c r="H13" s="131">
        <v>1</v>
      </c>
      <c r="I13" s="131">
        <v>1</v>
      </c>
      <c r="J13" s="131">
        <v>1.2</v>
      </c>
      <c r="K13" s="131">
        <v>1.6</v>
      </c>
      <c r="L13" s="131">
        <v>0</v>
      </c>
      <c r="M13" s="131">
        <v>1</v>
      </c>
      <c r="N13" s="124">
        <v>1.4</v>
      </c>
      <c r="O13" s="55" t="s">
        <v>132</v>
      </c>
      <c r="P13" s="64"/>
    </row>
    <row r="14" spans="1:16" ht="15.95" customHeight="1">
      <c r="A14" s="62" t="s">
        <v>22</v>
      </c>
      <c r="B14" s="58" t="s">
        <v>127</v>
      </c>
      <c r="C14" s="133">
        <v>32</v>
      </c>
      <c r="D14" s="130">
        <v>3.3</v>
      </c>
      <c r="E14" s="131">
        <v>5.3</v>
      </c>
      <c r="F14" s="131">
        <v>2.2000000000000002</v>
      </c>
      <c r="G14" s="131">
        <v>1.5</v>
      </c>
      <c r="H14" s="131">
        <v>2.4</v>
      </c>
      <c r="I14" s="131">
        <v>1.1000000000000001</v>
      </c>
      <c r="J14" s="131">
        <v>2.4</v>
      </c>
      <c r="K14" s="131">
        <v>0</v>
      </c>
      <c r="L14" s="131">
        <v>1.4</v>
      </c>
      <c r="M14" s="131">
        <v>1.6</v>
      </c>
      <c r="N14" s="124">
        <v>2.5</v>
      </c>
      <c r="O14" s="55" t="s">
        <v>130</v>
      </c>
      <c r="P14" s="64" t="s">
        <v>23</v>
      </c>
    </row>
    <row r="15" spans="1:16" ht="15.95" customHeight="1">
      <c r="A15" s="62"/>
      <c r="B15" s="58" t="s">
        <v>128</v>
      </c>
      <c r="C15" s="133">
        <v>33</v>
      </c>
      <c r="D15" s="130">
        <v>3.2</v>
      </c>
      <c r="E15" s="131">
        <v>5.7</v>
      </c>
      <c r="F15" s="131">
        <v>1.7</v>
      </c>
      <c r="G15" s="131">
        <v>2.2999999999999998</v>
      </c>
      <c r="H15" s="131">
        <v>2.7</v>
      </c>
      <c r="I15" s="131">
        <v>3.3</v>
      </c>
      <c r="J15" s="131">
        <v>3.4</v>
      </c>
      <c r="K15" s="131">
        <v>0</v>
      </c>
      <c r="L15" s="131">
        <v>1.3</v>
      </c>
      <c r="M15" s="131">
        <v>2.2000000000000002</v>
      </c>
      <c r="N15" s="124">
        <v>3</v>
      </c>
      <c r="O15" s="55" t="s">
        <v>131</v>
      </c>
      <c r="P15" s="64"/>
    </row>
    <row r="16" spans="1:16" ht="15.95" customHeight="1">
      <c r="A16" s="62"/>
      <c r="B16" s="58" t="s">
        <v>129</v>
      </c>
      <c r="C16" s="133">
        <v>34</v>
      </c>
      <c r="D16" s="130">
        <v>3.8</v>
      </c>
      <c r="E16" s="131">
        <v>6.7</v>
      </c>
      <c r="F16" s="131">
        <v>1.9</v>
      </c>
      <c r="G16" s="131">
        <v>2.6</v>
      </c>
      <c r="H16" s="131">
        <v>4.0999999999999996</v>
      </c>
      <c r="I16" s="131">
        <v>11.3</v>
      </c>
      <c r="J16" s="131">
        <v>4.5</v>
      </c>
      <c r="K16" s="131">
        <v>0</v>
      </c>
      <c r="L16" s="131">
        <v>2.9</v>
      </c>
      <c r="M16" s="131">
        <v>2.6</v>
      </c>
      <c r="N16" s="124">
        <v>3.5</v>
      </c>
      <c r="O16" s="55" t="s">
        <v>132</v>
      </c>
      <c r="P16" s="64"/>
    </row>
    <row r="17" spans="1:16" ht="15.95" customHeight="1">
      <c r="A17" s="62" t="s">
        <v>24</v>
      </c>
      <c r="B17" s="58" t="s">
        <v>127</v>
      </c>
      <c r="C17" s="133">
        <v>28</v>
      </c>
      <c r="D17" s="130">
        <v>2</v>
      </c>
      <c r="E17" s="131">
        <v>1.5827338129496404</v>
      </c>
      <c r="F17" s="131">
        <v>1.4271623672230651</v>
      </c>
      <c r="G17" s="130">
        <v>1.5</v>
      </c>
      <c r="H17" s="131">
        <v>1.6901663051337679</v>
      </c>
      <c r="I17" s="131">
        <v>1.7910576096302673</v>
      </c>
      <c r="J17" s="131">
        <v>1.6026127637037688</v>
      </c>
      <c r="K17" s="131">
        <v>2.1884498480243164</v>
      </c>
      <c r="L17" s="131">
        <v>1.3004587155963305</v>
      </c>
      <c r="M17" s="131">
        <v>2.1774193548387095</v>
      </c>
      <c r="N17" s="124">
        <v>1.6</v>
      </c>
      <c r="O17" s="55" t="s">
        <v>130</v>
      </c>
      <c r="P17" s="64" t="s">
        <v>25</v>
      </c>
    </row>
    <row r="18" spans="1:16" ht="15.95" customHeight="1">
      <c r="A18" s="62"/>
      <c r="B18" s="58" t="s">
        <v>128</v>
      </c>
      <c r="C18" s="133">
        <v>30</v>
      </c>
      <c r="D18" s="130">
        <v>0.01</v>
      </c>
      <c r="E18" s="131">
        <v>2.1666666666666687</v>
      </c>
      <c r="F18" s="131">
        <v>1.409986859395532</v>
      </c>
      <c r="G18" s="130">
        <v>1.4</v>
      </c>
      <c r="H18" s="131">
        <v>1.6536031971122858</v>
      </c>
      <c r="I18" s="131">
        <v>1.5893719806763289</v>
      </c>
      <c r="J18" s="131">
        <v>1.5997596153846163</v>
      </c>
      <c r="K18" s="131">
        <v>2.2699004975124377</v>
      </c>
      <c r="L18" s="131">
        <v>1.7799511002444988</v>
      </c>
      <c r="M18" s="131">
        <v>1.9468085106382991</v>
      </c>
      <c r="N18" s="124">
        <v>1.6</v>
      </c>
      <c r="O18" s="55" t="s">
        <v>131</v>
      </c>
      <c r="P18" s="64"/>
    </row>
    <row r="19" spans="1:16" ht="15.95" customHeight="1">
      <c r="A19" s="62"/>
      <c r="B19" s="58" t="s">
        <v>129</v>
      </c>
      <c r="C19" s="133">
        <v>28</v>
      </c>
      <c r="D19" s="130">
        <v>0.01</v>
      </c>
      <c r="E19" s="131">
        <v>1.0492957746478875</v>
      </c>
      <c r="F19" s="131">
        <v>1.3757637474541757</v>
      </c>
      <c r="G19" s="130">
        <v>1.7</v>
      </c>
      <c r="H19" s="131">
        <v>2.0481896327168534</v>
      </c>
      <c r="I19" s="131">
        <v>1.8200836820083681</v>
      </c>
      <c r="J19" s="131">
        <v>1.8949065119277881</v>
      </c>
      <c r="K19" s="131">
        <v>2.4315659679408141</v>
      </c>
      <c r="L19" s="131">
        <v>1.4357239512855202</v>
      </c>
      <c r="M19" s="131">
        <v>1.9491525423728815</v>
      </c>
      <c r="N19" s="124">
        <v>1.9</v>
      </c>
      <c r="O19" s="55" t="s">
        <v>132</v>
      </c>
      <c r="P19" s="64"/>
    </row>
    <row r="20" spans="1:16" ht="15.95" customHeight="1">
      <c r="A20" s="62" t="s">
        <v>26</v>
      </c>
      <c r="B20" s="58" t="s">
        <v>127</v>
      </c>
      <c r="C20" s="133">
        <v>34</v>
      </c>
      <c r="D20" s="130">
        <v>1.8</v>
      </c>
      <c r="E20" s="131">
        <v>3.5</v>
      </c>
      <c r="F20" s="131">
        <v>2</v>
      </c>
      <c r="G20" s="131">
        <v>2.8</v>
      </c>
      <c r="H20" s="131">
        <v>3</v>
      </c>
      <c r="I20" s="131">
        <v>2.8</v>
      </c>
      <c r="J20" s="131">
        <v>3</v>
      </c>
      <c r="K20" s="131">
        <v>2.7</v>
      </c>
      <c r="L20" s="131">
        <v>2.4</v>
      </c>
      <c r="M20" s="131">
        <v>1.6</v>
      </c>
      <c r="N20" s="124">
        <v>2.7</v>
      </c>
      <c r="O20" s="55" t="s">
        <v>130</v>
      </c>
      <c r="P20" s="64" t="s">
        <v>27</v>
      </c>
    </row>
    <row r="21" spans="1:16" ht="15.95" customHeight="1">
      <c r="A21" s="62"/>
      <c r="B21" s="58" t="s">
        <v>128</v>
      </c>
      <c r="C21" s="133">
        <v>35</v>
      </c>
      <c r="D21" s="130">
        <v>2</v>
      </c>
      <c r="E21" s="131">
        <v>1.2</v>
      </c>
      <c r="F21" s="131">
        <v>5.8</v>
      </c>
      <c r="G21" s="131">
        <v>2.8</v>
      </c>
      <c r="H21" s="131">
        <v>3.2</v>
      </c>
      <c r="I21" s="131">
        <v>3</v>
      </c>
      <c r="J21" s="131">
        <v>3.1</v>
      </c>
      <c r="K21" s="131">
        <v>2.8</v>
      </c>
      <c r="L21" s="131">
        <v>3.6</v>
      </c>
      <c r="M21" s="131">
        <v>3</v>
      </c>
      <c r="N21" s="124">
        <v>3.1</v>
      </c>
      <c r="O21" s="55" t="s">
        <v>131</v>
      </c>
      <c r="P21" s="64"/>
    </row>
    <row r="22" spans="1:16" ht="15.95" customHeight="1">
      <c r="A22" s="89"/>
      <c r="B22" s="59" t="s">
        <v>129</v>
      </c>
      <c r="C22" s="134">
        <v>35</v>
      </c>
      <c r="D22" s="132">
        <v>1.4</v>
      </c>
      <c r="E22" s="132">
        <v>1.5</v>
      </c>
      <c r="F22" s="132">
        <v>3.3</v>
      </c>
      <c r="G22" s="132">
        <v>2.6</v>
      </c>
      <c r="H22" s="132">
        <v>2.5</v>
      </c>
      <c r="I22" s="132">
        <v>4</v>
      </c>
      <c r="J22" s="132">
        <v>3</v>
      </c>
      <c r="K22" s="132">
        <v>3.1</v>
      </c>
      <c r="L22" s="132">
        <v>8.4</v>
      </c>
      <c r="M22" s="132">
        <v>2.2000000000000002</v>
      </c>
      <c r="N22" s="127">
        <v>4.0999999999999996</v>
      </c>
      <c r="O22" s="56" t="s">
        <v>132</v>
      </c>
      <c r="P22" s="105"/>
    </row>
    <row r="23" spans="1:16">
      <c r="C23" s="1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6"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6"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6"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6"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6"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16"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6"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6"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6"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pans="4:14"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4:14"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4:14"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4:14"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4:14"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4:14"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9" firstPageNumber="33" orientation="landscape" useFirstPageNumber="1" r:id="rId1"/>
  <headerFooter>
    <oddHeader>&amp;L&amp;8PCBS: Hotel Activities in the West Bank, (Fourth Quarter, 2013)&amp;R&amp;8&amp;K00+000ا&amp;K01+000PCBS: النشاط الفندقي في الضفة الغربية، (الربع الرابع، 2013 )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2014-02-24T07:07:13Z</cp:lastPrinted>
  <dcterms:created xsi:type="dcterms:W3CDTF">2011-06-14T05:33:59Z</dcterms:created>
  <dcterms:modified xsi:type="dcterms:W3CDTF">2014-02-26T11:29:40Z</dcterms:modified>
</cp:coreProperties>
</file>