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30" activeTab="8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  <sheet name="Sheet1" sheetId="22" r:id="rId10"/>
  </sheets>
  <definedNames>
    <definedName name="_xlnm.Print_Area" localSheetId="0">'tab1'!$A$1:$M$23</definedName>
    <definedName name="_xlnm.Print_Area" localSheetId="1">'tab2'!$A$1:$L$11</definedName>
    <definedName name="_xlnm.Print_Area" localSheetId="2">'tab3'!$A$1:$N$11</definedName>
    <definedName name="_xlnm.Print_Area" localSheetId="3">'tab4'!$A$1:$L$12</definedName>
    <definedName name="_xlnm.Print_Area" localSheetId="4">'tab5-1'!$A$1:$O$24</definedName>
    <definedName name="_xlnm.Print_Area" localSheetId="5">'tab5-2 '!$A$1:$P$24</definedName>
    <definedName name="_xlnm.Print_Area" localSheetId="6">'tab6-1 '!$A$1:$O$24</definedName>
    <definedName name="_xlnm.Print_Area" localSheetId="7">'tab6-2  '!$A$1:$P$24</definedName>
    <definedName name="_xlnm.Print_Area" localSheetId="8">'tab7'!$A$1:$P$23</definedName>
  </definedNames>
  <calcPr calcId="125725"/>
</workbook>
</file>

<file path=xl/calcChain.xml><?xml version="1.0" encoding="utf-8"?>
<calcChain xmlns="http://schemas.openxmlformats.org/spreadsheetml/2006/main">
  <c r="C28" i="13"/>
  <c r="D28" i="5"/>
  <c r="L31" i="2"/>
  <c r="E50" i="5"/>
  <c r="K7" i="21"/>
  <c r="K8"/>
  <c r="K9"/>
  <c r="K10"/>
  <c r="K11"/>
  <c r="K12"/>
  <c r="K13"/>
  <c r="K14"/>
  <c r="K15"/>
  <c r="K16"/>
  <c r="K17"/>
  <c r="K18"/>
  <c r="K19"/>
  <c r="K20"/>
  <c r="K21"/>
  <c r="K6"/>
  <c r="I8"/>
  <c r="I9"/>
  <c r="I10"/>
  <c r="I11"/>
  <c r="I12"/>
  <c r="I13"/>
  <c r="I14"/>
  <c r="I15"/>
  <c r="I16"/>
  <c r="I17"/>
  <c r="I18"/>
  <c r="I19"/>
  <c r="I20"/>
  <c r="I21"/>
  <c r="J9"/>
  <c r="J8"/>
  <c r="J7"/>
  <c r="J6"/>
  <c r="J71"/>
  <c r="J70"/>
  <c r="J69"/>
  <c r="J68"/>
  <c r="J67"/>
  <c r="J66"/>
  <c r="J65"/>
  <c r="J64"/>
  <c r="J63"/>
  <c r="J62"/>
  <c r="J61"/>
  <c r="J60"/>
  <c r="G6"/>
  <c r="F6"/>
  <c r="G8"/>
  <c r="G9"/>
  <c r="G7"/>
  <c r="F8"/>
  <c r="F9"/>
  <c r="F7"/>
  <c r="C10" i="15"/>
  <c r="C9"/>
  <c r="C8"/>
  <c r="C11" i="5"/>
  <c r="C10"/>
  <c r="C9"/>
  <c r="C11" i="13"/>
  <c r="C10"/>
  <c r="C9"/>
  <c r="E8" i="12"/>
  <c r="E9"/>
  <c r="G9"/>
  <c r="E10"/>
  <c r="G10"/>
  <c r="E11"/>
  <c r="G11"/>
  <c r="L9" i="5"/>
  <c r="L10"/>
  <c r="L11"/>
  <c r="M12" i="12"/>
  <c r="M13"/>
  <c r="M14"/>
  <c r="M15"/>
  <c r="M16"/>
  <c r="M17"/>
  <c r="M18"/>
  <c r="M19"/>
  <c r="M20"/>
  <c r="M21"/>
  <c r="M22"/>
  <c r="M23"/>
  <c r="K10"/>
  <c r="K11"/>
  <c r="K9"/>
  <c r="K8" s="1"/>
  <c r="I10"/>
  <c r="I11"/>
  <c r="I9"/>
  <c r="J10" i="5"/>
  <c r="J11"/>
  <c r="J9"/>
  <c r="J8" s="1"/>
  <c r="H10"/>
  <c r="H11"/>
  <c r="H9"/>
  <c r="H8" s="1"/>
  <c r="F10"/>
  <c r="F11"/>
  <c r="F9"/>
  <c r="D11"/>
  <c r="D10"/>
  <c r="D9"/>
  <c r="D8" s="1"/>
  <c r="C10" i="12"/>
  <c r="C11"/>
  <c r="C9"/>
  <c r="C8" s="1"/>
  <c r="F8" i="5" l="1"/>
  <c r="I8" i="12"/>
  <c r="M10"/>
  <c r="G8"/>
  <c r="M11"/>
  <c r="M9"/>
  <c r="L8" i="5"/>
  <c r="K11" i="11"/>
  <c r="K9"/>
  <c r="K10"/>
  <c r="K8"/>
  <c r="J7"/>
  <c r="J9"/>
  <c r="J10"/>
  <c r="J11"/>
  <c r="J8"/>
  <c r="I10"/>
  <c r="I9"/>
  <c r="I11"/>
  <c r="I8"/>
  <c r="H7"/>
  <c r="H9"/>
  <c r="H10"/>
  <c r="H11"/>
  <c r="G11"/>
  <c r="G10"/>
  <c r="G9"/>
  <c r="G8"/>
  <c r="F7"/>
  <c r="F11"/>
  <c r="F10"/>
  <c r="F9"/>
  <c r="F8"/>
  <c r="E7"/>
  <c r="E9"/>
  <c r="E10"/>
  <c r="E11"/>
  <c r="E8"/>
  <c r="D7"/>
  <c r="C7"/>
  <c r="B7" i="3"/>
  <c r="C7"/>
  <c r="F7"/>
  <c r="E7"/>
  <c r="G7"/>
  <c r="H7"/>
  <c r="I7"/>
  <c r="J7"/>
  <c r="K7"/>
  <c r="L7"/>
  <c r="M7"/>
  <c r="D7"/>
  <c r="B7" i="2"/>
  <c r="C7"/>
  <c r="K7"/>
  <c r="E7"/>
  <c r="F7"/>
  <c r="G7"/>
  <c r="H7"/>
  <c r="I7"/>
  <c r="J7"/>
  <c r="D7"/>
  <c r="E6" i="21"/>
  <c r="E8"/>
  <c r="E9"/>
  <c r="E7"/>
  <c r="C8"/>
  <c r="C9"/>
  <c r="C7"/>
  <c r="D8"/>
  <c r="D9"/>
  <c r="D7"/>
  <c r="D6" l="1"/>
  <c r="I6" s="1"/>
  <c r="I7"/>
  <c r="M8" i="12"/>
  <c r="G7" i="1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<sst xmlns="http://schemas.openxmlformats.org/spreadsheetml/2006/main" count="574" uniqueCount="195">
  <si>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</si>
  <si>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</si>
  <si>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</si>
  <si>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</si>
  <si>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</si>
  <si>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</si>
  <si>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</si>
  <si>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</si>
  <si>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</si>
  <si>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</si>
  <si>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</si>
  <si>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</si>
  <si>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</si>
  <si>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</si>
  <si>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</si>
  <si>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</si>
  <si>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t>%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</si>
  <si>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</si>
  <si>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</si>
  <si>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</si>
  <si>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</si>
  <si>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</si>
  <si>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</si>
  <si>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</si>
  <si>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</si>
  <si>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</si>
  <si>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</si>
  <si>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</si>
  <si>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</si>
  <si>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</si>
  <si>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</si>
  <si>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</si>
  <si>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</si>
  <si>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</si>
  <si>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</si>
  <si>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</si>
  <si>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</si>
  <si>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</si>
  <si>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</si>
  <si>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</si>
  <si>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</si>
  <si>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</si>
  <si>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</si>
  <si>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</si>
  <si>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</si>
  <si>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</si>
  <si>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</si>
  <si>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</si>
  <si>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</si>
  <si>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</si>
  <si>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</si>
  <si>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</si>
  <si>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</si>
  <si>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</si>
  <si>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</si>
  <si>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</si>
  <si>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</si>
  <si>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</si>
  <si>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</si>
  <si>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</si>
  <si>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</si>
  <si>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</si>
  <si>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</si>
  <si>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</si>
  <si>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</si>
  <si>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</si>
  <si>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</si>
  <si>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</si>
  <si>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</si>
  <si>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</si>
  <si>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</si>
  <si>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</si>
  <si>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</si>
  <si>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</si>
  <si>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</si>
  <si>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</si>
  <si>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</si>
  <si>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</si>
  <si>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</si>
  <si>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</si>
  <si>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</si>
  <si>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</si>
  <si>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</si>
  <si>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</si>
  <si>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</si>
  <si>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</si>
  <si>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</si>
  <si>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</si>
  <si>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</si>
  <si>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</si>
  <si>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</si>
  <si>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</si>
  <si>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</si>
  <si>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</si>
  <si>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</si>
  <si>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</si>
  <si>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</si>
  <si>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</si>
  <si>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</si>
  <si>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</si>
  <si>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</si>
  <si>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</si>
  <si>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</si>
  <si>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</si>
  <si>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</si>
  <si>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</si>
  <si>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</si>
  <si>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</si>
  <si>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</si>
  <si>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</si>
  <si>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</si>
  <si>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</si>
  <si>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</si>
  <si>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</si>
  <si>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</si>
  <si>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</si>
  <si>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</si>
  <si>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</si>
  <si>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</si>
  <si>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</si>
  <si>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</si>
  <si>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</si>
  <si>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</si>
  <si>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</si>
  <si>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</si>
  <si>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Calibri"/>
        <family val="2"/>
        <scheme val="minor"/>
      </rPr>
      <t>Total</t>
    </r>
  </si>
  <si>
    <t xml:space="preserve">*عدد الفنادق </t>
  </si>
  <si>
    <r>
      <t xml:space="preserve">العدد
 </t>
    </r>
    <r>
      <rPr>
        <sz val="9"/>
        <color theme="1"/>
        <rFont val="Calibri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</si>
  <si>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</si>
  <si>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</si>
  <si>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</si>
  <si>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r>
      <t xml:space="preserve">متوسط </t>
    </r>
    <r>
      <rPr>
        <sz val="9"/>
        <color theme="1"/>
        <rFont val="Arial"/>
        <family val="2"/>
      </rPr>
      <t>Average</t>
    </r>
  </si>
  <si>
    <t>No.  of Hotels</t>
  </si>
  <si>
    <t xml:space="preserve"> No. of Hotels </t>
  </si>
  <si>
    <t xml:space="preserve"> &amp; Central   South America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</si>
  <si>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</si>
  <si>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t>تموز</t>
  </si>
  <si>
    <t>آب</t>
  </si>
  <si>
    <t>أيلول</t>
  </si>
  <si>
    <t>July</t>
  </si>
  <si>
    <t>August</t>
  </si>
  <si>
    <t>September</t>
  </si>
  <si>
    <t>الضفة الغربية</t>
  </si>
  <si>
    <t>West Bank</t>
  </si>
  <si>
    <t>West  Bank</t>
  </si>
  <si>
    <r>
      <t xml:space="preserve">العدد  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</si>
  <si>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   Number</t>
    </r>
  </si>
  <si>
    <t>No.   of Rooms</t>
  </si>
  <si>
    <r>
      <t xml:space="preserve">الولايات المتحدة وكندا    </t>
    </r>
    <r>
      <rPr>
        <sz val="9"/>
        <color theme="1"/>
        <rFont val="Arial"/>
        <family val="2"/>
      </rPr>
      <t xml:space="preserve"> U.S.A  &amp; Canada</t>
    </r>
  </si>
  <si>
    <r>
      <t>الولايات المتحدة وكندا</t>
    </r>
    <r>
      <rPr>
        <sz val="9"/>
        <color theme="1"/>
        <rFont val="Arial"/>
        <family val="2"/>
      </rPr>
      <t xml:space="preserve">    </t>
    </r>
  </si>
  <si>
    <t>U.S.A  &amp; Canada</t>
  </si>
  <si>
    <r>
      <t>العدد</t>
    </r>
    <r>
      <rPr>
        <sz val="9"/>
        <color theme="1"/>
        <rFont val="Arial"/>
        <family val="2"/>
      </rPr>
      <t xml:space="preserve">     Number </t>
    </r>
  </si>
  <si>
    <r>
      <t xml:space="preserve">العدد    </t>
    </r>
    <r>
      <rPr>
        <sz val="9"/>
        <color theme="1"/>
        <rFont val="Arial"/>
        <family val="2"/>
      </rPr>
      <t xml:space="preserve"> Number </t>
    </r>
  </si>
  <si>
    <r>
      <t>العد</t>
    </r>
    <r>
      <rPr>
        <sz val="9"/>
        <color theme="1"/>
        <rFont val="Arial"/>
        <family val="2"/>
      </rPr>
      <t>د     Number</t>
    </r>
  </si>
  <si>
    <r>
      <t xml:space="preserve">العدد    </t>
    </r>
    <r>
      <rPr>
        <sz val="9"/>
        <color theme="1"/>
        <rFont val="Arial"/>
        <family val="2"/>
      </rPr>
      <t>Number</t>
    </r>
  </si>
  <si>
    <t>الضفة الغربية*</t>
  </si>
  <si>
    <t>جدول 1: المؤشرات الرئيسة للنشاط الفندقي حسب الشهر والمنطقة خلال الربع الثالث، 2013</t>
  </si>
  <si>
    <t>Table 1: Main Indicators for Hotel Activities by Month and Region During the Third Quarter, 2013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</si>
  <si>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family val="1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family val="1"/>
      </rPr>
      <t>توفر التجهيزات والمنطقة كما في شهر أيلول، 2013</t>
    </r>
  </si>
  <si>
    <t>Table 2: Number of Hotels and Rooms by Facilities and Region as in September, 2013</t>
  </si>
  <si>
    <t>جدول 3: عدد الفنادق حسب توفر الخدمات العامة والمنطقة كما في شهر أيلول، 2013</t>
  </si>
  <si>
    <t>Table 3: Number of Hotels by Availability of Public Services and Region as in September, 2013</t>
  </si>
  <si>
    <t>Table 4: Average Number of Workers in Hotels by Type of Work, Sex and Region During the Third Quarter, 2013</t>
  </si>
  <si>
    <t>جدول 4: متوسط عدد العاملين في الفنادق حسب طبيعة العمل والجنس والمنطقة خلال الربع الثالث، 2013</t>
  </si>
  <si>
    <t>جدول 5: عدد ونسبة النزلاء حسب الجنسية والمنطقة خلال الربع الثالث، 2013</t>
  </si>
  <si>
    <t>Table 5: Number and Percentage of Guests by Nationality and Region During theThird Quarter, 2013</t>
  </si>
  <si>
    <t>جدول 5 (تابع): عدد ونسبة النزلاء حسب الجنسية والمنطقة خلال الربع الثالث، 2013</t>
  </si>
  <si>
    <t>Table 5 (Cont.): Number and Percentage of Guests by Nationality and Region During the Third Quarter, 2013</t>
  </si>
  <si>
    <t>جدول 6: عدد ونسبة ليالي المبيت حسب الجنسية والمنطقة خلال الربع الثالث، 2013</t>
  </si>
  <si>
    <t>Table 6: Number and Percentage of Guest Nights by Nationality and Region During the Third Quarter, 2013</t>
  </si>
  <si>
    <t>جدول 6 (تابع): عدد ونسبة ليالي المبيت حسب الجنسية والمنطقة خلال الربع الثالث، 2013</t>
  </si>
  <si>
    <t>Table 6 (Cont.): Number and Percentage of Guest Nights by Nationality and Region During the Third Quarter, 2013</t>
  </si>
  <si>
    <t xml:space="preserve">Table 7: Average Length of Stay for the Guests in Hotels (Night/Guest) by Nationality and Region During the Third Quarter, 2013 </t>
  </si>
  <si>
    <t>جدول 7: معدل مدة اقامة النزلاء في الفنادق (ليلة/نزيل) حسب الجنسية والمنطقة خلال الربع الثالث، 2013</t>
  </si>
  <si>
    <t xml:space="preserve"> </t>
  </si>
  <si>
    <t>Sum</t>
  </si>
  <si>
    <t>area</t>
  </si>
  <si>
    <t>1.00</t>
  </si>
  <si>
    <t>2.00</t>
  </si>
  <si>
    <t>3.00</t>
  </si>
  <si>
    <t>4.00</t>
  </si>
  <si>
    <t>MONTH</t>
  </si>
  <si>
    <t>7</t>
  </si>
  <si>
    <t>8</t>
  </si>
  <si>
    <t>9</t>
  </si>
  <si>
    <t>nights</t>
  </si>
  <si>
    <r>
      <t>متوسط</t>
    </r>
    <r>
      <rPr>
        <sz val="9"/>
        <color theme="1"/>
        <rFont val="Arial"/>
        <family val="2"/>
      </rPr>
      <t xml:space="preserve">      Average</t>
    </r>
  </si>
  <si>
    <r>
      <t>العدد</t>
    </r>
    <r>
      <rPr>
        <sz val="9"/>
        <color theme="1"/>
        <rFont val="Arial"/>
        <family val="2"/>
      </rPr>
      <t xml:space="preserve">    Number</t>
    </r>
  </si>
  <si>
    <r>
      <t>العد</t>
    </r>
    <r>
      <rPr>
        <sz val="9"/>
        <color theme="1"/>
        <rFont val="Arial"/>
        <family val="2"/>
      </rPr>
      <t>د      Number</t>
    </r>
  </si>
  <si>
    <t>ايلول</t>
  </si>
  <si>
    <t>*As in September, 2013</t>
  </si>
  <si>
    <t>* كما في شهر أيلول، 2013</t>
  </si>
  <si>
    <r>
      <t xml:space="preserve">      العدد        </t>
    </r>
    <r>
      <rPr>
        <sz val="9"/>
        <color theme="1"/>
        <rFont val="Arial"/>
        <family val="2"/>
      </rPr>
      <t xml:space="preserve"> Number</t>
    </r>
  </si>
  <si>
    <r>
      <t xml:space="preserve">  العدد   </t>
    </r>
    <r>
      <rPr>
        <sz val="9"/>
        <color theme="1"/>
        <rFont val="Arial"/>
        <family val="2"/>
      </rPr>
      <t xml:space="preserve"> Number</t>
    </r>
  </si>
  <si>
    <r>
      <t xml:space="preserve">   العدد   </t>
    </r>
    <r>
      <rPr>
        <sz val="9"/>
        <color theme="1"/>
        <rFont val="Arial"/>
        <family val="2"/>
      </rPr>
      <t xml:space="preserve"> Number</t>
    </r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</si>
</sst>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"/>
    <numFmt numFmtId="165" formatCode="_-* #,##0_-;_-* #,##0\-;_-* &quot;-&quot;??_-;_-@_-"/>
    <numFmt numFmtId="166" formatCode="#,##0.0"/>
    <numFmt numFmtId="167" formatCode="_-* #,##0.0_-;_-* #,##0.0\-;_-* &quot;-&quot;??_-;_-@_-"/>
    <numFmt numFmtId="168" formatCode="###0"/>
    <numFmt numFmtId="169" formatCode="####.00"/>
    <numFmt numFmtId="170" formatCode="###0.0"/>
  </numFmts>
  <fonts count="37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rgb="FF000000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5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12">
    <xf numFmtId="0" fontId="0" fillId="0" borderId="0"/>
    <xf numFmtId="43" fontId="17" fillId="0" borderId="0" applyFont="0" applyFill="0" applyBorder="0" applyAlignment="0" applyProtection="0"/>
    <xf numFmtId="0" fontId="23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</cellStyleXfs>
  <cellXfs count="43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center" readingOrder="2"/>
    </xf>
    <xf numFmtId="0" fontId="8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3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6" fillId="0" borderId="10" xfId="0" applyFont="1" applyBorder="1" applyAlignment="1">
      <alignment horizontal="center" vertical="top" readingOrder="2"/>
    </xf>
    <xf numFmtId="0" fontId="4" fillId="0" borderId="3" xfId="0" applyFont="1" applyBorder="1" applyAlignment="1">
      <alignment horizontal="left" vertical="top" wrapText="1" indent="1"/>
    </xf>
    <xf numFmtId="0" fontId="14" fillId="0" borderId="12" xfId="0" applyFont="1" applyBorder="1" applyAlignment="1">
      <alignment horizontal="center" vertical="top" readingOrder="1"/>
    </xf>
    <xf numFmtId="0" fontId="14" fillId="0" borderId="12" xfId="0" applyFont="1" applyBorder="1" applyAlignment="1">
      <alignment horizontal="center" vertical="top" readingOrder="2"/>
    </xf>
    <xf numFmtId="167" fontId="0" fillId="0" borderId="0" xfId="0" applyNumberFormat="1"/>
    <xf numFmtId="165" fontId="0" fillId="0" borderId="0" xfId="0" applyNumberFormat="1"/>
    <xf numFmtId="0" fontId="3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readingOrder="1"/>
    </xf>
    <xf numFmtId="0" fontId="14" fillId="0" borderId="9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right" vertical="center" wrapText="1" indent="1" readingOrder="2"/>
    </xf>
    <xf numFmtId="164" fontId="0" fillId="0" borderId="0" xfId="0" applyNumberFormat="1"/>
    <xf numFmtId="0" fontId="3" fillId="0" borderId="1" xfId="0" applyFont="1" applyBorder="1" applyAlignment="1">
      <alignment horizontal="right" vertical="center" indent="1" readingOrder="2"/>
    </xf>
    <xf numFmtId="3" fontId="3" fillId="0" borderId="1" xfId="0" applyNumberFormat="1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5" fillId="0" borderId="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right" vertical="center" wrapText="1" indent="1" readingOrder="2"/>
    </xf>
    <xf numFmtId="3" fontId="3" fillId="0" borderId="1" xfId="0" applyNumberFormat="1" applyFont="1" applyBorder="1" applyAlignment="1">
      <alignment horizontal="right" vertical="center" wrapText="1" indent="1" readingOrder="2"/>
    </xf>
    <xf numFmtId="43" fontId="0" fillId="0" borderId="0" xfId="0" applyNumberFormat="1"/>
    <xf numFmtId="165" fontId="0" fillId="0" borderId="0" xfId="0" applyNumberFormat="1" applyAlignment="1"/>
    <xf numFmtId="0" fontId="12" fillId="0" borderId="0" xfId="0" applyFont="1" applyBorder="1"/>
    <xf numFmtId="0" fontId="6" fillId="0" borderId="9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right" vertical="top" indent="1" readingOrder="2"/>
    </xf>
    <xf numFmtId="0" fontId="4" fillId="0" borderId="3" xfId="0" applyFont="1" applyBorder="1" applyAlignment="1">
      <alignment horizontal="left" vertical="top" indent="1"/>
    </xf>
    <xf numFmtId="0" fontId="0" fillId="0" borderId="0" xfId="0" applyAlignment="1">
      <alignment horizontal="right" vertical="top" indent="1"/>
    </xf>
    <xf numFmtId="0" fontId="5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167" fontId="0" fillId="0" borderId="0" xfId="0" applyNumberFormat="1" applyAlignment="1">
      <alignment horizontal="right" vertical="top" indent="1"/>
    </xf>
    <xf numFmtId="0" fontId="3" fillId="0" borderId="4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left" vertical="top" indent="1"/>
    </xf>
    <xf numFmtId="0" fontId="4" fillId="0" borderId="10" xfId="0" applyFont="1" applyBorder="1" applyAlignment="1">
      <alignment horizontal="left" vertical="top" indent="1" readingOrder="1"/>
    </xf>
    <xf numFmtId="0" fontId="6" fillId="0" borderId="10" xfId="0" applyFont="1" applyBorder="1" applyAlignment="1">
      <alignment horizontal="left" vertical="top" indent="1" readingOrder="1"/>
    </xf>
    <xf numFmtId="0" fontId="6" fillId="0" borderId="11" xfId="0" applyFont="1" applyBorder="1" applyAlignment="1">
      <alignment horizontal="left" vertical="top" indent="1" readingOrder="1"/>
    </xf>
    <xf numFmtId="0" fontId="3" fillId="0" borderId="9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165" fontId="22" fillId="0" borderId="0" xfId="1" applyNumberFormat="1" applyFont="1" applyBorder="1" applyAlignment="1">
      <alignment horizontal="right" vertical="top" indent="1"/>
    </xf>
    <xf numFmtId="3" fontId="3" fillId="0" borderId="4" xfId="0" applyNumberFormat="1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166" fontId="19" fillId="0" borderId="2" xfId="1" applyNumberFormat="1" applyFont="1" applyBorder="1" applyAlignment="1">
      <alignment horizontal="center" vertical="center" wrapText="1"/>
    </xf>
    <xf numFmtId="0" fontId="27" fillId="0" borderId="0" xfId="0" applyFont="1"/>
    <xf numFmtId="164" fontId="0" fillId="0" borderId="0" xfId="0" applyNumberFormat="1" applyAlignment="1">
      <alignment vertical="center"/>
    </xf>
    <xf numFmtId="0" fontId="28" fillId="0" borderId="4" xfId="0" applyFont="1" applyBorder="1" applyAlignment="1">
      <alignment horizontal="right" vertical="center" indent="1" readingOrder="2"/>
    </xf>
    <xf numFmtId="0" fontId="29" fillId="0" borderId="4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0" fontId="4" fillId="0" borderId="2" xfId="0" applyFont="1" applyBorder="1" applyAlignment="1">
      <alignment horizontal="left" vertical="top" indent="1"/>
    </xf>
    <xf numFmtId="0" fontId="4" fillId="0" borderId="0" xfId="0" applyFont="1" applyBorder="1" applyAlignment="1">
      <alignment horizontal="left" vertical="center" wrapText="1" indent="1" readingOrder="1"/>
    </xf>
    <xf numFmtId="0" fontId="4" fillId="0" borderId="9" xfId="0" applyFont="1" applyBorder="1" applyAlignment="1">
      <alignment horizontal="left" vertical="top" indent="1" readingOrder="1"/>
    </xf>
    <xf numFmtId="0" fontId="3" fillId="0" borderId="2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10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wrapText="1" readingOrder="2"/>
    </xf>
    <xf numFmtId="167" fontId="0" fillId="0" borderId="0" xfId="0" applyNumberFormat="1" applyAlignment="1">
      <alignment horizontal="right" vertical="center" indent="1"/>
    </xf>
    <xf numFmtId="0" fontId="0" fillId="0" borderId="0" xfId="0" applyBorder="1"/>
    <xf numFmtId="0" fontId="5" fillId="0" borderId="15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right" vertical="top" wrapText="1" indent="1" readingOrder="2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 indent="1" readingOrder="2"/>
    </xf>
    <xf numFmtId="167" fontId="0" fillId="0" borderId="0" xfId="0" applyNumberFormat="1" applyBorder="1"/>
    <xf numFmtId="167" fontId="0" fillId="0" borderId="0" xfId="1" applyNumberFormat="1" applyFont="1"/>
    <xf numFmtId="167" fontId="0" fillId="0" borderId="0" xfId="1" applyNumberFormat="1" applyFont="1" applyAlignment="1">
      <alignment horizontal="right" vertical="top" indent="1"/>
    </xf>
    <xf numFmtId="0" fontId="5" fillId="0" borderId="9" xfId="0" applyFont="1" applyBorder="1" applyAlignment="1">
      <alignment horizontal="center" vertical="center" wrapText="1" readingOrder="2"/>
    </xf>
    <xf numFmtId="3" fontId="19" fillId="0" borderId="14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0" fontId="4" fillId="0" borderId="9" xfId="0" applyFont="1" applyBorder="1" applyAlignment="1">
      <alignment horizontal="left" vertical="center" indent="1"/>
    </xf>
    <xf numFmtId="0" fontId="26" fillId="0" borderId="10" xfId="0" applyFont="1" applyBorder="1" applyAlignment="1">
      <alignment horizontal="left" vertical="center" indent="1" readingOrder="1"/>
    </xf>
    <xf numFmtId="0" fontId="25" fillId="0" borderId="10" xfId="0" applyFont="1" applyBorder="1" applyAlignment="1">
      <alignment horizontal="left" vertical="center" indent="1" readingOrder="1"/>
    </xf>
    <xf numFmtId="0" fontId="6" fillId="0" borderId="10" xfId="0" applyFont="1" applyBorder="1" applyAlignment="1">
      <alignment horizontal="left" vertical="center" indent="1" readingOrder="1"/>
    </xf>
    <xf numFmtId="3" fontId="11" fillId="0" borderId="14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 indent="1" readingOrder="1"/>
    </xf>
    <xf numFmtId="0" fontId="6" fillId="0" borderId="0" xfId="0" applyFont="1" applyBorder="1" applyAlignment="1">
      <alignment horizontal="left" vertical="top" wrapText="1" indent="1" readingOrder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 indent="1"/>
    </xf>
    <xf numFmtId="167" fontId="12" fillId="0" borderId="0" xfId="1" applyNumberFormat="1" applyFont="1" applyFill="1" applyBorder="1" applyAlignment="1">
      <alignment horizontal="right" vertical="top"/>
    </xf>
    <xf numFmtId="0" fontId="5" fillId="0" borderId="6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 readingOrder="1"/>
    </xf>
    <xf numFmtId="0" fontId="5" fillId="0" borderId="11" xfId="0" applyFont="1" applyBorder="1" applyAlignment="1">
      <alignment horizontal="right" vertical="top" indent="1" readingOrder="2"/>
    </xf>
    <xf numFmtId="0" fontId="6" fillId="0" borderId="11" xfId="0" applyFont="1" applyBorder="1" applyAlignment="1">
      <alignment horizontal="center" vertical="center" wrapText="1" readingOrder="1"/>
    </xf>
    <xf numFmtId="3" fontId="3" fillId="0" borderId="0" xfId="0" applyNumberFormat="1" applyFont="1" applyBorder="1" applyAlignment="1">
      <alignment horizontal="right" vertical="top" wrapText="1" indent="1" readingOrder="2"/>
    </xf>
    <xf numFmtId="3" fontId="5" fillId="0" borderId="0" xfId="0" applyNumberFormat="1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2"/>
    </xf>
    <xf numFmtId="164" fontId="0" fillId="0" borderId="0" xfId="0" applyNumberFormat="1" applyBorder="1"/>
    <xf numFmtId="0" fontId="6" fillId="0" borderId="11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32" fillId="0" borderId="0" xfId="4" applyFont="1" applyBorder="1" applyAlignment="1">
      <alignment horizontal="left" vertical="top" wrapText="1"/>
    </xf>
    <xf numFmtId="168" fontId="32" fillId="0" borderId="0" xfId="4" applyNumberFormat="1" applyFont="1" applyBorder="1" applyAlignment="1">
      <alignment horizontal="right" vertical="top"/>
    </xf>
    <xf numFmtId="0" fontId="6" fillId="0" borderId="11" xfId="0" applyFont="1" applyBorder="1" applyAlignment="1">
      <alignment horizontal="center" vertical="center" wrapText="1" readingOrder="2"/>
    </xf>
    <xf numFmtId="168" fontId="32" fillId="0" borderId="0" xfId="5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168" fontId="24" fillId="0" borderId="0" xfId="6" applyNumberFormat="1" applyFont="1" applyBorder="1" applyAlignment="1">
      <alignment horizontal="right" vertical="top"/>
    </xf>
    <xf numFmtId="0" fontId="24" fillId="0" borderId="0" xfId="6" applyFont="1" applyBorder="1" applyAlignment="1">
      <alignment horizontal="center" wrapText="1"/>
    </xf>
    <xf numFmtId="0" fontId="23" fillId="0" borderId="0" xfId="6" applyBorder="1"/>
    <xf numFmtId="1" fontId="0" fillId="0" borderId="0" xfId="0" applyNumberFormat="1" applyBorder="1"/>
    <xf numFmtId="1" fontId="23" fillId="0" borderId="0" xfId="6" applyNumberFormat="1" applyBorder="1" applyAlignment="1">
      <alignment horizontal="center" vertical="center" wrapText="1"/>
    </xf>
    <xf numFmtId="1" fontId="23" fillId="0" borderId="0" xfId="6" applyNumberFormat="1" applyFont="1" applyBorder="1" applyAlignment="1">
      <alignment horizontal="center" vertical="center"/>
    </xf>
    <xf numFmtId="0" fontId="23" fillId="0" borderId="0" xfId="2" applyBorder="1"/>
    <xf numFmtId="0" fontId="32" fillId="0" borderId="0" xfId="4" applyFont="1" applyBorder="1" applyAlignment="1">
      <alignment horizontal="center" wrapText="1"/>
    </xf>
    <xf numFmtId="168" fontId="24" fillId="0" borderId="0" xfId="7" applyNumberFormat="1" applyFont="1" applyBorder="1" applyAlignment="1">
      <alignment horizontal="right" vertical="top"/>
    </xf>
    <xf numFmtId="0" fontId="24" fillId="0" borderId="0" xfId="7" applyFont="1" applyBorder="1" applyAlignment="1">
      <alignment horizontal="center" wrapText="1"/>
    </xf>
    <xf numFmtId="0" fontId="23" fillId="0" borderId="0" xfId="7" applyBorder="1"/>
    <xf numFmtId="0" fontId="24" fillId="0" borderId="0" xfId="7" applyFont="1" applyBorder="1" applyAlignment="1">
      <alignment horizontal="left" vertical="top" wrapText="1"/>
    </xf>
    <xf numFmtId="168" fontId="0" fillId="0" borderId="0" xfId="0" applyNumberFormat="1" applyBorder="1"/>
    <xf numFmtId="0" fontId="23" fillId="0" borderId="0" xfId="9"/>
    <xf numFmtId="0" fontId="24" fillId="0" borderId="0" xfId="9" applyFont="1" applyBorder="1" applyAlignment="1">
      <alignment horizontal="left" vertical="top" wrapText="1"/>
    </xf>
    <xf numFmtId="168" fontId="24" fillId="0" borderId="0" xfId="9" applyNumberFormat="1" applyFont="1" applyBorder="1" applyAlignment="1">
      <alignment horizontal="right" vertical="top"/>
    </xf>
    <xf numFmtId="0" fontId="24" fillId="0" borderId="0" xfId="8" applyFont="1" applyBorder="1" applyAlignment="1">
      <alignment horizontal="center" wrapText="1"/>
    </xf>
    <xf numFmtId="0" fontId="23" fillId="0" borderId="0" xfId="8" applyBorder="1"/>
    <xf numFmtId="167" fontId="0" fillId="0" borderId="0" xfId="0" quotePrefix="1" applyNumberFormat="1" applyAlignment="1">
      <alignment horizontal="right" vertical="top" indent="1"/>
    </xf>
    <xf numFmtId="0" fontId="5" fillId="0" borderId="15" xfId="0" applyFont="1" applyBorder="1" applyAlignment="1">
      <alignment horizontal="center" vertical="top" wrapText="1" readingOrder="2"/>
    </xf>
    <xf numFmtId="166" fontId="18" fillId="0" borderId="14" xfId="1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 readingOrder="1"/>
    </xf>
    <xf numFmtId="168" fontId="0" fillId="0" borderId="0" xfId="0" applyNumberFormat="1"/>
    <xf numFmtId="0" fontId="32" fillId="0" borderId="17" xfId="11" applyFont="1" applyBorder="1" applyAlignment="1">
      <alignment horizontal="left" vertical="top" wrapText="1"/>
    </xf>
    <xf numFmtId="0" fontId="32" fillId="0" borderId="25" xfId="11" applyFont="1" applyBorder="1" applyAlignment="1">
      <alignment horizontal="left" vertical="top" wrapText="1"/>
    </xf>
    <xf numFmtId="0" fontId="32" fillId="0" borderId="20" xfId="11" applyFont="1" applyBorder="1" applyAlignment="1">
      <alignment horizontal="left" vertical="top" wrapText="1"/>
    </xf>
    <xf numFmtId="0" fontId="32" fillId="0" borderId="0" xfId="11" applyFont="1" applyBorder="1" applyAlignment="1">
      <alignment horizontal="center" wrapText="1"/>
    </xf>
    <xf numFmtId="0" fontId="32" fillId="0" borderId="0" xfId="11" applyFont="1" applyBorder="1" applyAlignment="1">
      <alignment horizontal="left" vertical="top" wrapText="1"/>
    </xf>
    <xf numFmtId="169" fontId="32" fillId="0" borderId="0" xfId="11" applyNumberFormat="1" applyFont="1" applyBorder="1" applyAlignment="1">
      <alignment horizontal="right" vertical="top"/>
    </xf>
    <xf numFmtId="168" fontId="32" fillId="0" borderId="0" xfId="11" applyNumberFormat="1" applyFont="1" applyBorder="1" applyAlignment="1">
      <alignment horizontal="right" vertical="top"/>
    </xf>
    <xf numFmtId="0" fontId="32" fillId="0" borderId="18" xfId="11" applyFont="1" applyBorder="1" applyAlignment="1">
      <alignment horizontal="center" wrapText="1"/>
    </xf>
    <xf numFmtId="0" fontId="32" fillId="0" borderId="21" xfId="11" applyFont="1" applyBorder="1" applyAlignment="1">
      <alignment horizontal="center" wrapText="1"/>
    </xf>
    <xf numFmtId="164" fontId="32" fillId="0" borderId="0" xfId="11" applyNumberFormat="1" applyFont="1" applyBorder="1" applyAlignment="1">
      <alignment horizontal="center" wrapText="1"/>
    </xf>
    <xf numFmtId="170" fontId="32" fillId="0" borderId="0" xfId="11" applyNumberFormat="1" applyFont="1" applyBorder="1" applyAlignment="1">
      <alignment horizontal="right" vertical="top"/>
    </xf>
    <xf numFmtId="169" fontId="32" fillId="0" borderId="23" xfId="11" applyNumberFormat="1" applyFont="1" applyBorder="1" applyAlignment="1">
      <alignment horizontal="right" vertical="top"/>
    </xf>
    <xf numFmtId="169" fontId="32" fillId="0" borderId="26" xfId="11" applyNumberFormat="1" applyFont="1" applyBorder="1" applyAlignment="1">
      <alignment horizontal="right" vertical="top"/>
    </xf>
    <xf numFmtId="169" fontId="32" fillId="0" borderId="27" xfId="11" applyNumberFormat="1" applyFont="1" applyBorder="1" applyAlignment="1">
      <alignment horizontal="right" vertical="top"/>
    </xf>
    <xf numFmtId="0" fontId="12" fillId="0" borderId="11" xfId="0" applyFont="1" applyBorder="1" applyAlignment="1">
      <alignment horizontal="center" vertical="top" wrapText="1" readingOrder="1"/>
    </xf>
    <xf numFmtId="43" fontId="0" fillId="0" borderId="0" xfId="0" applyNumberFormat="1" applyBorder="1"/>
    <xf numFmtId="0" fontId="0" fillId="0" borderId="0" xfId="0" applyBorder="1" applyAlignment="1"/>
    <xf numFmtId="0" fontId="6" fillId="0" borderId="11" xfId="0" applyFont="1" applyBorder="1" applyAlignment="1">
      <alignment horizontal="center" vertical="top" wrapText="1" readingOrder="1"/>
    </xf>
    <xf numFmtId="0" fontId="0" fillId="0" borderId="0" xfId="0"/>
    <xf numFmtId="0" fontId="0" fillId="0" borderId="0" xfId="0" applyBorder="1"/>
    <xf numFmtId="165" fontId="11" fillId="0" borderId="0" xfId="1" applyNumberFormat="1" applyFont="1" applyBorder="1" applyAlignment="1">
      <alignment horizontal="right" vertical="top" indent="1"/>
    </xf>
    <xf numFmtId="167" fontId="11" fillId="0" borderId="0" xfId="1" applyNumberFormat="1" applyFont="1" applyBorder="1" applyAlignment="1">
      <alignment horizontal="right" vertical="top" indent="1"/>
    </xf>
    <xf numFmtId="168" fontId="24" fillId="0" borderId="0" xfId="8" applyNumberFormat="1" applyFont="1" applyBorder="1" applyAlignment="1">
      <alignment horizontal="right" vertical="top"/>
    </xf>
    <xf numFmtId="164" fontId="0" fillId="0" borderId="0" xfId="0" applyNumberFormat="1"/>
    <xf numFmtId="0" fontId="32" fillId="0" borderId="0" xfId="5" applyFont="1" applyBorder="1" applyAlignment="1">
      <alignment horizontal="center" wrapText="1"/>
    </xf>
    <xf numFmtId="0" fontId="32" fillId="0" borderId="0" xfId="5" applyFont="1" applyBorder="1" applyAlignment="1">
      <alignment horizontal="right" vertical="top" wrapText="1"/>
    </xf>
    <xf numFmtId="0" fontId="24" fillId="0" borderId="0" xfId="9" applyFont="1" applyBorder="1" applyAlignment="1">
      <alignment horizontal="center" wrapText="1"/>
    </xf>
    <xf numFmtId="0" fontId="4" fillId="0" borderId="9" xfId="0" applyFont="1" applyBorder="1" applyAlignment="1">
      <alignment horizontal="left" vertical="center" indent="1" readingOrder="1"/>
    </xf>
    <xf numFmtId="3" fontId="4" fillId="0" borderId="2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top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3" fontId="6" fillId="0" borderId="5" xfId="1" applyNumberFormat="1" applyFont="1" applyBorder="1" applyAlignment="1">
      <alignment horizontal="right" vertical="center" indent="1"/>
    </xf>
    <xf numFmtId="3" fontId="6" fillId="0" borderId="6" xfId="1" applyNumberFormat="1" applyFont="1" applyBorder="1" applyAlignment="1">
      <alignment horizontal="right" vertical="center" indent="1"/>
    </xf>
    <xf numFmtId="3" fontId="6" fillId="0" borderId="7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165" fontId="26" fillId="0" borderId="2" xfId="1" applyNumberFormat="1" applyFont="1" applyBorder="1" applyAlignment="1">
      <alignment horizontal="right" vertical="top" indent="1"/>
    </xf>
    <xf numFmtId="165" fontId="26" fillId="0" borderId="0" xfId="1" applyNumberFormat="1" applyFont="1" applyBorder="1" applyAlignment="1">
      <alignment horizontal="right" vertical="top" indent="1"/>
    </xf>
    <xf numFmtId="167" fontId="26" fillId="0" borderId="0" xfId="1" applyNumberFormat="1" applyFont="1" applyBorder="1" applyAlignment="1">
      <alignment horizontal="right" vertical="top" indent="1"/>
    </xf>
    <xf numFmtId="168" fontId="24" fillId="0" borderId="0" xfId="3" applyNumberFormat="1" applyFont="1" applyBorder="1" applyAlignment="1">
      <alignment horizontal="right" vertical="top"/>
    </xf>
    <xf numFmtId="165" fontId="24" fillId="0" borderId="0" xfId="1" applyNumberFormat="1" applyFont="1" applyBorder="1" applyAlignment="1">
      <alignment horizontal="right" vertical="top"/>
    </xf>
    <xf numFmtId="167" fontId="25" fillId="0" borderId="0" xfId="1" applyNumberFormat="1" applyFont="1" applyBorder="1" applyAlignment="1">
      <alignment horizontal="right" vertical="top" indent="1"/>
    </xf>
    <xf numFmtId="168" fontId="24" fillId="0" borderId="7" xfId="3" applyNumberFormat="1" applyFont="1" applyBorder="1" applyAlignment="1">
      <alignment horizontal="right" vertical="top"/>
    </xf>
    <xf numFmtId="165" fontId="24" fillId="0" borderId="7" xfId="1" applyNumberFormat="1" applyFont="1" applyBorder="1" applyAlignment="1">
      <alignment horizontal="right" vertical="top"/>
    </xf>
    <xf numFmtId="167" fontId="25" fillId="0" borderId="7" xfId="1" applyNumberFormat="1" applyFont="1" applyBorder="1" applyAlignment="1">
      <alignment horizontal="right" vertical="top" indent="1"/>
    </xf>
    <xf numFmtId="0" fontId="6" fillId="0" borderId="0" xfId="0" applyFont="1" applyAlignment="1"/>
    <xf numFmtId="165" fontId="4" fillId="0" borderId="0" xfId="1" applyNumberFormat="1" applyFont="1" applyBorder="1" applyAlignment="1">
      <alignment horizontal="right" vertical="top" indent="1"/>
    </xf>
    <xf numFmtId="167" fontId="4" fillId="0" borderId="0" xfId="1" applyNumberFormat="1" applyFont="1" applyBorder="1" applyAlignment="1">
      <alignment horizontal="right" vertical="top" indent="1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right" vertical="top" wrapText="1" indent="1" readingOrder="2"/>
    </xf>
    <xf numFmtId="167" fontId="6" fillId="0" borderId="0" xfId="1" applyNumberFormat="1" applyFont="1" applyBorder="1" applyAlignment="1">
      <alignment horizontal="right" vertical="top" indent="1"/>
    </xf>
    <xf numFmtId="3" fontId="4" fillId="0" borderId="0" xfId="1" applyNumberFormat="1" applyFont="1" applyBorder="1" applyAlignment="1">
      <alignment horizontal="right" vertical="center" indent="1"/>
    </xf>
    <xf numFmtId="0" fontId="33" fillId="0" borderId="9" xfId="0" applyFont="1" applyBorder="1" applyAlignment="1">
      <alignment horizontal="left" vertical="center" wrapText="1" indent="1" readingOrder="1"/>
    </xf>
    <xf numFmtId="0" fontId="34" fillId="0" borderId="10" xfId="0" applyFont="1" applyBorder="1" applyAlignment="1">
      <alignment horizontal="left" vertical="center" wrapText="1" indent="1" readingOrder="1"/>
    </xf>
    <xf numFmtId="0" fontId="34" fillId="0" borderId="11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164" fontId="4" fillId="0" borderId="0" xfId="1" applyNumberFormat="1" applyFont="1" applyBorder="1" applyAlignment="1">
      <alignment horizontal="right" vertical="top" indent="1"/>
    </xf>
    <xf numFmtId="164" fontId="6" fillId="0" borderId="0" xfId="1" applyNumberFormat="1" applyFont="1" applyBorder="1" applyAlignment="1">
      <alignment horizontal="right" vertical="top" indent="1"/>
    </xf>
    <xf numFmtId="164" fontId="35" fillId="0" borderId="0" xfId="0" applyNumberFormat="1" applyFont="1"/>
    <xf numFmtId="167" fontId="35" fillId="0" borderId="0" xfId="0" applyNumberFormat="1" applyFont="1"/>
    <xf numFmtId="164" fontId="6" fillId="0" borderId="0" xfId="0" applyNumberFormat="1" applyFont="1"/>
    <xf numFmtId="0" fontId="33" fillId="0" borderId="10" xfId="0" applyFont="1" applyBorder="1" applyAlignment="1">
      <alignment horizontal="center" vertical="top" readingOrder="1"/>
    </xf>
    <xf numFmtId="2" fontId="0" fillId="0" borderId="0" xfId="0" applyNumberFormat="1" applyAlignment="1"/>
    <xf numFmtId="164" fontId="0" fillId="0" borderId="0" xfId="0" applyNumberFormat="1" applyAlignment="1"/>
    <xf numFmtId="165" fontId="36" fillId="0" borderId="0" xfId="1" applyNumberFormat="1" applyFont="1" applyBorder="1" applyAlignment="1">
      <alignment horizontal="right" vertical="top" indent="1"/>
    </xf>
    <xf numFmtId="167" fontId="0" fillId="0" borderId="0" xfId="0" quotePrefix="1" applyNumberFormat="1" applyBorder="1" applyAlignment="1">
      <alignment horizontal="right" vertical="top" indent="1"/>
    </xf>
    <xf numFmtId="165" fontId="11" fillId="0" borderId="0" xfId="1" applyNumberFormat="1" applyFont="1" applyBorder="1" applyAlignment="1">
      <alignment horizontal="right" vertical="center" indent="1"/>
    </xf>
    <xf numFmtId="0" fontId="32" fillId="0" borderId="0" xfId="5" applyFont="1" applyBorder="1" applyAlignment="1">
      <alignment horizontal="left" vertical="top" wrapText="1"/>
    </xf>
    <xf numFmtId="0" fontId="24" fillId="0" borderId="0" xfId="6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right" vertical="top" wrapText="1" readingOrder="2"/>
    </xf>
    <xf numFmtId="0" fontId="24" fillId="0" borderId="0" xfId="8" applyFont="1" applyBorder="1" applyAlignment="1">
      <alignment horizontal="left" vertical="top" wrapText="1"/>
    </xf>
    <xf numFmtId="0" fontId="32" fillId="0" borderId="0" xfId="10" applyFont="1" applyBorder="1" applyAlignment="1">
      <alignment horizontal="left" vertical="top" wrapText="1"/>
    </xf>
    <xf numFmtId="165" fontId="0" fillId="0" borderId="0" xfId="0" applyNumberFormat="1" applyBorder="1"/>
    <xf numFmtId="3" fontId="0" fillId="0" borderId="0" xfId="0" applyNumberFormat="1" applyBorder="1"/>
    <xf numFmtId="164" fontId="24" fillId="0" borderId="0" xfId="8" applyNumberFormat="1" applyFont="1" applyBorder="1" applyAlignment="1">
      <alignment horizontal="center" wrapText="1"/>
    </xf>
    <xf numFmtId="164" fontId="32" fillId="0" borderId="0" xfId="5" applyNumberFormat="1" applyFont="1" applyBorder="1" applyAlignment="1">
      <alignment horizontal="right" vertical="top"/>
    </xf>
    <xf numFmtId="164" fontId="32" fillId="0" borderId="0" xfId="4" applyNumberFormat="1" applyFont="1" applyBorder="1" applyAlignment="1">
      <alignment horizontal="right" vertical="top"/>
    </xf>
    <xf numFmtId="165" fontId="24" fillId="0" borderId="0" xfId="8" applyNumberFormat="1" applyFont="1" applyBorder="1" applyAlignment="1">
      <alignment horizontal="center" wrapText="1"/>
    </xf>
    <xf numFmtId="164" fontId="24" fillId="0" borderId="0" xfId="8" applyNumberFormat="1" applyFont="1" applyBorder="1" applyAlignment="1">
      <alignment horizontal="right" vertical="top"/>
    </xf>
    <xf numFmtId="164" fontId="24" fillId="0" borderId="0" xfId="6" applyNumberFormat="1" applyFont="1" applyBorder="1" applyAlignment="1">
      <alignment horizontal="right" vertical="top"/>
    </xf>
    <xf numFmtId="164" fontId="23" fillId="0" borderId="0" xfId="6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0" fillId="0" borderId="0" xfId="0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2" xfId="1" applyNumberFormat="1" applyFont="1" applyBorder="1" applyAlignment="1">
      <alignment horizontal="right" vertical="center" indent="1"/>
    </xf>
    <xf numFmtId="168" fontId="24" fillId="0" borderId="0" xfId="6" applyNumberFormat="1" applyFont="1" applyBorder="1" applyAlignment="1">
      <alignment horizontal="right" vertical="center" indent="1"/>
    </xf>
    <xf numFmtId="168" fontId="24" fillId="0" borderId="7" xfId="6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" fontId="4" fillId="0" borderId="2" xfId="0" applyNumberFormat="1" applyFont="1" applyBorder="1" applyAlignment="1">
      <alignment horizontal="right" vertical="center" indent="1" readingOrder="2"/>
    </xf>
    <xf numFmtId="167" fontId="4" fillId="0" borderId="0" xfId="1" applyNumberFormat="1" applyFont="1" applyBorder="1" applyAlignment="1">
      <alignment horizontal="right" vertical="center" indent="1"/>
    </xf>
    <xf numFmtId="168" fontId="24" fillId="0" borderId="0" xfId="3" applyNumberFormat="1" applyFont="1" applyBorder="1" applyAlignment="1">
      <alignment horizontal="right" vertical="center" indent="1"/>
    </xf>
    <xf numFmtId="167" fontId="6" fillId="0" borderId="0" xfId="1" applyNumberFormat="1" applyFont="1" applyBorder="1" applyAlignment="1">
      <alignment horizontal="right" vertical="center" indent="1"/>
    </xf>
    <xf numFmtId="168" fontId="24" fillId="0" borderId="7" xfId="3" applyNumberFormat="1" applyFont="1" applyBorder="1" applyAlignment="1">
      <alignment horizontal="right" vertical="center" indent="1"/>
    </xf>
    <xf numFmtId="167" fontId="6" fillId="0" borderId="7" xfId="1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32" fillId="0" borderId="0" xfId="10" applyFont="1" applyBorder="1" applyAlignment="1">
      <alignment horizontal="center" wrapText="1"/>
    </xf>
    <xf numFmtId="0" fontId="31" fillId="0" borderId="0" xfId="10" applyBorder="1"/>
    <xf numFmtId="169" fontId="32" fillId="0" borderId="0" xfId="10" applyNumberFormat="1" applyFont="1" applyBorder="1" applyAlignment="1">
      <alignment horizontal="right" vertical="top"/>
    </xf>
    <xf numFmtId="168" fontId="32" fillId="0" borderId="0" xfId="10" applyNumberFormat="1" applyFont="1" applyBorder="1" applyAlignment="1">
      <alignment horizontal="right" vertical="top"/>
    </xf>
    <xf numFmtId="168" fontId="31" fillId="0" borderId="0" xfId="10" applyNumberFormat="1" applyBorder="1"/>
    <xf numFmtId="164" fontId="4" fillId="0" borderId="0" xfId="1" applyNumberFormat="1" applyFont="1" applyBorder="1" applyAlignment="1">
      <alignment horizontal="right" vertical="center" indent="1"/>
    </xf>
    <xf numFmtId="1" fontId="4" fillId="0" borderId="0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5" fontId="24" fillId="0" borderId="0" xfId="1" applyNumberFormat="1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167" fontId="4" fillId="0" borderId="7" xfId="1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5" fontId="24" fillId="0" borderId="7" xfId="1" applyNumberFormat="1" applyFont="1" applyBorder="1" applyAlignment="1">
      <alignment horizontal="right" vertical="center" indent="1"/>
    </xf>
    <xf numFmtId="1" fontId="4" fillId="0" borderId="7" xfId="1" applyNumberFormat="1" applyFont="1" applyBorder="1" applyAlignment="1">
      <alignment horizontal="right" vertical="center" indent="1"/>
    </xf>
    <xf numFmtId="168" fontId="4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left" vertical="top" wrapText="1" indent="1" readingOrder="1"/>
    </xf>
    <xf numFmtId="168" fontId="30" fillId="0" borderId="0" xfId="6" applyNumberFormat="1" applyFont="1" applyBorder="1" applyAlignment="1">
      <alignment horizontal="right" vertical="center" indent="1"/>
    </xf>
    <xf numFmtId="0" fontId="14" fillId="0" borderId="10" xfId="0" applyFont="1" applyBorder="1" applyAlignment="1">
      <alignment horizontal="center" vertical="center" readingOrder="2"/>
    </xf>
    <xf numFmtId="0" fontId="14" fillId="0" borderId="10" xfId="0" applyFont="1" applyBorder="1" applyAlignment="1">
      <alignment horizontal="center" vertical="center" wrapText="1" readingOrder="2"/>
    </xf>
    <xf numFmtId="0" fontId="33" fillId="0" borderId="10" xfId="0" applyFont="1" applyBorder="1" applyAlignment="1">
      <alignment horizontal="center" vertical="top" wrapText="1" readingOrder="1"/>
    </xf>
    <xf numFmtId="168" fontId="4" fillId="0" borderId="0" xfId="0" applyNumberFormat="1" applyFont="1" applyAlignment="1">
      <alignment horizontal="right" vertical="center" indent="1"/>
    </xf>
    <xf numFmtId="167" fontId="4" fillId="0" borderId="2" xfId="1" applyNumberFormat="1" applyFont="1" applyBorder="1" applyAlignment="1">
      <alignment horizontal="right" vertical="center" indent="1"/>
    </xf>
    <xf numFmtId="168" fontId="32" fillId="0" borderId="0" xfId="3" applyNumberFormat="1" applyFont="1" applyBorder="1" applyAlignment="1">
      <alignment horizontal="right" vertical="center" indent="1"/>
    </xf>
    <xf numFmtId="168" fontId="30" fillId="0" borderId="0" xfId="3" applyNumberFormat="1" applyFont="1" applyBorder="1" applyAlignment="1">
      <alignment horizontal="right" vertical="center" indent="1"/>
    </xf>
    <xf numFmtId="1" fontId="11" fillId="0" borderId="2" xfId="0" applyNumberFormat="1" applyFont="1" applyBorder="1" applyAlignment="1">
      <alignment horizontal="right" vertical="center" indent="1" readingOrder="2"/>
    </xf>
    <xf numFmtId="168" fontId="32" fillId="0" borderId="7" xfId="3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0" fontId="4" fillId="0" borderId="4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6" fillId="0" borderId="8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2"/>
    </xf>
    <xf numFmtId="3" fontId="4" fillId="0" borderId="3" xfId="1" applyNumberFormat="1" applyFont="1" applyBorder="1" applyAlignment="1">
      <alignment horizontal="right" vertical="center" indent="1"/>
    </xf>
    <xf numFmtId="168" fontId="30" fillId="0" borderId="7" xfId="6" applyNumberFormat="1" applyFont="1" applyBorder="1" applyAlignment="1">
      <alignment horizontal="right" vertical="center" indent="1"/>
    </xf>
    <xf numFmtId="0" fontId="34" fillId="0" borderId="10" xfId="0" applyFont="1" applyBorder="1" applyAlignment="1">
      <alignment horizontal="center" vertical="top" readingOrder="1"/>
    </xf>
    <xf numFmtId="0" fontId="34" fillId="0" borderId="10" xfId="0" applyFont="1" applyBorder="1" applyAlignment="1">
      <alignment horizontal="center" vertical="top" wrapText="1" readingOrder="1"/>
    </xf>
    <xf numFmtId="168" fontId="30" fillId="0" borderId="2" xfId="6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top" wrapText="1" indent="1" readingOrder="1"/>
    </xf>
    <xf numFmtId="165" fontId="30" fillId="0" borderId="2" xfId="1" applyNumberFormat="1" applyFont="1" applyBorder="1" applyAlignment="1">
      <alignment horizontal="right" vertical="center" indent="1"/>
    </xf>
    <xf numFmtId="165" fontId="30" fillId="0" borderId="3" xfId="1" applyNumberFormat="1" applyFont="1" applyBorder="1" applyAlignment="1">
      <alignment horizontal="right" vertical="center" indent="1"/>
    </xf>
    <xf numFmtId="165" fontId="30" fillId="0" borderId="0" xfId="1" applyNumberFormat="1" applyFont="1" applyBorder="1" applyAlignment="1">
      <alignment horizontal="right" vertical="center" indent="1"/>
    </xf>
    <xf numFmtId="165" fontId="30" fillId="0" borderId="7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3" fillId="0" borderId="10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31" fillId="0" borderId="0" xfId="11" applyBorder="1" applyAlignment="1">
      <alignment horizontal="center" vertical="center" wrapText="1"/>
    </xf>
    <xf numFmtId="0" fontId="31" fillId="0" borderId="0" xfId="11" applyFont="1" applyBorder="1" applyAlignment="1">
      <alignment horizontal="center" vertical="center"/>
    </xf>
    <xf numFmtId="0" fontId="32" fillId="0" borderId="0" xfId="11" applyFont="1" applyBorder="1" applyAlignment="1">
      <alignment horizontal="left" vertical="top" wrapText="1"/>
    </xf>
    <xf numFmtId="0" fontId="31" fillId="0" borderId="16" xfId="11" applyBorder="1" applyAlignment="1">
      <alignment horizontal="center" vertical="center" wrapText="1"/>
    </xf>
    <xf numFmtId="0" fontId="31" fillId="0" borderId="28" xfId="11" applyFont="1" applyBorder="1" applyAlignment="1">
      <alignment horizontal="center" vertical="center"/>
    </xf>
    <xf numFmtId="0" fontId="31" fillId="0" borderId="17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/>
    </xf>
    <xf numFmtId="0" fontId="31" fillId="0" borderId="29" xfId="11" applyFont="1" applyBorder="1" applyAlignment="1">
      <alignment horizontal="center" vertical="center"/>
    </xf>
    <xf numFmtId="0" fontId="31" fillId="0" borderId="20" xfId="11" applyFont="1" applyBorder="1" applyAlignment="1">
      <alignment horizontal="center" vertical="center"/>
    </xf>
    <xf numFmtId="0" fontId="32" fillId="0" borderId="22" xfId="11" applyFont="1" applyBorder="1" applyAlignment="1">
      <alignment horizontal="left" vertical="top" wrapText="1"/>
    </xf>
    <xf numFmtId="0" fontId="31" fillId="0" borderId="24" xfId="11" applyFont="1" applyBorder="1" applyAlignment="1">
      <alignment horizontal="center" vertical="center"/>
    </xf>
    <xf numFmtId="0" fontId="32" fillId="0" borderId="28" xfId="11" applyFont="1" applyBorder="1" applyAlignment="1">
      <alignment horizontal="left" vertical="top" wrapText="1"/>
    </xf>
    <xf numFmtId="0" fontId="32" fillId="0" borderId="29" xfId="11" applyFont="1" applyBorder="1" applyAlignment="1">
      <alignment horizontal="left" vertical="top" wrapText="1"/>
    </xf>
    <xf numFmtId="0" fontId="31" fillId="0" borderId="0" xfId="4" applyBorder="1" applyAlignment="1">
      <alignment horizontal="center" vertical="center" wrapText="1"/>
    </xf>
    <xf numFmtId="0" fontId="31" fillId="0" borderId="0" xfId="4" applyFont="1" applyBorder="1" applyAlignment="1">
      <alignment horizontal="center" vertical="center"/>
    </xf>
    <xf numFmtId="0" fontId="32" fillId="0" borderId="0" xfId="4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left" vertical="top" wrapText="1" indent="1" readingOrder="2"/>
    </xf>
    <xf numFmtId="0" fontId="4" fillId="0" borderId="13" xfId="0" applyFont="1" applyBorder="1" applyAlignment="1">
      <alignment horizontal="left" vertical="top" wrapText="1" indent="1" readingOrder="2"/>
    </xf>
    <xf numFmtId="0" fontId="3" fillId="0" borderId="12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right" vertical="center" wrapText="1" readingOrder="2"/>
    </xf>
    <xf numFmtId="0" fontId="31" fillId="0" borderId="0" xfId="5" applyBorder="1" applyAlignment="1">
      <alignment horizontal="center" vertical="center" wrapText="1"/>
    </xf>
    <xf numFmtId="0" fontId="31" fillId="0" borderId="0" xfId="5" applyFont="1" applyBorder="1" applyAlignment="1">
      <alignment horizontal="center" vertical="center"/>
    </xf>
    <xf numFmtId="0" fontId="32" fillId="0" borderId="0" xfId="5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4" fillId="0" borderId="14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164" fontId="24" fillId="0" borderId="0" xfId="6" applyNumberFormat="1" applyFont="1" applyBorder="1" applyAlignment="1">
      <alignment horizontal="left" vertical="top" wrapText="1"/>
    </xf>
    <xf numFmtId="0" fontId="23" fillId="0" borderId="0" xfId="6" applyFont="1" applyBorder="1" applyAlignment="1">
      <alignment horizontal="center" vertical="center"/>
    </xf>
    <xf numFmtId="0" fontId="24" fillId="0" borderId="0" xfId="6" applyFont="1" applyBorder="1" applyAlignment="1">
      <alignment horizontal="left" vertical="top" wrapText="1"/>
    </xf>
    <xf numFmtId="164" fontId="23" fillId="0" borderId="0" xfId="6" applyNumberFormat="1" applyFont="1" applyBorder="1" applyAlignment="1">
      <alignment horizontal="center" vertical="center"/>
    </xf>
    <xf numFmtId="0" fontId="23" fillId="0" borderId="0" xfId="6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readingOrder="1"/>
    </xf>
    <xf numFmtId="0" fontId="15" fillId="0" borderId="10" xfId="0" applyFont="1" applyBorder="1" applyAlignment="1">
      <alignment horizontal="center" vertical="center" readingOrder="1"/>
    </xf>
    <xf numFmtId="0" fontId="15" fillId="0" borderId="11" xfId="0" applyFont="1" applyBorder="1" applyAlignment="1">
      <alignment horizontal="center" vertical="center" readingOrder="1"/>
    </xf>
    <xf numFmtId="3" fontId="6" fillId="0" borderId="0" xfId="0" applyNumberFormat="1" applyFont="1" applyBorder="1" applyAlignment="1">
      <alignment horizontal="left" vertical="top" wrapText="1" readingOrder="1"/>
    </xf>
    <xf numFmtId="167" fontId="6" fillId="0" borderId="0" xfId="0" applyNumberFormat="1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right" vertical="top" wrapText="1" readingOrder="2"/>
    </xf>
    <xf numFmtId="3" fontId="5" fillId="0" borderId="0" xfId="0" applyNumberFormat="1" applyFont="1" applyBorder="1" applyAlignment="1">
      <alignment horizontal="right" vertical="top" wrapText="1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15" fillId="0" borderId="14" xfId="0" applyFont="1" applyBorder="1" applyAlignment="1">
      <alignment horizontal="center" vertical="center" readingOrder="1"/>
    </xf>
    <xf numFmtId="0" fontId="15" fillId="0" borderId="13" xfId="0" applyFont="1" applyBorder="1" applyAlignment="1">
      <alignment horizontal="center" vertical="center" readingOrder="1"/>
    </xf>
    <xf numFmtId="0" fontId="23" fillId="0" borderId="0" xfId="7" applyBorder="1" applyAlignment="1">
      <alignment horizontal="center" vertical="center" wrapText="1"/>
    </xf>
    <xf numFmtId="0" fontId="23" fillId="0" borderId="0" xfId="7" applyFont="1" applyBorder="1" applyAlignment="1">
      <alignment horizontal="center" vertical="center"/>
    </xf>
    <xf numFmtId="0" fontId="24" fillId="0" borderId="0" xfId="7" applyFont="1" applyBorder="1" applyAlignment="1">
      <alignment horizontal="left" vertical="top" wrapText="1"/>
    </xf>
    <xf numFmtId="0" fontId="5" fillId="0" borderId="4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left" vertical="top" wrapText="1" indent="1" readingOrder="1"/>
    </xf>
    <xf numFmtId="0" fontId="6" fillId="0" borderId="10" xfId="0" applyFont="1" applyBorder="1" applyAlignment="1">
      <alignment horizontal="left" vertical="top" wrapText="1" indent="1" readingOrder="1"/>
    </xf>
    <xf numFmtId="0" fontId="6" fillId="0" borderId="11" xfId="0" applyFont="1" applyBorder="1" applyAlignment="1">
      <alignment horizontal="left" vertical="top" wrapText="1" indent="1" readingOrder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indent="1" readingOrder="2"/>
    </xf>
    <xf numFmtId="0" fontId="4" fillId="0" borderId="10" xfId="0" applyFont="1" applyBorder="1" applyAlignment="1">
      <alignment horizontal="center" vertical="top" wrapText="1" readingOrder="1"/>
    </xf>
    <xf numFmtId="0" fontId="4" fillId="0" borderId="11" xfId="0" applyFont="1" applyBorder="1" applyAlignment="1">
      <alignment horizontal="center" vertical="top" wrapText="1" readingOrder="1"/>
    </xf>
    <xf numFmtId="0" fontId="4" fillId="0" borderId="14" xfId="0" applyFont="1" applyBorder="1" applyAlignment="1">
      <alignment vertical="top" wrapText="1" readingOrder="2"/>
    </xf>
    <xf numFmtId="0" fontId="4" fillId="0" borderId="13" xfId="0" applyFont="1" applyBorder="1" applyAlignment="1">
      <alignment vertical="top" wrapText="1" readingOrder="2"/>
    </xf>
    <xf numFmtId="0" fontId="6" fillId="0" borderId="11" xfId="0" applyFont="1" applyBorder="1" applyAlignment="1">
      <alignment horizontal="center" vertical="top" wrapTex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left" vertical="top" wrapText="1" indent="1" readingOrder="1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18" fillId="0" borderId="6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3" fillId="0" borderId="12" xfId="0" applyFont="1" applyBorder="1" applyAlignment="1">
      <alignment horizontal="right" vertical="top" wrapText="1" readingOrder="2"/>
    </xf>
    <xf numFmtId="0" fontId="3" fillId="0" borderId="14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left" vertical="top" wrapText="1" readingOrder="2"/>
    </xf>
    <xf numFmtId="0" fontId="24" fillId="0" borderId="0" xfId="8" applyFont="1" applyBorder="1" applyAlignment="1">
      <alignment horizontal="left" vertical="top" wrapText="1"/>
    </xf>
    <xf numFmtId="0" fontId="23" fillId="0" borderId="0" xfId="8" applyFont="1" applyBorder="1" applyAlignment="1">
      <alignment horizontal="center" vertical="center"/>
    </xf>
    <xf numFmtId="167" fontId="24" fillId="0" borderId="0" xfId="8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3" fillId="0" borderId="12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wrapText="1" indent="1" readingOrder="2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31" fillId="0" borderId="0" xfId="10" applyBorder="1" applyAlignment="1">
      <alignment horizontal="center" vertical="center" wrapText="1"/>
    </xf>
    <xf numFmtId="0" fontId="31" fillId="0" borderId="0" xfId="10" applyFont="1" applyBorder="1" applyAlignment="1">
      <alignment horizontal="center" vertical="center"/>
    </xf>
    <xf numFmtId="0" fontId="32" fillId="0" borderId="0" xfId="10" applyFont="1" applyBorder="1" applyAlignment="1">
      <alignment horizontal="left" vertical="top" wrapText="1"/>
    </xf>
    <xf numFmtId="0" fontId="23" fillId="0" borderId="0" xfId="8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23" fillId="0" borderId="0" xfId="9" applyBorder="1" applyAlignment="1">
      <alignment horizontal="center" vertical="center" wrapText="1"/>
    </xf>
    <xf numFmtId="0" fontId="23" fillId="0" borderId="0" xfId="9" applyFont="1" applyBorder="1" applyAlignment="1">
      <alignment horizontal="center" vertical="center"/>
    </xf>
    <xf numFmtId="0" fontId="24" fillId="0" borderId="0" xfId="9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3" fillId="0" borderId="12" xfId="0" applyFont="1" applyBorder="1" applyAlignment="1">
      <alignment vertical="center" wrapText="1" readingOrder="2"/>
    </xf>
    <xf numFmtId="0" fontId="3" fillId="0" borderId="14" xfId="0" applyFont="1" applyBorder="1" applyAlignment="1">
      <alignment vertical="center" wrapText="1" readingOrder="2"/>
    </xf>
    <xf numFmtId="0" fontId="12" fillId="0" borderId="11" xfId="0" applyFont="1" applyBorder="1" applyAlignment="1">
      <alignment horizontal="center" vertical="top" wrapText="1" readingOrder="2"/>
    </xf>
    <xf numFmtId="167" fontId="24" fillId="0" borderId="0" xfId="1" applyNumberFormat="1" applyFont="1" applyBorder="1" applyAlignment="1">
      <alignment horizontal="right" vertical="center" indent="1"/>
    </xf>
    <xf numFmtId="167" fontId="24" fillId="0" borderId="7" xfId="1" applyNumberFormat="1" applyFont="1" applyBorder="1" applyAlignment="1">
      <alignment horizontal="right" vertical="center" indent="1"/>
    </xf>
  </cellXfs>
  <cellStyles count="12">
    <cellStyle name="Comma" xfId="1" builtinId="3"/>
    <cellStyle name="Normal" xfId="0" builtinId="0"/>
    <cellStyle name="Normal_Sheet2" xfId="3"/>
    <cellStyle name="Normal_tab1" xfId="2"/>
    <cellStyle name="Normal_tab1_1" xfId="11"/>
    <cellStyle name="Normal_tab2" xfId="4"/>
    <cellStyle name="Normal_tab3" xfId="5"/>
    <cellStyle name="Normal_tab4" xfId="6"/>
    <cellStyle name="Normal_tab5-1" xfId="7"/>
    <cellStyle name="Normal_tab6-1 " xfId="8"/>
    <cellStyle name="Normal_tab6-1 _1" xfId="10"/>
    <cellStyle name="Normal_tab6-2  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rightToLeft="1" view="pageBreakPreview" zoomScaleNormal="100" zoomScaleSheetLayoutView="100" workbookViewId="0">
      <selection activeCell="C25" sqref="C25"/>
    </sheetView>
  </sheetViews>
  <sheetFormatPr defaultColWidth="9" defaultRowHeight="21.75" customHeight="1"/>
  <cols>
    <col min="1" max="1" width="13.28515625" style="18" customWidth="1"/>
    <col min="2" max="2" width="8.140625" style="18" customWidth="1"/>
    <col min="3" max="3" width="8.42578125" style="18" customWidth="1"/>
    <col min="4" max="4" width="8" style="18" customWidth="1"/>
    <col min="5" max="5" width="9" style="18" bestFit="1" customWidth="1"/>
    <col min="6" max="7" width="10" style="18" bestFit="1" customWidth="1"/>
    <col min="8" max="8" width="9.42578125" style="18" bestFit="1" customWidth="1"/>
    <col min="9" max="9" width="8" style="18" bestFit="1" customWidth="1"/>
    <col min="10" max="10" width="12" style="18" bestFit="1" customWidth="1"/>
    <col min="11" max="11" width="6.85546875" style="18" bestFit="1" customWidth="1"/>
    <col min="12" max="12" width="11" style="18" customWidth="1"/>
    <col min="13" max="13" width="17.7109375" style="18" customWidth="1"/>
    <col min="14" max="14" width="9" style="18"/>
    <col min="15" max="15" width="11.42578125" style="18" bestFit="1" customWidth="1"/>
    <col min="16" max="16384" width="9" style="18"/>
  </cols>
  <sheetData>
    <row r="1" spans="1:15" ht="21.75" customHeight="1">
      <c r="A1" s="298" t="s">
        <v>156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5" ht="21.75" customHeight="1">
      <c r="A2" s="299" t="s">
        <v>157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1:15" ht="15" customHeight="1">
      <c r="A3" s="301" t="s">
        <v>0</v>
      </c>
      <c r="B3" s="301" t="s">
        <v>1</v>
      </c>
      <c r="C3" s="304" t="s">
        <v>110</v>
      </c>
      <c r="D3" s="304" t="s">
        <v>2</v>
      </c>
      <c r="E3" s="304" t="s">
        <v>4</v>
      </c>
      <c r="F3" s="306" t="s">
        <v>6</v>
      </c>
      <c r="G3" s="304" t="s">
        <v>8</v>
      </c>
      <c r="H3" s="308" t="s">
        <v>10</v>
      </c>
      <c r="I3" s="309"/>
      <c r="J3" s="308" t="s">
        <v>12</v>
      </c>
      <c r="K3" s="309"/>
      <c r="L3" s="310" t="s">
        <v>14</v>
      </c>
      <c r="M3" s="312" t="s">
        <v>15</v>
      </c>
    </row>
    <row r="4" spans="1:15" ht="21" customHeight="1">
      <c r="A4" s="302"/>
      <c r="B4" s="302"/>
      <c r="C4" s="305"/>
      <c r="D4" s="305"/>
      <c r="E4" s="305"/>
      <c r="F4" s="307"/>
      <c r="G4" s="305"/>
      <c r="H4" s="314" t="s">
        <v>11</v>
      </c>
      <c r="I4" s="315"/>
      <c r="J4" s="314" t="s">
        <v>13</v>
      </c>
      <c r="K4" s="315"/>
      <c r="L4" s="311"/>
      <c r="M4" s="313"/>
    </row>
    <row r="5" spans="1:15" ht="33.75" customHeight="1">
      <c r="A5" s="303"/>
      <c r="B5" s="302"/>
      <c r="C5" s="110" t="s">
        <v>72</v>
      </c>
      <c r="D5" s="110" t="s">
        <v>3</v>
      </c>
      <c r="E5" s="110" t="s">
        <v>5</v>
      </c>
      <c r="F5" s="110" t="s">
        <v>7</v>
      </c>
      <c r="G5" s="199" t="s">
        <v>9</v>
      </c>
      <c r="H5" s="82" t="s">
        <v>131</v>
      </c>
      <c r="I5" s="83" t="s">
        <v>16</v>
      </c>
      <c r="J5" s="82" t="s">
        <v>186</v>
      </c>
      <c r="K5" s="83" t="s">
        <v>16</v>
      </c>
      <c r="L5" s="311"/>
      <c r="M5" s="313"/>
    </row>
    <row r="6" spans="1:15" ht="17.25" customHeight="1">
      <c r="A6" s="28" t="s">
        <v>155</v>
      </c>
      <c r="B6" s="39"/>
      <c r="C6" s="194"/>
      <c r="D6" s="185">
        <f>(D7+D8+D9)/3</f>
        <v>5993</v>
      </c>
      <c r="E6" s="186">
        <f>(E7+E8+E9)/3</f>
        <v>13694.666666666666</v>
      </c>
      <c r="F6" s="186">
        <f>F7+F8+F9</f>
        <v>135808</v>
      </c>
      <c r="G6" s="186">
        <f>G7+G8+G9</f>
        <v>321264.00000000006</v>
      </c>
      <c r="H6" s="187">
        <v>1374.1195652173913</v>
      </c>
      <c r="I6" s="187">
        <f>(H6/D6)*100</f>
        <v>22.928742953735878</v>
      </c>
      <c r="J6" s="187">
        <f>G6/92</f>
        <v>3492.0000000000005</v>
      </c>
      <c r="K6" s="187">
        <f>(J6/E6)*100</f>
        <v>25.498977704215758</v>
      </c>
      <c r="L6" s="70"/>
      <c r="M6" s="72" t="s">
        <v>143</v>
      </c>
    </row>
    <row r="7" spans="1:15" s="19" customFormat="1" ht="17.25" customHeight="1">
      <c r="A7" s="30" t="s">
        <v>17</v>
      </c>
      <c r="B7" s="58" t="s">
        <v>136</v>
      </c>
      <c r="C7" s="266">
        <f>C10+C13+C16+C19</f>
        <v>111</v>
      </c>
      <c r="D7" s="186">
        <f>D10+D13+D16+D19</f>
        <v>6015</v>
      </c>
      <c r="E7" s="186">
        <f>E10+E13+E16+E19</f>
        <v>13731</v>
      </c>
      <c r="F7" s="186">
        <f>F10+F13+F16+F19</f>
        <v>39360</v>
      </c>
      <c r="G7" s="186">
        <f>G10+G13+G16+G19</f>
        <v>82178</v>
      </c>
      <c r="H7" s="187">
        <v>1178.1935483870973</v>
      </c>
      <c r="I7" s="187">
        <f t="shared" ref="I7:I21" si="0">(H7/D7)*100</f>
        <v>19.587590164374021</v>
      </c>
      <c r="J7" s="187">
        <f>G7/31</f>
        <v>2650.9032258064517</v>
      </c>
      <c r="K7" s="187">
        <f t="shared" ref="K7:K21" si="1">(J7/E7)*100</f>
        <v>19.305973532928785</v>
      </c>
      <c r="L7" s="71" t="s">
        <v>139</v>
      </c>
      <c r="M7" s="49" t="s">
        <v>18</v>
      </c>
      <c r="O7" s="64"/>
    </row>
    <row r="8" spans="1:15" s="19" customFormat="1" ht="17.25" customHeight="1">
      <c r="A8" s="30"/>
      <c r="B8" s="58" t="s">
        <v>137</v>
      </c>
      <c r="C8" s="266">
        <f t="shared" ref="C8:C9" si="2">C11+C14+C17+C20</f>
        <v>107</v>
      </c>
      <c r="D8" s="186">
        <f t="shared" ref="D8:G9" si="3">D11+D14+D17+D20</f>
        <v>5929</v>
      </c>
      <c r="E8" s="186">
        <f t="shared" si="3"/>
        <v>13568.000000000002</v>
      </c>
      <c r="F8" s="186">
        <f t="shared" si="3"/>
        <v>50105.000000000007</v>
      </c>
      <c r="G8" s="186">
        <f t="shared" si="3"/>
        <v>120967.00000000003</v>
      </c>
      <c r="H8" s="187">
        <v>1558.8387096774188</v>
      </c>
      <c r="I8" s="187">
        <f t="shared" si="0"/>
        <v>26.291764373037928</v>
      </c>
      <c r="J8" s="187">
        <f>G8/31</f>
        <v>3902.1612903225814</v>
      </c>
      <c r="K8" s="187">
        <f t="shared" si="1"/>
        <v>28.760033094948266</v>
      </c>
      <c r="L8" s="71" t="s">
        <v>140</v>
      </c>
      <c r="M8" s="49"/>
      <c r="O8" s="64"/>
    </row>
    <row r="9" spans="1:15" s="19" customFormat="1" ht="17.25" customHeight="1">
      <c r="A9" s="30"/>
      <c r="B9" s="58" t="s">
        <v>138</v>
      </c>
      <c r="C9" s="266">
        <f t="shared" si="2"/>
        <v>111</v>
      </c>
      <c r="D9" s="186">
        <f t="shared" si="3"/>
        <v>6035</v>
      </c>
      <c r="E9" s="186">
        <f t="shared" si="3"/>
        <v>13784.999999999998</v>
      </c>
      <c r="F9" s="186">
        <f t="shared" si="3"/>
        <v>46342.999999999993</v>
      </c>
      <c r="G9" s="186">
        <f t="shared" si="3"/>
        <v>118119.00000000004</v>
      </c>
      <c r="H9" s="187">
        <v>1385.7</v>
      </c>
      <c r="I9" s="187">
        <f t="shared" si="0"/>
        <v>22.961060480530239</v>
      </c>
      <c r="J9" s="187">
        <f>G9/30</f>
        <v>3937.3000000000015</v>
      </c>
      <c r="K9" s="187">
        <f t="shared" si="1"/>
        <v>28.562205295611186</v>
      </c>
      <c r="L9" s="71" t="s">
        <v>141</v>
      </c>
      <c r="M9" s="49"/>
      <c r="O9" s="64"/>
    </row>
    <row r="10" spans="1:15" ht="17.25" customHeight="1">
      <c r="A10" s="31" t="s">
        <v>19</v>
      </c>
      <c r="B10" s="59" t="s">
        <v>136</v>
      </c>
      <c r="C10" s="188">
        <v>16</v>
      </c>
      <c r="D10" s="189">
        <v>300</v>
      </c>
      <c r="E10" s="189">
        <v>878.00000000000023</v>
      </c>
      <c r="F10" s="189">
        <v>4403.0000000000009</v>
      </c>
      <c r="G10" s="189">
        <v>6024.9999999999991</v>
      </c>
      <c r="H10" s="190">
        <v>66.064516129032256</v>
      </c>
      <c r="I10" s="190">
        <f t="shared" si="0"/>
        <v>22.021505376344088</v>
      </c>
      <c r="J10" s="190">
        <v>194.35483870967738</v>
      </c>
      <c r="K10" s="190">
        <f t="shared" si="1"/>
        <v>22.136086413402886</v>
      </c>
      <c r="L10" s="68" t="s">
        <v>139</v>
      </c>
      <c r="M10" s="50" t="s">
        <v>20</v>
      </c>
      <c r="N10" s="19"/>
      <c r="O10" s="64"/>
    </row>
    <row r="11" spans="1:15" s="19" customFormat="1" ht="17.25" customHeight="1">
      <c r="A11" s="31"/>
      <c r="B11" s="59" t="s">
        <v>137</v>
      </c>
      <c r="C11" s="188">
        <v>16</v>
      </c>
      <c r="D11" s="189">
        <v>301</v>
      </c>
      <c r="E11" s="189">
        <v>874</v>
      </c>
      <c r="F11" s="189">
        <v>5765</v>
      </c>
      <c r="G11" s="189">
        <v>8390.9999999999982</v>
      </c>
      <c r="H11" s="190">
        <v>93.225806451612868</v>
      </c>
      <c r="I11" s="190">
        <f t="shared" si="0"/>
        <v>30.972028721466071</v>
      </c>
      <c r="J11" s="190">
        <v>270.67741935483866</v>
      </c>
      <c r="K11" s="190">
        <f t="shared" si="1"/>
        <v>30.969956447922044</v>
      </c>
      <c r="L11" s="68" t="s">
        <v>140</v>
      </c>
      <c r="M11" s="50"/>
      <c r="O11" s="64"/>
    </row>
    <row r="12" spans="1:15" s="19" customFormat="1" ht="17.25" customHeight="1">
      <c r="A12" s="31"/>
      <c r="B12" s="59" t="s">
        <v>138</v>
      </c>
      <c r="C12" s="188">
        <v>16</v>
      </c>
      <c r="D12" s="189">
        <v>300</v>
      </c>
      <c r="E12" s="189">
        <v>877</v>
      </c>
      <c r="F12" s="189">
        <v>2581</v>
      </c>
      <c r="G12" s="189">
        <v>3723.0000000000005</v>
      </c>
      <c r="H12" s="190">
        <v>42.400000000000006</v>
      </c>
      <c r="I12" s="190">
        <f t="shared" si="0"/>
        <v>14.133333333333335</v>
      </c>
      <c r="J12" s="190">
        <v>124.10000000000001</v>
      </c>
      <c r="K12" s="190">
        <f t="shared" si="1"/>
        <v>14.150513112884836</v>
      </c>
      <c r="L12" s="68" t="s">
        <v>141</v>
      </c>
      <c r="M12" s="50"/>
      <c r="O12" s="64"/>
    </row>
    <row r="13" spans="1:15" ht="17.25" customHeight="1">
      <c r="A13" s="31" t="s">
        <v>21</v>
      </c>
      <c r="B13" s="59" t="s">
        <v>136</v>
      </c>
      <c r="C13" s="188">
        <v>33</v>
      </c>
      <c r="D13" s="189">
        <v>1490</v>
      </c>
      <c r="E13" s="189">
        <v>3530</v>
      </c>
      <c r="F13" s="189">
        <v>6120.9999999999945</v>
      </c>
      <c r="G13" s="189">
        <v>20272.999999999989</v>
      </c>
      <c r="H13" s="190">
        <v>469.54838709677421</v>
      </c>
      <c r="I13" s="190">
        <f t="shared" si="0"/>
        <v>31.513314570253304</v>
      </c>
      <c r="J13" s="190">
        <v>653.96774193548356</v>
      </c>
      <c r="K13" s="190">
        <f t="shared" si="1"/>
        <v>18.525998355112851</v>
      </c>
      <c r="L13" s="68" t="s">
        <v>139</v>
      </c>
      <c r="M13" s="50" t="s">
        <v>22</v>
      </c>
      <c r="N13" s="19"/>
      <c r="O13" s="64"/>
    </row>
    <row r="14" spans="1:15" s="19" customFormat="1" ht="17.25" customHeight="1">
      <c r="A14" s="31"/>
      <c r="B14" s="59" t="s">
        <v>137</v>
      </c>
      <c r="C14" s="188">
        <v>30</v>
      </c>
      <c r="D14" s="189">
        <v>1394</v>
      </c>
      <c r="E14" s="189">
        <v>3302.0000000000014</v>
      </c>
      <c r="F14" s="189">
        <v>8755.9999999999982</v>
      </c>
      <c r="G14" s="189">
        <v>27331.000000000015</v>
      </c>
      <c r="H14" s="190">
        <v>605.38709677419365</v>
      </c>
      <c r="I14" s="190">
        <f t="shared" si="0"/>
        <v>43.428055722682473</v>
      </c>
      <c r="J14" s="190">
        <v>881.64516129032302</v>
      </c>
      <c r="K14" s="190">
        <f t="shared" si="1"/>
        <v>26.700338016060648</v>
      </c>
      <c r="L14" s="68" t="s">
        <v>140</v>
      </c>
      <c r="M14" s="50"/>
      <c r="O14" s="64"/>
    </row>
    <row r="15" spans="1:15" s="19" customFormat="1" ht="17.25" customHeight="1">
      <c r="A15" s="31"/>
      <c r="B15" s="59" t="s">
        <v>138</v>
      </c>
      <c r="C15" s="188">
        <v>32</v>
      </c>
      <c r="D15" s="189">
        <v>1451</v>
      </c>
      <c r="E15" s="189">
        <v>3437</v>
      </c>
      <c r="F15" s="189">
        <v>7708.9999999999973</v>
      </c>
      <c r="G15" s="189">
        <v>20986</v>
      </c>
      <c r="H15" s="190">
        <v>516.69999999999993</v>
      </c>
      <c r="I15" s="190">
        <f t="shared" si="0"/>
        <v>35.60992419021364</v>
      </c>
      <c r="J15" s="190">
        <v>699.5333333333333</v>
      </c>
      <c r="K15" s="190">
        <f t="shared" si="1"/>
        <v>20.353021045485402</v>
      </c>
      <c r="L15" s="68" t="s">
        <v>141</v>
      </c>
      <c r="M15" s="50"/>
    </row>
    <row r="16" spans="1:15" s="19" customFormat="1" ht="17.25" customHeight="1">
      <c r="A16" s="31" t="s">
        <v>23</v>
      </c>
      <c r="B16" s="59" t="s">
        <v>136</v>
      </c>
      <c r="C16" s="188">
        <v>29</v>
      </c>
      <c r="D16" s="189">
        <v>1582.0000000000005</v>
      </c>
      <c r="E16" s="189">
        <v>3507.0000000000009</v>
      </c>
      <c r="F16" s="189">
        <v>14273.000000000004</v>
      </c>
      <c r="G16" s="189">
        <v>24607.000000000015</v>
      </c>
      <c r="H16" s="190">
        <v>392.67741935483889</v>
      </c>
      <c r="I16" s="190">
        <f t="shared" si="0"/>
        <v>24.821581501570087</v>
      </c>
      <c r="J16" s="190">
        <v>793.77419354838753</v>
      </c>
      <c r="K16" s="190">
        <f t="shared" si="1"/>
        <v>22.633994683444179</v>
      </c>
      <c r="L16" s="68" t="s">
        <v>139</v>
      </c>
      <c r="M16" s="50" t="s">
        <v>24</v>
      </c>
    </row>
    <row r="17" spans="1:18" s="19" customFormat="1" ht="17.25" customHeight="1">
      <c r="A17" s="31"/>
      <c r="B17" s="59" t="s">
        <v>137</v>
      </c>
      <c r="C17" s="188">
        <v>28</v>
      </c>
      <c r="D17" s="189">
        <v>1591.0000000000005</v>
      </c>
      <c r="E17" s="189">
        <v>3575.9999999999995</v>
      </c>
      <c r="F17" s="189">
        <v>11836.000000000004</v>
      </c>
      <c r="G17" s="189">
        <v>27953.000000000011</v>
      </c>
      <c r="H17" s="190">
        <v>457.35483870967744</v>
      </c>
      <c r="I17" s="190">
        <f t="shared" si="0"/>
        <v>28.746375783134965</v>
      </c>
      <c r="J17" s="190">
        <v>901.70967741935522</v>
      </c>
      <c r="K17" s="190">
        <f t="shared" si="1"/>
        <v>25.215595006134095</v>
      </c>
      <c r="L17" s="68" t="s">
        <v>140</v>
      </c>
      <c r="M17" s="50"/>
    </row>
    <row r="18" spans="1:18" s="19" customFormat="1" ht="17.25" customHeight="1">
      <c r="A18" s="31"/>
      <c r="B18" s="59" t="s">
        <v>138</v>
      </c>
      <c r="C18" s="188">
        <v>28</v>
      </c>
      <c r="D18" s="189">
        <v>1575</v>
      </c>
      <c r="E18" s="189">
        <v>3500.0000000000005</v>
      </c>
      <c r="F18" s="189">
        <v>12776.999999999998</v>
      </c>
      <c r="G18" s="189">
        <v>25682.000000000004</v>
      </c>
      <c r="H18" s="190">
        <v>414.10000000000008</v>
      </c>
      <c r="I18" s="190">
        <f t="shared" si="0"/>
        <v>26.292063492063495</v>
      </c>
      <c r="J18" s="190">
        <v>856.06666666666683</v>
      </c>
      <c r="K18" s="190">
        <f t="shared" si="1"/>
        <v>24.45904761904762</v>
      </c>
      <c r="L18" s="68" t="s">
        <v>141</v>
      </c>
      <c r="M18" s="50"/>
    </row>
    <row r="19" spans="1:18" ht="17.25" customHeight="1">
      <c r="A19" s="31" t="s">
        <v>25</v>
      </c>
      <c r="B19" s="59" t="s">
        <v>136</v>
      </c>
      <c r="C19" s="188">
        <v>33</v>
      </c>
      <c r="D19" s="189">
        <v>2643</v>
      </c>
      <c r="E19" s="189">
        <v>5816</v>
      </c>
      <c r="F19" s="189">
        <v>14563</v>
      </c>
      <c r="G19" s="189">
        <v>31272.999999999993</v>
      </c>
      <c r="H19" s="190">
        <v>249.90322580645181</v>
      </c>
      <c r="I19" s="190">
        <f t="shared" si="0"/>
        <v>9.4552866366421426</v>
      </c>
      <c r="J19" s="190">
        <v>1008.8064516129029</v>
      </c>
      <c r="K19" s="190">
        <f t="shared" si="1"/>
        <v>17.345365399121441</v>
      </c>
      <c r="L19" s="68" t="s">
        <v>139</v>
      </c>
      <c r="M19" s="50" t="s">
        <v>26</v>
      </c>
      <c r="N19" s="19"/>
    </row>
    <row r="20" spans="1:18" s="19" customFormat="1" ht="17.25" customHeight="1">
      <c r="A20" s="31"/>
      <c r="B20" s="59" t="s">
        <v>137</v>
      </c>
      <c r="C20" s="188">
        <v>33</v>
      </c>
      <c r="D20" s="189">
        <v>2643</v>
      </c>
      <c r="E20" s="189">
        <v>5816</v>
      </c>
      <c r="F20" s="189">
        <v>23748.000000000007</v>
      </c>
      <c r="G20" s="189">
        <v>57292.000000000007</v>
      </c>
      <c r="H20" s="190">
        <v>402.87096774193515</v>
      </c>
      <c r="I20" s="190">
        <f t="shared" si="0"/>
        <v>15.242942404159484</v>
      </c>
      <c r="J20" s="190">
        <v>1848.1290322580649</v>
      </c>
      <c r="K20" s="190">
        <f t="shared" si="1"/>
        <v>31.776633979677872</v>
      </c>
      <c r="L20" s="68" t="s">
        <v>140</v>
      </c>
      <c r="M20" s="50"/>
    </row>
    <row r="21" spans="1:18" s="19" customFormat="1" ht="17.25" customHeight="1">
      <c r="A21" s="32"/>
      <c r="B21" s="84" t="s">
        <v>138</v>
      </c>
      <c r="C21" s="191">
        <v>35</v>
      </c>
      <c r="D21" s="192">
        <v>2708.9999999999995</v>
      </c>
      <c r="E21" s="192">
        <v>5970.9999999999982</v>
      </c>
      <c r="F21" s="192">
        <v>23276</v>
      </c>
      <c r="G21" s="192">
        <v>67728.000000000044</v>
      </c>
      <c r="H21" s="193">
        <v>412.49999999999994</v>
      </c>
      <c r="I21" s="193">
        <f t="shared" si="0"/>
        <v>15.227021040974531</v>
      </c>
      <c r="J21" s="193">
        <v>2257.6000000000013</v>
      </c>
      <c r="K21" s="193">
        <f t="shared" si="1"/>
        <v>37.809412158767408</v>
      </c>
      <c r="L21" s="69" t="s">
        <v>141</v>
      </c>
      <c r="M21" s="51"/>
    </row>
    <row r="22" spans="1:18" ht="15.95" customHeight="1">
      <c r="A22" s="296" t="s">
        <v>27</v>
      </c>
      <c r="B22" s="296"/>
      <c r="C22" s="296"/>
      <c r="D22" s="296"/>
      <c r="E22" s="296"/>
      <c r="F22" s="296"/>
      <c r="G22" s="296"/>
      <c r="H22" s="297" t="s">
        <v>28</v>
      </c>
      <c r="I22" s="297"/>
      <c r="J22" s="297"/>
      <c r="K22" s="297"/>
      <c r="L22" s="297"/>
      <c r="M22" s="297"/>
    </row>
    <row r="23" spans="1:18" ht="15.95" customHeight="1">
      <c r="A23" s="296"/>
      <c r="B23" s="296"/>
      <c r="C23" s="296"/>
      <c r="D23" s="296"/>
      <c r="E23" s="296"/>
      <c r="F23" s="296"/>
      <c r="G23" s="296"/>
      <c r="H23" s="297"/>
      <c r="I23" s="297"/>
      <c r="J23" s="297"/>
      <c r="K23" s="297"/>
      <c r="L23" s="297"/>
      <c r="M23" s="297"/>
    </row>
    <row r="24" spans="1:18" ht="21.75" customHeight="1">
      <c r="B24"/>
      <c r="C24"/>
      <c r="D24"/>
      <c r="E24" s="172"/>
      <c r="G24"/>
      <c r="H24" s="57"/>
      <c r="I24" s="36"/>
      <c r="J24"/>
    </row>
    <row r="25" spans="1:18" ht="21.75" customHeight="1">
      <c r="A25" s="215"/>
      <c r="C25" s="216"/>
      <c r="E25" s="216"/>
      <c r="F25" s="189"/>
      <c r="G25" s="36"/>
    </row>
    <row r="26" spans="1:18" ht="21.75" customHeight="1">
      <c r="E26" s="216"/>
      <c r="F26" s="189"/>
    </row>
    <row r="27" spans="1:18" ht="21.75" customHeight="1">
      <c r="F27" s="189"/>
      <c r="H27" s="216"/>
      <c r="I27" s="36"/>
      <c r="O27" s="216"/>
    </row>
    <row r="28" spans="1:18" ht="21.75" customHeight="1">
      <c r="F28" s="36"/>
      <c r="I28" s="216"/>
      <c r="L28" s="36"/>
    </row>
    <row r="29" spans="1:18" ht="21.75" customHeight="1">
      <c r="L29" s="216"/>
    </row>
    <row r="30" spans="1:18" ht="21.75" customHeight="1">
      <c r="F30" s="165"/>
      <c r="G30" s="165"/>
      <c r="H30" s="165"/>
      <c r="I30" s="165"/>
      <c r="J30" s="165"/>
      <c r="K30" s="165"/>
      <c r="L30" s="165"/>
      <c r="M30" s="165"/>
    </row>
    <row r="31" spans="1:18" ht="21.75" customHeight="1">
      <c r="F31" s="316"/>
      <c r="G31" s="317"/>
      <c r="H31" s="317"/>
      <c r="I31" s="317"/>
      <c r="J31" s="152"/>
      <c r="K31" s="165"/>
      <c r="L31" s="216"/>
      <c r="M31" s="165"/>
    </row>
    <row r="32" spans="1:18" ht="21.75" customHeight="1">
      <c r="B32" s="316"/>
      <c r="C32" s="317"/>
      <c r="D32" s="317"/>
      <c r="E32" s="317"/>
      <c r="F32" s="317"/>
      <c r="G32" s="317"/>
      <c r="H32" s="317"/>
      <c r="I32" s="317"/>
      <c r="J32" s="152"/>
      <c r="K32" s="152"/>
      <c r="L32" s="152"/>
      <c r="M32" s="152"/>
      <c r="N32" s="152"/>
      <c r="O32" s="152"/>
      <c r="P32" s="152"/>
      <c r="Q32" s="152"/>
      <c r="R32" s="152"/>
    </row>
    <row r="33" spans="2:18" ht="21.75" customHeight="1">
      <c r="B33" s="317"/>
      <c r="C33" s="317"/>
      <c r="D33" s="317"/>
      <c r="E33" s="317"/>
      <c r="F33" s="318"/>
      <c r="G33" s="318"/>
      <c r="H33" s="318"/>
      <c r="I33" s="153"/>
      <c r="J33" s="155"/>
      <c r="K33" s="152"/>
      <c r="L33" s="158"/>
      <c r="M33" s="152"/>
      <c r="N33" s="152"/>
      <c r="O33" s="158"/>
      <c r="P33" s="152"/>
      <c r="Q33" s="152"/>
      <c r="R33" s="152"/>
    </row>
    <row r="34" spans="2:18" ht="21.75" customHeight="1">
      <c r="B34" s="318"/>
      <c r="C34" s="318"/>
      <c r="D34" s="318"/>
      <c r="E34" s="153"/>
      <c r="F34" s="317"/>
      <c r="G34" s="317"/>
      <c r="H34" s="317"/>
      <c r="I34" s="153"/>
      <c r="J34" s="155"/>
      <c r="K34" s="155"/>
      <c r="L34" s="155"/>
      <c r="M34" s="155"/>
      <c r="N34" s="155"/>
      <c r="O34" s="155"/>
      <c r="P34" s="155"/>
      <c r="Q34" s="155"/>
      <c r="R34" s="155"/>
    </row>
    <row r="35" spans="2:18" ht="21.75" customHeight="1">
      <c r="B35" s="317"/>
      <c r="C35" s="317"/>
      <c r="D35" s="317"/>
      <c r="E35" s="153"/>
      <c r="F35" s="317"/>
      <c r="G35" s="317"/>
      <c r="H35" s="317"/>
      <c r="I35" s="153"/>
      <c r="J35" s="155"/>
      <c r="K35" s="155"/>
      <c r="L35" s="155"/>
      <c r="M35" s="155"/>
      <c r="N35" s="155"/>
      <c r="O35" s="159"/>
      <c r="P35" s="155"/>
      <c r="Q35" s="155"/>
      <c r="R35" s="155"/>
    </row>
    <row r="36" spans="2:18" ht="21.75" customHeight="1">
      <c r="B36" s="317"/>
      <c r="C36" s="317"/>
      <c r="D36" s="317"/>
      <c r="E36" s="153"/>
      <c r="F36" s="317"/>
      <c r="G36" s="318"/>
      <c r="H36" s="318"/>
      <c r="I36" s="153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2:18" ht="21.75" customHeight="1">
      <c r="B37" s="317"/>
      <c r="C37" s="318"/>
      <c r="D37" s="318"/>
      <c r="E37" s="153"/>
      <c r="F37" s="317"/>
      <c r="G37" s="317"/>
      <c r="H37" s="317"/>
      <c r="I37" s="153"/>
      <c r="J37" s="155"/>
      <c r="K37" s="155"/>
      <c r="L37" s="155"/>
      <c r="M37" s="155"/>
      <c r="N37" s="155"/>
      <c r="O37" s="159"/>
      <c r="P37" s="155"/>
      <c r="Q37" s="155"/>
      <c r="R37" s="155"/>
    </row>
    <row r="38" spans="2:18" ht="21.75" customHeight="1">
      <c r="B38" s="317"/>
      <c r="C38" s="317"/>
      <c r="D38" s="317"/>
      <c r="E38" s="153"/>
      <c r="F38" s="317"/>
      <c r="G38" s="317"/>
      <c r="H38" s="317"/>
      <c r="I38" s="153"/>
      <c r="J38" s="155"/>
      <c r="K38" s="155"/>
      <c r="L38" s="155"/>
      <c r="M38" s="155"/>
      <c r="N38" s="155"/>
      <c r="O38" s="155"/>
      <c r="P38" s="155"/>
      <c r="Q38" s="155"/>
      <c r="R38" s="155"/>
    </row>
    <row r="39" spans="2:18" ht="21.75" customHeight="1">
      <c r="B39" s="317"/>
      <c r="C39" s="317"/>
      <c r="D39" s="317"/>
      <c r="E39" s="153"/>
      <c r="F39" s="317"/>
      <c r="G39" s="318"/>
      <c r="H39" s="318"/>
      <c r="I39" s="153"/>
      <c r="J39" s="155"/>
      <c r="K39" s="155"/>
      <c r="L39" s="155"/>
      <c r="M39" s="155"/>
      <c r="N39" s="155"/>
      <c r="O39" s="155"/>
      <c r="P39" s="155"/>
      <c r="Q39" s="155"/>
      <c r="R39" s="155"/>
    </row>
    <row r="40" spans="2:18" ht="21.75" customHeight="1">
      <c r="B40" s="317"/>
      <c r="C40" s="318"/>
      <c r="D40" s="318"/>
      <c r="E40" s="153"/>
      <c r="F40" s="317"/>
      <c r="G40" s="317"/>
      <c r="H40" s="317"/>
      <c r="I40" s="153"/>
      <c r="J40" s="155"/>
      <c r="K40" s="155"/>
      <c r="L40" s="155"/>
      <c r="M40" s="155"/>
      <c r="N40" s="155"/>
      <c r="O40" s="155"/>
      <c r="P40" s="155"/>
      <c r="Q40" s="155"/>
      <c r="R40" s="155"/>
    </row>
    <row r="41" spans="2:18" ht="21.75" customHeight="1">
      <c r="B41" s="317"/>
      <c r="C41" s="317"/>
      <c r="D41" s="317"/>
      <c r="E41" s="153"/>
      <c r="F41" s="317"/>
      <c r="G41" s="317"/>
      <c r="H41" s="317"/>
      <c r="I41" s="153"/>
      <c r="J41" s="155"/>
      <c r="K41" s="155"/>
      <c r="L41" s="155"/>
      <c r="M41" s="155"/>
      <c r="N41" s="155"/>
      <c r="O41" s="155"/>
      <c r="P41" s="155"/>
      <c r="Q41" s="155"/>
      <c r="R41" s="155"/>
    </row>
    <row r="42" spans="2:18" ht="21.75" customHeight="1">
      <c r="B42" s="317"/>
      <c r="C42" s="317"/>
      <c r="D42" s="317"/>
      <c r="E42" s="153"/>
      <c r="F42" s="317"/>
      <c r="G42" s="318"/>
      <c r="H42" s="318"/>
      <c r="I42" s="153"/>
      <c r="J42" s="155"/>
      <c r="K42" s="155"/>
      <c r="L42" s="155"/>
      <c r="M42" s="155"/>
      <c r="N42" s="155"/>
      <c r="O42" s="155"/>
      <c r="P42" s="155"/>
      <c r="Q42" s="155"/>
      <c r="R42" s="155"/>
    </row>
    <row r="43" spans="2:18" ht="21.75" customHeight="1">
      <c r="B43" s="317"/>
      <c r="C43" s="318"/>
      <c r="D43" s="318"/>
      <c r="E43" s="153"/>
      <c r="F43" s="317"/>
      <c r="G43" s="317"/>
      <c r="H43" s="317"/>
      <c r="I43" s="153"/>
      <c r="J43" s="155"/>
      <c r="K43" s="155"/>
      <c r="L43" s="155"/>
      <c r="M43" s="155"/>
      <c r="N43" s="155"/>
      <c r="O43" s="155"/>
      <c r="P43" s="155"/>
      <c r="Q43" s="155"/>
      <c r="R43" s="155"/>
    </row>
    <row r="44" spans="2:18" ht="21.75" customHeight="1">
      <c r="B44" s="317"/>
      <c r="C44" s="317"/>
      <c r="D44" s="317"/>
      <c r="E44" s="153"/>
      <c r="F44" s="317"/>
      <c r="G44" s="317"/>
      <c r="H44" s="317"/>
      <c r="I44" s="153"/>
      <c r="J44" s="155"/>
      <c r="K44" s="155"/>
      <c r="L44" s="155"/>
      <c r="M44" s="155"/>
      <c r="N44" s="155"/>
      <c r="O44" s="155"/>
      <c r="P44" s="155"/>
      <c r="Q44" s="155"/>
      <c r="R44" s="155"/>
    </row>
    <row r="45" spans="2:18" ht="21.75" customHeight="1">
      <c r="B45" s="317"/>
      <c r="C45" s="317"/>
      <c r="D45" s="317"/>
      <c r="E45" s="153"/>
      <c r="F45" s="154"/>
      <c r="G45" s="154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</row>
    <row r="57" spans="4:10" ht="21.75" customHeight="1" thickBot="1"/>
    <row r="58" spans="4:10" ht="21.75" customHeight="1" thickBot="1">
      <c r="D58" s="319" t="s">
        <v>174</v>
      </c>
      <c r="E58" s="320"/>
      <c r="F58" s="320"/>
      <c r="G58" s="321"/>
      <c r="H58" s="156" t="s">
        <v>185</v>
      </c>
    </row>
    <row r="59" spans="4:10" ht="21.75" customHeight="1" thickBot="1">
      <c r="D59" s="322"/>
      <c r="E59" s="323"/>
      <c r="F59" s="323"/>
      <c r="G59" s="324"/>
      <c r="H59" s="157" t="s">
        <v>175</v>
      </c>
    </row>
    <row r="60" spans="4:10" ht="21.75" customHeight="1" thickBot="1">
      <c r="D60" s="325" t="s">
        <v>176</v>
      </c>
      <c r="E60" s="327" t="s">
        <v>177</v>
      </c>
      <c r="F60" s="327" t="s">
        <v>181</v>
      </c>
      <c r="G60" s="149" t="s">
        <v>182</v>
      </c>
      <c r="H60" s="160">
        <v>6024.9999999999991</v>
      </c>
      <c r="J60" s="18">
        <f>H60/31</f>
        <v>194.35483870967738</v>
      </c>
    </row>
    <row r="61" spans="4:10" ht="21.75" customHeight="1">
      <c r="D61" s="326"/>
      <c r="E61" s="317"/>
      <c r="F61" s="317"/>
      <c r="G61" s="150" t="s">
        <v>183</v>
      </c>
      <c r="H61" s="161">
        <v>8390.9999999999982</v>
      </c>
      <c r="J61" s="18">
        <f>H61/31</f>
        <v>270.67741935483866</v>
      </c>
    </row>
    <row r="62" spans="4:10" ht="21.75" customHeight="1">
      <c r="D62" s="326"/>
      <c r="E62" s="317"/>
      <c r="F62" s="317"/>
      <c r="G62" s="150" t="s">
        <v>184</v>
      </c>
      <c r="H62" s="161">
        <v>3723.0000000000005</v>
      </c>
      <c r="J62" s="18">
        <f>H62/30</f>
        <v>124.10000000000001</v>
      </c>
    </row>
    <row r="63" spans="4:10" ht="21.75" customHeight="1">
      <c r="D63" s="326"/>
      <c r="E63" s="318" t="s">
        <v>178</v>
      </c>
      <c r="F63" s="318" t="s">
        <v>181</v>
      </c>
      <c r="G63" s="150" t="s">
        <v>182</v>
      </c>
      <c r="H63" s="161">
        <v>20272.999999999989</v>
      </c>
      <c r="J63" s="18">
        <f>H63/31</f>
        <v>653.96774193548356</v>
      </c>
    </row>
    <row r="64" spans="4:10" ht="21.75" customHeight="1">
      <c r="D64" s="326"/>
      <c r="E64" s="317"/>
      <c r="F64" s="317"/>
      <c r="G64" s="150" t="s">
        <v>183</v>
      </c>
      <c r="H64" s="161">
        <v>27331.000000000015</v>
      </c>
      <c r="J64" s="18">
        <f>H64/31</f>
        <v>881.64516129032302</v>
      </c>
    </row>
    <row r="65" spans="4:10" ht="21.75" customHeight="1">
      <c r="D65" s="326"/>
      <c r="E65" s="317"/>
      <c r="F65" s="317"/>
      <c r="G65" s="150" t="s">
        <v>184</v>
      </c>
      <c r="H65" s="161">
        <v>20986</v>
      </c>
      <c r="J65" s="18">
        <f>H65/30</f>
        <v>699.5333333333333</v>
      </c>
    </row>
    <row r="66" spans="4:10" ht="21.75" customHeight="1">
      <c r="D66" s="326"/>
      <c r="E66" s="318" t="s">
        <v>179</v>
      </c>
      <c r="F66" s="318" t="s">
        <v>181</v>
      </c>
      <c r="G66" s="150" t="s">
        <v>182</v>
      </c>
      <c r="H66" s="161">
        <v>24607.000000000015</v>
      </c>
      <c r="J66" s="18">
        <f>H66/31</f>
        <v>793.77419354838753</v>
      </c>
    </row>
    <row r="67" spans="4:10" ht="21.75" customHeight="1">
      <c r="D67" s="326"/>
      <c r="E67" s="317"/>
      <c r="F67" s="317"/>
      <c r="G67" s="150" t="s">
        <v>183</v>
      </c>
      <c r="H67" s="161">
        <v>27953.000000000011</v>
      </c>
      <c r="J67" s="18">
        <f>H67/31</f>
        <v>901.70967741935522</v>
      </c>
    </row>
    <row r="68" spans="4:10" ht="21.75" customHeight="1">
      <c r="D68" s="326"/>
      <c r="E68" s="317"/>
      <c r="F68" s="317"/>
      <c r="G68" s="150" t="s">
        <v>184</v>
      </c>
      <c r="H68" s="161">
        <v>25682.000000000004</v>
      </c>
      <c r="J68" s="18">
        <f>H68/30</f>
        <v>856.06666666666683</v>
      </c>
    </row>
    <row r="69" spans="4:10" ht="21.75" customHeight="1" thickBot="1">
      <c r="D69" s="326"/>
      <c r="E69" s="328" t="s">
        <v>180</v>
      </c>
      <c r="F69" s="328" t="s">
        <v>181</v>
      </c>
      <c r="G69" s="150" t="s">
        <v>182</v>
      </c>
      <c r="H69" s="161">
        <v>31272.999999999993</v>
      </c>
      <c r="J69" s="18">
        <f>H69/31</f>
        <v>1008.8064516129029</v>
      </c>
    </row>
    <row r="70" spans="4:10" ht="21.75" customHeight="1">
      <c r="D70" s="326"/>
      <c r="E70" s="317"/>
      <c r="F70" s="317"/>
      <c r="G70" s="150" t="s">
        <v>183</v>
      </c>
      <c r="H70" s="161">
        <v>57292.000000000007</v>
      </c>
      <c r="J70" s="18">
        <f>H70/31</f>
        <v>1848.1290322580649</v>
      </c>
    </row>
    <row r="71" spans="4:10" ht="21.75" customHeight="1" thickBot="1">
      <c r="D71" s="322"/>
      <c r="E71" s="323"/>
      <c r="F71" s="323"/>
      <c r="G71" s="151" t="s">
        <v>184</v>
      </c>
      <c r="H71" s="162">
        <v>67728.000000000044</v>
      </c>
      <c r="J71" s="18">
        <f>H71/30</f>
        <v>2257.6000000000013</v>
      </c>
    </row>
  </sheetData>
  <mergeCells count="47">
    <mergeCell ref="D58:G59"/>
    <mergeCell ref="D60:D71"/>
    <mergeCell ref="E60:E62"/>
    <mergeCell ref="F60:F62"/>
    <mergeCell ref="E63:E65"/>
    <mergeCell ref="F63:F65"/>
    <mergeCell ref="E66:E68"/>
    <mergeCell ref="F66:F68"/>
    <mergeCell ref="E69:E71"/>
    <mergeCell ref="F69:F71"/>
    <mergeCell ref="H36:H38"/>
    <mergeCell ref="G39:G41"/>
    <mergeCell ref="H39:H41"/>
    <mergeCell ref="G42:G44"/>
    <mergeCell ref="H42:H44"/>
    <mergeCell ref="J4:K4"/>
    <mergeCell ref="B32:E33"/>
    <mergeCell ref="B34:B45"/>
    <mergeCell ref="C34:C36"/>
    <mergeCell ref="D34:D36"/>
    <mergeCell ref="C37:C39"/>
    <mergeCell ref="D37:D39"/>
    <mergeCell ref="C40:C42"/>
    <mergeCell ref="D40:D42"/>
    <mergeCell ref="C43:C45"/>
    <mergeCell ref="D43:D45"/>
    <mergeCell ref="F31:I32"/>
    <mergeCell ref="F33:F44"/>
    <mergeCell ref="G33:G35"/>
    <mergeCell ref="H33:H35"/>
    <mergeCell ref="G36:G38"/>
    <mergeCell ref="A22:G23"/>
    <mergeCell ref="H22:M23"/>
    <mergeCell ref="A1:M1"/>
    <mergeCell ref="A2:M2"/>
    <mergeCell ref="A3:A5"/>
    <mergeCell ref="B3:B5"/>
    <mergeCell ref="C3:C4"/>
    <mergeCell ref="D3:D4"/>
    <mergeCell ref="E3:E4"/>
    <mergeCell ref="F3:F4"/>
    <mergeCell ref="G3:G4"/>
    <mergeCell ref="H3:I3"/>
    <mergeCell ref="J3:K3"/>
    <mergeCell ref="L3:L5"/>
    <mergeCell ref="M3:M5"/>
    <mergeCell ref="H4:I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5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  <colBreaks count="1" manualBreakCount="1">
    <brk id="13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rightToLeft="1" view="pageBreakPreview" zoomScaleNormal="110" zoomScaleSheetLayoutView="100" workbookViewId="0">
      <selection activeCell="B17" sqref="B17"/>
    </sheetView>
  </sheetViews>
  <sheetFormatPr defaultRowHeight="15.95" customHeight="1"/>
  <cols>
    <col min="1" max="1" width="13.28515625" bestFit="1" customWidth="1"/>
    <col min="2" max="2" width="9.7109375" customWidth="1"/>
    <col min="3" max="3" width="10" bestFit="1" customWidth="1"/>
    <col min="4" max="4" width="9" customWidth="1"/>
    <col min="5" max="5" width="7.85546875" customWidth="1"/>
    <col min="6" max="7" width="9" customWidth="1"/>
    <col min="8" max="8" width="10.42578125" customWidth="1"/>
    <col min="9" max="9" width="10.5703125" customWidth="1"/>
    <col min="10" max="10" width="10" customWidth="1"/>
    <col min="11" max="11" width="7.42578125" customWidth="1"/>
    <col min="12" max="12" width="18.140625" customWidth="1"/>
  </cols>
  <sheetData>
    <row r="1" spans="1:13" s="20" customFormat="1" ht="19.5" customHeight="1">
      <c r="A1" s="332" t="s">
        <v>158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22"/>
    </row>
    <row r="2" spans="1:13" s="20" customFormat="1" ht="18" customHeight="1">
      <c r="A2" s="299" t="s">
        <v>159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22"/>
    </row>
    <row r="3" spans="1:13" s="20" customFormat="1" ht="5.0999999999999996" customHeight="1">
      <c r="A3" s="24"/>
    </row>
    <row r="4" spans="1:13" s="20" customFormat="1" ht="16.5" customHeight="1">
      <c r="A4" s="308" t="s">
        <v>0</v>
      </c>
      <c r="B4" s="17" t="s">
        <v>29</v>
      </c>
      <c r="C4" s="73" t="s">
        <v>30</v>
      </c>
      <c r="D4" s="340" t="s">
        <v>31</v>
      </c>
      <c r="E4" s="341"/>
      <c r="F4" s="341"/>
      <c r="G4" s="56"/>
      <c r="H4" s="338" t="s">
        <v>32</v>
      </c>
      <c r="I4" s="338"/>
      <c r="J4" s="338"/>
      <c r="K4" s="339"/>
      <c r="L4" s="312" t="s">
        <v>15</v>
      </c>
    </row>
    <row r="5" spans="1:13" s="20" customFormat="1" ht="15.95" customHeight="1">
      <c r="A5" s="335"/>
      <c r="B5" s="333" t="s">
        <v>132</v>
      </c>
      <c r="C5" s="313" t="s">
        <v>147</v>
      </c>
      <c r="D5" s="67" t="s">
        <v>33</v>
      </c>
      <c r="E5" s="55" t="s">
        <v>34</v>
      </c>
      <c r="F5" s="55" t="s">
        <v>36</v>
      </c>
      <c r="G5" s="55" t="s">
        <v>38</v>
      </c>
      <c r="H5" s="55" t="s">
        <v>40</v>
      </c>
      <c r="I5" s="55" t="s">
        <v>42</v>
      </c>
      <c r="J5" s="55" t="s">
        <v>43</v>
      </c>
      <c r="K5" s="55" t="s">
        <v>45</v>
      </c>
      <c r="L5" s="313"/>
      <c r="M5" s="22"/>
    </row>
    <row r="6" spans="1:13" s="20" customFormat="1" ht="24.75" customHeight="1">
      <c r="A6" s="336"/>
      <c r="B6" s="334"/>
      <c r="C6" s="313"/>
      <c r="D6" s="197" t="s">
        <v>74</v>
      </c>
      <c r="E6" s="198" t="s">
        <v>35</v>
      </c>
      <c r="F6" s="198" t="s">
        <v>37</v>
      </c>
      <c r="G6" s="198" t="s">
        <v>39</v>
      </c>
      <c r="H6" s="198" t="s">
        <v>41</v>
      </c>
      <c r="I6" s="45" t="s">
        <v>73</v>
      </c>
      <c r="J6" s="44" t="s">
        <v>44</v>
      </c>
      <c r="K6" s="45" t="s">
        <v>46</v>
      </c>
      <c r="L6" s="337"/>
    </row>
    <row r="7" spans="1:13" s="41" customFormat="1" ht="18" customHeight="1">
      <c r="A7" s="52" t="s">
        <v>142</v>
      </c>
      <c r="B7" s="204">
        <f>B8+B9+B10+B11</f>
        <v>111</v>
      </c>
      <c r="C7" s="177">
        <f>C8+C9+C10+C11</f>
        <v>6035</v>
      </c>
      <c r="D7" s="177">
        <f>D8+D9+D10+D11</f>
        <v>5932</v>
      </c>
      <c r="E7" s="177">
        <f t="shared" ref="E7:J7" si="0">E8+E9+E10+E11</f>
        <v>383.01</v>
      </c>
      <c r="F7" s="177">
        <f t="shared" si="0"/>
        <v>5635</v>
      </c>
      <c r="G7" s="177">
        <f t="shared" si="0"/>
        <v>4509</v>
      </c>
      <c r="H7" s="177">
        <f t="shared" si="0"/>
        <v>5956</v>
      </c>
      <c r="I7" s="177">
        <f t="shared" si="0"/>
        <v>5791</v>
      </c>
      <c r="J7" s="177">
        <f t="shared" si="0"/>
        <v>5800</v>
      </c>
      <c r="K7" s="284">
        <f>K8+K9+K10+K11</f>
        <v>4457</v>
      </c>
      <c r="L7" s="267" t="s">
        <v>143</v>
      </c>
    </row>
    <row r="8" spans="1:13" s="41" customFormat="1" ht="18" customHeight="1">
      <c r="A8" s="54" t="s">
        <v>47</v>
      </c>
      <c r="B8" s="179">
        <v>16</v>
      </c>
      <c r="C8" s="179">
        <v>300</v>
      </c>
      <c r="D8" s="179">
        <v>267</v>
      </c>
      <c r="E8" s="179">
        <v>0.01</v>
      </c>
      <c r="F8" s="179">
        <v>209.00000000000003</v>
      </c>
      <c r="G8" s="179">
        <v>181</v>
      </c>
      <c r="H8" s="179">
        <v>258</v>
      </c>
      <c r="I8" s="179">
        <v>254</v>
      </c>
      <c r="J8" s="179">
        <v>203.00000000000003</v>
      </c>
      <c r="K8" s="181">
        <v>255</v>
      </c>
      <c r="L8" s="235" t="s">
        <v>20</v>
      </c>
    </row>
    <row r="9" spans="1:13" s="41" customFormat="1" ht="18" customHeight="1">
      <c r="A9" s="54" t="s">
        <v>21</v>
      </c>
      <c r="B9" s="179">
        <v>32</v>
      </c>
      <c r="C9" s="179">
        <v>1451</v>
      </c>
      <c r="D9" s="179">
        <v>1434</v>
      </c>
      <c r="E9" s="179">
        <v>9</v>
      </c>
      <c r="F9" s="179">
        <v>1397.0000000000002</v>
      </c>
      <c r="G9" s="179">
        <v>1262.9999999999998</v>
      </c>
      <c r="H9" s="179">
        <v>1436</v>
      </c>
      <c r="I9" s="179">
        <v>1413.9999999999995</v>
      </c>
      <c r="J9" s="179">
        <v>1395.0000000000002</v>
      </c>
      <c r="K9" s="181">
        <v>1337</v>
      </c>
      <c r="L9" s="235" t="s">
        <v>22</v>
      </c>
    </row>
    <row r="10" spans="1:13" s="43" customFormat="1" ht="18" customHeight="1">
      <c r="A10" s="54" t="s">
        <v>23</v>
      </c>
      <c r="B10" s="179">
        <v>28</v>
      </c>
      <c r="C10" s="179">
        <v>1575</v>
      </c>
      <c r="D10" s="179">
        <v>1524.0000000000005</v>
      </c>
      <c r="E10" s="179">
        <v>299</v>
      </c>
      <c r="F10" s="179">
        <v>1452</v>
      </c>
      <c r="G10" s="179">
        <v>958.99999999999977</v>
      </c>
      <c r="H10" s="179">
        <v>1555.0000000000002</v>
      </c>
      <c r="I10" s="179">
        <v>1555.0000000000002</v>
      </c>
      <c r="J10" s="179">
        <v>1526.0000000000002</v>
      </c>
      <c r="K10" s="181">
        <v>1556.0000000000005</v>
      </c>
      <c r="L10" s="235" t="s">
        <v>24</v>
      </c>
    </row>
    <row r="11" spans="1:13" s="41" customFormat="1" ht="18" customHeight="1">
      <c r="A11" s="105" t="s">
        <v>25</v>
      </c>
      <c r="B11" s="182">
        <v>35</v>
      </c>
      <c r="C11" s="183">
        <v>2708.9999999999995</v>
      </c>
      <c r="D11" s="183">
        <v>2706.9999999999995</v>
      </c>
      <c r="E11" s="183">
        <v>75.000000000000028</v>
      </c>
      <c r="F11" s="183">
        <v>2577</v>
      </c>
      <c r="G11" s="183">
        <v>2106</v>
      </c>
      <c r="H11" s="183">
        <v>2706.9999999999995</v>
      </c>
      <c r="I11" s="183">
        <v>2568.0000000000005</v>
      </c>
      <c r="J11" s="183">
        <v>2676</v>
      </c>
      <c r="K11" s="184">
        <v>1308.9999999999995</v>
      </c>
      <c r="L11" s="236" t="s">
        <v>26</v>
      </c>
    </row>
    <row r="12" spans="1:13" ht="15.95" customHeight="1">
      <c r="A12" s="1"/>
      <c r="B12" s="23"/>
      <c r="D12" s="10"/>
      <c r="E12" s="10"/>
      <c r="F12" s="10"/>
      <c r="G12" s="10"/>
      <c r="H12" s="78"/>
      <c r="I12" s="10"/>
      <c r="J12" s="78"/>
      <c r="K12" s="10"/>
    </row>
    <row r="13" spans="1:13" ht="15.95" customHeight="1">
      <c r="H13" s="15"/>
      <c r="J13" s="15"/>
    </row>
    <row r="14" spans="1:13" ht="15.95" customHeight="1">
      <c r="H14" s="15"/>
      <c r="J14" s="15"/>
    </row>
    <row r="15" spans="1:13" s="79" customFormat="1" ht="15.95" customHeight="1">
      <c r="H15" s="85"/>
      <c r="J15" s="85"/>
    </row>
    <row r="16" spans="1:13" s="79" customFormat="1" ht="15.95" customHeight="1"/>
    <row r="17" spans="1:16" s="79" customFormat="1" ht="15.95" customHeight="1"/>
    <row r="18" spans="1:16" s="79" customFormat="1" ht="15.95" customHeight="1"/>
    <row r="19" spans="1:16" s="79" customFormat="1" ht="15.95" customHeight="1"/>
    <row r="20" spans="1:16" s="79" customFormat="1" ht="15.95" customHeight="1"/>
    <row r="21" spans="1:16" s="79" customFormat="1" ht="15.95" customHeight="1"/>
    <row r="22" spans="1:16" s="79" customFormat="1" ht="15.95" customHeight="1">
      <c r="B22" s="329"/>
      <c r="C22" s="330"/>
      <c r="D22" s="330"/>
      <c r="E22" s="330"/>
      <c r="F22" s="133"/>
      <c r="G22" s="133"/>
      <c r="H22" s="133"/>
      <c r="I22" s="133"/>
      <c r="J22" s="133"/>
      <c r="K22" s="133"/>
      <c r="L22" s="133"/>
    </row>
    <row r="23" spans="1:16" ht="15.95" customHeight="1">
      <c r="A23" s="79"/>
      <c r="B23" s="330"/>
      <c r="C23" s="330"/>
      <c r="D23" s="330"/>
      <c r="E23" s="330"/>
      <c r="F23" s="133"/>
      <c r="G23" s="133"/>
      <c r="H23" s="133"/>
      <c r="I23" s="133"/>
      <c r="J23" s="133"/>
      <c r="K23" s="133"/>
      <c r="L23" s="133"/>
      <c r="M23" s="79"/>
      <c r="N23" s="79"/>
      <c r="O23" s="79"/>
      <c r="P23" s="79"/>
    </row>
    <row r="24" spans="1:16" ht="15.95" customHeight="1">
      <c r="A24" s="79"/>
      <c r="B24" s="331"/>
      <c r="C24" s="120"/>
      <c r="D24" s="120"/>
      <c r="E24" s="120"/>
      <c r="F24" s="121"/>
      <c r="G24" s="121"/>
      <c r="H24" s="121"/>
      <c r="I24" s="121"/>
      <c r="J24" s="121"/>
      <c r="K24" s="121"/>
      <c r="L24" s="121"/>
      <c r="M24" s="79"/>
      <c r="N24" s="79"/>
      <c r="O24" s="79"/>
      <c r="P24" s="79"/>
    </row>
    <row r="25" spans="1:16" ht="15.95" customHeight="1">
      <c r="A25" s="79"/>
      <c r="B25" s="330"/>
      <c r="C25" s="120"/>
      <c r="D25" s="120"/>
      <c r="E25" s="120"/>
      <c r="F25" s="179"/>
      <c r="G25" s="121"/>
      <c r="H25" s="121"/>
      <c r="I25" s="121"/>
      <c r="J25" s="121"/>
      <c r="K25" s="121"/>
      <c r="L25" s="121"/>
      <c r="M25" s="79"/>
      <c r="N25" s="79"/>
      <c r="O25" s="79"/>
      <c r="P25" s="79"/>
    </row>
    <row r="26" spans="1:16" ht="15.95" customHeight="1">
      <c r="A26" s="79"/>
      <c r="B26" s="330"/>
      <c r="C26" s="120"/>
      <c r="D26" s="120"/>
      <c r="E26" s="120"/>
      <c r="F26" s="179"/>
      <c r="G26" s="121"/>
      <c r="H26" s="121"/>
      <c r="I26" s="121"/>
      <c r="J26" s="121"/>
      <c r="K26" s="121"/>
      <c r="L26" s="121"/>
      <c r="M26" s="79"/>
      <c r="N26" s="79"/>
      <c r="O26" s="79"/>
      <c r="P26" s="79"/>
    </row>
    <row r="27" spans="1:16" ht="15.95" customHeight="1">
      <c r="A27" s="79"/>
      <c r="B27" s="330"/>
      <c r="C27" s="120"/>
      <c r="D27" s="120"/>
      <c r="E27" s="120"/>
      <c r="F27" s="237"/>
      <c r="G27" s="121"/>
      <c r="H27" s="229"/>
      <c r="I27" s="121"/>
      <c r="J27" s="121"/>
      <c r="K27" s="121"/>
      <c r="L27" s="121"/>
      <c r="M27" s="79"/>
      <c r="N27" s="79"/>
      <c r="O27" s="117"/>
      <c r="P27" s="79"/>
    </row>
    <row r="28" spans="1:16" ht="15.95" customHeight="1">
      <c r="A28" s="79"/>
      <c r="B28" s="79"/>
      <c r="C28" s="79"/>
      <c r="D28" s="79"/>
      <c r="E28" s="79"/>
      <c r="F28" s="226"/>
      <c r="G28" s="79"/>
      <c r="H28" s="79"/>
      <c r="I28" s="117"/>
      <c r="J28" s="79"/>
      <c r="K28" s="79"/>
      <c r="L28" s="79"/>
      <c r="M28" s="79"/>
      <c r="N28" s="79"/>
      <c r="O28" s="79"/>
      <c r="P28" s="79"/>
    </row>
    <row r="29" spans="1:16" ht="15.95" customHeight="1">
      <c r="L29" s="172"/>
    </row>
    <row r="31" spans="1:16" ht="15.95" customHeight="1">
      <c r="L31" s="117">
        <f>L30/I9*100</f>
        <v>0</v>
      </c>
    </row>
  </sheetData>
  <mergeCells count="10">
    <mergeCell ref="B22:E23"/>
    <mergeCell ref="B24:B27"/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6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1"/>
  <sheetViews>
    <sheetView rightToLeft="1" view="pageBreakPreview" zoomScaleNormal="100" zoomScaleSheetLayoutView="100" workbookViewId="0">
      <selection activeCell="C21" sqref="C21:D22"/>
    </sheetView>
  </sheetViews>
  <sheetFormatPr defaultRowHeight="15"/>
  <cols>
    <col min="1" max="1" width="13.140625" customWidth="1"/>
    <col min="2" max="2" width="8.85546875" customWidth="1"/>
    <col min="3" max="3" width="9.140625" customWidth="1"/>
    <col min="4" max="4" width="6" customWidth="1"/>
    <col min="5" max="5" width="6.7109375" customWidth="1"/>
    <col min="6" max="6" width="8.42578125" bestFit="1" customWidth="1"/>
    <col min="7" max="7" width="7.42578125" customWidth="1"/>
    <col min="8" max="8" width="7.5703125" customWidth="1"/>
    <col min="10" max="10" width="7.42578125" customWidth="1"/>
    <col min="11" max="11" width="6.7109375" customWidth="1"/>
    <col min="12" max="12" width="8.42578125" customWidth="1"/>
    <col min="13" max="13" width="6.85546875" customWidth="1"/>
    <col min="14" max="14" width="19.42578125" customWidth="1"/>
  </cols>
  <sheetData>
    <row r="1" spans="1:14" ht="20.25" customHeight="1">
      <c r="A1" s="332" t="s">
        <v>160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45"/>
    </row>
    <row r="2" spans="1:14" ht="21.95" customHeight="1">
      <c r="A2" s="299" t="s">
        <v>161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45"/>
    </row>
    <row r="3" spans="1:14" ht="5.0999999999999996" customHeight="1">
      <c r="A3" s="2"/>
    </row>
    <row r="4" spans="1:14" s="6" customFormat="1" ht="20.25" customHeight="1">
      <c r="A4" s="301" t="s">
        <v>0</v>
      </c>
      <c r="B4" s="77" t="s">
        <v>111</v>
      </c>
      <c r="C4" s="340" t="s">
        <v>124</v>
      </c>
      <c r="D4" s="341"/>
      <c r="E4" s="341"/>
      <c r="F4" s="341"/>
      <c r="G4" s="341"/>
      <c r="H4" s="341"/>
      <c r="I4" s="341"/>
      <c r="J4" s="346" t="s">
        <v>48</v>
      </c>
      <c r="K4" s="346"/>
      <c r="L4" s="346"/>
      <c r="M4" s="347"/>
      <c r="N4" s="348" t="s">
        <v>15</v>
      </c>
    </row>
    <row r="5" spans="1:14" s="6" customFormat="1" ht="18.75" customHeight="1">
      <c r="A5" s="302"/>
      <c r="B5" s="333" t="s">
        <v>112</v>
      </c>
      <c r="C5" s="116" t="s">
        <v>49</v>
      </c>
      <c r="D5" s="116" t="s">
        <v>51</v>
      </c>
      <c r="E5" s="116" t="s">
        <v>45</v>
      </c>
      <c r="F5" s="116" t="s">
        <v>53</v>
      </c>
      <c r="G5" s="116" t="s">
        <v>55</v>
      </c>
      <c r="H5" s="116" t="s">
        <v>57</v>
      </c>
      <c r="I5" s="116" t="s">
        <v>59</v>
      </c>
      <c r="J5" s="116" t="s">
        <v>61</v>
      </c>
      <c r="K5" s="116" t="s">
        <v>63</v>
      </c>
      <c r="L5" s="116" t="s">
        <v>65</v>
      </c>
      <c r="M5" s="116" t="s">
        <v>67</v>
      </c>
      <c r="N5" s="349"/>
    </row>
    <row r="6" spans="1:14" s="6" customFormat="1" ht="36">
      <c r="A6" s="303"/>
      <c r="B6" s="333"/>
      <c r="C6" s="122" t="s">
        <v>50</v>
      </c>
      <c r="D6" s="122" t="s">
        <v>52</v>
      </c>
      <c r="E6" s="122" t="s">
        <v>46</v>
      </c>
      <c r="F6" s="122" t="s">
        <v>54</v>
      </c>
      <c r="G6" s="122" t="s">
        <v>56</v>
      </c>
      <c r="H6" s="106" t="s">
        <v>58</v>
      </c>
      <c r="I6" s="106" t="s">
        <v>60</v>
      </c>
      <c r="J6" s="106" t="s">
        <v>62</v>
      </c>
      <c r="K6" s="122" t="s">
        <v>64</v>
      </c>
      <c r="L6" s="122" t="s">
        <v>66</v>
      </c>
      <c r="M6" s="122" t="s">
        <v>68</v>
      </c>
      <c r="N6" s="350"/>
    </row>
    <row r="7" spans="1:14" s="7" customFormat="1" ht="18.75" customHeight="1">
      <c r="A7" s="124" t="s">
        <v>142</v>
      </c>
      <c r="B7" s="177">
        <f>B8+B9+B10+B11</f>
        <v>111</v>
      </c>
      <c r="C7" s="178">
        <f>C8+C9+C10+C11</f>
        <v>17</v>
      </c>
      <c r="D7" s="178">
        <f>D8+D9+D10+D11</f>
        <v>106</v>
      </c>
      <c r="E7" s="178">
        <f t="shared" ref="E7:M7" si="0">E8+E9+E10+E11</f>
        <v>107</v>
      </c>
      <c r="F7" s="178">
        <f>F9+F10+F11</f>
        <v>59</v>
      </c>
      <c r="G7" s="178">
        <f t="shared" si="0"/>
        <v>95</v>
      </c>
      <c r="H7" s="178">
        <f t="shared" si="0"/>
        <v>63</v>
      </c>
      <c r="I7" s="178">
        <f t="shared" si="0"/>
        <v>103</v>
      </c>
      <c r="J7" s="178">
        <f t="shared" si="0"/>
        <v>61</v>
      </c>
      <c r="K7" s="178">
        <f t="shared" si="0"/>
        <v>20</v>
      </c>
      <c r="L7" s="178">
        <f t="shared" si="0"/>
        <v>107</v>
      </c>
      <c r="M7" s="178">
        <f t="shared" si="0"/>
        <v>51</v>
      </c>
      <c r="N7" s="176" t="s">
        <v>144</v>
      </c>
    </row>
    <row r="8" spans="1:14" s="8" customFormat="1" ht="18.75" customHeight="1">
      <c r="A8" s="125" t="s">
        <v>47</v>
      </c>
      <c r="B8" s="179">
        <v>16</v>
      </c>
      <c r="C8" s="179">
        <v>1</v>
      </c>
      <c r="D8" s="179">
        <v>11</v>
      </c>
      <c r="E8" s="179">
        <v>13</v>
      </c>
      <c r="F8" s="179">
        <v>0</v>
      </c>
      <c r="G8" s="179">
        <v>11</v>
      </c>
      <c r="H8" s="179">
        <v>9</v>
      </c>
      <c r="I8" s="179">
        <v>11</v>
      </c>
      <c r="J8" s="179">
        <v>11</v>
      </c>
      <c r="K8" s="179">
        <v>4</v>
      </c>
      <c r="L8" s="179">
        <v>15</v>
      </c>
      <c r="M8" s="179">
        <v>1</v>
      </c>
      <c r="N8" s="95" t="s">
        <v>69</v>
      </c>
    </row>
    <row r="9" spans="1:14" s="8" customFormat="1" ht="18.75" customHeight="1">
      <c r="A9" s="125" t="s">
        <v>21</v>
      </c>
      <c r="B9" s="179">
        <v>32</v>
      </c>
      <c r="C9" s="179">
        <v>4</v>
      </c>
      <c r="D9" s="179">
        <v>32</v>
      </c>
      <c r="E9" s="179">
        <v>32</v>
      </c>
      <c r="F9" s="179">
        <v>13</v>
      </c>
      <c r="G9" s="179">
        <v>26</v>
      </c>
      <c r="H9" s="179">
        <v>20</v>
      </c>
      <c r="I9" s="179">
        <v>32</v>
      </c>
      <c r="J9" s="179">
        <v>17</v>
      </c>
      <c r="K9" s="179">
        <v>6</v>
      </c>
      <c r="L9" s="179">
        <v>32</v>
      </c>
      <c r="M9" s="179">
        <v>25</v>
      </c>
      <c r="N9" s="95" t="s">
        <v>70</v>
      </c>
    </row>
    <row r="10" spans="1:14" s="8" customFormat="1" ht="18.75" customHeight="1">
      <c r="A10" s="125" t="s">
        <v>23</v>
      </c>
      <c r="B10" s="180">
        <v>28</v>
      </c>
      <c r="C10" s="179">
        <v>7</v>
      </c>
      <c r="D10" s="179">
        <v>28</v>
      </c>
      <c r="E10" s="179">
        <v>28</v>
      </c>
      <c r="F10" s="179">
        <v>17</v>
      </c>
      <c r="G10" s="179">
        <v>26</v>
      </c>
      <c r="H10" s="179">
        <v>18</v>
      </c>
      <c r="I10" s="179">
        <v>26</v>
      </c>
      <c r="J10" s="179">
        <v>12</v>
      </c>
      <c r="K10" s="179">
        <v>2</v>
      </c>
      <c r="L10" s="179">
        <v>26</v>
      </c>
      <c r="M10" s="179">
        <v>20</v>
      </c>
      <c r="N10" s="95" t="s">
        <v>24</v>
      </c>
    </row>
    <row r="11" spans="1:14" s="8" customFormat="1" ht="18.75" customHeight="1">
      <c r="A11" s="103" t="s">
        <v>25</v>
      </c>
      <c r="B11" s="182">
        <v>35</v>
      </c>
      <c r="C11" s="183">
        <v>5</v>
      </c>
      <c r="D11" s="183">
        <v>35</v>
      </c>
      <c r="E11" s="183">
        <v>34</v>
      </c>
      <c r="F11" s="183">
        <v>29</v>
      </c>
      <c r="G11" s="183">
        <v>32</v>
      </c>
      <c r="H11" s="183">
        <v>16</v>
      </c>
      <c r="I11" s="183">
        <v>34</v>
      </c>
      <c r="J11" s="183">
        <v>21</v>
      </c>
      <c r="K11" s="183">
        <v>8</v>
      </c>
      <c r="L11" s="183">
        <v>34</v>
      </c>
      <c r="M11" s="184">
        <v>5</v>
      </c>
      <c r="N11" s="104" t="s">
        <v>71</v>
      </c>
    </row>
    <row r="12" spans="1:14">
      <c r="B12" s="23"/>
      <c r="D12" s="10"/>
      <c r="E12" s="10"/>
      <c r="F12" s="10"/>
      <c r="G12" s="10"/>
      <c r="H12" s="78"/>
      <c r="I12" s="10"/>
      <c r="J12" s="78"/>
      <c r="K12" s="10"/>
    </row>
    <row r="13" spans="1:14">
      <c r="B13" s="23"/>
      <c r="H13" s="15"/>
      <c r="J13" s="15"/>
    </row>
    <row r="14" spans="1:14">
      <c r="B14" s="23"/>
      <c r="H14" s="15"/>
      <c r="J14" s="15"/>
    </row>
    <row r="17" spans="2:16"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</row>
    <row r="18" spans="2:16"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</row>
    <row r="19" spans="2:16"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</row>
    <row r="20" spans="2:16"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2:16">
      <c r="B21" s="168"/>
      <c r="C21" s="342"/>
      <c r="D21" s="34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68"/>
    </row>
    <row r="22" spans="2:16">
      <c r="B22" s="168"/>
      <c r="C22" s="343"/>
      <c r="D22" s="34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68"/>
    </row>
    <row r="23" spans="2:16">
      <c r="B23" s="168"/>
      <c r="C23" s="344"/>
      <c r="D23" s="220"/>
      <c r="E23" s="123"/>
      <c r="F23" s="123"/>
      <c r="G23" s="123"/>
      <c r="H23" s="174"/>
      <c r="I23" s="123"/>
      <c r="J23" s="123"/>
      <c r="K23" s="123"/>
      <c r="L23" s="123"/>
      <c r="M23" s="123"/>
      <c r="N23" s="123"/>
      <c r="O23" s="123"/>
      <c r="P23" s="168"/>
    </row>
    <row r="24" spans="2:16">
      <c r="B24" s="168"/>
      <c r="C24" s="343"/>
      <c r="D24" s="220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68"/>
    </row>
    <row r="25" spans="2:16">
      <c r="B25" s="168"/>
      <c r="C25" s="343"/>
      <c r="D25" s="220"/>
      <c r="E25" s="123"/>
      <c r="F25" s="179"/>
      <c r="G25" s="123"/>
      <c r="H25" s="123"/>
      <c r="I25" s="123"/>
      <c r="J25" s="123"/>
      <c r="K25" s="123"/>
      <c r="L25" s="123"/>
      <c r="M25" s="123"/>
      <c r="N25" s="123"/>
      <c r="O25" s="123"/>
      <c r="P25" s="168"/>
    </row>
    <row r="26" spans="2:16">
      <c r="B26" s="168"/>
      <c r="C26" s="343"/>
      <c r="D26" s="220"/>
      <c r="E26" s="123"/>
      <c r="F26" s="179"/>
      <c r="G26" s="123"/>
      <c r="H26" s="123"/>
      <c r="I26" s="123"/>
      <c r="J26" s="123"/>
      <c r="K26" s="123"/>
      <c r="L26" s="123"/>
      <c r="M26" s="123"/>
      <c r="N26" s="123"/>
      <c r="O26" s="123"/>
      <c r="P26" s="168"/>
    </row>
    <row r="27" spans="2:16">
      <c r="B27" s="168"/>
      <c r="C27" s="220"/>
      <c r="D27" s="220"/>
      <c r="E27" s="123"/>
      <c r="F27" s="237"/>
      <c r="G27" s="123"/>
      <c r="H27" s="228"/>
      <c r="I27" s="123"/>
      <c r="J27" s="123"/>
      <c r="K27" s="123"/>
      <c r="L27" s="123"/>
      <c r="M27" s="123"/>
      <c r="N27" s="123"/>
      <c r="O27" s="123"/>
      <c r="P27" s="168"/>
    </row>
    <row r="28" spans="2:16">
      <c r="B28" s="168"/>
      <c r="C28" s="168"/>
      <c r="D28" s="168"/>
      <c r="E28" s="168"/>
      <c r="F28" s="226"/>
      <c r="G28" s="168"/>
      <c r="H28" s="168"/>
      <c r="I28" s="117"/>
      <c r="J28" s="168"/>
      <c r="K28" s="168"/>
      <c r="L28" s="168"/>
      <c r="M28" s="168"/>
      <c r="N28" s="168"/>
      <c r="O28" s="168"/>
      <c r="P28" s="168"/>
    </row>
    <row r="29" spans="2:16"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17"/>
      <c r="M29" s="168"/>
      <c r="N29" s="168"/>
      <c r="O29" s="168"/>
      <c r="P29" s="168"/>
    </row>
    <row r="31" spans="2:16">
      <c r="L31" s="172"/>
    </row>
  </sheetData>
  <mergeCells count="9">
    <mergeCell ref="C21:D22"/>
    <mergeCell ref="C23:C26"/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7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38"/>
  <sheetViews>
    <sheetView rightToLeft="1" view="pageBreakPreview" zoomScaleNormal="100" zoomScaleSheetLayoutView="100" workbookViewId="0">
      <selection activeCell="F22" sqref="F22"/>
    </sheetView>
  </sheetViews>
  <sheetFormatPr defaultRowHeight="15"/>
  <cols>
    <col min="1" max="1" width="13.140625" customWidth="1"/>
    <col min="3" max="5" width="9.28515625" bestFit="1" customWidth="1"/>
    <col min="6" max="6" width="9.85546875" bestFit="1" customWidth="1"/>
    <col min="7" max="7" width="9.28515625" bestFit="1" customWidth="1"/>
    <col min="8" max="9" width="9.42578125" bestFit="1" customWidth="1"/>
    <col min="10" max="10" width="8" bestFit="1" customWidth="1"/>
    <col min="11" max="11" width="8.42578125" customWidth="1"/>
    <col min="12" max="12" width="17.28515625" customWidth="1"/>
  </cols>
  <sheetData>
    <row r="1" spans="1:16" s="9" customFormat="1" ht="18" customHeight="1">
      <c r="A1" s="332" t="s">
        <v>163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21"/>
    </row>
    <row r="2" spans="1:16" s="9" customFormat="1" ht="18" customHeight="1">
      <c r="A2" s="299" t="s">
        <v>162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1"/>
    </row>
    <row r="3" spans="1:16" ht="5.0999999999999996" customHeight="1"/>
    <row r="4" spans="1:16" ht="17.25" customHeight="1">
      <c r="A4" s="364" t="s">
        <v>0</v>
      </c>
      <c r="B4" s="25" t="s">
        <v>126</v>
      </c>
      <c r="C4" s="14" t="s">
        <v>80</v>
      </c>
      <c r="D4" s="367" t="s">
        <v>79</v>
      </c>
      <c r="E4" s="368"/>
      <c r="F4" s="13" t="s">
        <v>78</v>
      </c>
      <c r="G4" s="367" t="s">
        <v>77</v>
      </c>
      <c r="H4" s="368"/>
      <c r="I4" s="14" t="s">
        <v>76</v>
      </c>
      <c r="J4" s="367" t="s">
        <v>75</v>
      </c>
      <c r="K4" s="368"/>
      <c r="L4" s="356" t="s">
        <v>15</v>
      </c>
    </row>
    <row r="5" spans="1:16" ht="17.25" customHeight="1">
      <c r="A5" s="365"/>
      <c r="B5" s="333" t="s">
        <v>113</v>
      </c>
      <c r="C5" s="11" t="s">
        <v>83</v>
      </c>
      <c r="D5" s="75" t="s">
        <v>81</v>
      </c>
      <c r="E5" s="74" t="s">
        <v>76</v>
      </c>
      <c r="F5" s="76" t="s">
        <v>83</v>
      </c>
      <c r="G5" s="75" t="s">
        <v>81</v>
      </c>
      <c r="H5" s="74" t="s">
        <v>76</v>
      </c>
      <c r="I5" s="269" t="s">
        <v>83</v>
      </c>
      <c r="J5" s="270" t="s">
        <v>81</v>
      </c>
      <c r="K5" s="74" t="s">
        <v>76</v>
      </c>
      <c r="L5" s="357"/>
      <c r="M5" s="19"/>
    </row>
    <row r="6" spans="1:16" ht="17.25" customHeight="1">
      <c r="A6" s="366"/>
      <c r="B6" s="334"/>
      <c r="C6" s="286" t="s">
        <v>84</v>
      </c>
      <c r="D6" s="287" t="s">
        <v>82</v>
      </c>
      <c r="E6" s="214" t="s">
        <v>75</v>
      </c>
      <c r="F6" s="286" t="s">
        <v>84</v>
      </c>
      <c r="G6" s="287" t="s">
        <v>82</v>
      </c>
      <c r="H6" s="214" t="s">
        <v>75</v>
      </c>
      <c r="I6" s="214" t="s">
        <v>84</v>
      </c>
      <c r="J6" s="271" t="s">
        <v>82</v>
      </c>
      <c r="K6" s="214" t="s">
        <v>75</v>
      </c>
      <c r="L6" s="358"/>
    </row>
    <row r="7" spans="1:16" ht="18" customHeight="1">
      <c r="A7" s="81" t="s">
        <v>142</v>
      </c>
      <c r="B7" s="288">
        <v>111</v>
      </c>
      <c r="C7" s="288">
        <f t="shared" ref="C7:J7" si="0">C8+C9+C10+C11</f>
        <v>384.33333333333331</v>
      </c>
      <c r="D7" s="288">
        <f t="shared" si="0"/>
        <v>163</v>
      </c>
      <c r="E7" s="288">
        <f t="shared" si="0"/>
        <v>547.33333333333326</v>
      </c>
      <c r="F7" s="288">
        <f t="shared" si="0"/>
        <v>1735</v>
      </c>
      <c r="G7" s="288">
        <f t="shared" si="0"/>
        <v>511.99999999999966</v>
      </c>
      <c r="H7" s="292">
        <f t="shared" si="0"/>
        <v>2246.6666666666665</v>
      </c>
      <c r="I7" s="292">
        <v>2119</v>
      </c>
      <c r="J7" s="292">
        <f t="shared" si="0"/>
        <v>674.99999999999966</v>
      </c>
      <c r="K7" s="293">
        <v>2794</v>
      </c>
      <c r="L7" s="205" t="s">
        <v>143</v>
      </c>
      <c r="M7" s="16"/>
      <c r="O7" s="16"/>
      <c r="P7" s="16"/>
    </row>
    <row r="8" spans="1:16" ht="18" customHeight="1">
      <c r="A8" s="200" t="s">
        <v>47</v>
      </c>
      <c r="B8" s="240">
        <v>16</v>
      </c>
      <c r="C8" s="240">
        <v>37</v>
      </c>
      <c r="D8" s="240">
        <v>7</v>
      </c>
      <c r="E8" s="268">
        <f>D8+C8</f>
        <v>44</v>
      </c>
      <c r="F8" s="240">
        <f>207/3</f>
        <v>69</v>
      </c>
      <c r="G8" s="240">
        <f>28/3</f>
        <v>9.3333333333333339</v>
      </c>
      <c r="H8" s="294">
        <v>78</v>
      </c>
      <c r="I8" s="294">
        <f>C8+F8</f>
        <v>106</v>
      </c>
      <c r="J8" s="294">
        <f>D8+G8</f>
        <v>16.333333333333336</v>
      </c>
      <c r="K8" s="294">
        <f>I8+J8</f>
        <v>122.33333333333334</v>
      </c>
      <c r="L8" s="206" t="s">
        <v>20</v>
      </c>
    </row>
    <row r="9" spans="1:16" ht="21.75" customHeight="1">
      <c r="A9" s="200" t="s">
        <v>21</v>
      </c>
      <c r="B9" s="240">
        <v>32</v>
      </c>
      <c r="C9" s="240">
        <v>118.33333333333333</v>
      </c>
      <c r="D9" s="240">
        <v>30</v>
      </c>
      <c r="E9" s="268">
        <f t="shared" ref="E9:E11" si="1">D9+C9</f>
        <v>148.33333333333331</v>
      </c>
      <c r="F9" s="240">
        <f>2073/3</f>
        <v>691</v>
      </c>
      <c r="G9" s="240">
        <f>281/3</f>
        <v>93.666666666666671</v>
      </c>
      <c r="H9" s="294">
        <f t="shared" ref="H9:H11" si="2">F9+G9</f>
        <v>784.66666666666663</v>
      </c>
      <c r="I9" s="294">
        <f>C9+F9</f>
        <v>809.33333333333337</v>
      </c>
      <c r="J9" s="294">
        <f t="shared" ref="J9:J11" si="3">D9+G9</f>
        <v>123.66666666666667</v>
      </c>
      <c r="K9" s="294">
        <f t="shared" ref="K9:K10" si="4">I9+J9</f>
        <v>933</v>
      </c>
      <c r="L9" s="206" t="s">
        <v>85</v>
      </c>
    </row>
    <row r="10" spans="1:16" ht="18" customHeight="1">
      <c r="A10" s="200" t="s">
        <v>87</v>
      </c>
      <c r="B10" s="240">
        <v>28</v>
      </c>
      <c r="C10" s="240">
        <v>128</v>
      </c>
      <c r="D10" s="240">
        <v>74</v>
      </c>
      <c r="E10" s="268">
        <f t="shared" si="1"/>
        <v>202</v>
      </c>
      <c r="F10" s="240">
        <f>1365/3</f>
        <v>455</v>
      </c>
      <c r="G10" s="240">
        <f>697.999999999999/3</f>
        <v>232.66666666666632</v>
      </c>
      <c r="H10" s="294">
        <f t="shared" si="2"/>
        <v>687.66666666666629</v>
      </c>
      <c r="I10" s="294">
        <f>C10+F10</f>
        <v>583</v>
      </c>
      <c r="J10" s="294">
        <f t="shared" si="3"/>
        <v>306.66666666666629</v>
      </c>
      <c r="K10" s="294">
        <f t="shared" si="4"/>
        <v>889.66666666666629</v>
      </c>
      <c r="L10" s="206" t="s">
        <v>86</v>
      </c>
    </row>
    <row r="11" spans="1:16" ht="18" customHeight="1">
      <c r="A11" s="202" t="s">
        <v>25</v>
      </c>
      <c r="B11" s="241">
        <v>35</v>
      </c>
      <c r="C11" s="241">
        <v>101</v>
      </c>
      <c r="D11" s="241">
        <v>52</v>
      </c>
      <c r="E11" s="285">
        <f t="shared" si="1"/>
        <v>153</v>
      </c>
      <c r="F11" s="241">
        <f>1560/3</f>
        <v>520</v>
      </c>
      <c r="G11" s="241">
        <f>529/3</f>
        <v>176.33333333333334</v>
      </c>
      <c r="H11" s="295">
        <f t="shared" si="2"/>
        <v>696.33333333333337</v>
      </c>
      <c r="I11" s="295">
        <f t="shared" ref="I11" si="5">C11+F11</f>
        <v>621</v>
      </c>
      <c r="J11" s="295">
        <f t="shared" si="3"/>
        <v>228.33333333333334</v>
      </c>
      <c r="K11" s="295">
        <f>I11+J11</f>
        <v>849.33333333333337</v>
      </c>
      <c r="L11" s="207" t="s">
        <v>26</v>
      </c>
    </row>
    <row r="12" spans="1:16" ht="18" customHeight="1">
      <c r="A12" s="362" t="s">
        <v>191</v>
      </c>
      <c r="B12" s="363"/>
      <c r="C12" s="363"/>
      <c r="D12" s="363"/>
      <c r="E12" s="363"/>
      <c r="F12" s="363"/>
      <c r="G12" s="359" t="s">
        <v>190</v>
      </c>
      <c r="H12" s="360"/>
      <c r="I12" s="359"/>
      <c r="J12" s="360"/>
      <c r="K12" s="359"/>
      <c r="L12" s="361"/>
    </row>
    <row r="13" spans="1:16">
      <c r="B13" s="23"/>
      <c r="D13" s="148"/>
      <c r="H13" s="15"/>
      <c r="J13" s="15"/>
    </row>
    <row r="14" spans="1:16">
      <c r="B14" s="148"/>
      <c r="H14" s="15"/>
      <c r="J14" s="15"/>
    </row>
    <row r="15" spans="1:16">
      <c r="B15" s="79"/>
      <c r="C15" s="132"/>
      <c r="D15" s="79"/>
      <c r="E15" s="79"/>
      <c r="F15" s="79"/>
      <c r="G15" s="79"/>
      <c r="H15" s="85"/>
      <c r="I15" s="79"/>
      <c r="J15" s="85"/>
      <c r="K15" s="79"/>
    </row>
    <row r="16" spans="1:16">
      <c r="B16" s="355"/>
      <c r="C16" s="352"/>
      <c r="D16" s="352"/>
      <c r="E16" s="352"/>
      <c r="F16" s="127"/>
      <c r="G16" s="79"/>
      <c r="H16" s="85"/>
      <c r="I16" s="79"/>
      <c r="J16" s="85"/>
      <c r="K16" s="79"/>
    </row>
    <row r="17" spans="1:18" ht="27" customHeight="1">
      <c r="A17" s="79"/>
      <c r="B17" s="353"/>
      <c r="C17" s="353"/>
      <c r="D17" s="353"/>
      <c r="E17" s="355"/>
      <c r="F17" s="352"/>
      <c r="G17" s="127"/>
      <c r="H17" s="127"/>
      <c r="I17" s="127"/>
      <c r="J17" s="127"/>
      <c r="K17" s="128"/>
    </row>
    <row r="18" spans="1:18">
      <c r="A18" s="79"/>
      <c r="B18" s="352"/>
      <c r="C18" s="352"/>
      <c r="D18" s="352"/>
      <c r="E18" s="352"/>
      <c r="F18" s="352"/>
      <c r="G18" s="127"/>
      <c r="H18" s="127"/>
      <c r="I18" s="127"/>
      <c r="J18" s="127"/>
      <c r="K18" s="128"/>
    </row>
    <row r="19" spans="1:18">
      <c r="A19" s="79"/>
      <c r="B19" s="352"/>
      <c r="C19" s="352"/>
      <c r="D19" s="352"/>
      <c r="E19" s="353"/>
      <c r="F19" s="221"/>
      <c r="G19" s="126"/>
      <c r="H19" s="126"/>
      <c r="I19" s="126"/>
      <c r="J19" s="126"/>
      <c r="K19" s="128"/>
      <c r="L19" s="168"/>
      <c r="M19" s="168"/>
      <c r="N19" s="168"/>
      <c r="O19" s="168"/>
      <c r="P19" s="168"/>
      <c r="Q19" s="168"/>
      <c r="R19" s="168"/>
    </row>
    <row r="20" spans="1:18">
      <c r="A20" s="79"/>
      <c r="B20" s="352"/>
      <c r="C20" s="353"/>
      <c r="D20" s="353"/>
      <c r="E20" s="352"/>
      <c r="F20" s="221"/>
      <c r="G20" s="126"/>
      <c r="H20" s="126"/>
      <c r="I20" s="126"/>
      <c r="J20" s="126"/>
      <c r="K20" s="128"/>
      <c r="L20" s="168"/>
      <c r="M20" s="168"/>
      <c r="N20" s="168"/>
      <c r="O20" s="168"/>
      <c r="P20" s="168"/>
      <c r="Q20" s="168"/>
      <c r="R20" s="168"/>
    </row>
    <row r="21" spans="1:18">
      <c r="A21" s="79"/>
      <c r="B21" s="352"/>
      <c r="C21" s="352"/>
      <c r="D21" s="352"/>
      <c r="E21" s="352"/>
      <c r="F21" s="221"/>
      <c r="G21" s="126"/>
      <c r="H21" s="126"/>
      <c r="I21" s="126"/>
      <c r="J21" s="126"/>
      <c r="K21" s="128"/>
      <c r="L21" s="168"/>
      <c r="M21" s="168"/>
      <c r="N21" s="168"/>
      <c r="O21" s="168"/>
      <c r="P21" s="168"/>
      <c r="Q21" s="168"/>
      <c r="R21" s="168"/>
    </row>
    <row r="22" spans="1:18">
      <c r="A22" s="79"/>
      <c r="B22" s="352"/>
      <c r="C22" s="352"/>
      <c r="D22" s="352"/>
      <c r="E22" s="352"/>
      <c r="F22" s="221"/>
      <c r="G22" s="126"/>
      <c r="H22" s="126"/>
      <c r="I22" s="126"/>
      <c r="J22" s="126"/>
      <c r="K22" s="128"/>
      <c r="L22" s="168"/>
      <c r="M22" s="168"/>
      <c r="N22" s="168"/>
      <c r="O22" s="168"/>
      <c r="P22" s="168"/>
      <c r="Q22" s="168"/>
      <c r="R22" s="168"/>
    </row>
    <row r="23" spans="1:18">
      <c r="A23" s="79"/>
      <c r="B23" s="352"/>
      <c r="C23" s="353"/>
      <c r="D23" s="353"/>
      <c r="E23" s="221"/>
      <c r="F23" s="126"/>
      <c r="G23" s="126"/>
      <c r="H23" s="126"/>
      <c r="I23" s="126"/>
      <c r="J23" s="126"/>
      <c r="K23" s="168"/>
      <c r="L23" s="168"/>
      <c r="M23" s="168"/>
      <c r="N23" s="168"/>
      <c r="O23" s="168"/>
      <c r="P23" s="168"/>
      <c r="Q23" s="168"/>
      <c r="R23" s="168"/>
    </row>
    <row r="24" spans="1:18">
      <c r="A24" s="79"/>
      <c r="B24" s="352"/>
      <c r="C24" s="352"/>
      <c r="D24" s="352"/>
      <c r="E24" s="221"/>
      <c r="F24" s="126"/>
      <c r="G24" s="126"/>
      <c r="H24" s="129"/>
      <c r="I24" s="168"/>
      <c r="J24" s="168"/>
      <c r="K24" s="168"/>
      <c r="L24" s="168"/>
      <c r="M24" s="168"/>
      <c r="N24" s="168"/>
      <c r="O24" s="168"/>
      <c r="P24" s="168"/>
      <c r="Q24" s="168"/>
      <c r="R24" s="168"/>
    </row>
    <row r="25" spans="1:18">
      <c r="A25" s="79"/>
      <c r="B25" s="352"/>
      <c r="C25" s="352"/>
      <c r="D25" s="352"/>
      <c r="E25" s="221"/>
      <c r="F25" s="126"/>
      <c r="G25" s="126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</row>
    <row r="26" spans="1:18">
      <c r="A26" s="79"/>
      <c r="B26" s="352"/>
      <c r="C26" s="353"/>
      <c r="D26" s="353"/>
      <c r="E26" s="221"/>
      <c r="F26" s="126"/>
      <c r="G26" s="126"/>
      <c r="H26" s="130"/>
      <c r="I26" s="131"/>
      <c r="J26" s="131"/>
      <c r="K26" s="131"/>
      <c r="L26" s="127"/>
      <c r="M26" s="168"/>
      <c r="N26" s="168"/>
      <c r="O26" s="168"/>
      <c r="P26" s="168"/>
      <c r="Q26" s="168"/>
      <c r="R26" s="168"/>
    </row>
    <row r="27" spans="1:18" ht="20.25">
      <c r="A27" s="79"/>
      <c r="B27" s="352"/>
      <c r="C27" s="352"/>
      <c r="D27" s="352"/>
      <c r="E27" s="221"/>
      <c r="F27" s="222"/>
      <c r="G27" s="168"/>
      <c r="H27" s="351"/>
      <c r="I27" s="353"/>
      <c r="J27" s="353"/>
      <c r="K27" s="221"/>
      <c r="L27" s="126"/>
      <c r="M27" s="168"/>
      <c r="N27" s="168"/>
      <c r="O27" s="117"/>
      <c r="P27" s="168"/>
      <c r="Q27" s="168"/>
      <c r="R27" s="168"/>
    </row>
    <row r="28" spans="1:18">
      <c r="A28" s="79"/>
      <c r="B28" s="352"/>
      <c r="C28" s="352"/>
      <c r="D28" s="352"/>
      <c r="E28" s="221"/>
      <c r="F28" s="126"/>
      <c r="G28" s="168"/>
      <c r="H28" s="352"/>
      <c r="I28" s="354"/>
      <c r="J28" s="352"/>
      <c r="K28" s="221"/>
      <c r="L28" s="126"/>
      <c r="M28" s="168"/>
      <c r="N28" s="168"/>
      <c r="O28" s="168"/>
      <c r="P28" s="168"/>
      <c r="Q28" s="168"/>
      <c r="R28" s="168"/>
    </row>
    <row r="29" spans="1:18">
      <c r="B29" s="79"/>
      <c r="C29" s="79"/>
      <c r="D29" s="79"/>
      <c r="E29" s="168"/>
      <c r="F29" s="168"/>
      <c r="G29" s="168"/>
      <c r="H29" s="352"/>
      <c r="I29" s="352"/>
      <c r="J29" s="352"/>
      <c r="K29" s="221"/>
      <c r="L29" s="232"/>
      <c r="M29" s="168"/>
      <c r="N29" s="168"/>
      <c r="O29" s="168"/>
      <c r="P29" s="168"/>
      <c r="Q29" s="168"/>
      <c r="R29" s="168"/>
    </row>
    <row r="30" spans="1:18">
      <c r="B30" s="79"/>
      <c r="C30" s="79"/>
      <c r="D30" s="79"/>
      <c r="E30" s="168"/>
      <c r="F30" s="168"/>
      <c r="G30" s="168"/>
      <c r="H30" s="352"/>
      <c r="I30" s="353"/>
      <c r="J30" s="353"/>
      <c r="K30" s="221"/>
      <c r="L30" s="126"/>
      <c r="M30" s="168"/>
      <c r="N30" s="168"/>
      <c r="O30" s="168"/>
      <c r="P30" s="168"/>
      <c r="Q30" s="168"/>
      <c r="R30" s="168"/>
    </row>
    <row r="31" spans="1:18">
      <c r="B31" s="79"/>
      <c r="C31" s="79"/>
      <c r="D31" s="79"/>
      <c r="E31" s="168"/>
      <c r="F31" s="168"/>
      <c r="G31" s="168"/>
      <c r="H31" s="352"/>
      <c r="I31" s="352"/>
      <c r="J31" s="352"/>
      <c r="K31" s="221"/>
      <c r="L31" s="233"/>
      <c r="M31" s="168"/>
      <c r="N31" s="168"/>
      <c r="O31" s="168"/>
      <c r="P31" s="168"/>
      <c r="Q31" s="168"/>
      <c r="R31" s="168"/>
    </row>
    <row r="32" spans="1:18">
      <c r="B32" s="79"/>
      <c r="C32" s="79"/>
      <c r="D32" s="79"/>
      <c r="E32" s="168"/>
      <c r="F32" s="168"/>
      <c r="G32" s="168"/>
      <c r="H32" s="352"/>
      <c r="I32" s="352"/>
      <c r="J32" s="352"/>
      <c r="K32" s="221"/>
      <c r="L32" s="126"/>
      <c r="M32" s="168"/>
      <c r="N32" s="168"/>
      <c r="O32" s="168"/>
      <c r="P32" s="168"/>
      <c r="Q32" s="168"/>
      <c r="R32" s="168"/>
    </row>
    <row r="33" spans="2:18">
      <c r="B33" s="79"/>
      <c r="C33" s="79"/>
      <c r="D33" s="79"/>
      <c r="E33" s="168"/>
      <c r="F33" s="168"/>
      <c r="G33" s="168"/>
      <c r="H33" s="352"/>
      <c r="I33" s="353"/>
      <c r="J33" s="353"/>
      <c r="K33" s="221"/>
      <c r="L33" s="126"/>
      <c r="M33" s="168"/>
      <c r="N33" s="168"/>
      <c r="O33" s="168"/>
      <c r="P33" s="168"/>
      <c r="Q33" s="168"/>
      <c r="R33" s="168"/>
    </row>
    <row r="34" spans="2:18">
      <c r="B34" s="79"/>
      <c r="C34" s="79"/>
      <c r="D34" s="79"/>
      <c r="E34" s="168"/>
      <c r="F34" s="168"/>
      <c r="G34" s="168"/>
      <c r="H34" s="352"/>
      <c r="I34" s="352"/>
      <c r="J34" s="352"/>
      <c r="K34" s="221"/>
      <c r="L34" s="126"/>
      <c r="M34" s="168"/>
      <c r="N34" s="168"/>
      <c r="O34" s="168"/>
      <c r="P34" s="168"/>
      <c r="Q34" s="168"/>
      <c r="R34" s="168"/>
    </row>
    <row r="35" spans="2:18">
      <c r="B35" s="79"/>
      <c r="C35" s="79"/>
      <c r="D35" s="79"/>
      <c r="E35" s="168"/>
      <c r="F35" s="168"/>
      <c r="G35" s="168"/>
      <c r="H35" s="352"/>
      <c r="I35" s="352"/>
      <c r="J35" s="352"/>
      <c r="K35" s="221"/>
      <c r="L35" s="126"/>
      <c r="M35" s="168"/>
      <c r="N35" s="168"/>
      <c r="O35" s="168"/>
      <c r="P35" s="168"/>
      <c r="Q35" s="168"/>
      <c r="R35" s="168"/>
    </row>
    <row r="36" spans="2:18">
      <c r="B36" s="79"/>
      <c r="C36" s="79"/>
      <c r="D36" s="79"/>
      <c r="E36" s="168"/>
      <c r="F36" s="168"/>
      <c r="G36" s="168"/>
      <c r="H36" s="352"/>
      <c r="I36" s="353"/>
      <c r="J36" s="353"/>
      <c r="K36" s="221"/>
      <c r="L36" s="126"/>
      <c r="M36" s="168"/>
      <c r="N36" s="168"/>
      <c r="O36" s="168"/>
      <c r="P36" s="168"/>
      <c r="Q36" s="168"/>
      <c r="R36" s="168"/>
    </row>
    <row r="37" spans="2:18">
      <c r="B37" s="79"/>
      <c r="C37" s="79"/>
      <c r="D37" s="79"/>
      <c r="E37" s="168"/>
      <c r="F37" s="168"/>
      <c r="G37" s="168"/>
      <c r="H37" s="352"/>
      <c r="I37" s="352"/>
      <c r="J37" s="352"/>
      <c r="K37" s="221"/>
      <c r="L37" s="126"/>
      <c r="M37" s="168"/>
      <c r="N37" s="168"/>
      <c r="O37" s="168"/>
      <c r="P37" s="168"/>
      <c r="Q37" s="168"/>
      <c r="R37" s="168"/>
    </row>
    <row r="38" spans="2:18">
      <c r="B38" s="79"/>
      <c r="C38" s="79"/>
      <c r="D38" s="79"/>
      <c r="E38" s="168"/>
      <c r="F38" s="168"/>
      <c r="G38" s="168"/>
      <c r="H38" s="352"/>
      <c r="I38" s="352"/>
      <c r="J38" s="352"/>
      <c r="K38" s="221"/>
      <c r="L38" s="126"/>
      <c r="M38" s="168"/>
      <c r="N38" s="168"/>
      <c r="O38" s="168"/>
      <c r="P38" s="168"/>
      <c r="Q38" s="168"/>
      <c r="R38" s="168"/>
    </row>
  </sheetData>
  <mergeCells count="31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  <mergeCell ref="B16:E16"/>
    <mergeCell ref="B17:B28"/>
    <mergeCell ref="C17:C19"/>
    <mergeCell ref="D17:D19"/>
    <mergeCell ref="C20:C22"/>
    <mergeCell ref="D20:D22"/>
    <mergeCell ref="C23:C25"/>
    <mergeCell ref="D23:D25"/>
    <mergeCell ref="C26:C28"/>
    <mergeCell ref="D26:D28"/>
    <mergeCell ref="E17:F18"/>
    <mergeCell ref="E19:E22"/>
    <mergeCell ref="H27:H38"/>
    <mergeCell ref="I27:I29"/>
    <mergeCell ref="J27:J29"/>
    <mergeCell ref="I30:I32"/>
    <mergeCell ref="J30:J32"/>
    <mergeCell ref="I33:I35"/>
    <mergeCell ref="J33:J35"/>
    <mergeCell ref="I36:I38"/>
    <mergeCell ref="J36:J3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8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X53"/>
  <sheetViews>
    <sheetView rightToLeft="1" view="pageBreakPreview" zoomScaleNormal="100" zoomScaleSheetLayoutView="100" workbookViewId="0">
      <selection activeCell="J8" sqref="J8"/>
    </sheetView>
  </sheetViews>
  <sheetFormatPr defaultRowHeight="15"/>
  <cols>
    <col min="1" max="1" width="12" bestFit="1" customWidth="1"/>
    <col min="2" max="2" width="6" bestFit="1" customWidth="1"/>
    <col min="3" max="3" width="8.28515625" customWidth="1"/>
    <col min="4" max="4" width="8.5703125" customWidth="1"/>
    <col min="5" max="5" width="6.85546875" bestFit="1" customWidth="1"/>
    <col min="6" max="6" width="8.85546875" customWidth="1"/>
    <col min="7" max="7" width="5.85546875" bestFit="1" customWidth="1"/>
    <col min="8" max="8" width="8.7109375" customWidth="1"/>
    <col min="9" max="9" width="7.85546875" customWidth="1"/>
    <col min="10" max="10" width="9.42578125" bestFit="1" customWidth="1"/>
    <col min="11" max="11" width="6.85546875" bestFit="1" customWidth="1"/>
    <col min="12" max="12" width="9.42578125" bestFit="1" customWidth="1"/>
    <col min="13" max="13" width="6.5703125" customWidth="1"/>
    <col min="14" max="14" width="11.140625" customWidth="1"/>
    <col min="15" max="15" width="15.85546875" customWidth="1"/>
  </cols>
  <sheetData>
    <row r="1" spans="1:24" ht="18" customHeight="1">
      <c r="A1" s="332" t="s">
        <v>164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45"/>
      <c r="O1" s="345"/>
    </row>
    <row r="2" spans="1:24" ht="23.25" customHeight="1">
      <c r="A2" s="299" t="s">
        <v>165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45"/>
      <c r="O2" s="345"/>
    </row>
    <row r="3" spans="1:24" ht="5.0999999999999996" customHeight="1">
      <c r="A3" s="3"/>
    </row>
    <row r="4" spans="1:24" ht="18.75" customHeight="1">
      <c r="A4" s="301" t="s">
        <v>0</v>
      </c>
      <c r="B4" s="301" t="s">
        <v>1</v>
      </c>
      <c r="C4" s="301" t="s">
        <v>88</v>
      </c>
      <c r="D4" s="340" t="s">
        <v>130</v>
      </c>
      <c r="E4" s="341"/>
      <c r="F4" s="341"/>
      <c r="G4" s="341"/>
      <c r="H4" s="341"/>
      <c r="I4" s="341"/>
      <c r="J4" s="384" t="s">
        <v>90</v>
      </c>
      <c r="K4" s="384"/>
      <c r="L4" s="384"/>
      <c r="M4" s="385"/>
      <c r="N4" s="312" t="s">
        <v>14</v>
      </c>
      <c r="O4" s="312" t="s">
        <v>15</v>
      </c>
      <c r="U4" s="15"/>
    </row>
    <row r="5" spans="1:24" ht="17.25" customHeight="1">
      <c r="A5" s="302"/>
      <c r="B5" s="302"/>
      <c r="C5" s="302"/>
      <c r="D5" s="377" t="s">
        <v>91</v>
      </c>
      <c r="E5" s="378"/>
      <c r="F5" s="377" t="s">
        <v>93</v>
      </c>
      <c r="G5" s="378"/>
      <c r="H5" s="377" t="s">
        <v>95</v>
      </c>
      <c r="I5" s="378"/>
      <c r="J5" s="377" t="s">
        <v>97</v>
      </c>
      <c r="K5" s="378"/>
      <c r="L5" s="377" t="s">
        <v>149</v>
      </c>
      <c r="M5" s="378"/>
      <c r="N5" s="313"/>
      <c r="O5" s="313"/>
      <c r="T5" s="15"/>
      <c r="U5" s="15"/>
    </row>
    <row r="6" spans="1:24" ht="18" customHeight="1">
      <c r="A6" s="302"/>
      <c r="B6" s="302"/>
      <c r="C6" s="382" t="s">
        <v>133</v>
      </c>
      <c r="D6" s="386" t="s">
        <v>92</v>
      </c>
      <c r="E6" s="386"/>
      <c r="F6" s="379" t="s">
        <v>94</v>
      </c>
      <c r="G6" s="380"/>
      <c r="H6" s="379" t="s">
        <v>96</v>
      </c>
      <c r="I6" s="380"/>
      <c r="J6" s="379" t="s">
        <v>98</v>
      </c>
      <c r="K6" s="380"/>
      <c r="L6" s="379" t="s">
        <v>150</v>
      </c>
      <c r="M6" s="380"/>
      <c r="N6" s="313"/>
      <c r="O6" s="313"/>
      <c r="T6" s="15"/>
      <c r="U6" s="15"/>
      <c r="V6" s="15"/>
    </row>
    <row r="7" spans="1:24" ht="31.5" customHeight="1">
      <c r="A7" s="303"/>
      <c r="B7" s="302"/>
      <c r="C7" s="383"/>
      <c r="D7" s="80" t="s">
        <v>151</v>
      </c>
      <c r="E7" s="89" t="s">
        <v>16</v>
      </c>
      <c r="F7" s="80" t="s">
        <v>151</v>
      </c>
      <c r="G7" s="89" t="s">
        <v>16</v>
      </c>
      <c r="H7" s="80" t="s">
        <v>135</v>
      </c>
      <c r="I7" s="90" t="s">
        <v>16</v>
      </c>
      <c r="J7" s="145" t="s">
        <v>152</v>
      </c>
      <c r="K7" s="90" t="s">
        <v>16</v>
      </c>
      <c r="L7" s="80" t="s">
        <v>153</v>
      </c>
      <c r="M7" s="90" t="s">
        <v>16</v>
      </c>
      <c r="N7" s="313"/>
      <c r="O7" s="337"/>
      <c r="T7" s="15"/>
      <c r="U7" s="15"/>
      <c r="V7" s="15"/>
    </row>
    <row r="8" spans="1:24" ht="17.25" customHeight="1">
      <c r="A8" s="33" t="s">
        <v>142</v>
      </c>
      <c r="B8" s="34"/>
      <c r="C8" s="243"/>
      <c r="D8" s="238">
        <f>D9+D10+D11</f>
        <v>13331</v>
      </c>
      <c r="E8" s="244">
        <v>9.8000000000000007</v>
      </c>
      <c r="F8" s="238">
        <f>F9+F10+F11</f>
        <v>1115.0000000000002</v>
      </c>
      <c r="G8" s="244">
        <v>0.8</v>
      </c>
      <c r="H8" s="238">
        <f>H9+H10+H11</f>
        <v>30834</v>
      </c>
      <c r="I8" s="244">
        <v>22.7</v>
      </c>
      <c r="J8" s="238">
        <f>J9+J10+J11</f>
        <v>8035.0010000000011</v>
      </c>
      <c r="K8" s="244">
        <v>5.9</v>
      </c>
      <c r="L8" s="238">
        <f>L9+L10+L11</f>
        <v>9776</v>
      </c>
      <c r="M8" s="244">
        <v>7.2</v>
      </c>
      <c r="N8" s="99"/>
      <c r="O8" s="100" t="s">
        <v>143</v>
      </c>
      <c r="P8" s="15"/>
      <c r="Q8" s="15"/>
      <c r="R8" s="15"/>
      <c r="S8" s="15"/>
      <c r="T8" s="15"/>
      <c r="U8" s="15"/>
      <c r="V8" s="15"/>
      <c r="W8" s="15"/>
      <c r="X8" s="15"/>
    </row>
    <row r="9" spans="1:24" ht="17.25" customHeight="1">
      <c r="A9" s="26" t="s">
        <v>17</v>
      </c>
      <c r="B9" s="58" t="s">
        <v>136</v>
      </c>
      <c r="C9" s="272">
        <f>C12+C15+C18+C21</f>
        <v>111</v>
      </c>
      <c r="D9" s="238">
        <f>D12+D15+D18+D21</f>
        <v>3795.0000000000005</v>
      </c>
      <c r="E9" s="244">
        <v>9.6</v>
      </c>
      <c r="F9" s="238">
        <f>F12+F15+F18+F21</f>
        <v>353.00000000000011</v>
      </c>
      <c r="G9" s="244">
        <v>0.9</v>
      </c>
      <c r="H9" s="238">
        <f>H12+H15+H18+H21</f>
        <v>8101.0000000000027</v>
      </c>
      <c r="I9" s="244">
        <v>20.6</v>
      </c>
      <c r="J9" s="238">
        <f>J12+J15+J18+J21</f>
        <v>2049.0010000000002</v>
      </c>
      <c r="K9" s="244">
        <v>5.2</v>
      </c>
      <c r="L9" s="238">
        <f>L12+L15+L18+L21</f>
        <v>3306</v>
      </c>
      <c r="M9" s="244">
        <v>8.4</v>
      </c>
      <c r="N9" s="71" t="s">
        <v>139</v>
      </c>
      <c r="O9" s="374" t="s">
        <v>18</v>
      </c>
      <c r="P9" s="15"/>
      <c r="Q9" s="15"/>
      <c r="R9" s="15"/>
      <c r="S9" s="15"/>
      <c r="T9" s="15"/>
      <c r="U9" s="15"/>
      <c r="V9" s="15"/>
      <c r="W9" s="15"/>
      <c r="X9" s="15"/>
    </row>
    <row r="10" spans="1:24" ht="17.25" customHeight="1">
      <c r="A10" s="381"/>
      <c r="B10" s="58" t="s">
        <v>137</v>
      </c>
      <c r="C10" s="272">
        <f t="shared" ref="C10:C11" si="0">C13+C16+C19+C22</f>
        <v>107</v>
      </c>
      <c r="D10" s="238">
        <f>D13+D16+D19+D22</f>
        <v>5347</v>
      </c>
      <c r="E10" s="244">
        <v>10.7</v>
      </c>
      <c r="F10" s="238">
        <f t="shared" ref="F10:F11" si="1">F13+F16+F19+F22</f>
        <v>505.00000000000006</v>
      </c>
      <c r="G10" s="244">
        <v>1</v>
      </c>
      <c r="H10" s="238">
        <f t="shared" ref="H10:H11" si="2">H13+H16+H19+H22</f>
        <v>14992.999999999998</v>
      </c>
      <c r="I10" s="244">
        <v>29.9</v>
      </c>
      <c r="J10" s="238">
        <f t="shared" ref="J10:J11" si="3">J13+J16+J19+J22</f>
        <v>2187</v>
      </c>
      <c r="K10" s="244">
        <v>4.4000000000000004</v>
      </c>
      <c r="L10" s="238">
        <f t="shared" ref="L10:L11" si="4">L13+L16+L19+L22</f>
        <v>2517.0000000000005</v>
      </c>
      <c r="M10" s="244">
        <v>5</v>
      </c>
      <c r="N10" s="71" t="s">
        <v>140</v>
      </c>
      <c r="O10" s="374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4">
      <c r="A11" s="381"/>
      <c r="B11" s="58" t="s">
        <v>138</v>
      </c>
      <c r="C11" s="272">
        <f t="shared" si="0"/>
        <v>111</v>
      </c>
      <c r="D11" s="238">
        <f>D14+D17+D20+D23</f>
        <v>4189.0000000000009</v>
      </c>
      <c r="E11" s="244">
        <v>9</v>
      </c>
      <c r="F11" s="238">
        <f t="shared" si="1"/>
        <v>257</v>
      </c>
      <c r="G11" s="244">
        <v>0.6</v>
      </c>
      <c r="H11" s="238">
        <f t="shared" si="2"/>
        <v>7740</v>
      </c>
      <c r="I11" s="244">
        <v>16.7</v>
      </c>
      <c r="J11" s="238">
        <f t="shared" si="3"/>
        <v>3799.0000000000009</v>
      </c>
      <c r="K11" s="244">
        <v>8.1999999999999993</v>
      </c>
      <c r="L11" s="238">
        <f t="shared" si="4"/>
        <v>3952.9999999999995</v>
      </c>
      <c r="M11" s="244">
        <v>8.5</v>
      </c>
      <c r="N11" s="71" t="s">
        <v>141</v>
      </c>
      <c r="O11" s="374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7.25" customHeight="1">
      <c r="A12" s="372" t="s">
        <v>19</v>
      </c>
      <c r="B12" s="59" t="s">
        <v>136</v>
      </c>
      <c r="C12" s="245">
        <v>16</v>
      </c>
      <c r="D12" s="289">
        <v>766.99999999999989</v>
      </c>
      <c r="E12" s="246">
        <v>17.5</v>
      </c>
      <c r="F12" s="289">
        <v>48.999999999999993</v>
      </c>
      <c r="G12" s="246">
        <v>1.1000000000000001</v>
      </c>
      <c r="H12" s="289">
        <v>2972.0000000000005</v>
      </c>
      <c r="I12" s="246">
        <v>67.5</v>
      </c>
      <c r="J12" s="289">
        <v>1E-3</v>
      </c>
      <c r="K12" s="246">
        <v>0.01</v>
      </c>
      <c r="L12" s="289">
        <v>85</v>
      </c>
      <c r="M12" s="246">
        <v>1.9</v>
      </c>
      <c r="N12" s="68" t="s">
        <v>139</v>
      </c>
      <c r="O12" s="375" t="s">
        <v>20</v>
      </c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7.25" customHeight="1">
      <c r="A13" s="372"/>
      <c r="B13" s="59" t="s">
        <v>137</v>
      </c>
      <c r="C13" s="245">
        <v>16</v>
      </c>
      <c r="D13" s="289">
        <v>854</v>
      </c>
      <c r="E13" s="246">
        <v>14.7</v>
      </c>
      <c r="F13" s="289">
        <v>86.000000000000014</v>
      </c>
      <c r="G13" s="246">
        <v>1.5</v>
      </c>
      <c r="H13" s="289">
        <v>4143</v>
      </c>
      <c r="I13" s="246">
        <v>71.900000000000006</v>
      </c>
      <c r="J13" s="289">
        <v>5</v>
      </c>
      <c r="K13" s="246">
        <v>0.1</v>
      </c>
      <c r="L13" s="289">
        <v>44</v>
      </c>
      <c r="M13" s="246">
        <v>0.8</v>
      </c>
      <c r="N13" s="68" t="s">
        <v>140</v>
      </c>
      <c r="O13" s="37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7.25" customHeight="1">
      <c r="A14" s="372"/>
      <c r="B14" s="59" t="s">
        <v>138</v>
      </c>
      <c r="C14" s="245">
        <v>16</v>
      </c>
      <c r="D14" s="289">
        <v>421.00000000000011</v>
      </c>
      <c r="E14" s="246">
        <v>16.3</v>
      </c>
      <c r="F14" s="289">
        <v>24.999999999999996</v>
      </c>
      <c r="G14" s="246">
        <v>1</v>
      </c>
      <c r="H14" s="289">
        <v>1604.9999999999998</v>
      </c>
      <c r="I14" s="246">
        <v>62.2</v>
      </c>
      <c r="J14" s="289">
        <v>23</v>
      </c>
      <c r="K14" s="246">
        <v>0.9</v>
      </c>
      <c r="L14" s="289">
        <v>49</v>
      </c>
      <c r="M14" s="246">
        <v>1.9</v>
      </c>
      <c r="N14" s="68" t="s">
        <v>141</v>
      </c>
      <c r="O14" s="37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7.25" customHeight="1">
      <c r="A15" s="372" t="s">
        <v>21</v>
      </c>
      <c r="B15" s="59" t="s">
        <v>136</v>
      </c>
      <c r="C15" s="245">
        <v>33</v>
      </c>
      <c r="D15" s="289">
        <v>2218.0000000000005</v>
      </c>
      <c r="E15" s="246">
        <v>36.4</v>
      </c>
      <c r="F15" s="289">
        <v>137.00000000000011</v>
      </c>
      <c r="G15" s="246">
        <v>2.2000000000000002</v>
      </c>
      <c r="H15" s="289">
        <v>2135.0000000000014</v>
      </c>
      <c r="I15" s="246">
        <v>34.9</v>
      </c>
      <c r="J15" s="289">
        <v>415.00000000000006</v>
      </c>
      <c r="K15" s="246">
        <v>6.8</v>
      </c>
      <c r="L15" s="289">
        <v>404.99999999999972</v>
      </c>
      <c r="M15" s="246">
        <v>6.6</v>
      </c>
      <c r="N15" s="68" t="s">
        <v>139</v>
      </c>
      <c r="O15" s="375" t="s">
        <v>22</v>
      </c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7.25" customHeight="1">
      <c r="A16" s="372"/>
      <c r="B16" s="59" t="s">
        <v>137</v>
      </c>
      <c r="C16" s="245">
        <v>30</v>
      </c>
      <c r="D16" s="289">
        <v>2835.9999999999995</v>
      </c>
      <c r="E16" s="246">
        <v>32.5</v>
      </c>
      <c r="F16" s="289">
        <v>281.00000000000006</v>
      </c>
      <c r="G16" s="246">
        <v>3.2</v>
      </c>
      <c r="H16" s="289">
        <v>3503</v>
      </c>
      <c r="I16" s="246">
        <v>40</v>
      </c>
      <c r="J16" s="289">
        <v>275.00000000000006</v>
      </c>
      <c r="K16" s="246">
        <v>3.1</v>
      </c>
      <c r="L16" s="289">
        <v>300.00000000000017</v>
      </c>
      <c r="M16" s="246">
        <v>3.4</v>
      </c>
      <c r="N16" s="68" t="s">
        <v>140</v>
      </c>
      <c r="O16" s="37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7.25" customHeight="1">
      <c r="A17" s="372"/>
      <c r="B17" s="59" t="s">
        <v>138</v>
      </c>
      <c r="C17" s="245">
        <v>32</v>
      </c>
      <c r="D17" s="289">
        <v>2581</v>
      </c>
      <c r="E17" s="246">
        <v>33.5</v>
      </c>
      <c r="F17" s="289">
        <v>155.00000000000003</v>
      </c>
      <c r="G17" s="246">
        <v>2</v>
      </c>
      <c r="H17" s="289">
        <v>2220</v>
      </c>
      <c r="I17" s="246">
        <v>28.8</v>
      </c>
      <c r="J17" s="289">
        <v>653</v>
      </c>
      <c r="K17" s="246">
        <v>8.5</v>
      </c>
      <c r="L17" s="289">
        <v>448.99999999999989</v>
      </c>
      <c r="M17" s="246">
        <v>5.8</v>
      </c>
      <c r="N17" s="68" t="s">
        <v>141</v>
      </c>
      <c r="O17" s="37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7.25" customHeight="1">
      <c r="A18" s="372" t="s">
        <v>23</v>
      </c>
      <c r="B18" s="59" t="s">
        <v>136</v>
      </c>
      <c r="C18" s="245">
        <v>29</v>
      </c>
      <c r="D18" s="289">
        <v>40</v>
      </c>
      <c r="E18" s="246">
        <v>0.3</v>
      </c>
      <c r="F18" s="289">
        <v>121.99999999999999</v>
      </c>
      <c r="G18" s="246">
        <v>0.9</v>
      </c>
      <c r="H18" s="289">
        <v>1539.0000000000007</v>
      </c>
      <c r="I18" s="246">
        <v>10.8</v>
      </c>
      <c r="J18" s="289">
        <v>648.00000000000023</v>
      </c>
      <c r="K18" s="246">
        <v>4.5</v>
      </c>
      <c r="L18" s="289">
        <v>2567.0000000000005</v>
      </c>
      <c r="M18" s="246">
        <v>18</v>
      </c>
      <c r="N18" s="68" t="s">
        <v>139</v>
      </c>
      <c r="O18" s="375" t="s">
        <v>24</v>
      </c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7.25" customHeight="1">
      <c r="A19" s="372"/>
      <c r="B19" s="59" t="s">
        <v>137</v>
      </c>
      <c r="C19" s="245">
        <v>28</v>
      </c>
      <c r="D19" s="289">
        <v>103.99999999999997</v>
      </c>
      <c r="E19" s="246">
        <v>0.9</v>
      </c>
      <c r="F19" s="289">
        <v>93.000000000000014</v>
      </c>
      <c r="G19" s="246">
        <v>0.8</v>
      </c>
      <c r="H19" s="289">
        <v>1564.0000000000005</v>
      </c>
      <c r="I19" s="246">
        <v>13.2</v>
      </c>
      <c r="J19" s="289">
        <v>506.99999999999989</v>
      </c>
      <c r="K19" s="246">
        <v>4.3</v>
      </c>
      <c r="L19" s="289">
        <v>1981.0000000000005</v>
      </c>
      <c r="M19" s="246">
        <v>16.7</v>
      </c>
      <c r="N19" s="68" t="s">
        <v>140</v>
      </c>
      <c r="O19" s="37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7.25" customHeight="1">
      <c r="A20" s="372"/>
      <c r="B20" s="59" t="s">
        <v>138</v>
      </c>
      <c r="C20" s="245">
        <v>28</v>
      </c>
      <c r="D20" s="289">
        <v>26</v>
      </c>
      <c r="E20" s="246">
        <v>0.2</v>
      </c>
      <c r="F20" s="289">
        <v>36.999999999999993</v>
      </c>
      <c r="G20" s="246">
        <v>0.3</v>
      </c>
      <c r="H20" s="289">
        <v>918.99999999999955</v>
      </c>
      <c r="I20" s="246">
        <v>7.2</v>
      </c>
      <c r="J20" s="289">
        <v>770.00000000000023</v>
      </c>
      <c r="K20" s="246">
        <v>6</v>
      </c>
      <c r="L20" s="289">
        <v>3134.9999999999995</v>
      </c>
      <c r="M20" s="246">
        <v>24.5</v>
      </c>
      <c r="N20" s="68" t="s">
        <v>141</v>
      </c>
      <c r="O20" s="37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7.25" customHeight="1">
      <c r="A21" s="372" t="s">
        <v>25</v>
      </c>
      <c r="B21" s="59" t="s">
        <v>136</v>
      </c>
      <c r="C21" s="245">
        <v>33</v>
      </c>
      <c r="D21" s="289">
        <v>770.00000000000011</v>
      </c>
      <c r="E21" s="246">
        <v>5.3</v>
      </c>
      <c r="F21" s="289">
        <v>44.999999999999993</v>
      </c>
      <c r="G21" s="246">
        <v>0.3</v>
      </c>
      <c r="H21" s="289">
        <v>1454.9999999999998</v>
      </c>
      <c r="I21" s="246">
        <v>10</v>
      </c>
      <c r="J21" s="289">
        <v>986.00000000000011</v>
      </c>
      <c r="K21" s="246">
        <v>6.8</v>
      </c>
      <c r="L21" s="289">
        <v>249</v>
      </c>
      <c r="M21" s="246">
        <v>1.7</v>
      </c>
      <c r="N21" s="68" t="s">
        <v>139</v>
      </c>
      <c r="O21" s="375" t="s">
        <v>26</v>
      </c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7.25" customHeight="1">
      <c r="A22" s="372"/>
      <c r="B22" s="59" t="s">
        <v>137</v>
      </c>
      <c r="C22" s="245">
        <v>33</v>
      </c>
      <c r="D22" s="289">
        <v>1553.0000000000002</v>
      </c>
      <c r="E22" s="246">
        <v>6.5</v>
      </c>
      <c r="F22" s="289">
        <v>45.000000000000014</v>
      </c>
      <c r="G22" s="246">
        <v>0.2</v>
      </c>
      <c r="H22" s="289">
        <v>5782.9999999999982</v>
      </c>
      <c r="I22" s="246">
        <v>24.4</v>
      </c>
      <c r="J22" s="289">
        <v>1400</v>
      </c>
      <c r="K22" s="246">
        <v>5.9</v>
      </c>
      <c r="L22" s="289">
        <v>192</v>
      </c>
      <c r="M22" s="246">
        <v>0.8</v>
      </c>
      <c r="N22" s="249" t="s">
        <v>140</v>
      </c>
      <c r="O22" s="37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7.25" customHeight="1">
      <c r="A23" s="373"/>
      <c r="B23" s="84" t="s">
        <v>138</v>
      </c>
      <c r="C23" s="247">
        <v>35</v>
      </c>
      <c r="D23" s="290">
        <v>1161.0000000000007</v>
      </c>
      <c r="E23" s="248">
        <v>5</v>
      </c>
      <c r="F23" s="290">
        <v>39.999999999999993</v>
      </c>
      <c r="G23" s="248">
        <v>0.2</v>
      </c>
      <c r="H23" s="290">
        <v>2995.9999999999995</v>
      </c>
      <c r="I23" s="248">
        <v>12.9</v>
      </c>
      <c r="J23" s="290">
        <v>2353.0000000000005</v>
      </c>
      <c r="K23" s="248">
        <v>10.1</v>
      </c>
      <c r="L23" s="290">
        <v>320</v>
      </c>
      <c r="M23" s="248">
        <v>1.4</v>
      </c>
      <c r="N23" s="208" t="s">
        <v>141</v>
      </c>
      <c r="O23" s="376"/>
      <c r="P23" s="15"/>
      <c r="Q23" s="15"/>
      <c r="R23" s="15"/>
      <c r="S23" s="15"/>
      <c r="T23" s="15"/>
      <c r="U23" s="15"/>
      <c r="V23" s="15"/>
      <c r="W23" s="15"/>
      <c r="X23" s="15"/>
    </row>
    <row r="24" spans="1:24">
      <c r="E24" s="15"/>
      <c r="I24" s="148"/>
      <c r="R24" s="15"/>
    </row>
    <row r="25" spans="1:24">
      <c r="E25" s="15"/>
      <c r="F25" s="195"/>
      <c r="G25" s="85"/>
      <c r="H25" s="164"/>
      <c r="I25" s="79"/>
      <c r="J25" s="79"/>
      <c r="K25" s="79"/>
      <c r="L25" s="79"/>
      <c r="M25" s="79"/>
      <c r="N25" s="79"/>
      <c r="O25" s="79"/>
      <c r="P25" s="79"/>
      <c r="Q25" s="79"/>
      <c r="R25" s="15"/>
      <c r="S25" s="79"/>
      <c r="T25" s="79"/>
      <c r="U25" s="79"/>
      <c r="V25" s="79"/>
      <c r="W25" s="79"/>
      <c r="X25" s="79"/>
    </row>
    <row r="26" spans="1:24">
      <c r="E26" s="15"/>
      <c r="F26" s="195"/>
      <c r="G26" s="85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15"/>
      <c r="S26" s="79"/>
      <c r="T26" s="79"/>
      <c r="U26" s="79"/>
      <c r="V26" s="79"/>
      <c r="W26" s="79"/>
      <c r="X26" s="79"/>
    </row>
    <row r="27" spans="1:24">
      <c r="E27" s="15"/>
      <c r="F27" s="134"/>
      <c r="G27" s="85"/>
      <c r="H27" s="117"/>
      <c r="I27" s="138"/>
      <c r="J27" s="79"/>
      <c r="K27" s="79"/>
      <c r="L27" s="79"/>
      <c r="M27" s="79"/>
      <c r="N27" s="79"/>
      <c r="O27" s="117"/>
      <c r="P27" s="79"/>
      <c r="Q27" s="79"/>
      <c r="R27" s="79"/>
      <c r="S27" s="79"/>
      <c r="T27" s="79"/>
      <c r="U27" s="79"/>
      <c r="V27" s="79"/>
      <c r="W27" s="79"/>
      <c r="X27" s="79"/>
    </row>
    <row r="28" spans="1:24">
      <c r="D28" s="15">
        <f>E8+G8+I8+K8+M8</f>
        <v>46.4</v>
      </c>
      <c r="E28" s="15"/>
      <c r="F28" s="225"/>
      <c r="G28" s="85"/>
      <c r="H28" s="79"/>
      <c r="I28" s="117"/>
      <c r="J28" s="79"/>
      <c r="K28" s="79"/>
      <c r="L28" s="138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</row>
    <row r="29" spans="1:24">
      <c r="E29" s="15"/>
      <c r="F29" s="79"/>
      <c r="G29" s="85"/>
      <c r="H29" s="79"/>
      <c r="I29" s="79"/>
      <c r="J29" s="79"/>
      <c r="K29" s="79"/>
      <c r="L29" s="117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</row>
    <row r="30" spans="1:24">
      <c r="E30" s="15"/>
      <c r="F30" s="79"/>
      <c r="G30" s="85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</row>
    <row r="31" spans="1:24">
      <c r="E31" s="15"/>
      <c r="F31" s="79"/>
      <c r="G31" s="85"/>
      <c r="H31" s="79"/>
      <c r="I31" s="79"/>
      <c r="J31" s="79"/>
      <c r="K31" s="79"/>
      <c r="L31" s="117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</row>
    <row r="32" spans="1:24">
      <c r="E32" s="15"/>
      <c r="F32" s="369"/>
      <c r="G32" s="370"/>
      <c r="H32" s="370"/>
      <c r="I32" s="370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6"/>
      <c r="U32" s="79"/>
      <c r="V32" s="79"/>
      <c r="W32" s="79"/>
      <c r="X32" s="79"/>
    </row>
    <row r="33" spans="5:24">
      <c r="E33" s="15"/>
      <c r="F33" s="370"/>
      <c r="G33" s="370"/>
      <c r="H33" s="370"/>
      <c r="I33" s="370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6"/>
      <c r="U33" s="79"/>
      <c r="V33" s="79"/>
      <c r="W33" s="79"/>
      <c r="X33" s="79"/>
    </row>
    <row r="34" spans="5:24">
      <c r="E34" s="15"/>
      <c r="F34" s="371"/>
      <c r="G34" s="371"/>
      <c r="H34" s="371"/>
      <c r="I34" s="137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6"/>
      <c r="U34" s="138"/>
      <c r="V34" s="79"/>
      <c r="W34" s="79"/>
      <c r="X34" s="79"/>
    </row>
    <row r="35" spans="5:24">
      <c r="E35" s="15"/>
      <c r="F35" s="370"/>
      <c r="G35" s="370"/>
      <c r="H35" s="370"/>
      <c r="I35" s="137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6"/>
      <c r="U35" s="79"/>
      <c r="V35" s="79"/>
      <c r="W35" s="79"/>
      <c r="X35" s="79"/>
    </row>
    <row r="36" spans="5:24">
      <c r="E36" s="15"/>
      <c r="F36" s="370"/>
      <c r="G36" s="370"/>
      <c r="H36" s="370"/>
      <c r="I36" s="137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6"/>
      <c r="U36" s="79"/>
      <c r="V36" s="79"/>
      <c r="W36" s="79"/>
      <c r="X36" s="79"/>
    </row>
    <row r="37" spans="5:24">
      <c r="E37" s="15"/>
      <c r="F37" s="370"/>
      <c r="G37" s="371"/>
      <c r="H37" s="371"/>
      <c r="I37" s="137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6"/>
      <c r="U37" s="79"/>
      <c r="V37" s="79"/>
      <c r="W37" s="79"/>
      <c r="X37" s="79"/>
    </row>
    <row r="38" spans="5:24">
      <c r="E38" s="15"/>
      <c r="F38" s="370"/>
      <c r="G38" s="370"/>
      <c r="H38" s="370"/>
      <c r="I38" s="137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6"/>
      <c r="U38" s="79"/>
      <c r="V38" s="79"/>
      <c r="W38" s="79"/>
      <c r="X38" s="79"/>
    </row>
    <row r="39" spans="5:24">
      <c r="E39" s="15"/>
      <c r="F39" s="370"/>
      <c r="G39" s="370"/>
      <c r="H39" s="370"/>
      <c r="I39" s="137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6"/>
      <c r="U39" s="79"/>
      <c r="V39" s="79"/>
      <c r="W39" s="79"/>
      <c r="X39" s="79"/>
    </row>
    <row r="40" spans="5:24">
      <c r="E40" s="15"/>
      <c r="F40" s="370"/>
      <c r="G40" s="371"/>
      <c r="H40" s="371"/>
      <c r="I40" s="137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6"/>
      <c r="U40" s="79"/>
      <c r="V40" s="79"/>
      <c r="W40" s="79"/>
      <c r="X40" s="79"/>
    </row>
    <row r="41" spans="5:24">
      <c r="E41" s="15"/>
      <c r="F41" s="370"/>
      <c r="G41" s="370"/>
      <c r="H41" s="370"/>
      <c r="I41" s="137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6"/>
      <c r="U41" s="79"/>
      <c r="V41" s="79"/>
      <c r="W41" s="79"/>
      <c r="X41" s="79"/>
    </row>
    <row r="42" spans="5:24">
      <c r="E42" s="15"/>
      <c r="F42" s="370"/>
      <c r="G42" s="370"/>
      <c r="H42" s="370"/>
      <c r="I42" s="137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6"/>
      <c r="U42" s="79"/>
      <c r="V42" s="79"/>
      <c r="W42" s="79"/>
      <c r="X42" s="79"/>
    </row>
    <row r="43" spans="5:24">
      <c r="E43" s="15"/>
      <c r="F43" s="370"/>
      <c r="G43" s="371"/>
      <c r="H43" s="371"/>
      <c r="I43" s="137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6"/>
      <c r="U43" s="79"/>
      <c r="V43" s="79"/>
      <c r="W43" s="79"/>
      <c r="X43" s="79"/>
    </row>
    <row r="44" spans="5:24">
      <c r="E44" s="15"/>
      <c r="F44" s="370"/>
      <c r="G44" s="370"/>
      <c r="H44" s="370"/>
      <c r="I44" s="137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6"/>
      <c r="U44" s="79"/>
      <c r="V44" s="79"/>
      <c r="W44" s="79"/>
      <c r="X44" s="79"/>
    </row>
    <row r="45" spans="5:24">
      <c r="E45" s="15"/>
      <c r="F45" s="370"/>
      <c r="G45" s="370"/>
      <c r="H45" s="370"/>
      <c r="I45" s="137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6"/>
      <c r="U45" s="79"/>
      <c r="V45" s="79"/>
      <c r="W45" s="79"/>
      <c r="X45" s="79"/>
    </row>
    <row r="46" spans="5:24">
      <c r="E46" s="15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</row>
    <row r="47" spans="5:24">
      <c r="E47" s="15"/>
      <c r="F47" s="79"/>
      <c r="G47" s="79"/>
      <c r="H47" s="79"/>
      <c r="I47" s="79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79"/>
      <c r="U47" s="79"/>
      <c r="V47" s="79"/>
      <c r="W47" s="79"/>
      <c r="X47" s="79"/>
    </row>
    <row r="48" spans="5:24">
      <c r="E48" s="15"/>
      <c r="F48" s="79"/>
      <c r="G48" s="79"/>
      <c r="H48" s="79"/>
      <c r="I48" s="79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79"/>
      <c r="U48" s="79"/>
      <c r="V48" s="79"/>
      <c r="W48" s="79"/>
      <c r="X48" s="79"/>
    </row>
    <row r="49" spans="5:24">
      <c r="E49" s="15"/>
      <c r="F49" s="79"/>
      <c r="G49" s="79"/>
      <c r="H49" s="79"/>
      <c r="I49" s="79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79"/>
      <c r="U49" s="79"/>
      <c r="V49" s="79"/>
      <c r="W49" s="79"/>
      <c r="X49" s="79"/>
    </row>
    <row r="50" spans="5:24">
      <c r="E50" s="15">
        <f>ROUND(E8,1)</f>
        <v>9.8000000000000007</v>
      </c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</row>
    <row r="51" spans="5:24">
      <c r="E51" s="79"/>
      <c r="F51" s="79"/>
      <c r="G51" s="79"/>
      <c r="H51" s="79"/>
      <c r="I51" s="79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79"/>
      <c r="U51" s="79"/>
      <c r="V51" s="79"/>
      <c r="W51" s="79"/>
      <c r="X51" s="138"/>
    </row>
    <row r="52" spans="5:24"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</row>
    <row r="53" spans="5:24"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</row>
  </sheetData>
  <mergeCells count="40">
    <mergeCell ref="L5:M5"/>
    <mergeCell ref="L6:M6"/>
    <mergeCell ref="J5:K5"/>
    <mergeCell ref="J6:K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18:A20"/>
    <mergeCell ref="A21:A23"/>
    <mergeCell ref="O9:O11"/>
    <mergeCell ref="O12:O14"/>
    <mergeCell ref="O15:O17"/>
    <mergeCell ref="O18:O20"/>
    <mergeCell ref="O21:O23"/>
    <mergeCell ref="F32:I33"/>
    <mergeCell ref="F34:F45"/>
    <mergeCell ref="G34:G36"/>
    <mergeCell ref="H34:H36"/>
    <mergeCell ref="G37:G39"/>
    <mergeCell ref="H37:H39"/>
    <mergeCell ref="G40:G42"/>
    <mergeCell ref="H40:H42"/>
    <mergeCell ref="G43:G45"/>
    <mergeCell ref="H43:H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9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C32"/>
  <sheetViews>
    <sheetView rightToLeft="1" view="pageBreakPreview" zoomScaleNormal="100" zoomScaleSheetLayoutView="100" workbookViewId="0">
      <selection activeCell="L22" sqref="L22:L23"/>
    </sheetView>
  </sheetViews>
  <sheetFormatPr defaultRowHeight="15"/>
  <cols>
    <col min="1" max="1" width="12" bestFit="1" customWidth="1"/>
    <col min="2" max="2" width="6.140625" bestFit="1" customWidth="1"/>
    <col min="3" max="3" width="7.85546875" bestFit="1" customWidth="1"/>
    <col min="4" max="4" width="6" bestFit="1" customWidth="1"/>
    <col min="5" max="5" width="8.5703125" customWidth="1"/>
    <col min="6" max="6" width="6.85546875" bestFit="1" customWidth="1"/>
    <col min="7" max="7" width="8.85546875" bestFit="1" customWidth="1"/>
    <col min="8" max="8" width="7.85546875" bestFit="1" customWidth="1"/>
    <col min="9" max="9" width="8.140625" customWidth="1"/>
    <col min="10" max="10" width="5.5703125" customWidth="1"/>
    <col min="11" max="11" width="6.7109375" customWidth="1"/>
    <col min="12" max="12" width="6.42578125" customWidth="1"/>
    <col min="13" max="13" width="9.85546875" bestFit="1" customWidth="1"/>
    <col min="14" max="14" width="6.5703125" customWidth="1"/>
    <col min="15" max="15" width="11.28515625" bestFit="1" customWidth="1"/>
    <col min="16" max="16" width="15.85546875" customWidth="1"/>
    <col min="17" max="17" width="9.5703125" bestFit="1" customWidth="1"/>
    <col min="18" max="18" width="10.5703125" bestFit="1" customWidth="1"/>
  </cols>
  <sheetData>
    <row r="1" spans="1:29" ht="18" customHeight="1">
      <c r="A1" s="298" t="s">
        <v>166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87"/>
      <c r="O1" s="387"/>
      <c r="P1" s="387"/>
    </row>
    <row r="2" spans="1:29" ht="18" customHeight="1">
      <c r="A2" s="299" t="s">
        <v>167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88"/>
      <c r="O2" s="388"/>
      <c r="P2" s="388"/>
    </row>
    <row r="3" spans="1:29" ht="5.0999999999999996" customHeight="1">
      <c r="A3" s="3"/>
    </row>
    <row r="4" spans="1:29" ht="18" customHeight="1">
      <c r="A4" s="301" t="s">
        <v>0</v>
      </c>
      <c r="B4" s="301" t="s">
        <v>1</v>
      </c>
      <c r="C4" s="404" t="s">
        <v>89</v>
      </c>
      <c r="D4" s="405"/>
      <c r="E4" s="405"/>
      <c r="F4" s="405"/>
      <c r="G4" s="405"/>
      <c r="H4" s="405"/>
      <c r="I4" s="406" t="s">
        <v>90</v>
      </c>
      <c r="J4" s="406"/>
      <c r="K4" s="406"/>
      <c r="L4" s="406"/>
      <c r="M4" s="308" t="s">
        <v>76</v>
      </c>
      <c r="N4" s="309"/>
      <c r="O4" s="312" t="s">
        <v>14</v>
      </c>
      <c r="P4" s="312" t="s">
        <v>15</v>
      </c>
    </row>
    <row r="5" spans="1:29" ht="18" customHeight="1">
      <c r="A5" s="302"/>
      <c r="B5" s="302"/>
      <c r="C5" s="394" t="s">
        <v>101</v>
      </c>
      <c r="D5" s="395"/>
      <c r="E5" s="377" t="s">
        <v>103</v>
      </c>
      <c r="F5" s="378"/>
      <c r="G5" s="377" t="s">
        <v>105</v>
      </c>
      <c r="H5" s="378"/>
      <c r="I5" s="377" t="s">
        <v>107</v>
      </c>
      <c r="J5" s="378"/>
      <c r="K5" s="377" t="s">
        <v>120</v>
      </c>
      <c r="L5" s="378"/>
      <c r="M5" s="335"/>
      <c r="N5" s="398"/>
      <c r="O5" s="313"/>
      <c r="P5" s="313"/>
    </row>
    <row r="6" spans="1:29" ht="26.25" customHeight="1">
      <c r="A6" s="302"/>
      <c r="B6" s="302"/>
      <c r="C6" s="396" t="s">
        <v>102</v>
      </c>
      <c r="D6" s="380"/>
      <c r="E6" s="379" t="s">
        <v>104</v>
      </c>
      <c r="F6" s="380"/>
      <c r="G6" s="396" t="s">
        <v>106</v>
      </c>
      <c r="H6" s="397"/>
      <c r="I6" s="379" t="s">
        <v>108</v>
      </c>
      <c r="J6" s="380"/>
      <c r="K6" s="399" t="s">
        <v>121</v>
      </c>
      <c r="L6" s="400"/>
      <c r="M6" s="392" t="s">
        <v>75</v>
      </c>
      <c r="N6" s="393"/>
      <c r="O6" s="313"/>
      <c r="P6" s="313"/>
    </row>
    <row r="7" spans="1:29" ht="36.75" customHeight="1">
      <c r="A7" s="303"/>
      <c r="B7" s="303"/>
      <c r="C7" s="145" t="s">
        <v>99</v>
      </c>
      <c r="D7" s="62" t="s">
        <v>16</v>
      </c>
      <c r="E7" s="88" t="s">
        <v>145</v>
      </c>
      <c r="F7" s="62" t="s">
        <v>16</v>
      </c>
      <c r="G7" s="88" t="s">
        <v>127</v>
      </c>
      <c r="H7" s="62" t="s">
        <v>16</v>
      </c>
      <c r="I7" s="88" t="s">
        <v>99</v>
      </c>
      <c r="J7" s="38" t="s">
        <v>16</v>
      </c>
      <c r="K7" s="88" t="s">
        <v>100</v>
      </c>
      <c r="L7" s="38" t="s">
        <v>16</v>
      </c>
      <c r="M7" s="283" t="s">
        <v>118</v>
      </c>
      <c r="N7" s="38" t="s">
        <v>16</v>
      </c>
      <c r="O7" s="313"/>
      <c r="P7" s="337"/>
    </row>
    <row r="8" spans="1:29" ht="17.25" customHeight="1">
      <c r="A8" s="81" t="s">
        <v>142</v>
      </c>
      <c r="B8" s="107"/>
      <c r="C8" s="238">
        <f>C9+C10+C11</f>
        <v>2816.0000999999997</v>
      </c>
      <c r="D8" s="273">
        <v>2.1</v>
      </c>
      <c r="E8" s="239">
        <f>E9+E10+E11</f>
        <v>49743</v>
      </c>
      <c r="F8" s="273">
        <v>36.700000000000003</v>
      </c>
      <c r="G8" s="239">
        <f>G9+G10+G11</f>
        <v>15801.0002</v>
      </c>
      <c r="H8" s="273">
        <v>11.6</v>
      </c>
      <c r="I8" s="239">
        <f>I9+I10+I11</f>
        <v>3710.0030000000006</v>
      </c>
      <c r="J8" s="273">
        <v>2.7</v>
      </c>
      <c r="K8" s="239">
        <f>K9+K10+K11</f>
        <v>647.00099999999998</v>
      </c>
      <c r="L8" s="273">
        <v>0.5</v>
      </c>
      <c r="M8" s="239">
        <f>K8+I8+G8+E8+C8+'tab5-1'!L8+'tab5-1'!J8+'tab5-1'!H8+'tab5-1'!F8+'tab5-1'!D8</f>
        <v>135808.00530000002</v>
      </c>
      <c r="N8" s="239">
        <v>100</v>
      </c>
      <c r="O8" s="12"/>
      <c r="P8" s="12" t="s">
        <v>143</v>
      </c>
      <c r="Q8" s="1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</row>
    <row r="9" spans="1:29" ht="17.25" customHeight="1">
      <c r="A9" s="109" t="s">
        <v>17</v>
      </c>
      <c r="B9" s="107" t="s">
        <v>136</v>
      </c>
      <c r="C9" s="238">
        <f>C12+C15+C18+C21</f>
        <v>804.00009999999997</v>
      </c>
      <c r="D9" s="244">
        <v>2</v>
      </c>
      <c r="E9" s="238">
        <f>E12+E15+E18+E21</f>
        <v>14323.999999999996</v>
      </c>
      <c r="F9" s="244">
        <v>36.4</v>
      </c>
      <c r="G9" s="238">
        <f>G12+G15+G18+G21</f>
        <v>4969.0000999999993</v>
      </c>
      <c r="H9" s="244">
        <v>12.7</v>
      </c>
      <c r="I9" s="238">
        <f>I12+I15+I18+I21</f>
        <v>1298.0009999999997</v>
      </c>
      <c r="J9" s="244">
        <v>3.3</v>
      </c>
      <c r="K9" s="238">
        <f>K12+K15+K18+K21</f>
        <v>361.00100000000003</v>
      </c>
      <c r="L9" s="244">
        <v>0.9</v>
      </c>
      <c r="M9" s="238">
        <f>K9+I9+G9+E9+C9+'tab5-1'!L9+'tab5-1'!J9+'tab5-1'!H9+'tab5-1'!F9+'tab5-1'!D9</f>
        <v>39360.003199999999</v>
      </c>
      <c r="N9" s="238">
        <v>100</v>
      </c>
      <c r="O9" s="282" t="s">
        <v>139</v>
      </c>
      <c r="P9" s="389" t="s">
        <v>18</v>
      </c>
      <c r="Q9" s="1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</row>
    <row r="10" spans="1:29" ht="17.25" customHeight="1">
      <c r="A10" s="403"/>
      <c r="B10" s="107" t="s">
        <v>137</v>
      </c>
      <c r="C10" s="238">
        <f t="shared" ref="C10:C11" si="0">C13+C16+C19+C22</f>
        <v>665.99999999999989</v>
      </c>
      <c r="D10" s="244">
        <v>1.3</v>
      </c>
      <c r="E10" s="238">
        <f t="shared" ref="E10:E11" si="1">E13+E16+E19+E22</f>
        <v>16081.999999999996</v>
      </c>
      <c r="F10" s="244">
        <v>32.1</v>
      </c>
      <c r="G10" s="238">
        <f t="shared" ref="G10:G11" si="2">G13+G16+G19+G22</f>
        <v>6647.0001000000002</v>
      </c>
      <c r="H10" s="244">
        <v>13.3</v>
      </c>
      <c r="I10" s="238">
        <f t="shared" ref="I10:I11" si="3">I13+I16+I19+I22</f>
        <v>1047.0010000000004</v>
      </c>
      <c r="J10" s="244">
        <v>2.1</v>
      </c>
      <c r="K10" s="238">
        <f t="shared" ref="K10:K11" si="4">K13+K16+K19+K22</f>
        <v>113.99999999999997</v>
      </c>
      <c r="L10" s="244">
        <v>0.2</v>
      </c>
      <c r="M10" s="238">
        <f>K10+I10+G10+E10+C10+'tab5-1'!L10+'tab5-1'!J10+'tab5-1'!H10+'tab5-1'!F10+'tab5-1'!D10</f>
        <v>50105.001099999994</v>
      </c>
      <c r="N10" s="238">
        <v>100</v>
      </c>
      <c r="O10" s="282" t="s">
        <v>140</v>
      </c>
      <c r="P10" s="389"/>
      <c r="Q10" s="1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29" ht="17.25" customHeight="1">
      <c r="A11" s="403"/>
      <c r="B11" s="107" t="s">
        <v>138</v>
      </c>
      <c r="C11" s="238">
        <f t="shared" si="0"/>
        <v>1346</v>
      </c>
      <c r="D11" s="244">
        <v>2.9</v>
      </c>
      <c r="E11" s="238">
        <f t="shared" si="1"/>
        <v>19337.000000000004</v>
      </c>
      <c r="F11" s="244">
        <v>41.8</v>
      </c>
      <c r="G11" s="238">
        <f t="shared" si="2"/>
        <v>4185.0000000000018</v>
      </c>
      <c r="H11" s="244">
        <v>9</v>
      </c>
      <c r="I11" s="238">
        <f t="shared" si="3"/>
        <v>1365.0010000000002</v>
      </c>
      <c r="J11" s="244">
        <v>2.9</v>
      </c>
      <c r="K11" s="238">
        <f t="shared" si="4"/>
        <v>171.99999999999994</v>
      </c>
      <c r="L11" s="244">
        <v>0.4</v>
      </c>
      <c r="M11" s="238">
        <f>K11+I11+G11+E11+C11+'tab5-1'!L11+'tab5-1'!J11+'tab5-1'!H11+'tab5-1'!F11+'tab5-1'!D11</f>
        <v>46343.001000000004</v>
      </c>
      <c r="N11" s="238">
        <v>100</v>
      </c>
      <c r="O11" s="282" t="s">
        <v>141</v>
      </c>
      <c r="P11" s="389"/>
      <c r="Q11" s="1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</row>
    <row r="12" spans="1:29" ht="17.25" customHeight="1">
      <c r="A12" s="390" t="s">
        <v>19</v>
      </c>
      <c r="B12" s="108" t="s">
        <v>136</v>
      </c>
      <c r="C12" s="258">
        <v>1E-4</v>
      </c>
      <c r="D12" s="289">
        <v>0.01</v>
      </c>
      <c r="E12" s="258">
        <v>304</v>
      </c>
      <c r="F12" s="246">
        <v>6.9</v>
      </c>
      <c r="G12" s="289">
        <v>225.99999999999991</v>
      </c>
      <c r="H12" s="246">
        <v>5.0999999999999996</v>
      </c>
      <c r="I12" s="258">
        <v>1E-3</v>
      </c>
      <c r="J12" s="289">
        <v>0.01</v>
      </c>
      <c r="K12" s="258">
        <v>1E-3</v>
      </c>
      <c r="L12" s="289">
        <v>0.01</v>
      </c>
      <c r="M12" s="238">
        <f>K12+I12+G12+E12+C12+'tab5-1'!L12+'tab5-1'!J12+'tab5-1'!H12+'tab5-1'!F12+'tab5-1'!D12</f>
        <v>4403.0030999999999</v>
      </c>
      <c r="N12" s="238">
        <v>100</v>
      </c>
      <c r="O12" s="280" t="s">
        <v>139</v>
      </c>
      <c r="P12" s="391" t="s">
        <v>20</v>
      </c>
      <c r="Q12" s="15"/>
      <c r="R12" s="1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29" ht="17.25" customHeight="1">
      <c r="A13" s="390"/>
      <c r="B13" s="108" t="s">
        <v>137</v>
      </c>
      <c r="C13" s="258">
        <v>56.999999999999979</v>
      </c>
      <c r="D13" s="246">
        <v>1</v>
      </c>
      <c r="E13" s="258">
        <v>365.99999999999994</v>
      </c>
      <c r="F13" s="246">
        <v>6.4</v>
      </c>
      <c r="G13" s="289">
        <v>203.00000000000003</v>
      </c>
      <c r="H13" s="246">
        <v>3.5</v>
      </c>
      <c r="I13" s="258">
        <v>1E-3</v>
      </c>
      <c r="J13" s="289">
        <v>0.01</v>
      </c>
      <c r="K13" s="258">
        <v>7.0000000000000009</v>
      </c>
      <c r="L13" s="246">
        <v>0.1</v>
      </c>
      <c r="M13" s="238">
        <f>K13+I13+G13+E13+C13+'tab5-1'!L13+'tab5-1'!J13+'tab5-1'!H13+'tab5-1'!F13+'tab5-1'!D13</f>
        <v>5765.0010000000002</v>
      </c>
      <c r="N13" s="238">
        <v>100</v>
      </c>
      <c r="O13" s="280" t="s">
        <v>140</v>
      </c>
      <c r="P13" s="391"/>
      <c r="Q13" s="15"/>
      <c r="R13" s="1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29" ht="17.25" customHeight="1">
      <c r="A14" s="390"/>
      <c r="B14" s="108" t="s">
        <v>138</v>
      </c>
      <c r="C14" s="258">
        <v>16</v>
      </c>
      <c r="D14" s="246">
        <v>0.6</v>
      </c>
      <c r="E14" s="258">
        <v>427.99999999999983</v>
      </c>
      <c r="F14" s="246">
        <v>16.600000000000001</v>
      </c>
      <c r="G14" s="258">
        <v>11.000000000000004</v>
      </c>
      <c r="H14" s="246">
        <v>0.4</v>
      </c>
      <c r="I14" s="258">
        <v>1E-3</v>
      </c>
      <c r="J14" s="289">
        <v>0.01</v>
      </c>
      <c r="K14" s="258">
        <v>2.9999999999999996</v>
      </c>
      <c r="L14" s="246">
        <v>0.1</v>
      </c>
      <c r="M14" s="238">
        <f>K14+I14+G14+E14+C14+'tab5-1'!L14+'tab5-1'!J14+'tab5-1'!H14+'tab5-1'!F14+'tab5-1'!D14</f>
        <v>2581.0009999999993</v>
      </c>
      <c r="N14" s="238">
        <v>100</v>
      </c>
      <c r="O14" s="280" t="s">
        <v>141</v>
      </c>
      <c r="P14" s="391"/>
      <c r="Q14" s="15"/>
      <c r="R14" s="1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29" ht="17.25" customHeight="1">
      <c r="A15" s="390" t="s">
        <v>21</v>
      </c>
      <c r="B15" s="108" t="s">
        <v>136</v>
      </c>
      <c r="C15" s="258">
        <v>56.999999999999972</v>
      </c>
      <c r="D15" s="246">
        <v>0.9</v>
      </c>
      <c r="E15" s="258">
        <v>729.99999999999977</v>
      </c>
      <c r="F15" s="246">
        <v>11.9</v>
      </c>
      <c r="G15" s="258">
        <v>1E-4</v>
      </c>
      <c r="H15" s="435">
        <v>0.01</v>
      </c>
      <c r="I15" s="258">
        <v>9.0000000000000018</v>
      </c>
      <c r="J15" s="246">
        <v>0.1</v>
      </c>
      <c r="K15" s="258">
        <v>15.000000000000007</v>
      </c>
      <c r="L15" s="246">
        <v>0.2</v>
      </c>
      <c r="M15" s="238">
        <f>K15+I15+G15+E15+C15+'tab5-1'!L15+'tab5-1'!J15+'tab5-1'!H15+'tab5-1'!F15+'tab5-1'!D15</f>
        <v>6121.0001000000011</v>
      </c>
      <c r="N15" s="238">
        <v>100</v>
      </c>
      <c r="O15" s="280" t="s">
        <v>139</v>
      </c>
      <c r="P15" s="391" t="s">
        <v>22</v>
      </c>
      <c r="Q15" s="15"/>
      <c r="R15" s="1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29" ht="17.25" customHeight="1">
      <c r="A16" s="390"/>
      <c r="B16" s="108" t="s">
        <v>137</v>
      </c>
      <c r="C16" s="258">
        <v>8.0000000000000018</v>
      </c>
      <c r="D16" s="246">
        <v>0.1</v>
      </c>
      <c r="E16" s="258">
        <v>1538.9999999999993</v>
      </c>
      <c r="F16" s="246">
        <v>17.600000000000001</v>
      </c>
      <c r="G16" s="258">
        <v>1E-4</v>
      </c>
      <c r="H16" s="435">
        <v>0.01</v>
      </c>
      <c r="I16" s="258">
        <v>2</v>
      </c>
      <c r="J16" s="289">
        <v>0.01</v>
      </c>
      <c r="K16" s="258">
        <v>12</v>
      </c>
      <c r="L16" s="246">
        <v>0.1</v>
      </c>
      <c r="M16" s="238">
        <f>K16+I16+G16+E16+C16+'tab5-1'!L16+'tab5-1'!J16+'tab5-1'!H16+'tab5-1'!F16+'tab5-1'!D16</f>
        <v>8756.0000999999993</v>
      </c>
      <c r="N16" s="238">
        <v>100</v>
      </c>
      <c r="O16" s="280" t="s">
        <v>140</v>
      </c>
      <c r="P16" s="391"/>
      <c r="Q16" s="15"/>
      <c r="R16" s="1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1:29" ht="17.25" customHeight="1">
      <c r="A17" s="390"/>
      <c r="B17" s="108" t="s">
        <v>138</v>
      </c>
      <c r="C17" s="258">
        <v>28.000000000000021</v>
      </c>
      <c r="D17" s="246">
        <v>0.4</v>
      </c>
      <c r="E17" s="258">
        <v>1507.9999999999993</v>
      </c>
      <c r="F17" s="246">
        <v>19.600000000000001</v>
      </c>
      <c r="G17" s="258">
        <v>16.000000000000004</v>
      </c>
      <c r="H17" s="435">
        <v>0.2</v>
      </c>
      <c r="I17" s="258">
        <v>56.999999999999986</v>
      </c>
      <c r="J17" s="246">
        <v>0.7</v>
      </c>
      <c r="K17" s="258">
        <v>42</v>
      </c>
      <c r="L17" s="246">
        <v>0.5</v>
      </c>
      <c r="M17" s="238">
        <f>K17+I17+G17+E17+C17+'tab5-1'!L17+'tab5-1'!J17+'tab5-1'!H17+'tab5-1'!F17+'tab5-1'!D17</f>
        <v>7708.9999999999991</v>
      </c>
      <c r="N17" s="238">
        <v>100</v>
      </c>
      <c r="O17" s="280" t="s">
        <v>141</v>
      </c>
      <c r="P17" s="391"/>
      <c r="Q17" s="1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1:29" ht="17.25" customHeight="1">
      <c r="A18" s="390" t="s">
        <v>23</v>
      </c>
      <c r="B18" s="108" t="s">
        <v>136</v>
      </c>
      <c r="C18" s="258">
        <v>438.99999999999994</v>
      </c>
      <c r="D18" s="246">
        <v>3.1</v>
      </c>
      <c r="E18" s="258">
        <v>5886.0000000000009</v>
      </c>
      <c r="F18" s="246">
        <v>41.1</v>
      </c>
      <c r="G18" s="258">
        <v>1568.9999999999998</v>
      </c>
      <c r="H18" s="435">
        <v>11</v>
      </c>
      <c r="I18" s="258">
        <v>1151.9999999999998</v>
      </c>
      <c r="J18" s="246">
        <v>8.1</v>
      </c>
      <c r="K18" s="258">
        <v>311</v>
      </c>
      <c r="L18" s="246">
        <v>2.2000000000000002</v>
      </c>
      <c r="M18" s="238">
        <f>K18+I18+G18+E18+C18+'tab5-1'!L18+'tab5-1'!J18+'tab5-1'!H18+'tab5-1'!F18+'tab5-1'!D18</f>
        <v>14273</v>
      </c>
      <c r="N18" s="238">
        <v>100</v>
      </c>
      <c r="O18" s="280" t="s">
        <v>139</v>
      </c>
      <c r="P18" s="391" t="s">
        <v>24</v>
      </c>
      <c r="Q18" s="15"/>
      <c r="R18" s="1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1:29" ht="17.25" customHeight="1">
      <c r="A19" s="390"/>
      <c r="B19" s="108" t="s">
        <v>137</v>
      </c>
      <c r="C19" s="258">
        <v>414.99999999999989</v>
      </c>
      <c r="D19" s="246">
        <v>3.5</v>
      </c>
      <c r="E19" s="258">
        <v>4866.9999999999982</v>
      </c>
      <c r="F19" s="246">
        <v>41.1</v>
      </c>
      <c r="G19" s="258">
        <v>1419</v>
      </c>
      <c r="H19" s="435">
        <v>12</v>
      </c>
      <c r="I19" s="258">
        <v>800.00000000000034</v>
      </c>
      <c r="J19" s="246">
        <v>6.8</v>
      </c>
      <c r="K19" s="258">
        <v>85.999999999999972</v>
      </c>
      <c r="L19" s="246">
        <v>0.7</v>
      </c>
      <c r="M19" s="238">
        <f>K19+I19+G19+E19+C19+'tab5-1'!L19+'tab5-1'!J19+'tab5-1'!H19+'tab5-1'!F19+'tab5-1'!D19</f>
        <v>11835.999999999998</v>
      </c>
      <c r="N19" s="238">
        <v>100</v>
      </c>
      <c r="O19" s="280" t="s">
        <v>140</v>
      </c>
      <c r="P19" s="391"/>
      <c r="Q19" s="1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1:29" ht="17.25" customHeight="1">
      <c r="A20" s="390"/>
      <c r="B20" s="108" t="s">
        <v>189</v>
      </c>
      <c r="C20" s="258">
        <v>493.00000000000011</v>
      </c>
      <c r="D20" s="246">
        <v>3.9</v>
      </c>
      <c r="E20" s="258">
        <v>5886.9999999999991</v>
      </c>
      <c r="F20" s="246">
        <v>46</v>
      </c>
      <c r="G20" s="258">
        <v>583.00000000000034</v>
      </c>
      <c r="H20" s="435">
        <v>4.5999999999999996</v>
      </c>
      <c r="I20" s="258">
        <v>804.00000000000023</v>
      </c>
      <c r="J20" s="246">
        <v>6.3</v>
      </c>
      <c r="K20" s="258">
        <v>122.99999999999994</v>
      </c>
      <c r="L20" s="246">
        <v>1</v>
      </c>
      <c r="M20" s="238">
        <f>K20+I20+G20+E20+C20+'tab5-1'!L20+'tab5-1'!J20+'tab5-1'!H20+'tab5-1'!F20+'tab5-1'!D20</f>
        <v>12777</v>
      </c>
      <c r="N20" s="238">
        <v>100</v>
      </c>
      <c r="O20" s="280" t="s">
        <v>141</v>
      </c>
      <c r="P20" s="391"/>
      <c r="Q20" s="15"/>
      <c r="R20" s="1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1:29" ht="17.25" customHeight="1">
      <c r="A21" s="390" t="s">
        <v>25</v>
      </c>
      <c r="B21" s="108" t="s">
        <v>136</v>
      </c>
      <c r="C21" s="258">
        <v>308</v>
      </c>
      <c r="D21" s="246">
        <v>2.1</v>
      </c>
      <c r="E21" s="258">
        <v>7403.9999999999964</v>
      </c>
      <c r="F21" s="246">
        <v>50.9</v>
      </c>
      <c r="G21" s="258">
        <v>3173.9999999999995</v>
      </c>
      <c r="H21" s="435">
        <v>21.8</v>
      </c>
      <c r="I21" s="258">
        <v>137</v>
      </c>
      <c r="J21" s="246">
        <v>0.9</v>
      </c>
      <c r="K21" s="258">
        <v>35</v>
      </c>
      <c r="L21" s="246">
        <v>0.2</v>
      </c>
      <c r="M21" s="238">
        <f>K21+I21+G21+E21+C21+'tab5-1'!L21+'tab5-1'!J21+'tab5-1'!H21+'tab5-1'!F21+'tab5-1'!D21</f>
        <v>14562.999999999996</v>
      </c>
      <c r="N21" s="238">
        <v>100</v>
      </c>
      <c r="O21" s="280" t="s">
        <v>139</v>
      </c>
      <c r="P21" s="391" t="s">
        <v>26</v>
      </c>
      <c r="Q21" s="1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  <row r="22" spans="1:29" ht="17.25" customHeight="1">
      <c r="A22" s="390"/>
      <c r="B22" s="108" t="s">
        <v>137</v>
      </c>
      <c r="C22" s="258">
        <v>186</v>
      </c>
      <c r="D22" s="246">
        <v>0.8</v>
      </c>
      <c r="E22" s="258">
        <v>9309.9999999999982</v>
      </c>
      <c r="F22" s="246">
        <v>39.200000000000003</v>
      </c>
      <c r="G22" s="258">
        <v>5025</v>
      </c>
      <c r="H22" s="435">
        <v>21.2</v>
      </c>
      <c r="I22" s="258">
        <v>245.00000000000009</v>
      </c>
      <c r="J22" s="246">
        <v>1</v>
      </c>
      <c r="K22" s="258">
        <v>8.9999999999999982</v>
      </c>
      <c r="L22" s="246">
        <v>0.01</v>
      </c>
      <c r="M22" s="238">
        <f>K22+I22+G22+E22+C22+'tab5-1'!L22+'tab5-1'!J22+'tab5-1'!H22+'tab5-1'!F22+'tab5-1'!D22</f>
        <v>23747.999999999996</v>
      </c>
      <c r="N22" s="238">
        <v>100</v>
      </c>
      <c r="O22" s="280" t="s">
        <v>140</v>
      </c>
      <c r="P22" s="391"/>
      <c r="Q22" s="15"/>
      <c r="R22" s="1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1:29" ht="17.25" customHeight="1">
      <c r="A23" s="402"/>
      <c r="B23" s="91" t="s">
        <v>138</v>
      </c>
      <c r="C23" s="264">
        <v>809</v>
      </c>
      <c r="D23" s="248">
        <v>3.5</v>
      </c>
      <c r="E23" s="264">
        <v>11514.000000000005</v>
      </c>
      <c r="F23" s="248">
        <v>49.3</v>
      </c>
      <c r="G23" s="264">
        <v>3575.0000000000018</v>
      </c>
      <c r="H23" s="436">
        <v>15.4</v>
      </c>
      <c r="I23" s="264">
        <v>504.00000000000011</v>
      </c>
      <c r="J23" s="248">
        <v>2.2000000000000002</v>
      </c>
      <c r="K23" s="264">
        <v>4.0000000000000009</v>
      </c>
      <c r="L23" s="248">
        <v>0.01</v>
      </c>
      <c r="M23" s="242">
        <f>K23+I23+G23+E23+C23+'tab5-1'!L23+'tab5-1'!J23+'tab5-1'!H23+'tab5-1'!F23+'tab5-1'!D23</f>
        <v>23276.000000000007</v>
      </c>
      <c r="N23" s="242">
        <v>100</v>
      </c>
      <c r="O23" s="281" t="s">
        <v>141</v>
      </c>
      <c r="P23" s="401"/>
      <c r="Q23" s="15"/>
      <c r="R23" s="1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ht="17.25" customHeight="1">
      <c r="F24" s="15"/>
      <c r="I24" s="15"/>
      <c r="J24" s="37"/>
      <c r="L24" s="101"/>
      <c r="Q24" s="16"/>
      <c r="R24" s="172"/>
    </row>
    <row r="25" spans="1:29">
      <c r="F25" s="196"/>
      <c r="K25" s="16"/>
      <c r="M25" s="16"/>
    </row>
    <row r="26" spans="1:29">
      <c r="F26" s="196"/>
      <c r="K26" s="172"/>
      <c r="M26" s="172"/>
    </row>
    <row r="27" spans="1:29">
      <c r="F27" s="203"/>
      <c r="H27" s="172"/>
      <c r="I27" s="15"/>
      <c r="M27" s="15"/>
      <c r="O27" s="172"/>
    </row>
    <row r="28" spans="1:29">
      <c r="F28" s="15"/>
      <c r="I28" s="172"/>
      <c r="L28" s="15"/>
    </row>
    <row r="29" spans="1:29">
      <c r="L29" s="172"/>
    </row>
    <row r="31" spans="1:29">
      <c r="L31" s="172"/>
    </row>
    <row r="32" spans="1:29">
      <c r="E32" s="15"/>
    </row>
  </sheetData>
  <mergeCells count="30"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0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X57"/>
  <sheetViews>
    <sheetView rightToLeft="1" view="pageBreakPreview" zoomScaleNormal="100" zoomScaleSheetLayoutView="100" zoomScalePageLayoutView="85" workbookViewId="0">
      <selection activeCell="P9" sqref="P9"/>
    </sheetView>
  </sheetViews>
  <sheetFormatPr defaultRowHeight="15"/>
  <cols>
    <col min="1" max="1" width="12.28515625" bestFit="1" customWidth="1"/>
    <col min="2" max="2" width="6" bestFit="1" customWidth="1"/>
    <col min="3" max="3" width="7.85546875" customWidth="1"/>
    <col min="4" max="4" width="8.140625" customWidth="1"/>
    <col min="5" max="5" width="6.85546875" bestFit="1" customWidth="1"/>
    <col min="6" max="6" width="8.42578125" customWidth="1"/>
    <col min="7" max="7" width="6.42578125" bestFit="1" customWidth="1"/>
    <col min="8" max="8" width="8.28515625" customWidth="1"/>
    <col min="9" max="9" width="6.85546875" customWidth="1"/>
    <col min="10" max="10" width="8.28515625" customWidth="1"/>
    <col min="11" max="11" width="6.85546875" bestFit="1" customWidth="1"/>
    <col min="12" max="12" width="8.5703125" customWidth="1"/>
    <col min="13" max="13" width="6.85546875" bestFit="1" customWidth="1"/>
    <col min="14" max="14" width="10.7109375" customWidth="1"/>
    <col min="15" max="15" width="16" customWidth="1"/>
    <col min="16" max="18" width="9.28515625" bestFit="1" customWidth="1"/>
    <col min="19" max="19" width="9.42578125" bestFit="1" customWidth="1"/>
    <col min="20" max="20" width="9.28515625" bestFit="1" customWidth="1"/>
    <col min="21" max="21" width="9.42578125" bestFit="1" customWidth="1"/>
    <col min="22" max="22" width="9.28515625" bestFit="1" customWidth="1"/>
    <col min="23" max="23" width="9.42578125" bestFit="1" customWidth="1"/>
    <col min="24" max="24" width="9.28515625" bestFit="1" customWidth="1"/>
  </cols>
  <sheetData>
    <row r="1" spans="1:24" ht="22.5" customHeight="1">
      <c r="A1" s="298" t="s">
        <v>168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87"/>
      <c r="O1" s="387"/>
    </row>
    <row r="2" spans="1:24" ht="20.25" customHeight="1">
      <c r="A2" s="410" t="s">
        <v>169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1"/>
      <c r="O2" s="411"/>
    </row>
    <row r="3" spans="1:24" ht="5.0999999999999996" customHeight="1">
      <c r="A3" s="3"/>
    </row>
    <row r="4" spans="1:24" ht="16.5" customHeight="1">
      <c r="A4" s="301" t="s">
        <v>0</v>
      </c>
      <c r="B4" s="301" t="s">
        <v>1</v>
      </c>
      <c r="C4" s="301" t="s">
        <v>88</v>
      </c>
      <c r="D4" s="412" t="s">
        <v>89</v>
      </c>
      <c r="E4" s="413"/>
      <c r="F4" s="413"/>
      <c r="G4" s="413"/>
      <c r="H4" s="413"/>
      <c r="I4" s="413"/>
      <c r="J4" s="414" t="s">
        <v>90</v>
      </c>
      <c r="K4" s="414"/>
      <c r="L4" s="414"/>
      <c r="M4" s="415"/>
      <c r="N4" s="312" t="s">
        <v>14</v>
      </c>
      <c r="O4" s="312" t="s">
        <v>15</v>
      </c>
    </row>
    <row r="5" spans="1:24" ht="18" customHeight="1">
      <c r="A5" s="302"/>
      <c r="B5" s="302"/>
      <c r="C5" s="302"/>
      <c r="D5" s="377" t="s">
        <v>91</v>
      </c>
      <c r="E5" s="378"/>
      <c r="F5" s="377" t="s">
        <v>93</v>
      </c>
      <c r="G5" s="378"/>
      <c r="H5" s="377" t="s">
        <v>95</v>
      </c>
      <c r="I5" s="378"/>
      <c r="J5" s="377" t="s">
        <v>97</v>
      </c>
      <c r="K5" s="378"/>
      <c r="L5" s="377" t="s">
        <v>148</v>
      </c>
      <c r="M5" s="378"/>
      <c r="N5" s="313"/>
      <c r="O5" s="313"/>
    </row>
    <row r="6" spans="1:24" ht="15.75" customHeight="1">
      <c r="A6" s="302"/>
      <c r="B6" s="302"/>
      <c r="C6" s="382" t="s">
        <v>132</v>
      </c>
      <c r="D6" s="379" t="s">
        <v>92</v>
      </c>
      <c r="E6" s="380"/>
      <c r="F6" s="379" t="s">
        <v>94</v>
      </c>
      <c r="G6" s="380"/>
      <c r="H6" s="379" t="s">
        <v>96</v>
      </c>
      <c r="I6" s="380"/>
      <c r="J6" s="379" t="s">
        <v>98</v>
      </c>
      <c r="K6" s="380"/>
      <c r="L6" s="416"/>
      <c r="M6" s="417"/>
      <c r="N6" s="313"/>
      <c r="O6" s="313"/>
    </row>
    <row r="7" spans="1:24" ht="31.5" customHeight="1">
      <c r="A7" s="303"/>
      <c r="B7" s="302"/>
      <c r="C7" s="383"/>
      <c r="D7" s="80" t="s">
        <v>187</v>
      </c>
      <c r="E7" s="96" t="s">
        <v>16</v>
      </c>
      <c r="F7" s="80" t="s">
        <v>99</v>
      </c>
      <c r="G7" s="96" t="s">
        <v>16</v>
      </c>
      <c r="H7" s="80" t="s">
        <v>154</v>
      </c>
      <c r="I7" s="90" t="s">
        <v>16</v>
      </c>
      <c r="J7" s="80" t="s">
        <v>135</v>
      </c>
      <c r="K7" s="90" t="s">
        <v>16</v>
      </c>
      <c r="L7" s="80" t="s">
        <v>146</v>
      </c>
      <c r="M7" s="90" t="s">
        <v>16</v>
      </c>
      <c r="N7" s="313"/>
      <c r="O7" s="337"/>
    </row>
    <row r="8" spans="1:24" ht="18" customHeight="1">
      <c r="A8" s="28" t="s">
        <v>142</v>
      </c>
      <c r="B8" s="29"/>
      <c r="C8" s="276"/>
      <c r="D8" s="238">
        <v>35572.000000000007</v>
      </c>
      <c r="E8" s="244">
        <v>11.1</v>
      </c>
      <c r="F8" s="238">
        <v>4115</v>
      </c>
      <c r="G8" s="244">
        <v>1.3</v>
      </c>
      <c r="H8" s="238">
        <v>58035</v>
      </c>
      <c r="I8" s="244">
        <v>18.100000000000001</v>
      </c>
      <c r="J8" s="238">
        <v>20579</v>
      </c>
      <c r="K8" s="244">
        <v>6.4</v>
      </c>
      <c r="L8" s="238">
        <v>25511.000000000004</v>
      </c>
      <c r="M8" s="244">
        <v>7.9</v>
      </c>
      <c r="N8" s="70"/>
      <c r="O8" s="92" t="s">
        <v>143</v>
      </c>
      <c r="P8" s="170"/>
      <c r="Q8" s="170"/>
      <c r="R8" s="170"/>
      <c r="S8" s="170"/>
      <c r="T8" s="170"/>
      <c r="U8" s="170"/>
      <c r="V8" s="170"/>
      <c r="W8" s="170"/>
      <c r="X8" s="170"/>
    </row>
    <row r="9" spans="1:24" ht="18" customHeight="1">
      <c r="A9" s="65" t="s">
        <v>17</v>
      </c>
      <c r="B9" s="58" t="s">
        <v>136</v>
      </c>
      <c r="C9" s="275">
        <f>C12+C15+C18+C21</f>
        <v>111</v>
      </c>
      <c r="D9" s="238">
        <v>10933.999999999998</v>
      </c>
      <c r="E9" s="244">
        <v>13.3</v>
      </c>
      <c r="F9" s="238">
        <v>1119.0000000000002</v>
      </c>
      <c r="G9" s="244">
        <v>1.4</v>
      </c>
      <c r="H9" s="238">
        <v>14711.000000000002</v>
      </c>
      <c r="I9" s="244">
        <v>17.899999999999999</v>
      </c>
      <c r="J9" s="238">
        <v>4992</v>
      </c>
      <c r="K9" s="244">
        <v>6.1</v>
      </c>
      <c r="L9" s="238">
        <v>8222</v>
      </c>
      <c r="M9" s="244">
        <v>10</v>
      </c>
      <c r="N9" s="97" t="s">
        <v>139</v>
      </c>
      <c r="O9" s="93" t="s">
        <v>18</v>
      </c>
      <c r="P9" s="170"/>
      <c r="Q9" s="170"/>
      <c r="R9" s="170"/>
      <c r="S9" s="170"/>
      <c r="T9" s="170"/>
      <c r="U9" s="170"/>
      <c r="V9" s="170"/>
      <c r="W9" s="170"/>
      <c r="X9" s="170"/>
    </row>
    <row r="10" spans="1:24" ht="18" customHeight="1">
      <c r="A10" s="65"/>
      <c r="B10" s="58" t="s">
        <v>137</v>
      </c>
      <c r="C10" s="275">
        <f t="shared" ref="C10:C11" si="0">C13+C16+C19+C22</f>
        <v>107</v>
      </c>
      <c r="D10" s="238">
        <v>14187.000000000005</v>
      </c>
      <c r="E10" s="244">
        <v>11.7</v>
      </c>
      <c r="F10" s="238">
        <v>1955</v>
      </c>
      <c r="G10" s="244">
        <v>1.6</v>
      </c>
      <c r="H10" s="238">
        <v>29033</v>
      </c>
      <c r="I10" s="244">
        <v>24</v>
      </c>
      <c r="J10" s="238">
        <v>5774</v>
      </c>
      <c r="K10" s="244">
        <v>4.8</v>
      </c>
      <c r="L10" s="238">
        <v>7593.9999999999991</v>
      </c>
      <c r="M10" s="244">
        <v>6.3</v>
      </c>
      <c r="N10" s="97" t="s">
        <v>140</v>
      </c>
      <c r="O10" s="93"/>
      <c r="P10" s="170"/>
      <c r="Q10" s="170"/>
      <c r="R10" s="170"/>
      <c r="S10" s="170"/>
      <c r="T10" s="170"/>
      <c r="U10" s="170"/>
      <c r="V10" s="170"/>
      <c r="W10" s="170"/>
      <c r="X10" s="170"/>
    </row>
    <row r="11" spans="1:24" ht="18" customHeight="1">
      <c r="A11" s="65"/>
      <c r="B11" s="58" t="s">
        <v>138</v>
      </c>
      <c r="C11" s="275">
        <f t="shared" si="0"/>
        <v>111</v>
      </c>
      <c r="D11" s="238">
        <v>10451.000000000004</v>
      </c>
      <c r="E11" s="244">
        <v>8.8000000000000007</v>
      </c>
      <c r="F11" s="238">
        <v>1041.0000000000005</v>
      </c>
      <c r="G11" s="244">
        <v>0.9</v>
      </c>
      <c r="H11" s="238">
        <v>14291</v>
      </c>
      <c r="I11" s="244">
        <v>12.1</v>
      </c>
      <c r="J11" s="238">
        <v>9813</v>
      </c>
      <c r="K11" s="244">
        <v>8.3000000000000007</v>
      </c>
      <c r="L11" s="238">
        <v>9695.0000000000036</v>
      </c>
      <c r="M11" s="244">
        <v>8.1999999999999993</v>
      </c>
      <c r="N11" s="97" t="s">
        <v>141</v>
      </c>
      <c r="O11" s="93"/>
      <c r="P11" s="170"/>
      <c r="Q11" s="170"/>
      <c r="R11" s="170"/>
      <c r="S11" s="170"/>
      <c r="T11" s="170"/>
      <c r="U11" s="170"/>
      <c r="V11" s="170"/>
      <c r="W11" s="170"/>
      <c r="X11" s="170"/>
    </row>
    <row r="12" spans="1:24" s="63" customFormat="1" ht="18" customHeight="1">
      <c r="A12" s="66" t="s">
        <v>19</v>
      </c>
      <c r="B12" s="59" t="s">
        <v>136</v>
      </c>
      <c r="C12" s="274">
        <v>16</v>
      </c>
      <c r="D12" s="258">
        <v>836</v>
      </c>
      <c r="E12" s="246">
        <v>13.8</v>
      </c>
      <c r="F12" s="258">
        <v>52</v>
      </c>
      <c r="G12" s="246">
        <v>0.9</v>
      </c>
      <c r="H12" s="258">
        <v>4522</v>
      </c>
      <c r="I12" s="246">
        <v>75.099999999999994</v>
      </c>
      <c r="J12" s="258">
        <v>1E-3</v>
      </c>
      <c r="K12" s="289">
        <v>0.01</v>
      </c>
      <c r="L12" s="258">
        <v>85</v>
      </c>
      <c r="M12" s="246">
        <v>1.4</v>
      </c>
      <c r="N12" s="98" t="s">
        <v>139</v>
      </c>
      <c r="O12" s="94" t="s">
        <v>20</v>
      </c>
      <c r="P12" s="170"/>
      <c r="Q12" s="170"/>
      <c r="R12" s="170"/>
      <c r="S12" s="170"/>
      <c r="T12" s="170"/>
      <c r="U12" s="170"/>
      <c r="V12" s="170"/>
      <c r="W12" s="170"/>
      <c r="X12" s="170"/>
    </row>
    <row r="13" spans="1:24" s="63" customFormat="1" ht="18" customHeight="1">
      <c r="A13" s="66"/>
      <c r="B13" s="59" t="s">
        <v>137</v>
      </c>
      <c r="C13" s="274">
        <v>16</v>
      </c>
      <c r="D13" s="258">
        <v>1060</v>
      </c>
      <c r="E13" s="246">
        <v>12.6</v>
      </c>
      <c r="F13" s="258">
        <v>86.000000000000014</v>
      </c>
      <c r="G13" s="246">
        <v>1</v>
      </c>
      <c r="H13" s="258">
        <v>6550.9999999999991</v>
      </c>
      <c r="I13" s="246">
        <v>78.099999999999994</v>
      </c>
      <c r="J13" s="258">
        <v>5</v>
      </c>
      <c r="K13" s="246">
        <v>0.1</v>
      </c>
      <c r="L13" s="258">
        <v>44</v>
      </c>
      <c r="M13" s="246">
        <v>0.5</v>
      </c>
      <c r="N13" s="98" t="s">
        <v>140</v>
      </c>
      <c r="O13" s="94"/>
      <c r="P13" s="170"/>
      <c r="Q13" s="170"/>
      <c r="R13" s="170"/>
      <c r="S13" s="170"/>
      <c r="T13" s="170"/>
      <c r="U13" s="170"/>
      <c r="V13" s="170"/>
      <c r="W13" s="170"/>
      <c r="X13" s="170"/>
    </row>
    <row r="14" spans="1:24" s="63" customFormat="1" ht="18" customHeight="1">
      <c r="A14" s="66"/>
      <c r="B14" s="59" t="s">
        <v>138</v>
      </c>
      <c r="C14" s="274">
        <v>16</v>
      </c>
      <c r="D14" s="258">
        <v>458.00000000000017</v>
      </c>
      <c r="E14" s="246">
        <v>12.3</v>
      </c>
      <c r="F14" s="258">
        <v>33.000000000000014</v>
      </c>
      <c r="G14" s="246">
        <v>0.9</v>
      </c>
      <c r="H14" s="258">
        <v>2635</v>
      </c>
      <c r="I14" s="246">
        <v>70.8</v>
      </c>
      <c r="J14" s="258">
        <v>43</v>
      </c>
      <c r="K14" s="246">
        <v>1.2</v>
      </c>
      <c r="L14" s="258">
        <v>51.999999999999993</v>
      </c>
      <c r="M14" s="246">
        <v>1.4</v>
      </c>
      <c r="N14" s="98" t="s">
        <v>141</v>
      </c>
      <c r="O14" s="94"/>
      <c r="P14" s="170"/>
      <c r="Q14" s="170"/>
      <c r="R14" s="170"/>
      <c r="S14" s="170"/>
      <c r="T14" s="170"/>
      <c r="U14" s="170"/>
      <c r="V14" s="170"/>
      <c r="W14" s="170"/>
      <c r="X14" s="170"/>
    </row>
    <row r="15" spans="1:24" ht="18" customHeight="1">
      <c r="A15" s="66" t="s">
        <v>21</v>
      </c>
      <c r="B15" s="59" t="s">
        <v>136</v>
      </c>
      <c r="C15" s="274">
        <v>33</v>
      </c>
      <c r="D15" s="258">
        <v>8905.9999999999982</v>
      </c>
      <c r="E15" s="246">
        <v>43.9</v>
      </c>
      <c r="F15" s="258">
        <v>707.00000000000023</v>
      </c>
      <c r="G15" s="246">
        <v>3.5</v>
      </c>
      <c r="H15" s="258">
        <v>4672.0000000000027</v>
      </c>
      <c r="I15" s="246">
        <v>23</v>
      </c>
      <c r="J15" s="258">
        <v>873.00000000000045</v>
      </c>
      <c r="K15" s="246">
        <v>4.3</v>
      </c>
      <c r="L15" s="258">
        <v>2137.9999999999995</v>
      </c>
      <c r="M15" s="246">
        <v>10.5</v>
      </c>
      <c r="N15" s="98" t="s">
        <v>139</v>
      </c>
      <c r="O15" s="94" t="s">
        <v>22</v>
      </c>
      <c r="P15" s="170"/>
      <c r="Q15" s="170"/>
      <c r="R15" s="170"/>
      <c r="S15" s="170"/>
      <c r="T15" s="170"/>
      <c r="U15" s="170"/>
      <c r="V15" s="170"/>
      <c r="W15" s="170"/>
      <c r="X15" s="170"/>
    </row>
    <row r="16" spans="1:24" ht="18" customHeight="1">
      <c r="A16" s="31"/>
      <c r="B16" s="59" t="s">
        <v>137</v>
      </c>
      <c r="C16" s="274">
        <v>30</v>
      </c>
      <c r="D16" s="258">
        <v>10234.000000000005</v>
      </c>
      <c r="E16" s="246">
        <v>37.4</v>
      </c>
      <c r="F16" s="258">
        <v>1523</v>
      </c>
      <c r="G16" s="246">
        <v>5.6</v>
      </c>
      <c r="H16" s="258">
        <v>8195</v>
      </c>
      <c r="I16" s="246">
        <v>30</v>
      </c>
      <c r="J16" s="258">
        <v>1068.0000000000005</v>
      </c>
      <c r="K16" s="246">
        <v>3.9</v>
      </c>
      <c r="L16" s="258">
        <v>1806.9999999999998</v>
      </c>
      <c r="M16" s="246">
        <v>6.6</v>
      </c>
      <c r="N16" s="98" t="s">
        <v>140</v>
      </c>
      <c r="O16" s="95"/>
      <c r="P16" s="170"/>
      <c r="Q16" s="170"/>
      <c r="R16" s="170"/>
      <c r="S16" s="170"/>
      <c r="T16" s="170"/>
      <c r="U16" s="170"/>
      <c r="V16" s="170"/>
      <c r="W16" s="170"/>
      <c r="X16" s="170"/>
    </row>
    <row r="17" spans="1:24" ht="18" customHeight="1">
      <c r="A17" s="31"/>
      <c r="B17" s="59" t="s">
        <v>138</v>
      </c>
      <c r="C17" s="274">
        <v>32</v>
      </c>
      <c r="D17" s="258">
        <v>8062.0000000000018</v>
      </c>
      <c r="E17" s="246">
        <v>38.4</v>
      </c>
      <c r="F17" s="258">
        <v>779.00000000000045</v>
      </c>
      <c r="G17" s="246">
        <v>3.7</v>
      </c>
      <c r="H17" s="258">
        <v>3871.0000000000005</v>
      </c>
      <c r="I17" s="246">
        <v>18.399999999999999</v>
      </c>
      <c r="J17" s="258">
        <v>1340.0000000000002</v>
      </c>
      <c r="K17" s="246">
        <v>6.4</v>
      </c>
      <c r="L17" s="258">
        <v>1811.0000000000011</v>
      </c>
      <c r="M17" s="246">
        <v>8.6</v>
      </c>
      <c r="N17" s="98" t="s">
        <v>141</v>
      </c>
      <c r="O17" s="95"/>
      <c r="P17" s="170"/>
      <c r="Q17" s="170"/>
      <c r="R17" s="170"/>
      <c r="S17" s="170"/>
      <c r="T17" s="170"/>
      <c r="U17" s="170"/>
      <c r="V17" s="170"/>
      <c r="W17" s="170"/>
      <c r="X17" s="170"/>
    </row>
    <row r="18" spans="1:24" ht="18" customHeight="1">
      <c r="A18" s="31" t="s">
        <v>23</v>
      </c>
      <c r="B18" s="59" t="s">
        <v>136</v>
      </c>
      <c r="C18" s="274">
        <v>29</v>
      </c>
      <c r="D18" s="258">
        <v>73</v>
      </c>
      <c r="E18" s="246">
        <v>0.3</v>
      </c>
      <c r="F18" s="258">
        <v>221</v>
      </c>
      <c r="G18" s="246">
        <v>0.9</v>
      </c>
      <c r="H18" s="258">
        <v>2494.9999999999991</v>
      </c>
      <c r="I18" s="246">
        <v>10.1</v>
      </c>
      <c r="J18" s="258">
        <v>1213.9999999999993</v>
      </c>
      <c r="K18" s="246">
        <v>4.9000000000000004</v>
      </c>
      <c r="L18" s="258">
        <v>4951.0000000000018</v>
      </c>
      <c r="M18" s="246">
        <v>20.100000000000001</v>
      </c>
      <c r="N18" s="98" t="s">
        <v>139</v>
      </c>
      <c r="O18" s="95" t="s">
        <v>24</v>
      </c>
      <c r="P18" s="170"/>
      <c r="Q18" s="170"/>
      <c r="R18" s="170"/>
      <c r="S18" s="170"/>
      <c r="T18" s="170"/>
      <c r="U18" s="170"/>
      <c r="V18" s="170"/>
      <c r="W18" s="170"/>
      <c r="X18" s="170"/>
    </row>
    <row r="19" spans="1:24" ht="18" customHeight="1">
      <c r="A19" s="31"/>
      <c r="B19" s="59" t="s">
        <v>137</v>
      </c>
      <c r="C19" s="274">
        <v>28</v>
      </c>
      <c r="D19" s="258">
        <v>220</v>
      </c>
      <c r="E19" s="246">
        <v>0.8</v>
      </c>
      <c r="F19" s="258">
        <v>190.00000000000003</v>
      </c>
      <c r="G19" s="246">
        <v>0.7</v>
      </c>
      <c r="H19" s="258">
        <v>2383.9999999999991</v>
      </c>
      <c r="I19" s="246">
        <v>8.5</v>
      </c>
      <c r="J19" s="258">
        <v>986.99999999999977</v>
      </c>
      <c r="K19" s="246">
        <v>3.5</v>
      </c>
      <c r="L19" s="258">
        <v>5172.9999999999991</v>
      </c>
      <c r="M19" s="246">
        <v>18.5</v>
      </c>
      <c r="N19" s="98" t="s">
        <v>140</v>
      </c>
      <c r="O19" s="95"/>
      <c r="P19" s="170"/>
      <c r="Q19" s="170"/>
      <c r="R19" s="170"/>
      <c r="S19" s="170"/>
      <c r="T19" s="170"/>
      <c r="U19" s="170"/>
      <c r="V19" s="170"/>
      <c r="W19" s="170"/>
      <c r="X19" s="170"/>
    </row>
    <row r="20" spans="1:24" ht="18" customHeight="1">
      <c r="A20" s="31"/>
      <c r="B20" s="59" t="s">
        <v>138</v>
      </c>
      <c r="C20" s="274">
        <v>28</v>
      </c>
      <c r="D20" s="258">
        <v>48</v>
      </c>
      <c r="E20" s="246">
        <v>0.2</v>
      </c>
      <c r="F20" s="258">
        <v>88</v>
      </c>
      <c r="G20" s="246">
        <v>0.3</v>
      </c>
      <c r="H20" s="258">
        <v>1401</v>
      </c>
      <c r="I20" s="246">
        <v>5.5</v>
      </c>
      <c r="J20" s="258">
        <v>1405.0000000000007</v>
      </c>
      <c r="K20" s="246">
        <v>5.5</v>
      </c>
      <c r="L20" s="258">
        <v>6957.0000000000018</v>
      </c>
      <c r="M20" s="246">
        <v>27.1</v>
      </c>
      <c r="N20" s="98" t="s">
        <v>141</v>
      </c>
      <c r="O20" s="95"/>
      <c r="P20" s="170"/>
      <c r="Q20" s="170"/>
      <c r="R20" s="170"/>
      <c r="S20" s="170"/>
      <c r="T20" s="170"/>
      <c r="U20" s="170"/>
      <c r="V20" s="170"/>
      <c r="W20" s="170"/>
      <c r="X20" s="170"/>
    </row>
    <row r="21" spans="1:24" ht="18" customHeight="1">
      <c r="A21" s="31" t="s">
        <v>25</v>
      </c>
      <c r="B21" s="59" t="s">
        <v>136</v>
      </c>
      <c r="C21" s="274">
        <v>33</v>
      </c>
      <c r="D21" s="258">
        <v>1119.0000000000007</v>
      </c>
      <c r="E21" s="246">
        <v>3.6</v>
      </c>
      <c r="F21" s="258">
        <v>139</v>
      </c>
      <c r="G21" s="246">
        <v>0.4</v>
      </c>
      <c r="H21" s="258">
        <v>3021.9999999999982</v>
      </c>
      <c r="I21" s="246">
        <v>9.6999999999999993</v>
      </c>
      <c r="J21" s="258">
        <v>2904.9999999999995</v>
      </c>
      <c r="K21" s="246">
        <v>9.3000000000000007</v>
      </c>
      <c r="L21" s="258">
        <v>1047.9999999999991</v>
      </c>
      <c r="M21" s="246">
        <v>3.4</v>
      </c>
      <c r="N21" s="98" t="s">
        <v>139</v>
      </c>
      <c r="O21" s="95" t="s">
        <v>26</v>
      </c>
      <c r="P21" s="170"/>
      <c r="Q21" s="170"/>
      <c r="R21" s="170"/>
      <c r="S21" s="170"/>
      <c r="T21" s="170"/>
      <c r="U21" s="170"/>
      <c r="V21" s="170"/>
      <c r="W21" s="170"/>
      <c r="X21" s="170"/>
    </row>
    <row r="22" spans="1:24" ht="18" customHeight="1">
      <c r="A22" s="31"/>
      <c r="B22" s="59" t="s">
        <v>137</v>
      </c>
      <c r="C22" s="274">
        <v>33</v>
      </c>
      <c r="D22" s="258">
        <v>2673</v>
      </c>
      <c r="E22" s="246">
        <v>4.7</v>
      </c>
      <c r="F22" s="258">
        <v>156.00000000000009</v>
      </c>
      <c r="G22" s="246">
        <v>0.3</v>
      </c>
      <c r="H22" s="258">
        <v>11903</v>
      </c>
      <c r="I22" s="246">
        <v>20.8</v>
      </c>
      <c r="J22" s="258">
        <v>3714.0000000000005</v>
      </c>
      <c r="K22" s="246">
        <v>6.5</v>
      </c>
      <c r="L22" s="258">
        <v>570</v>
      </c>
      <c r="M22" s="246">
        <v>1</v>
      </c>
      <c r="N22" s="201" t="s">
        <v>140</v>
      </c>
      <c r="O22" s="95"/>
      <c r="P22" s="170"/>
      <c r="Q22" s="170"/>
      <c r="R22" s="170"/>
      <c r="S22" s="170"/>
      <c r="T22" s="170"/>
      <c r="U22" s="170"/>
      <c r="V22" s="170"/>
      <c r="W22" s="170"/>
      <c r="X22" s="170"/>
    </row>
    <row r="23" spans="1:24" ht="18" customHeight="1">
      <c r="A23" s="32"/>
      <c r="B23" s="84" t="s">
        <v>138</v>
      </c>
      <c r="C23" s="277">
        <v>35</v>
      </c>
      <c r="D23" s="264">
        <v>1883.0000000000009</v>
      </c>
      <c r="E23" s="248">
        <v>2.8</v>
      </c>
      <c r="F23" s="264">
        <v>141.00000000000003</v>
      </c>
      <c r="G23" s="248">
        <v>0.2</v>
      </c>
      <c r="H23" s="264">
        <v>6384</v>
      </c>
      <c r="I23" s="248">
        <v>9.4</v>
      </c>
      <c r="J23" s="264">
        <v>7024.9999999999982</v>
      </c>
      <c r="K23" s="248">
        <v>10.4</v>
      </c>
      <c r="L23" s="264">
        <v>874.99999999999966</v>
      </c>
      <c r="M23" s="248">
        <v>1.3</v>
      </c>
      <c r="N23" s="208" t="s">
        <v>141</v>
      </c>
      <c r="O23" s="104"/>
      <c r="P23" s="170"/>
      <c r="Q23" s="170"/>
      <c r="R23" s="170"/>
      <c r="S23" s="170"/>
      <c r="T23" s="170"/>
      <c r="U23" s="170"/>
      <c r="V23" s="170"/>
      <c r="W23" s="170"/>
      <c r="X23" s="170"/>
    </row>
    <row r="24" spans="1:24">
      <c r="A24" s="168"/>
      <c r="B24" s="168"/>
      <c r="C24" s="168"/>
      <c r="D24" s="168"/>
      <c r="E24" s="168"/>
      <c r="F24" s="168"/>
      <c r="G24" s="168"/>
      <c r="H24" s="168"/>
      <c r="I24" s="138"/>
      <c r="J24" s="168"/>
      <c r="K24" s="168"/>
      <c r="L24" s="168"/>
      <c r="M24" s="170"/>
      <c r="N24" s="168"/>
      <c r="O24" s="168"/>
      <c r="P24" s="168"/>
      <c r="Q24" s="168"/>
      <c r="R24" s="168"/>
      <c r="S24" s="168"/>
      <c r="T24" s="168"/>
    </row>
    <row r="25" spans="1:24">
      <c r="A25" s="168"/>
      <c r="B25" s="168"/>
      <c r="C25" s="168"/>
      <c r="D25" s="117"/>
      <c r="E25" s="168"/>
      <c r="F25" s="195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</row>
    <row r="26" spans="1:24">
      <c r="A26" s="421"/>
      <c r="B26" s="408"/>
      <c r="C26" s="408"/>
      <c r="D26" s="408"/>
      <c r="E26" s="142"/>
      <c r="F26" s="195"/>
      <c r="G26" s="142"/>
      <c r="H26" s="142"/>
      <c r="I26" s="142"/>
      <c r="J26" s="142"/>
      <c r="K26" s="142"/>
      <c r="L26" s="142"/>
      <c r="M26" s="143"/>
      <c r="N26" s="168"/>
      <c r="O26" s="168"/>
      <c r="P26" s="168"/>
      <c r="Q26" s="168"/>
      <c r="R26" s="168"/>
      <c r="S26" s="168"/>
      <c r="T26" s="168"/>
    </row>
    <row r="27" spans="1:24">
      <c r="A27" s="408"/>
      <c r="B27" s="408"/>
      <c r="C27" s="408"/>
      <c r="D27" s="408"/>
      <c r="E27" s="142"/>
      <c r="F27" s="171"/>
      <c r="G27" s="142"/>
      <c r="H27" s="227"/>
      <c r="I27" s="230"/>
      <c r="J27" s="142"/>
      <c r="K27" s="142"/>
      <c r="L27" s="142"/>
      <c r="M27" s="143"/>
      <c r="N27" s="168"/>
      <c r="O27" s="117"/>
      <c r="P27" s="168"/>
      <c r="Q27" s="168"/>
      <c r="R27" s="168"/>
      <c r="S27" s="168"/>
      <c r="T27" s="168"/>
    </row>
    <row r="28" spans="1:24">
      <c r="A28" s="407"/>
      <c r="B28" s="407"/>
      <c r="C28" s="409">
        <f>E8+G8+I8+K8+M8</f>
        <v>44.8</v>
      </c>
      <c r="D28" s="223"/>
      <c r="E28" s="171"/>
      <c r="F28" s="171"/>
      <c r="G28" s="171"/>
      <c r="H28" s="171"/>
      <c r="I28" s="231"/>
      <c r="J28" s="171"/>
      <c r="K28" s="171"/>
      <c r="L28" s="171"/>
      <c r="M28" s="143"/>
      <c r="N28" s="168"/>
      <c r="O28" s="168"/>
      <c r="P28" s="168"/>
      <c r="Q28" s="168"/>
      <c r="R28" s="168"/>
      <c r="S28" s="168"/>
      <c r="T28" s="168"/>
    </row>
    <row r="29" spans="1:24">
      <c r="A29" s="408"/>
      <c r="B29" s="408"/>
      <c r="C29" s="408"/>
      <c r="D29" s="223"/>
      <c r="E29" s="171"/>
      <c r="F29" s="171"/>
      <c r="G29" s="171"/>
      <c r="H29" s="171"/>
      <c r="I29" s="171"/>
      <c r="J29" s="171"/>
      <c r="K29" s="171"/>
      <c r="L29" s="231"/>
      <c r="M29" s="143"/>
      <c r="N29" s="168"/>
      <c r="O29" s="168"/>
      <c r="P29" s="168"/>
      <c r="Q29" s="168"/>
      <c r="R29" s="168"/>
      <c r="S29" s="168"/>
      <c r="T29" s="168"/>
    </row>
    <row r="30" spans="1:24">
      <c r="A30" s="408"/>
      <c r="B30" s="408"/>
      <c r="C30" s="408"/>
      <c r="D30" s="223"/>
      <c r="E30" s="171"/>
      <c r="F30" s="171"/>
      <c r="G30" s="171"/>
      <c r="H30" s="171"/>
      <c r="I30" s="171"/>
      <c r="J30" s="171"/>
      <c r="K30" s="171"/>
      <c r="L30" s="171"/>
      <c r="M30" s="143"/>
      <c r="N30" s="168"/>
      <c r="O30" s="168"/>
      <c r="P30" s="168"/>
      <c r="Q30" s="168"/>
      <c r="R30" s="168"/>
      <c r="S30" s="168"/>
      <c r="T30" s="168"/>
    </row>
    <row r="31" spans="1:24">
      <c r="A31" s="408"/>
      <c r="B31" s="407"/>
      <c r="C31" s="407"/>
      <c r="D31" s="223"/>
      <c r="E31" s="171"/>
      <c r="F31" s="171"/>
      <c r="G31" s="171"/>
      <c r="H31" s="171"/>
      <c r="I31" s="171"/>
      <c r="J31" s="171"/>
      <c r="K31" s="171"/>
      <c r="L31" s="231"/>
      <c r="M31" s="143"/>
      <c r="N31" s="168"/>
      <c r="O31" s="168"/>
      <c r="P31" s="168"/>
      <c r="Q31" s="168"/>
      <c r="R31" s="168"/>
      <c r="S31" s="168"/>
      <c r="T31" s="168"/>
    </row>
    <row r="32" spans="1:24">
      <c r="A32" s="408"/>
      <c r="B32" s="408"/>
      <c r="C32" s="408"/>
      <c r="D32" s="223"/>
      <c r="E32" s="171"/>
      <c r="F32" s="171"/>
      <c r="G32" s="171"/>
      <c r="H32" s="171"/>
      <c r="I32" s="171"/>
      <c r="J32" s="171"/>
      <c r="K32" s="171"/>
      <c r="L32" s="171"/>
      <c r="M32" s="143"/>
      <c r="N32" s="168"/>
      <c r="O32" s="168"/>
      <c r="P32" s="168"/>
      <c r="Q32" s="168"/>
      <c r="R32" s="168"/>
      <c r="S32" s="168"/>
      <c r="T32" s="168"/>
    </row>
    <row r="33" spans="1:20">
      <c r="A33" s="408"/>
      <c r="B33" s="408"/>
      <c r="C33" s="408"/>
      <c r="D33" s="418"/>
      <c r="E33" s="419"/>
      <c r="F33" s="419"/>
      <c r="G33" s="419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1"/>
    </row>
    <row r="34" spans="1:20">
      <c r="A34" s="408"/>
      <c r="B34" s="407"/>
      <c r="C34" s="407"/>
      <c r="D34" s="419"/>
      <c r="E34" s="419"/>
      <c r="F34" s="419"/>
      <c r="G34" s="419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1"/>
    </row>
    <row r="35" spans="1:20">
      <c r="A35" s="408"/>
      <c r="B35" s="408"/>
      <c r="C35" s="408"/>
      <c r="D35" s="420"/>
      <c r="E35" s="420"/>
      <c r="F35" s="420"/>
      <c r="G35" s="224"/>
      <c r="H35" s="252"/>
      <c r="I35" s="252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4"/>
    </row>
    <row r="36" spans="1:20">
      <c r="A36" s="408"/>
      <c r="B36" s="408"/>
      <c r="C36" s="408"/>
      <c r="D36" s="419"/>
      <c r="E36" s="419"/>
      <c r="F36" s="419"/>
      <c r="G36" s="224"/>
      <c r="H36" s="252"/>
      <c r="I36" s="252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4"/>
    </row>
    <row r="37" spans="1:20">
      <c r="A37" s="408"/>
      <c r="B37" s="407"/>
      <c r="C37" s="407"/>
      <c r="D37" s="419"/>
      <c r="E37" s="419"/>
      <c r="F37" s="419"/>
      <c r="G37" s="224"/>
      <c r="H37" s="252"/>
      <c r="I37" s="252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4"/>
    </row>
    <row r="38" spans="1:20">
      <c r="A38" s="408"/>
      <c r="B38" s="408"/>
      <c r="C38" s="408"/>
      <c r="D38" s="419"/>
      <c r="E38" s="420"/>
      <c r="F38" s="420"/>
      <c r="G38" s="224"/>
      <c r="H38" s="252"/>
      <c r="I38" s="252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4"/>
    </row>
    <row r="39" spans="1:20">
      <c r="A39" s="408"/>
      <c r="B39" s="408"/>
      <c r="C39" s="408"/>
      <c r="D39" s="419"/>
      <c r="E39" s="419"/>
      <c r="F39" s="419"/>
      <c r="G39" s="224"/>
      <c r="H39" s="252"/>
      <c r="I39" s="252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4"/>
    </row>
    <row r="40" spans="1:20">
      <c r="A40" s="168"/>
      <c r="B40" s="168"/>
      <c r="C40" s="168"/>
      <c r="D40" s="419"/>
      <c r="E40" s="419"/>
      <c r="F40" s="419"/>
      <c r="G40" s="224"/>
      <c r="H40" s="252"/>
      <c r="I40" s="252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4"/>
    </row>
    <row r="41" spans="1:20">
      <c r="A41" s="168"/>
      <c r="B41" s="168"/>
      <c r="C41" s="168"/>
      <c r="D41" s="419"/>
      <c r="E41" s="420"/>
      <c r="F41" s="420"/>
      <c r="G41" s="224"/>
      <c r="H41" s="252"/>
      <c r="I41" s="252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4"/>
    </row>
    <row r="42" spans="1:20">
      <c r="A42" s="168"/>
      <c r="B42" s="168"/>
      <c r="C42" s="168"/>
      <c r="D42" s="419"/>
      <c r="E42" s="419"/>
      <c r="F42" s="419"/>
      <c r="G42" s="224"/>
      <c r="H42" s="252"/>
      <c r="I42" s="252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4"/>
    </row>
    <row r="43" spans="1:20">
      <c r="A43" s="168"/>
      <c r="B43" s="168"/>
      <c r="C43" s="168"/>
      <c r="D43" s="419"/>
      <c r="E43" s="419"/>
      <c r="F43" s="419"/>
      <c r="G43" s="224"/>
      <c r="H43" s="252"/>
      <c r="I43" s="252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4"/>
    </row>
    <row r="44" spans="1:20">
      <c r="A44" s="168"/>
      <c r="B44" s="168"/>
      <c r="C44" s="168"/>
      <c r="D44" s="419"/>
      <c r="E44" s="420"/>
      <c r="F44" s="420"/>
      <c r="G44" s="224"/>
      <c r="H44" s="252"/>
      <c r="I44" s="252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4"/>
    </row>
    <row r="45" spans="1:20">
      <c r="A45" s="168"/>
      <c r="B45" s="168"/>
      <c r="C45" s="168"/>
      <c r="D45" s="419"/>
      <c r="E45" s="419"/>
      <c r="F45" s="419"/>
      <c r="G45" s="224"/>
      <c r="H45" s="252"/>
      <c r="I45" s="252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4"/>
    </row>
    <row r="46" spans="1:20">
      <c r="A46" s="168"/>
      <c r="B46" s="168"/>
      <c r="C46" s="168"/>
      <c r="D46" s="419"/>
      <c r="E46" s="419"/>
      <c r="F46" s="419"/>
      <c r="G46" s="224"/>
      <c r="H46" s="252"/>
      <c r="I46" s="252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4"/>
    </row>
    <row r="47" spans="1:20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38"/>
    </row>
    <row r="48" spans="1:20">
      <c r="A48" s="168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</row>
    <row r="49" spans="1:20">
      <c r="A49" s="168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</row>
    <row r="50" spans="1:20">
      <c r="A50" s="168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</row>
    <row r="51" spans="1:20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</row>
    <row r="52" spans="1:20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</row>
    <row r="53" spans="1:20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</row>
    <row r="54" spans="1:20">
      <c r="A54" s="168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</row>
    <row r="55" spans="1:20">
      <c r="A55" s="168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</row>
    <row r="56" spans="1:20">
      <c r="A56" s="168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</row>
    <row r="57" spans="1:20">
      <c r="A57" s="168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</row>
  </sheetData>
  <mergeCells count="39">
    <mergeCell ref="F6:G6"/>
    <mergeCell ref="H6:I6"/>
    <mergeCell ref="J6:K6"/>
    <mergeCell ref="D33:G34"/>
    <mergeCell ref="D35:D46"/>
    <mergeCell ref="E35:E37"/>
    <mergeCell ref="F35:F37"/>
    <mergeCell ref="E38:E40"/>
    <mergeCell ref="F38:F40"/>
    <mergeCell ref="E41:E43"/>
    <mergeCell ref="F41:F43"/>
    <mergeCell ref="E44:E46"/>
    <mergeCell ref="F44:F46"/>
    <mergeCell ref="A26:D27"/>
    <mergeCell ref="A28:A39"/>
    <mergeCell ref="B28:B3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B37:B39"/>
    <mergeCell ref="C37:C39"/>
    <mergeCell ref="C28:C30"/>
    <mergeCell ref="B31:B33"/>
    <mergeCell ref="C31:C33"/>
    <mergeCell ref="B34:B36"/>
    <mergeCell ref="C34:C3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31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  <colBreaks count="1" manualBreakCount="1">
    <brk id="16" max="22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A44"/>
  <sheetViews>
    <sheetView rightToLeft="1" view="pageBreakPreview" zoomScaleNormal="100" zoomScaleSheetLayoutView="100" zoomScalePageLayoutView="70" workbookViewId="0">
      <selection activeCell="H15" sqref="H15:H16"/>
    </sheetView>
  </sheetViews>
  <sheetFormatPr defaultColWidth="10.5703125" defaultRowHeight="15"/>
  <cols>
    <col min="1" max="1" width="11.7109375" customWidth="1"/>
    <col min="2" max="2" width="6.5703125" customWidth="1"/>
    <col min="3" max="3" width="7.85546875" bestFit="1" customWidth="1"/>
    <col min="4" max="4" width="5.7109375" customWidth="1"/>
    <col min="5" max="5" width="8.7109375" customWidth="1"/>
    <col min="6" max="6" width="5.7109375" bestFit="1" customWidth="1"/>
    <col min="7" max="7" width="8.42578125" customWidth="1"/>
    <col min="8" max="8" width="6.85546875" bestFit="1" customWidth="1"/>
    <col min="9" max="9" width="7.7109375" customWidth="1"/>
    <col min="10" max="10" width="6.85546875" bestFit="1" customWidth="1"/>
    <col min="11" max="11" width="7.85546875" bestFit="1" customWidth="1"/>
    <col min="12" max="12" width="5.42578125" customWidth="1"/>
    <col min="13" max="13" width="8.7109375" customWidth="1"/>
    <col min="14" max="14" width="6.42578125" bestFit="1" customWidth="1"/>
    <col min="15" max="15" width="10.5703125" customWidth="1"/>
    <col min="16" max="16" width="16.28515625" customWidth="1"/>
  </cols>
  <sheetData>
    <row r="1" spans="1:27" ht="18" customHeight="1">
      <c r="A1" s="298" t="s">
        <v>170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87"/>
      <c r="O1" s="387"/>
      <c r="P1" s="387"/>
    </row>
    <row r="2" spans="1:27" ht="18" customHeight="1">
      <c r="A2" s="410" t="s">
        <v>171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1"/>
      <c r="O2" s="411"/>
      <c r="P2" s="411"/>
    </row>
    <row r="3" spans="1:27" ht="5.0999999999999996" customHeight="1">
      <c r="A3" s="3"/>
      <c r="Q3" s="4"/>
    </row>
    <row r="4" spans="1:27" ht="17.25" customHeight="1">
      <c r="A4" s="301" t="s">
        <v>0</v>
      </c>
      <c r="B4" s="301" t="s">
        <v>1</v>
      </c>
      <c r="C4" s="432" t="s">
        <v>89</v>
      </c>
      <c r="D4" s="433"/>
      <c r="E4" s="433"/>
      <c r="F4" s="433"/>
      <c r="G4" s="433"/>
      <c r="H4" s="433"/>
      <c r="I4" s="346" t="s">
        <v>90</v>
      </c>
      <c r="J4" s="346"/>
      <c r="K4" s="346"/>
      <c r="L4" s="347"/>
      <c r="M4" s="308" t="s">
        <v>125</v>
      </c>
      <c r="N4" s="309"/>
      <c r="O4" s="312" t="s">
        <v>14</v>
      </c>
      <c r="P4" s="312" t="s">
        <v>15</v>
      </c>
      <c r="Q4" s="5"/>
    </row>
    <row r="5" spans="1:27" ht="17.25" customHeight="1">
      <c r="A5" s="302"/>
      <c r="B5" s="302"/>
      <c r="C5" s="394" t="s">
        <v>101</v>
      </c>
      <c r="D5" s="394"/>
      <c r="E5" s="428" t="s">
        <v>103</v>
      </c>
      <c r="F5" s="429"/>
      <c r="G5" s="428" t="s">
        <v>105</v>
      </c>
      <c r="H5" s="429"/>
      <c r="I5" s="428" t="s">
        <v>107</v>
      </c>
      <c r="J5" s="429"/>
      <c r="K5" s="428" t="s">
        <v>128</v>
      </c>
      <c r="L5" s="429"/>
      <c r="M5" s="335"/>
      <c r="N5" s="398"/>
      <c r="O5" s="313"/>
      <c r="P5" s="313"/>
    </row>
    <row r="6" spans="1:27" ht="31.5" customHeight="1">
      <c r="A6" s="302"/>
      <c r="B6" s="302"/>
      <c r="C6" s="434" t="s">
        <v>102</v>
      </c>
      <c r="D6" s="434"/>
      <c r="E6" s="422" t="s">
        <v>104</v>
      </c>
      <c r="F6" s="423"/>
      <c r="G6" s="422" t="s">
        <v>106</v>
      </c>
      <c r="H6" s="423"/>
      <c r="I6" s="422" t="s">
        <v>108</v>
      </c>
      <c r="J6" s="423"/>
      <c r="K6" s="430" t="s">
        <v>129</v>
      </c>
      <c r="L6" s="431"/>
      <c r="M6" s="336"/>
      <c r="N6" s="427"/>
      <c r="O6" s="313"/>
      <c r="P6" s="313"/>
    </row>
    <row r="7" spans="1:27" ht="52.5">
      <c r="A7" s="303"/>
      <c r="B7" s="302"/>
      <c r="C7" s="145" t="s">
        <v>119</v>
      </c>
      <c r="D7" s="146" t="s">
        <v>16</v>
      </c>
      <c r="E7" s="80" t="s">
        <v>192</v>
      </c>
      <c r="F7" s="146" t="s">
        <v>16</v>
      </c>
      <c r="G7" s="145" t="s">
        <v>193</v>
      </c>
      <c r="H7" s="146" t="s">
        <v>16</v>
      </c>
      <c r="I7" s="145" t="s">
        <v>194</v>
      </c>
      <c r="J7" s="90" t="s">
        <v>16</v>
      </c>
      <c r="K7" s="145" t="s">
        <v>193</v>
      </c>
      <c r="L7" s="90" t="s">
        <v>16</v>
      </c>
      <c r="M7" s="80" t="s">
        <v>188</v>
      </c>
      <c r="N7" s="147" t="s">
        <v>16</v>
      </c>
      <c r="O7" s="313"/>
      <c r="P7" s="337"/>
      <c r="Q7" s="168"/>
      <c r="R7" s="168"/>
      <c r="S7" s="168"/>
      <c r="T7" s="168"/>
    </row>
    <row r="8" spans="1:27" s="41" customFormat="1" ht="18" customHeight="1">
      <c r="A8" s="39" t="s">
        <v>142</v>
      </c>
      <c r="B8" s="60"/>
      <c r="C8" s="238">
        <v>6723.0000000000018</v>
      </c>
      <c r="D8" s="255">
        <v>2.1</v>
      </c>
      <c r="E8" s="238">
        <v>130738</v>
      </c>
      <c r="F8" s="255">
        <v>40.700000000000003</v>
      </c>
      <c r="G8" s="238">
        <v>31257</v>
      </c>
      <c r="H8" s="244">
        <v>9.6999999999999993</v>
      </c>
      <c r="I8" s="238">
        <v>7444.0000000000009</v>
      </c>
      <c r="J8" s="244">
        <v>2.2999999999999998</v>
      </c>
      <c r="K8" s="238">
        <v>1290.0000000000002</v>
      </c>
      <c r="L8" s="255">
        <v>0.4</v>
      </c>
      <c r="M8" s="238">
        <v>321264</v>
      </c>
      <c r="N8" s="256">
        <v>100</v>
      </c>
      <c r="O8" s="61"/>
      <c r="P8" s="48" t="s">
        <v>144</v>
      </c>
      <c r="Q8" s="169"/>
      <c r="R8" s="217"/>
      <c r="S8" s="218"/>
      <c r="T8" s="218"/>
      <c r="U8" s="144"/>
      <c r="V8" s="144"/>
      <c r="W8" s="144"/>
      <c r="X8" s="144"/>
      <c r="Y8" s="144"/>
      <c r="Z8" s="144"/>
      <c r="AA8" s="46"/>
    </row>
    <row r="9" spans="1:27" s="41" customFormat="1" ht="18" customHeight="1">
      <c r="A9" s="47" t="s">
        <v>17</v>
      </c>
      <c r="B9" s="58" t="s">
        <v>136</v>
      </c>
      <c r="C9" s="238">
        <v>1991.0000000000005</v>
      </c>
      <c r="D9" s="255">
        <v>2.4</v>
      </c>
      <c r="E9" s="238">
        <v>29712.999999999993</v>
      </c>
      <c r="F9" s="255">
        <v>36.200000000000003</v>
      </c>
      <c r="G9" s="238">
        <v>7480.9999999999982</v>
      </c>
      <c r="H9" s="244">
        <v>9.1</v>
      </c>
      <c r="I9" s="238">
        <v>2320</v>
      </c>
      <c r="J9" s="244">
        <v>2.8</v>
      </c>
      <c r="K9" s="238">
        <v>695.00000000000023</v>
      </c>
      <c r="L9" s="255">
        <v>0.8</v>
      </c>
      <c r="M9" s="238">
        <v>82178</v>
      </c>
      <c r="N9" s="256">
        <v>100</v>
      </c>
      <c r="O9" s="115" t="s">
        <v>139</v>
      </c>
      <c r="P9" s="49" t="s">
        <v>18</v>
      </c>
      <c r="Q9" s="169"/>
      <c r="R9" s="219"/>
      <c r="S9" s="218"/>
      <c r="T9" s="218"/>
      <c r="U9" s="144"/>
      <c r="V9" s="144"/>
      <c r="W9" s="144"/>
      <c r="X9" s="144"/>
      <c r="Y9" s="144"/>
      <c r="Z9" s="144"/>
      <c r="AA9" s="46"/>
    </row>
    <row r="10" spans="1:27" s="41" customFormat="1" ht="18" customHeight="1">
      <c r="A10" s="47"/>
      <c r="B10" s="58" t="s">
        <v>137</v>
      </c>
      <c r="C10" s="238">
        <v>1798</v>
      </c>
      <c r="D10" s="255">
        <v>1.5</v>
      </c>
      <c r="E10" s="238">
        <v>45904.000000000015</v>
      </c>
      <c r="F10" s="255">
        <v>38</v>
      </c>
      <c r="G10" s="238">
        <v>12394</v>
      </c>
      <c r="H10" s="244">
        <v>10.199999999999999</v>
      </c>
      <c r="I10" s="238">
        <v>2053.0000000000009</v>
      </c>
      <c r="J10" s="244">
        <v>1.7</v>
      </c>
      <c r="K10" s="238">
        <v>274.99999999999994</v>
      </c>
      <c r="L10" s="255">
        <v>0.2</v>
      </c>
      <c r="M10" s="238">
        <v>120967.00000000001</v>
      </c>
      <c r="N10" s="256">
        <v>100</v>
      </c>
      <c r="O10" s="115" t="s">
        <v>140</v>
      </c>
      <c r="P10" s="49"/>
      <c r="Q10" s="169"/>
      <c r="R10" s="218"/>
      <c r="S10" s="218"/>
      <c r="T10" s="218"/>
      <c r="U10" s="144"/>
      <c r="V10" s="144"/>
      <c r="W10" s="144"/>
      <c r="X10" s="144"/>
      <c r="Y10" s="144"/>
      <c r="Z10" s="144"/>
      <c r="AA10" s="46"/>
    </row>
    <row r="11" spans="1:27" s="41" customFormat="1" ht="18" customHeight="1">
      <c r="A11" s="47"/>
      <c r="B11" s="58" t="s">
        <v>138</v>
      </c>
      <c r="C11" s="238">
        <v>2934.0000000000009</v>
      </c>
      <c r="D11" s="255">
        <v>2.5</v>
      </c>
      <c r="E11" s="238">
        <v>55121</v>
      </c>
      <c r="F11" s="255">
        <v>46.7</v>
      </c>
      <c r="G11" s="238">
        <v>11382</v>
      </c>
      <c r="H11" s="244">
        <v>9.6</v>
      </c>
      <c r="I11" s="238">
        <v>3071</v>
      </c>
      <c r="J11" s="244">
        <v>2.6</v>
      </c>
      <c r="K11" s="238">
        <v>320</v>
      </c>
      <c r="L11" s="255">
        <v>0.3</v>
      </c>
      <c r="M11" s="238">
        <v>118119</v>
      </c>
      <c r="N11" s="256">
        <v>100</v>
      </c>
      <c r="O11" s="115" t="s">
        <v>141</v>
      </c>
      <c r="P11" s="49"/>
      <c r="Q11" s="169"/>
      <c r="R11" s="218"/>
      <c r="S11" s="218"/>
      <c r="T11" s="218"/>
      <c r="U11" s="144"/>
      <c r="V11" s="144"/>
      <c r="W11" s="144"/>
      <c r="X11" s="144"/>
      <c r="Y11" s="144"/>
      <c r="Z11" s="144"/>
      <c r="AA11" s="46"/>
    </row>
    <row r="12" spans="1:27" s="41" customFormat="1" ht="18" customHeight="1">
      <c r="A12" s="42" t="s">
        <v>19</v>
      </c>
      <c r="B12" s="59" t="s">
        <v>136</v>
      </c>
      <c r="C12" s="258">
        <v>1E-3</v>
      </c>
      <c r="D12" s="257">
        <v>0</v>
      </c>
      <c r="E12" s="258">
        <v>304</v>
      </c>
      <c r="F12" s="257">
        <v>5</v>
      </c>
      <c r="G12" s="258">
        <v>225.99999999999991</v>
      </c>
      <c r="H12" s="244">
        <v>3.8</v>
      </c>
      <c r="I12" s="258">
        <v>1E-3</v>
      </c>
      <c r="J12" s="246">
        <v>0.01</v>
      </c>
      <c r="K12" s="258">
        <v>1E-3</v>
      </c>
      <c r="L12" s="257">
        <v>0</v>
      </c>
      <c r="M12" s="238">
        <v>6025</v>
      </c>
      <c r="N12" s="256">
        <v>100</v>
      </c>
      <c r="O12" s="114" t="s">
        <v>139</v>
      </c>
      <c r="P12" s="50" t="s">
        <v>20</v>
      </c>
      <c r="Q12" s="169"/>
      <c r="R12" s="218"/>
      <c r="S12" s="218"/>
      <c r="T12" s="218"/>
      <c r="U12" s="144"/>
      <c r="V12" s="144"/>
      <c r="W12" s="144"/>
      <c r="X12" s="144"/>
      <c r="Y12" s="144"/>
      <c r="Z12" s="144"/>
      <c r="AA12" s="46"/>
    </row>
    <row r="13" spans="1:27" s="41" customFormat="1" ht="18" customHeight="1">
      <c r="A13" s="42"/>
      <c r="B13" s="59" t="s">
        <v>137</v>
      </c>
      <c r="C13" s="258">
        <v>56.999999999999979</v>
      </c>
      <c r="D13" s="257">
        <v>0.7</v>
      </c>
      <c r="E13" s="258">
        <v>377.99999999999994</v>
      </c>
      <c r="F13" s="257">
        <v>4.5</v>
      </c>
      <c r="G13" s="258">
        <v>203.00000000000003</v>
      </c>
      <c r="H13" s="246">
        <v>2.4</v>
      </c>
      <c r="I13" s="258">
        <v>1E-3</v>
      </c>
      <c r="J13" s="246">
        <v>0.01</v>
      </c>
      <c r="K13" s="258">
        <v>7.0000000000000009</v>
      </c>
      <c r="L13" s="257">
        <v>0.1</v>
      </c>
      <c r="M13" s="238">
        <v>8391</v>
      </c>
      <c r="N13" s="256">
        <v>100</v>
      </c>
      <c r="O13" s="114" t="s">
        <v>140</v>
      </c>
      <c r="P13" s="50"/>
      <c r="Q13" s="169"/>
      <c r="R13" s="218"/>
      <c r="S13" s="218"/>
      <c r="T13" s="218"/>
      <c r="U13" s="144"/>
      <c r="V13" s="144"/>
      <c r="W13" s="144"/>
      <c r="X13" s="144"/>
      <c r="Y13" s="144"/>
      <c r="Z13" s="144"/>
      <c r="AA13" s="46"/>
    </row>
    <row r="14" spans="1:27" s="41" customFormat="1" ht="18" customHeight="1">
      <c r="A14" s="42"/>
      <c r="B14" s="59" t="s">
        <v>138</v>
      </c>
      <c r="C14" s="258">
        <v>16</v>
      </c>
      <c r="D14" s="257">
        <v>0.4</v>
      </c>
      <c r="E14" s="258">
        <v>470.99999999999983</v>
      </c>
      <c r="F14" s="257">
        <v>12.6</v>
      </c>
      <c r="G14" s="258">
        <v>12.000000000000004</v>
      </c>
      <c r="H14" s="246">
        <v>0.3</v>
      </c>
      <c r="I14" s="258">
        <v>1E-4</v>
      </c>
      <c r="J14" s="246">
        <v>0.01</v>
      </c>
      <c r="K14" s="258">
        <v>2.9999999999999996</v>
      </c>
      <c r="L14" s="257">
        <v>0.1</v>
      </c>
      <c r="M14" s="238">
        <v>3723</v>
      </c>
      <c r="N14" s="256">
        <v>100</v>
      </c>
      <c r="O14" s="114" t="s">
        <v>141</v>
      </c>
      <c r="P14" s="50"/>
      <c r="Q14" s="169"/>
      <c r="R14" s="144"/>
      <c r="S14" s="144"/>
      <c r="T14" s="144"/>
      <c r="U14" s="144"/>
      <c r="V14" s="144"/>
      <c r="W14" s="144"/>
      <c r="X14" s="144"/>
      <c r="Y14" s="144"/>
      <c r="Z14" s="144"/>
      <c r="AA14" s="46"/>
    </row>
    <row r="15" spans="1:27" s="41" customFormat="1" ht="18" customHeight="1">
      <c r="A15" s="42" t="s">
        <v>21</v>
      </c>
      <c r="B15" s="59" t="s">
        <v>136</v>
      </c>
      <c r="C15" s="258">
        <v>98.999999999999986</v>
      </c>
      <c r="D15" s="257">
        <v>0.5</v>
      </c>
      <c r="E15" s="258">
        <v>2801.0000000000014</v>
      </c>
      <c r="F15" s="257">
        <v>13.9</v>
      </c>
      <c r="G15" s="258">
        <v>1E-3</v>
      </c>
      <c r="H15" s="246">
        <v>0.01</v>
      </c>
      <c r="I15" s="258">
        <v>21.000000000000011</v>
      </c>
      <c r="J15" s="246">
        <v>0.1</v>
      </c>
      <c r="K15" s="258">
        <v>55.999999999999993</v>
      </c>
      <c r="L15" s="257">
        <v>0.3</v>
      </c>
      <c r="M15" s="238">
        <v>20273</v>
      </c>
      <c r="N15" s="256">
        <v>100</v>
      </c>
      <c r="O15" s="114" t="s">
        <v>139</v>
      </c>
      <c r="P15" s="50" t="s">
        <v>22</v>
      </c>
      <c r="Q15" s="169"/>
      <c r="R15" s="144"/>
      <c r="S15" s="144"/>
      <c r="T15" s="144"/>
      <c r="U15" s="144"/>
      <c r="V15" s="144"/>
      <c r="W15" s="144"/>
      <c r="X15" s="144"/>
      <c r="Y15" s="144"/>
      <c r="Z15" s="144"/>
      <c r="AA15" s="46"/>
    </row>
    <row r="16" spans="1:27" s="41" customFormat="1" ht="18" customHeight="1">
      <c r="A16" s="42"/>
      <c r="B16" s="59" t="s">
        <v>137</v>
      </c>
      <c r="C16" s="258">
        <v>85.999999999999986</v>
      </c>
      <c r="D16" s="257">
        <v>0.3</v>
      </c>
      <c r="E16" s="258">
        <v>4374.9999999999991</v>
      </c>
      <c r="F16" s="257">
        <v>16</v>
      </c>
      <c r="G16" s="258">
        <v>1E-3</v>
      </c>
      <c r="H16" s="246">
        <v>0.01</v>
      </c>
      <c r="I16" s="258">
        <v>13.999999999999998</v>
      </c>
      <c r="J16" s="246">
        <v>0.1</v>
      </c>
      <c r="K16" s="258">
        <v>28.999999999999979</v>
      </c>
      <c r="L16" s="257">
        <v>0.1</v>
      </c>
      <c r="M16" s="238">
        <v>27331.000000000007</v>
      </c>
      <c r="N16" s="256">
        <v>100</v>
      </c>
      <c r="O16" s="114" t="s">
        <v>140</v>
      </c>
      <c r="P16" s="50"/>
      <c r="Q16" s="169"/>
      <c r="R16" s="144"/>
      <c r="S16" s="144"/>
      <c r="T16" s="144"/>
      <c r="U16" s="144"/>
      <c r="V16" s="144"/>
      <c r="W16" s="144"/>
      <c r="X16" s="144"/>
      <c r="Y16" s="144"/>
      <c r="Z16" s="144"/>
      <c r="AA16" s="46"/>
    </row>
    <row r="17" spans="1:27" s="41" customFormat="1" ht="18" customHeight="1">
      <c r="A17" s="42"/>
      <c r="B17" s="59" t="s">
        <v>138</v>
      </c>
      <c r="C17" s="258">
        <v>57.999999999999993</v>
      </c>
      <c r="D17" s="257">
        <v>0.3</v>
      </c>
      <c r="E17" s="258">
        <v>4891.0000000000027</v>
      </c>
      <c r="F17" s="257">
        <v>23.3</v>
      </c>
      <c r="G17" s="258">
        <v>39.000000000000021</v>
      </c>
      <c r="H17" s="246">
        <v>0.2</v>
      </c>
      <c r="I17" s="258">
        <v>78.999999999999986</v>
      </c>
      <c r="J17" s="246">
        <v>0.4</v>
      </c>
      <c r="K17" s="258">
        <v>56.000000000000007</v>
      </c>
      <c r="L17" s="257">
        <v>0.3</v>
      </c>
      <c r="M17" s="238">
        <v>20986.000000000007</v>
      </c>
      <c r="N17" s="256">
        <v>100</v>
      </c>
      <c r="O17" s="114" t="s">
        <v>141</v>
      </c>
      <c r="P17" s="50"/>
      <c r="Q17" s="169"/>
      <c r="R17" s="144"/>
      <c r="S17" s="144"/>
      <c r="T17" s="144"/>
      <c r="U17" s="144"/>
      <c r="V17" s="144"/>
      <c r="W17" s="144"/>
      <c r="X17" s="144"/>
      <c r="Y17" s="144"/>
      <c r="Z17" s="144"/>
      <c r="AA17" s="46"/>
    </row>
    <row r="18" spans="1:27" s="41" customFormat="1" ht="18" customHeight="1">
      <c r="A18" s="42" t="s">
        <v>23</v>
      </c>
      <c r="B18" s="59" t="s">
        <v>136</v>
      </c>
      <c r="C18" s="258">
        <v>851.00000000000045</v>
      </c>
      <c r="D18" s="257">
        <v>3.5</v>
      </c>
      <c r="E18" s="258">
        <v>9233.9999999999964</v>
      </c>
      <c r="F18" s="257">
        <v>37.6</v>
      </c>
      <c r="G18" s="258">
        <v>3157</v>
      </c>
      <c r="H18" s="246">
        <v>12.8</v>
      </c>
      <c r="I18" s="258">
        <v>1911.9999999999998</v>
      </c>
      <c r="J18" s="246">
        <v>7.8</v>
      </c>
      <c r="K18" s="258">
        <v>499.00000000000028</v>
      </c>
      <c r="L18" s="257">
        <v>2</v>
      </c>
      <c r="M18" s="238">
        <v>24606.999999999996</v>
      </c>
      <c r="N18" s="256">
        <v>100</v>
      </c>
      <c r="O18" s="114" t="s">
        <v>139</v>
      </c>
      <c r="P18" s="50" t="s">
        <v>24</v>
      </c>
      <c r="Q18" s="169"/>
      <c r="R18" s="144"/>
      <c r="S18" s="144"/>
      <c r="T18" s="144"/>
      <c r="U18" s="144"/>
      <c r="V18" s="144"/>
      <c r="W18" s="144"/>
      <c r="X18" s="144"/>
      <c r="Y18" s="144"/>
      <c r="Z18" s="144"/>
      <c r="AA18" s="46"/>
    </row>
    <row r="19" spans="1:27" s="41" customFormat="1" ht="18" customHeight="1">
      <c r="A19" s="42"/>
      <c r="B19" s="59" t="s">
        <v>137</v>
      </c>
      <c r="C19" s="258">
        <v>1016.0000000000002</v>
      </c>
      <c r="D19" s="257">
        <v>3.6</v>
      </c>
      <c r="E19" s="258">
        <v>12966.999999999996</v>
      </c>
      <c r="F19" s="257">
        <v>46.5</v>
      </c>
      <c r="G19" s="258">
        <v>3470.9999999999986</v>
      </c>
      <c r="H19" s="246">
        <v>12.4</v>
      </c>
      <c r="I19" s="258">
        <v>1327.0000000000005</v>
      </c>
      <c r="J19" s="246">
        <v>4.7</v>
      </c>
      <c r="K19" s="258">
        <v>217.99999999999997</v>
      </c>
      <c r="L19" s="257">
        <v>0.8</v>
      </c>
      <c r="M19" s="238">
        <v>27952.999999999996</v>
      </c>
      <c r="N19" s="256">
        <v>100</v>
      </c>
      <c r="O19" s="114" t="s">
        <v>140</v>
      </c>
      <c r="P19" s="50"/>
      <c r="Q19" s="169"/>
      <c r="R19" s="144"/>
      <c r="S19" s="144"/>
      <c r="T19" s="144"/>
      <c r="U19" s="144"/>
      <c r="V19" s="144"/>
      <c r="W19" s="144"/>
      <c r="X19" s="144"/>
      <c r="Y19" s="144"/>
      <c r="Z19" s="144"/>
      <c r="AA19" s="46"/>
    </row>
    <row r="20" spans="1:27" s="41" customFormat="1" ht="18" customHeight="1">
      <c r="A20" s="42"/>
      <c r="B20" s="59" t="s">
        <v>138</v>
      </c>
      <c r="C20" s="258">
        <v>933.99999999999989</v>
      </c>
      <c r="D20" s="257">
        <v>3.6</v>
      </c>
      <c r="E20" s="258">
        <v>11762.999999999995</v>
      </c>
      <c r="F20" s="257">
        <v>45.7</v>
      </c>
      <c r="G20" s="258">
        <v>1530.0000000000002</v>
      </c>
      <c r="H20" s="246">
        <v>6</v>
      </c>
      <c r="I20" s="258">
        <v>1355</v>
      </c>
      <c r="J20" s="246">
        <v>5.3</v>
      </c>
      <c r="K20" s="258">
        <v>201</v>
      </c>
      <c r="L20" s="257">
        <v>0.8</v>
      </c>
      <c r="M20" s="238">
        <v>25681.999999999996</v>
      </c>
      <c r="N20" s="256">
        <v>100</v>
      </c>
      <c r="O20" s="114" t="s">
        <v>141</v>
      </c>
      <c r="P20" s="50"/>
      <c r="Q20" s="169"/>
      <c r="R20" s="144"/>
      <c r="S20" s="144"/>
      <c r="T20" s="144"/>
      <c r="U20" s="144"/>
      <c r="V20" s="144"/>
      <c r="W20" s="144"/>
      <c r="X20" s="144"/>
      <c r="Y20" s="144"/>
      <c r="Z20" s="144"/>
      <c r="AA20" s="46"/>
    </row>
    <row r="21" spans="1:27" s="41" customFormat="1" ht="18" customHeight="1">
      <c r="A21" s="42" t="s">
        <v>25</v>
      </c>
      <c r="B21" s="59" t="s">
        <v>136</v>
      </c>
      <c r="C21" s="258">
        <v>1041</v>
      </c>
      <c r="D21" s="257">
        <v>3.3</v>
      </c>
      <c r="E21" s="258">
        <v>17373.999999999996</v>
      </c>
      <c r="F21" s="257">
        <v>55.6</v>
      </c>
      <c r="G21" s="258">
        <v>4098</v>
      </c>
      <c r="H21" s="246">
        <v>13.1</v>
      </c>
      <c r="I21" s="258">
        <v>387</v>
      </c>
      <c r="J21" s="246">
        <v>1.2</v>
      </c>
      <c r="K21" s="258">
        <v>140</v>
      </c>
      <c r="L21" s="257">
        <v>0.4</v>
      </c>
      <c r="M21" s="238">
        <v>31272.999999999993</v>
      </c>
      <c r="N21" s="256">
        <v>100</v>
      </c>
      <c r="O21" s="114" t="s">
        <v>139</v>
      </c>
      <c r="P21" s="50" t="s">
        <v>26</v>
      </c>
      <c r="Q21" s="169"/>
      <c r="R21" s="144"/>
      <c r="S21" s="144"/>
      <c r="T21" s="144"/>
      <c r="U21" s="144"/>
      <c r="V21" s="144"/>
      <c r="W21" s="144"/>
      <c r="X21" s="144"/>
      <c r="Y21" s="144"/>
      <c r="Z21" s="144"/>
      <c r="AA21" s="46"/>
    </row>
    <row r="22" spans="1:27" s="41" customFormat="1" ht="18" customHeight="1">
      <c r="A22" s="42"/>
      <c r="B22" s="59" t="s">
        <v>137</v>
      </c>
      <c r="C22" s="258">
        <v>638.99999999999989</v>
      </c>
      <c r="D22" s="257">
        <v>1.1000000000000001</v>
      </c>
      <c r="E22" s="258">
        <v>28184.000000000015</v>
      </c>
      <c r="F22" s="257">
        <v>49.2</v>
      </c>
      <c r="G22" s="258">
        <v>8720.0000000000018</v>
      </c>
      <c r="H22" s="246">
        <v>15.2</v>
      </c>
      <c r="I22" s="258">
        <v>712.00000000000034</v>
      </c>
      <c r="J22" s="246">
        <v>1.2</v>
      </c>
      <c r="K22" s="258">
        <v>21</v>
      </c>
      <c r="L22" s="257">
        <v>0</v>
      </c>
      <c r="M22" s="238">
        <v>57292.000000000015</v>
      </c>
      <c r="N22" s="256">
        <v>100</v>
      </c>
      <c r="O22" s="114" t="s">
        <v>140</v>
      </c>
      <c r="P22" s="50"/>
      <c r="Q22" s="169"/>
      <c r="R22" s="144"/>
      <c r="S22" s="144"/>
      <c r="T22" s="144"/>
      <c r="U22" s="144"/>
      <c r="V22" s="144"/>
      <c r="W22" s="144"/>
      <c r="X22" s="144"/>
      <c r="Y22" s="144"/>
      <c r="Z22" s="144"/>
      <c r="AA22" s="46"/>
    </row>
    <row r="23" spans="1:27" s="41" customFormat="1" ht="18" customHeight="1">
      <c r="A23" s="102"/>
      <c r="B23" s="84" t="s">
        <v>138</v>
      </c>
      <c r="C23" s="264">
        <v>1926.0000000000009</v>
      </c>
      <c r="D23" s="263">
        <v>2.8</v>
      </c>
      <c r="E23" s="264">
        <v>37996.000000000007</v>
      </c>
      <c r="F23" s="263">
        <v>56.1</v>
      </c>
      <c r="G23" s="264">
        <v>9801</v>
      </c>
      <c r="H23" s="248">
        <v>14.5</v>
      </c>
      <c r="I23" s="264">
        <v>1637.0000000000002</v>
      </c>
      <c r="J23" s="248">
        <v>2.4</v>
      </c>
      <c r="K23" s="264">
        <v>60.000000000000014</v>
      </c>
      <c r="L23" s="263">
        <v>0.1</v>
      </c>
      <c r="M23" s="242">
        <v>67728</v>
      </c>
      <c r="N23" s="265">
        <v>100</v>
      </c>
      <c r="O23" s="291" t="s">
        <v>141</v>
      </c>
      <c r="P23" s="51"/>
      <c r="Q23" s="169"/>
      <c r="R23" s="144"/>
      <c r="S23" s="144"/>
      <c r="T23" s="144"/>
      <c r="U23" s="144"/>
      <c r="V23" s="144"/>
      <c r="W23" s="144"/>
      <c r="X23" s="144"/>
      <c r="Y23" s="144"/>
      <c r="Z23" s="144"/>
      <c r="AA23" s="46"/>
    </row>
    <row r="24" spans="1:27">
      <c r="I24" s="172"/>
      <c r="M24" s="16"/>
      <c r="Y24" s="167"/>
      <c r="Z24" s="167"/>
    </row>
    <row r="25" spans="1:27">
      <c r="D25" s="172"/>
      <c r="F25" s="209"/>
      <c r="M25" s="16"/>
    </row>
    <row r="26" spans="1:27">
      <c r="D26" s="172"/>
      <c r="F26" s="209"/>
    </row>
    <row r="27" spans="1:27">
      <c r="D27" s="172"/>
      <c r="F27" s="210"/>
      <c r="H27" s="172"/>
      <c r="I27" s="172"/>
      <c r="O27" s="172"/>
    </row>
    <row r="28" spans="1:27">
      <c r="D28" s="172"/>
      <c r="F28" s="172"/>
      <c r="I28" s="172"/>
      <c r="L28" s="172"/>
    </row>
    <row r="29" spans="1:27">
      <c r="L29" s="172"/>
    </row>
    <row r="30" spans="1:27">
      <c r="G30" s="172"/>
    </row>
    <row r="31" spans="1:27">
      <c r="C31" s="424"/>
      <c r="D31" s="425"/>
      <c r="E31" s="425"/>
      <c r="F31" s="425"/>
      <c r="G31" s="175"/>
      <c r="H31" s="175"/>
      <c r="I31" s="175"/>
      <c r="J31" s="175"/>
      <c r="K31" s="175"/>
      <c r="L31" s="172"/>
      <c r="M31" s="175"/>
      <c r="N31" s="175"/>
      <c r="O31" s="175"/>
      <c r="P31" s="175"/>
      <c r="Q31" s="139"/>
    </row>
    <row r="32" spans="1:27">
      <c r="C32" s="425"/>
      <c r="D32" s="425"/>
      <c r="E32" s="425"/>
      <c r="F32" s="42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39"/>
    </row>
    <row r="33" spans="3:17">
      <c r="C33" s="426"/>
      <c r="D33" s="426"/>
      <c r="E33" s="426"/>
      <c r="F33" s="140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39"/>
    </row>
    <row r="34" spans="3:17">
      <c r="C34" s="425"/>
      <c r="D34" s="425"/>
      <c r="E34" s="425"/>
      <c r="F34" s="140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39"/>
    </row>
    <row r="35" spans="3:17">
      <c r="C35" s="425"/>
      <c r="D35" s="425"/>
      <c r="E35" s="425"/>
      <c r="F35" s="140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39"/>
    </row>
    <row r="36" spans="3:17">
      <c r="C36" s="425"/>
      <c r="D36" s="426"/>
      <c r="E36" s="426"/>
      <c r="F36" s="140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39"/>
    </row>
    <row r="37" spans="3:17">
      <c r="C37" s="425"/>
      <c r="D37" s="425"/>
      <c r="E37" s="425"/>
      <c r="F37" s="140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39"/>
    </row>
    <row r="38" spans="3:17">
      <c r="C38" s="425"/>
      <c r="D38" s="425"/>
      <c r="E38" s="425"/>
      <c r="F38" s="140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39"/>
    </row>
    <row r="39" spans="3:17">
      <c r="C39" s="425"/>
      <c r="D39" s="426"/>
      <c r="E39" s="426"/>
      <c r="F39" s="140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39"/>
    </row>
    <row r="40" spans="3:17">
      <c r="C40" s="425"/>
      <c r="D40" s="425"/>
      <c r="E40" s="425"/>
      <c r="F40" s="140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39"/>
    </row>
    <row r="41" spans="3:17">
      <c r="C41" s="425"/>
      <c r="D41" s="425"/>
      <c r="E41" s="425"/>
      <c r="F41" s="140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39"/>
    </row>
    <row r="42" spans="3:17">
      <c r="C42" s="425"/>
      <c r="D42" s="426"/>
      <c r="E42" s="426"/>
      <c r="F42" s="140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39"/>
    </row>
    <row r="43" spans="3:17">
      <c r="C43" s="425"/>
      <c r="D43" s="425"/>
      <c r="E43" s="425"/>
      <c r="F43" s="140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39"/>
    </row>
    <row r="44" spans="3:17">
      <c r="C44" s="425"/>
      <c r="D44" s="425"/>
      <c r="E44" s="425"/>
      <c r="F44" s="140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39"/>
    </row>
  </sheetData>
  <mergeCells count="29"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C31:F32"/>
    <mergeCell ref="C33:C44"/>
    <mergeCell ref="D33:D35"/>
    <mergeCell ref="E33:E35"/>
    <mergeCell ref="D36:D38"/>
    <mergeCell ref="E36:E38"/>
    <mergeCell ref="D39:D41"/>
    <mergeCell ref="E39:E41"/>
    <mergeCell ref="D42:D44"/>
    <mergeCell ref="E42:E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2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C49"/>
  <sheetViews>
    <sheetView rightToLeft="1" tabSelected="1" view="pageBreakPreview" zoomScaleNormal="100" zoomScaleSheetLayoutView="100" workbookViewId="0">
      <selection activeCell="I11" sqref="I11"/>
    </sheetView>
  </sheetViews>
  <sheetFormatPr defaultRowHeight="15"/>
  <cols>
    <col min="1" max="1" width="13" customWidth="1"/>
    <col min="2" max="2" width="6" bestFit="1" customWidth="1"/>
    <col min="3" max="3" width="6.42578125" customWidth="1"/>
    <col min="4" max="4" width="7.28515625" customWidth="1"/>
    <col min="5" max="5" width="8.42578125" customWidth="1"/>
    <col min="6" max="6" width="6" customWidth="1"/>
    <col min="7" max="7" width="5.7109375" customWidth="1"/>
    <col min="8" max="8" width="6.42578125" customWidth="1"/>
    <col min="9" max="9" width="8.42578125" customWidth="1"/>
    <col min="10" max="10" width="8.28515625" customWidth="1"/>
    <col min="11" max="11" width="8.42578125" customWidth="1"/>
    <col min="12" max="12" width="6.42578125" customWidth="1"/>
    <col min="13" max="13" width="9.42578125" customWidth="1"/>
    <col min="14" max="14" width="6" customWidth="1"/>
    <col min="15" max="15" width="10" customWidth="1"/>
    <col min="16" max="16" width="16.140625" customWidth="1"/>
  </cols>
  <sheetData>
    <row r="1" spans="1:29" ht="19.5" customHeight="1">
      <c r="A1" s="298" t="s">
        <v>173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387"/>
      <c r="O1" s="387"/>
      <c r="P1" s="387"/>
    </row>
    <row r="2" spans="1:29" ht="19.5" customHeight="1">
      <c r="A2" s="410" t="s">
        <v>172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1"/>
      <c r="O2" s="411"/>
      <c r="P2" s="411"/>
    </row>
    <row r="3" spans="1:29" ht="5.0999999999999996" customHeight="1">
      <c r="A3" s="3"/>
    </row>
    <row r="4" spans="1:29" ht="21" customHeight="1">
      <c r="A4" s="301" t="s">
        <v>0</v>
      </c>
      <c r="B4" s="301" t="s">
        <v>1</v>
      </c>
      <c r="C4" s="301" t="s">
        <v>88</v>
      </c>
      <c r="D4" s="340" t="s">
        <v>116</v>
      </c>
      <c r="E4" s="341"/>
      <c r="F4" s="341"/>
      <c r="G4" s="341"/>
      <c r="H4" s="341"/>
      <c r="I4" s="346" t="s">
        <v>117</v>
      </c>
      <c r="J4" s="346"/>
      <c r="K4" s="346"/>
      <c r="L4" s="346"/>
      <c r="M4" s="347"/>
      <c r="N4" s="312" t="s">
        <v>115</v>
      </c>
      <c r="O4" s="312" t="s">
        <v>14</v>
      </c>
      <c r="P4" s="312" t="s">
        <v>15</v>
      </c>
    </row>
    <row r="5" spans="1:29" ht="39" customHeight="1">
      <c r="A5" s="302"/>
      <c r="B5" s="302"/>
      <c r="C5" s="302"/>
      <c r="D5" s="111" t="s">
        <v>91</v>
      </c>
      <c r="E5" s="111" t="s">
        <v>93</v>
      </c>
      <c r="F5" s="111" t="s">
        <v>95</v>
      </c>
      <c r="G5" s="111" t="s">
        <v>97</v>
      </c>
      <c r="H5" s="111" t="s">
        <v>114</v>
      </c>
      <c r="I5" s="111" t="s">
        <v>101</v>
      </c>
      <c r="J5" s="112" t="s">
        <v>103</v>
      </c>
      <c r="K5" s="112" t="s">
        <v>105</v>
      </c>
      <c r="L5" s="112" t="s">
        <v>107</v>
      </c>
      <c r="M5" s="113" t="s">
        <v>122</v>
      </c>
      <c r="N5" s="313"/>
      <c r="O5" s="313"/>
      <c r="P5" s="313"/>
    </row>
    <row r="6" spans="1:29" ht="39" customHeight="1">
      <c r="A6" s="303"/>
      <c r="B6" s="302"/>
      <c r="C6" s="279" t="s">
        <v>72</v>
      </c>
      <c r="D6" s="118" t="s">
        <v>92</v>
      </c>
      <c r="E6" s="118" t="s">
        <v>94</v>
      </c>
      <c r="F6" s="118" t="s">
        <v>96</v>
      </c>
      <c r="G6" s="118" t="s">
        <v>98</v>
      </c>
      <c r="H6" s="166" t="s">
        <v>109</v>
      </c>
      <c r="I6" s="118" t="s">
        <v>134</v>
      </c>
      <c r="J6" s="119" t="s">
        <v>104</v>
      </c>
      <c r="K6" s="119" t="s">
        <v>106</v>
      </c>
      <c r="L6" s="119" t="s">
        <v>108</v>
      </c>
      <c r="M6" s="163" t="s">
        <v>123</v>
      </c>
      <c r="N6" s="234" t="s">
        <v>75</v>
      </c>
      <c r="O6" s="313"/>
      <c r="P6" s="337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</row>
    <row r="7" spans="1:29" s="41" customFormat="1" ht="17.25" customHeight="1">
      <c r="A7" s="52" t="s">
        <v>142</v>
      </c>
      <c r="B7" s="39"/>
      <c r="C7" s="243"/>
      <c r="D7" s="278">
        <v>2.7</v>
      </c>
      <c r="E7" s="278">
        <v>3.7</v>
      </c>
      <c r="F7" s="278">
        <v>1.9</v>
      </c>
      <c r="G7" s="278">
        <v>2.6</v>
      </c>
      <c r="H7" s="278">
        <v>2.6</v>
      </c>
      <c r="I7" s="278">
        <v>2.4</v>
      </c>
      <c r="J7" s="278">
        <v>2.6</v>
      </c>
      <c r="K7" s="278">
        <v>2</v>
      </c>
      <c r="L7" s="278">
        <v>2</v>
      </c>
      <c r="M7" s="278">
        <v>2</v>
      </c>
      <c r="N7" s="244">
        <v>2.4</v>
      </c>
      <c r="O7" s="40"/>
      <c r="P7" s="48" t="s">
        <v>144</v>
      </c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</row>
    <row r="8" spans="1:29" s="41" customFormat="1" ht="17.25" customHeight="1">
      <c r="A8" s="53" t="s">
        <v>17</v>
      </c>
      <c r="B8" s="58" t="s">
        <v>136</v>
      </c>
      <c r="C8" s="272">
        <f>C11+C14+C17+C20</f>
        <v>111</v>
      </c>
      <c r="D8" s="278">
        <v>2.9</v>
      </c>
      <c r="E8" s="278">
        <v>3.2</v>
      </c>
      <c r="F8" s="278">
        <v>1.8</v>
      </c>
      <c r="G8" s="278">
        <v>2.4</v>
      </c>
      <c r="H8" s="278">
        <v>2.5</v>
      </c>
      <c r="I8" s="278">
        <v>2.5</v>
      </c>
      <c r="J8" s="278">
        <v>2.1</v>
      </c>
      <c r="K8" s="278">
        <v>1.5</v>
      </c>
      <c r="L8" s="278">
        <v>1.8</v>
      </c>
      <c r="M8" s="278">
        <v>1.9</v>
      </c>
      <c r="N8" s="244">
        <v>2.1</v>
      </c>
      <c r="O8" s="71" t="s">
        <v>139</v>
      </c>
      <c r="P8" s="49" t="s">
        <v>18</v>
      </c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</row>
    <row r="9" spans="1:29" s="41" customFormat="1" ht="17.25" customHeight="1">
      <c r="A9" s="53"/>
      <c r="B9" s="58" t="s">
        <v>137</v>
      </c>
      <c r="C9" s="272">
        <f t="shared" ref="C9:C10" si="0">C12+C15+C18+C21</f>
        <v>107</v>
      </c>
      <c r="D9" s="278">
        <v>2.7</v>
      </c>
      <c r="E9" s="278">
        <v>3.9</v>
      </c>
      <c r="F9" s="278">
        <v>1.9</v>
      </c>
      <c r="G9" s="278">
        <v>2.6</v>
      </c>
      <c r="H9" s="278">
        <v>3</v>
      </c>
      <c r="I9" s="278">
        <v>2.7</v>
      </c>
      <c r="J9" s="278">
        <v>2.9</v>
      </c>
      <c r="K9" s="278">
        <v>1.9</v>
      </c>
      <c r="L9" s="278">
        <v>2</v>
      </c>
      <c r="M9" s="278">
        <v>2.4</v>
      </c>
      <c r="N9" s="244">
        <v>2.4</v>
      </c>
      <c r="O9" s="71" t="s">
        <v>140</v>
      </c>
      <c r="P9" s="49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</row>
    <row r="10" spans="1:29" s="41" customFormat="1" ht="17.25" customHeight="1">
      <c r="A10" s="53"/>
      <c r="B10" s="58" t="s">
        <v>138</v>
      </c>
      <c r="C10" s="272">
        <f t="shared" si="0"/>
        <v>111</v>
      </c>
      <c r="D10" s="278">
        <v>2.5</v>
      </c>
      <c r="E10" s="278">
        <v>4.0999999999999996</v>
      </c>
      <c r="F10" s="278">
        <v>1.8</v>
      </c>
      <c r="G10" s="278">
        <v>2.6</v>
      </c>
      <c r="H10" s="278">
        <v>2.5</v>
      </c>
      <c r="I10" s="278">
        <v>2.2000000000000002</v>
      </c>
      <c r="J10" s="278">
        <v>2.9</v>
      </c>
      <c r="K10" s="278">
        <v>2.7</v>
      </c>
      <c r="L10" s="278">
        <v>2.2000000000000002</v>
      </c>
      <c r="M10" s="278">
        <v>1.9</v>
      </c>
      <c r="N10" s="244">
        <v>2.5</v>
      </c>
      <c r="O10" s="71" t="s">
        <v>141</v>
      </c>
      <c r="P10" s="49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</row>
    <row r="11" spans="1:29" s="41" customFormat="1" ht="17.25" customHeight="1">
      <c r="A11" s="54" t="s">
        <v>19</v>
      </c>
      <c r="B11" s="59" t="s">
        <v>136</v>
      </c>
      <c r="C11" s="245">
        <v>16</v>
      </c>
      <c r="D11" s="259">
        <v>1.1000000000000001</v>
      </c>
      <c r="E11" s="259">
        <v>1.1000000000000001</v>
      </c>
      <c r="F11" s="259">
        <v>1.5</v>
      </c>
      <c r="G11" s="259">
        <v>0</v>
      </c>
      <c r="H11" s="259">
        <v>1</v>
      </c>
      <c r="I11" s="259">
        <v>0</v>
      </c>
      <c r="J11" s="259">
        <v>1</v>
      </c>
      <c r="K11" s="259">
        <v>1</v>
      </c>
      <c r="L11" s="259">
        <v>0</v>
      </c>
      <c r="M11" s="259">
        <v>0</v>
      </c>
      <c r="N11" s="244">
        <v>1.4</v>
      </c>
      <c r="O11" s="68" t="s">
        <v>139</v>
      </c>
      <c r="P11" s="50" t="s">
        <v>20</v>
      </c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</row>
    <row r="12" spans="1:29" s="41" customFormat="1" ht="17.25" customHeight="1">
      <c r="A12" s="54"/>
      <c r="B12" s="59" t="s">
        <v>137</v>
      </c>
      <c r="C12" s="245">
        <v>16</v>
      </c>
      <c r="D12" s="259">
        <v>1.2</v>
      </c>
      <c r="E12" s="259">
        <v>1</v>
      </c>
      <c r="F12" s="259">
        <v>1.6</v>
      </c>
      <c r="G12" s="259">
        <v>1</v>
      </c>
      <c r="H12" s="259">
        <v>1</v>
      </c>
      <c r="I12" s="259">
        <v>1</v>
      </c>
      <c r="J12" s="259">
        <v>1</v>
      </c>
      <c r="K12" s="259">
        <v>1</v>
      </c>
      <c r="L12" s="259">
        <v>0</v>
      </c>
      <c r="M12" s="259">
        <v>1</v>
      </c>
      <c r="N12" s="244">
        <v>1.5</v>
      </c>
      <c r="O12" s="68" t="s">
        <v>140</v>
      </c>
      <c r="P12" s="50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</row>
    <row r="13" spans="1:29" s="41" customFormat="1" ht="17.25" customHeight="1">
      <c r="A13" s="54"/>
      <c r="B13" s="59" t="s">
        <v>138</v>
      </c>
      <c r="C13" s="245">
        <v>16</v>
      </c>
      <c r="D13" s="259">
        <v>1.1000000000000001</v>
      </c>
      <c r="E13" s="259">
        <v>1.3</v>
      </c>
      <c r="F13" s="259">
        <v>1.6</v>
      </c>
      <c r="G13" s="259">
        <v>1.9</v>
      </c>
      <c r="H13" s="259">
        <v>1.1000000000000001</v>
      </c>
      <c r="I13" s="259">
        <v>1</v>
      </c>
      <c r="J13" s="259">
        <v>1.1000000000000001</v>
      </c>
      <c r="K13" s="259">
        <v>1.1000000000000001</v>
      </c>
      <c r="L13" s="259">
        <v>0</v>
      </c>
      <c r="M13" s="259">
        <v>1</v>
      </c>
      <c r="N13" s="244">
        <v>1.4</v>
      </c>
      <c r="O13" s="68" t="s">
        <v>141</v>
      </c>
      <c r="P13" s="50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</row>
    <row r="14" spans="1:29" s="41" customFormat="1" ht="17.25" customHeight="1">
      <c r="A14" s="54" t="s">
        <v>21</v>
      </c>
      <c r="B14" s="59" t="s">
        <v>136</v>
      </c>
      <c r="C14" s="245">
        <v>33</v>
      </c>
      <c r="D14" s="259">
        <v>4</v>
      </c>
      <c r="E14" s="259">
        <v>5.2</v>
      </c>
      <c r="F14" s="259">
        <v>2.2000000000000002</v>
      </c>
      <c r="G14" s="259">
        <v>2.1</v>
      </c>
      <c r="H14" s="259">
        <v>5.3</v>
      </c>
      <c r="I14" s="259">
        <v>1.7</v>
      </c>
      <c r="J14" s="259">
        <v>3.8</v>
      </c>
      <c r="K14" s="259">
        <v>0</v>
      </c>
      <c r="L14" s="259">
        <v>2.2999999999999998</v>
      </c>
      <c r="M14" s="259">
        <v>3.7</v>
      </c>
      <c r="N14" s="244">
        <v>3.3</v>
      </c>
      <c r="O14" s="68" t="s">
        <v>139</v>
      </c>
      <c r="P14" s="50" t="s">
        <v>22</v>
      </c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</row>
    <row r="15" spans="1:29" s="41" customFormat="1" ht="17.25" customHeight="1">
      <c r="A15" s="54"/>
      <c r="B15" s="59" t="s">
        <v>137</v>
      </c>
      <c r="C15" s="245">
        <v>30</v>
      </c>
      <c r="D15" s="259">
        <v>3.6</v>
      </c>
      <c r="E15" s="259">
        <v>5.4</v>
      </c>
      <c r="F15" s="259">
        <v>2.2999999999999998</v>
      </c>
      <c r="G15" s="259">
        <v>3.9</v>
      </c>
      <c r="H15" s="259">
        <v>6</v>
      </c>
      <c r="I15" s="259">
        <v>10.8</v>
      </c>
      <c r="J15" s="259">
        <v>2.8</v>
      </c>
      <c r="K15" s="259">
        <v>0</v>
      </c>
      <c r="L15" s="259">
        <v>7</v>
      </c>
      <c r="M15" s="259">
        <v>2.4</v>
      </c>
      <c r="N15" s="244">
        <v>3.1</v>
      </c>
      <c r="O15" s="68" t="s">
        <v>140</v>
      </c>
      <c r="P15" s="50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</row>
    <row r="16" spans="1:29" s="41" customFormat="1" ht="17.25" customHeight="1">
      <c r="A16" s="54"/>
      <c r="B16" s="59" t="s">
        <v>138</v>
      </c>
      <c r="C16" s="245">
        <v>32</v>
      </c>
      <c r="D16" s="259">
        <v>3.1</v>
      </c>
      <c r="E16" s="259">
        <v>5</v>
      </c>
      <c r="F16" s="259">
        <v>1.7</v>
      </c>
      <c r="G16" s="259">
        <v>2.1</v>
      </c>
      <c r="H16" s="259">
        <v>4</v>
      </c>
      <c r="I16" s="259">
        <v>2.1</v>
      </c>
      <c r="J16" s="259">
        <v>3.2</v>
      </c>
      <c r="K16" s="259">
        <v>2.4</v>
      </c>
      <c r="L16" s="259">
        <v>1.4</v>
      </c>
      <c r="M16" s="259">
        <v>1.3</v>
      </c>
      <c r="N16" s="244">
        <v>2.7</v>
      </c>
      <c r="O16" s="68" t="s">
        <v>141</v>
      </c>
      <c r="P16" s="50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</row>
    <row r="17" spans="1:29" s="41" customFormat="1" ht="17.25" customHeight="1">
      <c r="A17" s="54" t="s">
        <v>23</v>
      </c>
      <c r="B17" s="59" t="s">
        <v>136</v>
      </c>
      <c r="C17" s="245">
        <v>29</v>
      </c>
      <c r="D17" s="259">
        <v>1.8</v>
      </c>
      <c r="E17" s="259">
        <v>1.8</v>
      </c>
      <c r="F17" s="259">
        <v>1.6</v>
      </c>
      <c r="G17" s="259">
        <v>1.9</v>
      </c>
      <c r="H17" s="259">
        <v>1.9</v>
      </c>
      <c r="I17" s="259">
        <v>1.9</v>
      </c>
      <c r="J17" s="259">
        <v>1.6</v>
      </c>
      <c r="K17" s="259">
        <v>2</v>
      </c>
      <c r="L17" s="259">
        <v>1.7</v>
      </c>
      <c r="M17" s="259">
        <v>1.6</v>
      </c>
      <c r="N17" s="244">
        <v>1.7</v>
      </c>
      <c r="O17" s="68" t="s">
        <v>139</v>
      </c>
      <c r="P17" s="50" t="s">
        <v>24</v>
      </c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</row>
    <row r="18" spans="1:29" s="41" customFormat="1" ht="17.25" customHeight="1">
      <c r="A18" s="54"/>
      <c r="B18" s="59" t="s">
        <v>137</v>
      </c>
      <c r="C18" s="245">
        <v>28</v>
      </c>
      <c r="D18" s="259">
        <v>2.1</v>
      </c>
      <c r="E18" s="259">
        <v>2</v>
      </c>
      <c r="F18" s="259">
        <v>1.5</v>
      </c>
      <c r="G18" s="259">
        <v>1.9</v>
      </c>
      <c r="H18" s="259">
        <v>2.6</v>
      </c>
      <c r="I18" s="259">
        <v>2.4</v>
      </c>
      <c r="J18" s="259">
        <v>2.7</v>
      </c>
      <c r="K18" s="259">
        <v>2.4</v>
      </c>
      <c r="L18" s="259">
        <v>1.7</v>
      </c>
      <c r="M18" s="259">
        <v>2.5</v>
      </c>
      <c r="N18" s="244">
        <v>2.4</v>
      </c>
      <c r="O18" s="68" t="s">
        <v>140</v>
      </c>
      <c r="P18" s="50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</row>
    <row r="19" spans="1:29" s="41" customFormat="1" ht="17.25" customHeight="1">
      <c r="A19" s="54"/>
      <c r="B19" s="59" t="s">
        <v>138</v>
      </c>
      <c r="C19" s="245">
        <v>28</v>
      </c>
      <c r="D19" s="259">
        <v>1.8</v>
      </c>
      <c r="E19" s="259">
        <v>2.4</v>
      </c>
      <c r="F19" s="259">
        <v>1.5</v>
      </c>
      <c r="G19" s="259">
        <v>1.8</v>
      </c>
      <c r="H19" s="259">
        <v>2.2000000000000002</v>
      </c>
      <c r="I19" s="259">
        <v>1.9</v>
      </c>
      <c r="J19" s="259">
        <v>2</v>
      </c>
      <c r="K19" s="259">
        <v>2.6</v>
      </c>
      <c r="L19" s="259">
        <v>1.7</v>
      </c>
      <c r="M19" s="259">
        <v>1.6</v>
      </c>
      <c r="N19" s="244">
        <v>2</v>
      </c>
      <c r="O19" s="68" t="s">
        <v>141</v>
      </c>
      <c r="P19" s="50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</row>
    <row r="20" spans="1:29" s="41" customFormat="1" ht="17.25" customHeight="1">
      <c r="A20" s="54" t="s">
        <v>25</v>
      </c>
      <c r="B20" s="59" t="s">
        <v>136</v>
      </c>
      <c r="C20" s="245">
        <v>33</v>
      </c>
      <c r="D20" s="261">
        <v>1.5</v>
      </c>
      <c r="E20" s="261">
        <v>3.1</v>
      </c>
      <c r="F20" s="261">
        <v>2.1</v>
      </c>
      <c r="G20" s="261">
        <v>2.9</v>
      </c>
      <c r="H20" s="261">
        <v>4.2</v>
      </c>
      <c r="I20" s="261">
        <v>3.4</v>
      </c>
      <c r="J20" s="261">
        <v>2.2999999999999998</v>
      </c>
      <c r="K20" s="261">
        <v>1.3</v>
      </c>
      <c r="L20" s="261">
        <v>2.8</v>
      </c>
      <c r="M20" s="261">
        <v>4</v>
      </c>
      <c r="N20" s="244">
        <v>2.1</v>
      </c>
      <c r="O20" s="249" t="s">
        <v>139</v>
      </c>
      <c r="P20" s="50" t="s">
        <v>26</v>
      </c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</row>
    <row r="21" spans="1:29" s="41" customFormat="1" ht="17.25" customHeight="1">
      <c r="A21" s="54"/>
      <c r="B21" s="59" t="s">
        <v>137</v>
      </c>
      <c r="C21" s="245">
        <v>33</v>
      </c>
      <c r="D21" s="261">
        <v>1.7</v>
      </c>
      <c r="E21" s="261">
        <v>3.5</v>
      </c>
      <c r="F21" s="261">
        <v>2.1</v>
      </c>
      <c r="G21" s="261">
        <v>2.7</v>
      </c>
      <c r="H21" s="261">
        <v>3</v>
      </c>
      <c r="I21" s="261">
        <v>3.4</v>
      </c>
      <c r="J21" s="261">
        <v>3</v>
      </c>
      <c r="K21" s="261">
        <v>1.7</v>
      </c>
      <c r="L21" s="261">
        <v>2.9</v>
      </c>
      <c r="M21" s="261">
        <v>2.2999999999999998</v>
      </c>
      <c r="N21" s="244">
        <v>2.4</v>
      </c>
      <c r="O21" s="249" t="s">
        <v>140</v>
      </c>
      <c r="P21" s="50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</row>
    <row r="22" spans="1:29" s="41" customFormat="1" ht="17.25" customHeight="1">
      <c r="A22" s="105"/>
      <c r="B22" s="84" t="s">
        <v>138</v>
      </c>
      <c r="C22" s="247">
        <v>35</v>
      </c>
      <c r="D22" s="262">
        <v>1.6</v>
      </c>
      <c r="E22" s="262">
        <v>3.5</v>
      </c>
      <c r="F22" s="262">
        <v>2.1</v>
      </c>
      <c r="G22" s="262">
        <v>3</v>
      </c>
      <c r="H22" s="262">
        <v>2.7</v>
      </c>
      <c r="I22" s="262">
        <v>2.4</v>
      </c>
      <c r="J22" s="262">
        <v>3.3</v>
      </c>
      <c r="K22" s="262">
        <v>2.7</v>
      </c>
      <c r="L22" s="262">
        <v>3.2</v>
      </c>
      <c r="M22" s="262">
        <v>15</v>
      </c>
      <c r="N22" s="260">
        <v>2.9</v>
      </c>
      <c r="O22" s="208" t="s">
        <v>141</v>
      </c>
      <c r="P22" s="51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</row>
    <row r="23" spans="1:29">
      <c r="C23" s="212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</row>
    <row r="24" spans="1:29">
      <c r="B24" s="27"/>
      <c r="C24" s="27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</row>
    <row r="25" spans="1:29">
      <c r="B25" s="27"/>
      <c r="C25" s="27"/>
      <c r="D25" s="172"/>
      <c r="E25" s="172"/>
      <c r="F25" s="213"/>
      <c r="G25" s="172"/>
      <c r="H25" s="172"/>
      <c r="I25" s="172"/>
      <c r="J25" s="172"/>
      <c r="K25" s="172"/>
      <c r="L25" s="172"/>
      <c r="M25" s="172"/>
      <c r="N25" s="172"/>
    </row>
    <row r="26" spans="1:29">
      <c r="B26" s="27"/>
      <c r="C26" s="27"/>
      <c r="D26" s="172"/>
      <c r="E26" s="172"/>
      <c r="F26" s="213"/>
      <c r="G26" s="172"/>
      <c r="H26" s="172"/>
      <c r="I26" s="172"/>
      <c r="J26" s="172"/>
      <c r="K26" s="172"/>
      <c r="L26" s="172"/>
      <c r="M26" s="172"/>
      <c r="N26" s="172"/>
    </row>
    <row r="27" spans="1:29">
      <c r="B27" s="27"/>
      <c r="C27" s="27"/>
      <c r="D27" s="172"/>
      <c r="E27" s="172"/>
      <c r="F27" s="213"/>
      <c r="G27" s="172"/>
      <c r="H27" s="172"/>
      <c r="I27" s="172"/>
      <c r="J27" s="172"/>
      <c r="K27" s="172"/>
      <c r="L27" s="172"/>
      <c r="M27" s="172"/>
      <c r="N27" s="172"/>
      <c r="O27" s="172"/>
    </row>
    <row r="28" spans="1:29">
      <c r="B28" s="27"/>
      <c r="C28" s="27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</row>
    <row r="29" spans="1:29">
      <c r="B29" s="27"/>
      <c r="C29" s="27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29">
      <c r="B30" s="27"/>
      <c r="C30" s="27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</row>
    <row r="31" spans="1:29">
      <c r="B31" s="27"/>
      <c r="C31" s="27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</row>
    <row r="32" spans="1:29">
      <c r="B32" s="27"/>
      <c r="C32" s="27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  <row r="33" spans="2:14">
      <c r="B33" s="27"/>
      <c r="C33" s="27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</row>
    <row r="34" spans="2:14">
      <c r="B34" s="27"/>
      <c r="C34" s="27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</row>
    <row r="35" spans="2:14">
      <c r="B35" s="27"/>
      <c r="C35" s="27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2:14"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2:14"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</row>
    <row r="38" spans="2:14"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</row>
    <row r="39" spans="2:14">
      <c r="D39" s="172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>
      <c r="D40" s="172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>
      <c r="D41" s="172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2:14"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spans="2:14"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2:14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2:14"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2:14"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2:14"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2:14"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4:14"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3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M2"/>
    </sheetView>
  </sheetViews>
  <sheetFormatPr defaultRowHeight="15"/>
  <sheetData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25" orientation="landscape" useFirstPageNumber="1" r:id="rId1"/>
  <headerFooter>
    <oddHeader xml:space="preserve">&amp;L&amp;8PCBS: Hotel Activities in the West Bank, (Third Quarter, 2013)&amp;R&amp;8&amp;K00+000ا&amp;K01+000PCBS: النشاط الفندقي في الضفة الغربية، (الربع الثالث، 2013)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tab1</vt:lpstr>
      <vt:lpstr>tab2</vt:lpstr>
      <vt:lpstr>tab3</vt:lpstr>
      <vt:lpstr>tab4</vt:lpstr>
      <vt:lpstr>tab5-1</vt:lpstr>
      <vt:lpstr>tab5-2 </vt:lpstr>
      <vt:lpstr>tab6-1 </vt:lpstr>
      <vt:lpstr>tab6-2  </vt:lpstr>
      <vt:lpstr>tab7</vt:lpstr>
      <vt:lpstr>Sheet1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2013-11-18T09:05:05Z</cp:lastPrinted>
  <dcterms:created xsi:type="dcterms:W3CDTF">2011-06-14T05:33:59Z</dcterms:created>
  <dcterms:modified xsi:type="dcterms:W3CDTF">2013-11-18T09:23:51Z</dcterms:modified>
</cp:coreProperties>
</file>