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8472" windowHeight="4716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B17" i="2"/>
  <c r="B14"/>
  <c r="B10"/>
  <c r="B8"/>
  <c r="C17"/>
  <c r="C14"/>
  <c r="C10"/>
  <c r="C8"/>
</calcChain>
</file>

<file path=xl/sharedStrings.xml><?xml version="1.0" encoding="utf-8"?>
<sst xmlns="http://schemas.openxmlformats.org/spreadsheetml/2006/main" count="78" uniqueCount="60">
  <si>
    <t>Economic Activity</t>
  </si>
  <si>
    <t>النشاط الاقتصادي</t>
  </si>
  <si>
    <t>Insurance Corporations</t>
  </si>
  <si>
    <t>Palestine Monetary Authority</t>
  </si>
  <si>
    <t>Commercial &amp; Islamic Banks</t>
  </si>
  <si>
    <t>Other Credit  Institutions</t>
  </si>
  <si>
    <t>+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</si>
  <si>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</si>
  <si>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</si>
  <si>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</si>
  <si>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</si>
  <si>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</si>
  <si>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 xml:space="preserve">دليل النشاط </t>
  </si>
  <si>
    <t>ISIC</t>
  </si>
  <si>
    <t>Palestine Exchange</t>
  </si>
  <si>
    <t xml:space="preserve"> وشركات الأوراق المالية</t>
  </si>
  <si>
    <t xml:space="preserve">  بورصة فلسطين</t>
  </si>
  <si>
    <t>الوساطة المالية</t>
  </si>
  <si>
    <t>Financial Intermediaries</t>
  </si>
  <si>
    <t>متوسط نصيب العامل باجر من تعويضات العاملين بالدولار</t>
  </si>
  <si>
    <t>متوسط انتاجية العامل بأجر بالدولار</t>
  </si>
  <si>
    <t>متوسط نصيب العامل بأجر من القيمة المضافة بالدولار</t>
  </si>
  <si>
    <t>نسبة القيمة  المضافة إلى الانتاج</t>
  </si>
  <si>
    <t>نسبة تعويضات العاملين الى القيمة المضافة</t>
  </si>
  <si>
    <t>نسبة الاهتلاك السنوي الى الانتاج</t>
  </si>
  <si>
    <t>Depreciation  to Output %</t>
  </si>
  <si>
    <t>Compensation of Employees to Value Added %</t>
  </si>
  <si>
    <t>Value Added to Output %</t>
  </si>
  <si>
    <t>Value Added per Paid Employee in (USD)</t>
  </si>
  <si>
    <t>Output Per Paid Employee in (USD)</t>
  </si>
  <si>
    <t>Annual Compensation per Paid Employee in (USD)</t>
  </si>
  <si>
    <t>Table 19: Selected Ratios by Economic Activity in Palestine, 2012</t>
  </si>
  <si>
    <t xml:space="preserve">جدول 1: عدد المؤسسات والعاملين وأهم المؤشرات الاقتصادية حسب النشاط الاقتصادي في فلسطين، 2012 </t>
  </si>
  <si>
    <t xml:space="preserve"> Table 1: Number of Enterprises and Employed Persons and Main Economic Indicators </t>
  </si>
  <si>
    <t>by Economic Activity in Palestine, 2012</t>
  </si>
  <si>
    <t>(Value in USD 1000)</t>
  </si>
  <si>
    <t>(القيمة بالألف دولار أمريكي)</t>
  </si>
  <si>
    <t xml:space="preserve"> التكوين الرأسمالي الثابت الإجمالي</t>
  </si>
  <si>
    <t>اجمالي القيمة المضافة</t>
  </si>
  <si>
    <t xml:space="preserve"> الاستهلاك الوسيط</t>
  </si>
  <si>
    <t xml:space="preserve"> الإنتاج </t>
  </si>
  <si>
    <t xml:space="preserve"> تعويضات العاملين</t>
  </si>
  <si>
    <t>عدد العاملين</t>
  </si>
  <si>
    <t>عدد المؤسسات</t>
  </si>
  <si>
    <t>دليل النشاط</t>
  </si>
  <si>
    <t>G. F. C. F.</t>
  </si>
  <si>
    <t>Gross Value Added</t>
  </si>
  <si>
    <t>Intermediate Consumption</t>
  </si>
  <si>
    <t>Output</t>
  </si>
  <si>
    <t>Compensation of Employees</t>
  </si>
  <si>
    <t xml:space="preserve">Number of Employed Persons </t>
  </si>
  <si>
    <t>No. of Ent.</t>
  </si>
  <si>
    <t>Total of Financial Intermediaries</t>
  </si>
  <si>
    <t xml:space="preserve"> مجموع الوساطة المالية</t>
  </si>
  <si>
    <t>Other Credit Institutions</t>
  </si>
  <si>
    <t xml:space="preserve"> بورصة فلسطين</t>
  </si>
  <si>
    <t xml:space="preserve"> </t>
  </si>
  <si>
    <t xml:space="preserve">جدول 19: بعض المعدلات المستخلصة من المسح حسب النشاط الاقتصادي في فلسطين*، 2012 </t>
  </si>
  <si>
    <t>*The data excludes those parts of Jerusalem which were annexed by Israel in 1967.</t>
  </si>
  <si>
    <t>* البيانات باستثناء ذلك الجزء من محافظة القدس الذي ضمته إسرائيل عنوة بعيد احتلالها للضفة الغربية عام 1967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</si>
</sst>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36">
    <font>
      <sz val="10"/>
      <name val="Arial"/>
      <charset val="178"/>
    </font>
    <font>
      <sz val="10"/>
      <name val="Arial"/>
      <family val="2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ial"/>
      <family val="2"/>
    </font>
    <font>
      <sz val="9"/>
      <name val="Times New Roman"/>
      <family val="1"/>
    </font>
    <font>
      <sz val="9"/>
      <name val="Simplified Arabic"/>
      <family val="1"/>
    </font>
    <font>
      <sz val="10"/>
      <name val="MS Sans Serif"/>
      <family val="2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sz val="9"/>
      <name val="Arabic Transparent"/>
      <charset val="178"/>
    </font>
    <font>
      <b/>
      <sz val="9"/>
      <name val="Arabic Transparent"/>
      <charset val="178"/>
    </font>
    <font>
      <b/>
      <sz val="9"/>
      <name val="Times New Roman"/>
      <family val="1"/>
    </font>
    <font>
      <sz val="12"/>
      <name val="Simplified Arabic"/>
      <family val="1"/>
    </font>
    <font>
      <sz val="14"/>
      <name val="Arial"/>
      <family val="2"/>
    </font>
    <font>
      <sz val="14"/>
      <name val="Times New Roman"/>
      <family val="1"/>
      <charset val="178"/>
    </font>
    <font>
      <sz val="12"/>
      <name val="Times New Roman"/>
      <family val="1"/>
    </font>
    <font>
      <sz val="9"/>
      <color rgb="FF000000"/>
      <name val="Simplified Arabic"/>
      <family val="1"/>
    </font>
    <font>
      <b/>
      <sz val="9"/>
      <name val="Calibri"/>
      <family val="2"/>
      <scheme val="minor"/>
    </font>
    <font>
      <b/>
      <sz val="11"/>
      <name val="Times New Roman"/>
      <family val="1"/>
    </font>
    <font>
      <b/>
      <sz val="12"/>
      <name val="Times New Roman"/>
      <family val="1"/>
    </font>
    <font>
      <sz val="9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MS Sans Serif"/>
      <family val="2"/>
      <charset val="178"/>
    </font>
    <font>
      <b/>
      <sz val="12"/>
      <name val="Times New Roman"/>
      <family val="1"/>
      <charset val="178"/>
    </font>
    <font>
      <sz val="10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9" fontId="1" fillId="0" borderId="0" applyFont="0" applyFill="0" applyBorder="0" applyAlignment="0" applyProtection="0"/>
  </cellStyleXfs>
  <cellXfs count="18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 wrapText="1"/>
    </xf>
    <xf numFmtId="164" fontId="8" fillId="0" borderId="0" xfId="1" applyNumberFormat="1" applyFont="1" applyFill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0" fontId="8" fillId="0" borderId="0" xfId="1" applyFont="1" applyBorder="1" applyAlignment="1">
      <alignment horizontal="right" vertical="center"/>
    </xf>
    <xf numFmtId="164" fontId="8" fillId="0" borderId="0" xfId="1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top" readingOrder="1"/>
    </xf>
    <xf numFmtId="164" fontId="14" fillId="0" borderId="3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26" fillId="0" borderId="0" xfId="0" applyFont="1" applyBorder="1" applyAlignment="1">
      <alignment horizontal="right" readingOrder="2"/>
    </xf>
    <xf numFmtId="0" fontId="4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2" fillId="0" borderId="0" xfId="0" applyFont="1"/>
    <xf numFmtId="164" fontId="23" fillId="0" borderId="0" xfId="1" applyNumberFormat="1" applyFont="1" applyFill="1" applyAlignment="1">
      <alignment horizontal="right" vertical="center" wrapText="1"/>
    </xf>
    <xf numFmtId="164" fontId="24" fillId="0" borderId="0" xfId="0" applyNumberFormat="1" applyFont="1" applyAlignment="1">
      <alignment horizontal="right" vertical="center"/>
    </xf>
    <xf numFmtId="0" fontId="25" fillId="0" borderId="0" xfId="0" applyFont="1"/>
    <xf numFmtId="165" fontId="2" fillId="0" borderId="0" xfId="2" applyNumberFormat="1" applyFont="1" applyAlignment="1">
      <alignment horizontal="right" vertical="center"/>
    </xf>
    <xf numFmtId="165" fontId="8" fillId="0" borderId="0" xfId="2" applyNumberFormat="1" applyFont="1" applyFill="1" applyAlignment="1">
      <alignment horizontal="right" vertical="center" wrapText="1"/>
    </xf>
    <xf numFmtId="0" fontId="18" fillId="0" borderId="6" xfId="0" applyFont="1" applyBorder="1" applyAlignment="1">
      <alignment horizontal="center" vertical="top"/>
    </xf>
    <xf numFmtId="0" fontId="17" fillId="0" borderId="10" xfId="0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9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14" fillId="0" borderId="9" xfId="0" applyFont="1" applyFill="1" applyBorder="1" applyAlignment="1">
      <alignment horizontal="center" vertical="top"/>
    </xf>
    <xf numFmtId="0" fontId="19" fillId="0" borderId="8" xfId="0" applyFont="1" applyBorder="1" applyAlignment="1">
      <alignment horizontal="center" vertical="top"/>
    </xf>
    <xf numFmtId="0" fontId="19" fillId="0" borderId="2" xfId="0" applyFont="1" applyBorder="1" applyAlignment="1">
      <alignment horizontal="center" vertical="top"/>
    </xf>
    <xf numFmtId="0" fontId="14" fillId="0" borderId="11" xfId="0" applyFont="1" applyFill="1" applyBorder="1" applyAlignment="1">
      <alignment horizontal="center" vertical="top"/>
    </xf>
    <xf numFmtId="0" fontId="20" fillId="0" borderId="8" xfId="0" applyFont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14" fillId="0" borderId="5" xfId="0" applyFont="1" applyBorder="1" applyAlignment="1">
      <alignment horizontal="left" vertical="top" indent="1"/>
    </xf>
    <xf numFmtId="0" fontId="13" fillId="0" borderId="7" xfId="0" applyFont="1" applyBorder="1" applyAlignment="1">
      <alignment horizontal="left" vertical="top" indent="1"/>
    </xf>
    <xf numFmtId="0" fontId="14" fillId="0" borderId="7" xfId="0" applyFont="1" applyBorder="1" applyAlignment="1">
      <alignment horizontal="left" vertical="top" indent="1"/>
    </xf>
    <xf numFmtId="0" fontId="11" fillId="0" borderId="5" xfId="0" applyFont="1" applyBorder="1" applyAlignment="1">
      <alignment horizontal="right" vertical="top" indent="1" readingOrder="2"/>
    </xf>
    <xf numFmtId="0" fontId="14" fillId="0" borderId="0" xfId="0" applyFont="1" applyAlignment="1">
      <alignment horizontal="right" vertical="top" indent="1" readingOrder="1"/>
    </xf>
    <xf numFmtId="164" fontId="14" fillId="0" borderId="0" xfId="0" applyNumberFormat="1" applyFont="1" applyAlignment="1">
      <alignment horizontal="right" vertical="top" indent="1" readingOrder="1"/>
    </xf>
    <xf numFmtId="164" fontId="14" fillId="0" borderId="0" xfId="0" applyNumberFormat="1" applyFont="1" applyBorder="1" applyAlignment="1">
      <alignment horizontal="right" vertical="top" indent="1" readingOrder="1"/>
    </xf>
    <xf numFmtId="0" fontId="17" fillId="0" borderId="7" xfId="0" applyFont="1" applyBorder="1" applyAlignment="1">
      <alignment horizontal="right" vertical="top" indent="1"/>
    </xf>
    <xf numFmtId="0" fontId="11" fillId="0" borderId="7" xfId="0" applyFont="1" applyBorder="1" applyAlignment="1">
      <alignment horizontal="right" vertical="top" indent="1"/>
    </xf>
    <xf numFmtId="164" fontId="17" fillId="0" borderId="5" xfId="0" applyNumberFormat="1" applyFont="1" applyBorder="1" applyAlignment="1">
      <alignment horizontal="center" vertical="top" wrapText="1"/>
    </xf>
    <xf numFmtId="164" fontId="13" fillId="0" borderId="7" xfId="0" applyNumberFormat="1" applyFont="1" applyBorder="1" applyAlignment="1">
      <alignment horizontal="center" vertical="top" wrapText="1"/>
    </xf>
    <xf numFmtId="0" fontId="1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4" fontId="17" fillId="0" borderId="5" xfId="0" applyNumberFormat="1" applyFont="1" applyFill="1" applyBorder="1" applyAlignment="1">
      <alignment horizontal="center" vertical="top" wrapText="1"/>
    </xf>
    <xf numFmtId="164" fontId="17" fillId="0" borderId="6" xfId="0" applyNumberFormat="1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13" fillId="0" borderId="6" xfId="0" applyFont="1" applyFill="1" applyBorder="1" applyAlignment="1">
      <alignment vertical="top"/>
    </xf>
    <xf numFmtId="0" fontId="18" fillId="0" borderId="0" xfId="0" applyFont="1" applyAlignment="1">
      <alignment vertical="center"/>
    </xf>
    <xf numFmtId="164" fontId="13" fillId="0" borderId="1" xfId="0" applyNumberFormat="1" applyFont="1" applyFill="1" applyBorder="1" applyAlignment="1">
      <alignment horizontal="center" vertical="top" wrapText="1"/>
    </xf>
    <xf numFmtId="164" fontId="13" fillId="0" borderId="2" xfId="0" applyNumberFormat="1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/>
    </xf>
    <xf numFmtId="0" fontId="13" fillId="0" borderId="7" xfId="0" applyFont="1" applyFill="1" applyBorder="1" applyAlignment="1">
      <alignment horizontal="left" vertical="top" indent="1"/>
    </xf>
    <xf numFmtId="164" fontId="13" fillId="0" borderId="0" xfId="0" applyNumberFormat="1" applyFont="1" applyAlignment="1">
      <alignment horizontal="right" vertical="top" wrapText="1" indent="1" readingOrder="1"/>
    </xf>
    <xf numFmtId="0" fontId="13" fillId="0" borderId="0" xfId="0" applyFont="1" applyAlignment="1">
      <alignment horizontal="right" vertical="top" wrapText="1" indent="1" readingOrder="1"/>
    </xf>
    <xf numFmtId="0" fontId="13" fillId="0" borderId="0" xfId="0" applyFont="1" applyAlignment="1">
      <alignment horizontal="right" vertical="top" indent="1" readingOrder="1"/>
    </xf>
    <xf numFmtId="0" fontId="17" fillId="0" borderId="5" xfId="0" applyFont="1" applyFill="1" applyBorder="1" applyAlignment="1">
      <alignment horizontal="right" vertical="top" indent="1" readingOrder="2"/>
    </xf>
    <xf numFmtId="0" fontId="13" fillId="0" borderId="8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right" vertical="center"/>
    </xf>
    <xf numFmtId="0" fontId="13" fillId="0" borderId="0" xfId="0" applyFont="1" applyAlignment="1">
      <alignment horizontal="right" readingOrder="1"/>
    </xf>
    <xf numFmtId="0" fontId="13" fillId="0" borderId="7" xfId="0" applyFont="1" applyFill="1" applyBorder="1" applyAlignment="1">
      <alignment horizontal="left" vertical="center" indent="1"/>
    </xf>
    <xf numFmtId="0" fontId="31" fillId="0" borderId="0" xfId="0" applyFont="1" applyAlignment="1">
      <alignment horizontal="right" vertical="top" wrapText="1" indent="1" readingOrder="1"/>
    </xf>
    <xf numFmtId="0" fontId="32" fillId="0" borderId="0" xfId="0" applyFont="1" applyAlignment="1">
      <alignment horizontal="right" vertical="top" wrapText="1" indent="1" readingOrder="1"/>
    </xf>
    <xf numFmtId="0" fontId="31" fillId="0" borderId="0" xfId="0" applyFont="1" applyAlignment="1">
      <alignment horizontal="right" vertical="top" indent="1" readingOrder="1"/>
    </xf>
    <xf numFmtId="0" fontId="13" fillId="0" borderId="7" xfId="0" applyFont="1" applyFill="1" applyBorder="1" applyAlignment="1">
      <alignment horizontal="right" vertical="center" indent="1" readingOrder="2"/>
    </xf>
    <xf numFmtId="0" fontId="13" fillId="0" borderId="2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vertical="center"/>
    </xf>
    <xf numFmtId="0" fontId="33" fillId="0" borderId="0" xfId="0" applyFont="1" applyAlignment="1">
      <alignment horizontal="left" readingOrder="1"/>
    </xf>
    <xf numFmtId="0" fontId="14" fillId="0" borderId="7" xfId="0" applyFont="1" applyFill="1" applyBorder="1" applyAlignment="1">
      <alignment horizontal="left" vertical="top" indent="1"/>
    </xf>
    <xf numFmtId="0" fontId="14" fillId="0" borderId="0" xfId="0" applyFont="1" applyAlignment="1">
      <alignment horizontal="right" vertical="top" wrapText="1" indent="1" readingOrder="1"/>
    </xf>
    <xf numFmtId="0" fontId="11" fillId="0" borderId="7" xfId="0" applyFont="1" applyFill="1" applyBorder="1" applyAlignment="1">
      <alignment horizontal="right" vertical="top" indent="1" readingOrder="2"/>
    </xf>
    <xf numFmtId="0" fontId="14" fillId="0" borderId="8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4" fillId="0" borderId="0" xfId="0" applyFont="1" applyAlignment="1">
      <alignment horizontal="right" readingOrder="1"/>
    </xf>
    <xf numFmtId="0" fontId="31" fillId="0" borderId="0" xfId="0" applyFont="1" applyBorder="1" applyAlignment="1">
      <alignment horizontal="right" vertical="top" wrapText="1" indent="1" readingOrder="1"/>
    </xf>
    <xf numFmtId="0" fontId="14" fillId="0" borderId="8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164" fontId="18" fillId="0" borderId="0" xfId="0" applyNumberFormat="1" applyFont="1" applyAlignment="1">
      <alignment vertical="center"/>
    </xf>
    <xf numFmtId="1" fontId="18" fillId="0" borderId="0" xfId="0" applyNumberFormat="1" applyFont="1" applyAlignment="1">
      <alignment vertical="center"/>
    </xf>
    <xf numFmtId="0" fontId="31" fillId="0" borderId="0" xfId="0" applyFont="1" applyBorder="1" applyAlignment="1">
      <alignment horizontal="right" vertical="top" indent="1" readingOrder="1"/>
    </xf>
    <xf numFmtId="0" fontId="14" fillId="0" borderId="3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left" vertical="top" wrapText="1" indent="1"/>
    </xf>
    <xf numFmtId="0" fontId="14" fillId="0" borderId="0" xfId="0" applyFont="1" applyBorder="1" applyAlignment="1">
      <alignment horizontal="right" vertical="top" wrapText="1" indent="1" readingOrder="1"/>
    </xf>
    <xf numFmtId="0" fontId="11" fillId="0" borderId="7" xfId="0" applyFont="1" applyBorder="1" applyAlignment="1">
      <alignment horizontal="right" vertical="top" indent="1" readingOrder="2"/>
    </xf>
    <xf numFmtId="0" fontId="33" fillId="0" borderId="0" xfId="0" applyFont="1" applyAlignment="1">
      <alignment horizontal="right" readingOrder="1"/>
    </xf>
    <xf numFmtId="0" fontId="14" fillId="0" borderId="2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right" vertical="center"/>
    </xf>
    <xf numFmtId="164" fontId="14" fillId="0" borderId="2" xfId="0" applyNumberFormat="1" applyFont="1" applyFill="1" applyBorder="1" applyAlignment="1">
      <alignment vertical="center"/>
    </xf>
    <xf numFmtId="0" fontId="32" fillId="0" borderId="3" xfId="0" applyFont="1" applyBorder="1" applyAlignment="1">
      <alignment vertical="top" wrapText="1" readingOrder="1"/>
    </xf>
    <xf numFmtId="164" fontId="14" fillId="0" borderId="3" xfId="0" applyNumberFormat="1" applyFont="1" applyFill="1" applyBorder="1" applyAlignment="1">
      <alignment vertical="center"/>
    </xf>
    <xf numFmtId="1" fontId="14" fillId="0" borderId="3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right" vertical="center" readingOrder="2"/>
    </xf>
    <xf numFmtId="0" fontId="14" fillId="0" borderId="2" xfId="0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31" fillId="0" borderId="0" xfId="0" applyFont="1"/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centerContinuous" vertical="center"/>
    </xf>
    <xf numFmtId="0" fontId="18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 wrapText="1"/>
    </xf>
    <xf numFmtId="1" fontId="0" fillId="0" borderId="0" xfId="0" applyNumberForma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4" fontId="18" fillId="0" borderId="0" xfId="0" applyNumberFormat="1" applyFont="1" applyBorder="1" applyAlignment="1">
      <alignment vertical="center"/>
    </xf>
    <xf numFmtId="1" fontId="18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1" fontId="2" fillId="0" borderId="0" xfId="0" applyNumberFormat="1" applyFont="1" applyBorder="1" applyAlignment="1">
      <alignment vertical="center"/>
    </xf>
    <xf numFmtId="164" fontId="34" fillId="0" borderId="0" xfId="0" applyNumberFormat="1" applyFont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164" fontId="19" fillId="0" borderId="0" xfId="0" applyNumberFormat="1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horizontal="right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vertical="center"/>
    </xf>
    <xf numFmtId="0" fontId="13" fillId="0" borderId="0" xfId="0" applyFont="1"/>
    <xf numFmtId="164" fontId="14" fillId="0" borderId="9" xfId="0" applyNumberFormat="1" applyFont="1" applyBorder="1" applyAlignment="1">
      <alignment horizontal="right" vertical="top" indent="1" readingOrder="1"/>
    </xf>
    <xf numFmtId="164" fontId="13" fillId="0" borderId="10" xfId="0" applyNumberFormat="1" applyFont="1" applyBorder="1" applyAlignment="1">
      <alignment horizontal="right" vertical="top" indent="1" readingOrder="1"/>
    </xf>
    <xf numFmtId="0" fontId="14" fillId="0" borderId="0" xfId="0" applyFont="1" applyBorder="1" applyAlignment="1">
      <alignment horizontal="right" vertical="top" indent="1" readingOrder="1"/>
    </xf>
    <xf numFmtId="164" fontId="14" fillId="0" borderId="0" xfId="0" applyNumberFormat="1" applyFont="1" applyBorder="1" applyAlignment="1">
      <alignment horizontal="right" vertical="top" wrapText="1" indent="1" readingOrder="1"/>
    </xf>
    <xf numFmtId="164" fontId="13" fillId="0" borderId="0" xfId="0" applyNumberFormat="1" applyFont="1" applyAlignment="1">
      <alignment horizontal="right" vertical="top" indent="1" readingOrder="1"/>
    </xf>
    <xf numFmtId="164" fontId="13" fillId="0" borderId="6" xfId="0" applyNumberFormat="1" applyFont="1" applyBorder="1" applyAlignment="1">
      <alignment horizontal="right" vertical="top" indent="1" readingOrder="1"/>
    </xf>
    <xf numFmtId="0" fontId="13" fillId="0" borderId="4" xfId="0" applyFont="1" applyBorder="1" applyAlignment="1">
      <alignment horizontal="right" vertical="top" indent="1" readingOrder="1"/>
    </xf>
    <xf numFmtId="164" fontId="13" fillId="0" borderId="4" xfId="0" applyNumberFormat="1" applyFont="1" applyBorder="1" applyAlignment="1">
      <alignment horizontal="right" vertical="top" indent="1" readingOrder="1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0" fontId="14" fillId="0" borderId="4" xfId="0" applyFont="1" applyBorder="1" applyAlignment="1">
      <alignment horizontal="left" readingOrder="1"/>
    </xf>
    <xf numFmtId="0" fontId="0" fillId="0" borderId="4" xfId="0" applyBorder="1" applyAlignment="1">
      <alignment horizontal="left" readingOrder="1"/>
    </xf>
    <xf numFmtId="0" fontId="0" fillId="0" borderId="4" xfId="0" applyBorder="1" applyAlignment="1">
      <alignment horizontal="left"/>
    </xf>
    <xf numFmtId="49" fontId="17" fillId="0" borderId="6" xfId="0" applyNumberFormat="1" applyFont="1" applyBorder="1" applyAlignment="1">
      <alignment horizontal="center" vertical="center"/>
    </xf>
    <xf numFmtId="49" fontId="17" fillId="0" borderId="10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1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top"/>
    </xf>
    <xf numFmtId="0" fontId="17" fillId="0" borderId="10" xfId="0" applyFont="1" applyFill="1" applyBorder="1" applyAlignment="1">
      <alignment horizontal="center" vertical="top"/>
    </xf>
    <xf numFmtId="0" fontId="13" fillId="0" borderId="3" xfId="0" applyFont="1" applyFill="1" applyBorder="1" applyAlignment="1">
      <alignment horizontal="center" vertical="top"/>
    </xf>
    <xf numFmtId="0" fontId="13" fillId="0" borderId="11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30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right" vertical="center"/>
    </xf>
  </cellXfs>
  <cellStyles count="3">
    <cellStyle name="Normal" xfId="0" builtinId="0"/>
    <cellStyle name="Normal_Sheet1" xfId="1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view="pageBreakPreview" zoomScaleNormal="75" zoomScaleSheetLayoutView="100" workbookViewId="0">
      <selection activeCell="E9" sqref="E9"/>
    </sheetView>
  </sheetViews>
  <sheetFormatPr defaultColWidth="9.109375" defaultRowHeight="13.2"/>
  <cols>
    <col min="1" max="1" width="29.6640625" style="7" customWidth="1"/>
    <col min="2" max="2" width="11.88671875" style="8" customWidth="1"/>
    <col min="3" max="3" width="12.6640625" style="8" customWidth="1"/>
    <col min="4" max="4" width="10.6640625" style="8" customWidth="1"/>
    <col min="5" max="5" width="11.109375" style="8" customWidth="1"/>
    <col min="6" max="6" width="13.6640625" style="8" customWidth="1"/>
    <col min="7" max="7" width="13.109375" style="9" customWidth="1"/>
    <col min="8" max="8" width="22" style="10" customWidth="1"/>
    <col min="9" max="9" width="2.44140625" style="10" bestFit="1" customWidth="1"/>
    <col min="10" max="10" width="12.109375" style="10" customWidth="1"/>
    <col min="11" max="16384" width="9.109375" style="4"/>
  </cols>
  <sheetData>
    <row r="1" spans="1:12" s="1" customFormat="1" ht="18.600000000000001" customHeight="1">
      <c r="A1" s="164" t="s">
        <v>57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2" s="1" customFormat="1" ht="17.25" customHeight="1">
      <c r="A2" s="165" t="s">
        <v>31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2" s="1" customFormat="1" ht="6" customHeight="1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2" s="3" customFormat="1" ht="58.5" customHeight="1">
      <c r="A4" s="166" t="s">
        <v>0</v>
      </c>
      <c r="B4" s="54" t="s">
        <v>24</v>
      </c>
      <c r="C4" s="54" t="s">
        <v>23</v>
      </c>
      <c r="D4" s="54" t="s">
        <v>22</v>
      </c>
      <c r="E4" s="54" t="s">
        <v>21</v>
      </c>
      <c r="F4" s="54" t="s">
        <v>20</v>
      </c>
      <c r="G4" s="54" t="s">
        <v>19</v>
      </c>
      <c r="H4" s="168" t="s">
        <v>1</v>
      </c>
      <c r="I4" s="160" t="s">
        <v>12</v>
      </c>
      <c r="J4" s="161"/>
      <c r="K4" s="2"/>
      <c r="L4" s="2"/>
    </row>
    <row r="5" spans="1:12" s="3" customFormat="1" ht="60.75" customHeight="1">
      <c r="A5" s="167"/>
      <c r="B5" s="55" t="s">
        <v>25</v>
      </c>
      <c r="C5" s="55" t="s">
        <v>26</v>
      </c>
      <c r="D5" s="55" t="s">
        <v>27</v>
      </c>
      <c r="E5" s="55" t="s">
        <v>28</v>
      </c>
      <c r="F5" s="55" t="s">
        <v>29</v>
      </c>
      <c r="G5" s="55" t="s">
        <v>30</v>
      </c>
      <c r="H5" s="169"/>
      <c r="I5" s="162" t="s">
        <v>13</v>
      </c>
      <c r="J5" s="163"/>
      <c r="L5" s="2"/>
    </row>
    <row r="6" spans="1:12" s="3" customFormat="1" ht="18.600000000000001" customHeight="1">
      <c r="A6" s="45" t="s">
        <v>18</v>
      </c>
      <c r="B6" s="151">
        <v>4.3</v>
      </c>
      <c r="C6" s="152">
        <v>38.200000000000003</v>
      </c>
      <c r="D6" s="153">
        <v>81</v>
      </c>
      <c r="E6" s="153">
        <v>52654.7</v>
      </c>
      <c r="F6" s="153">
        <v>72438</v>
      </c>
      <c r="G6" s="147">
        <v>22413.9</v>
      </c>
      <c r="H6" s="48" t="s">
        <v>17</v>
      </c>
      <c r="I6" s="32"/>
      <c r="J6" s="33"/>
    </row>
    <row r="7" spans="1:12" s="3" customFormat="1" ht="9.9" customHeight="1">
      <c r="A7" s="46"/>
      <c r="B7" s="50"/>
      <c r="C7" s="49"/>
      <c r="D7" s="49"/>
      <c r="E7" s="51"/>
      <c r="F7" s="148"/>
      <c r="G7" s="146"/>
      <c r="H7" s="52"/>
      <c r="I7" s="34"/>
      <c r="J7" s="35"/>
    </row>
    <row r="8" spans="1:12" s="3" customFormat="1" ht="18.600000000000001" customHeight="1">
      <c r="A8" s="47" t="s">
        <v>3</v>
      </c>
      <c r="B8" s="50">
        <v>4.2</v>
      </c>
      <c r="C8" s="50">
        <v>36</v>
      </c>
      <c r="D8" s="49">
        <v>85.8</v>
      </c>
      <c r="E8" s="51">
        <v>63783.9</v>
      </c>
      <c r="F8" s="148">
        <v>74340.5</v>
      </c>
      <c r="G8" s="146">
        <v>22985.8</v>
      </c>
      <c r="H8" s="53" t="s">
        <v>8</v>
      </c>
      <c r="I8" s="36" t="s">
        <v>6</v>
      </c>
      <c r="J8" s="37">
        <v>6411</v>
      </c>
    </row>
    <row r="9" spans="1:12" s="3" customFormat="1" ht="18.600000000000001" customHeight="1">
      <c r="A9" s="47" t="s">
        <v>4</v>
      </c>
      <c r="B9" s="50"/>
      <c r="C9" s="49"/>
      <c r="D9" s="49"/>
      <c r="E9" s="149"/>
      <c r="F9" s="148"/>
      <c r="G9" s="146"/>
      <c r="H9" s="53" t="s">
        <v>9</v>
      </c>
      <c r="I9" s="38" t="s">
        <v>6</v>
      </c>
      <c r="J9" s="39">
        <v>6419</v>
      </c>
    </row>
    <row r="10" spans="1:12" s="5" customFormat="1" ht="18.600000000000001" customHeight="1">
      <c r="A10" s="47" t="s">
        <v>5</v>
      </c>
      <c r="B10" s="50"/>
      <c r="C10" s="49"/>
      <c r="D10" s="49"/>
      <c r="E10" s="26"/>
      <c r="F10" s="148"/>
      <c r="G10" s="146"/>
      <c r="H10" s="53" t="s">
        <v>10</v>
      </c>
      <c r="I10" s="40"/>
      <c r="J10" s="39">
        <v>6492</v>
      </c>
    </row>
    <row r="11" spans="1:12" s="5" customFormat="1" ht="9.9" customHeight="1">
      <c r="A11" s="47"/>
      <c r="B11" s="50"/>
      <c r="C11" s="49"/>
      <c r="D11" s="49"/>
      <c r="E11" s="51"/>
      <c r="F11" s="148"/>
      <c r="G11" s="146"/>
      <c r="H11" s="53"/>
      <c r="I11" s="41"/>
      <c r="J11" s="42"/>
      <c r="K11" s="4"/>
    </row>
    <row r="12" spans="1:12" s="5" customFormat="1" ht="18.600000000000001" customHeight="1">
      <c r="A12" s="47" t="s">
        <v>14</v>
      </c>
      <c r="B12" s="50">
        <v>13.4</v>
      </c>
      <c r="C12" s="49">
        <v>114.3</v>
      </c>
      <c r="D12" s="49">
        <v>73.8</v>
      </c>
      <c r="E12" s="51">
        <v>21283.599999999999</v>
      </c>
      <c r="F12" s="148">
        <v>28834.400000000001</v>
      </c>
      <c r="G12" s="146">
        <v>24334.400000000001</v>
      </c>
      <c r="H12" s="53" t="s">
        <v>16</v>
      </c>
      <c r="I12" s="36" t="s">
        <v>6</v>
      </c>
      <c r="J12" s="37">
        <v>6611</v>
      </c>
    </row>
    <row r="13" spans="1:12" s="5" customFormat="1" ht="18.600000000000001" customHeight="1">
      <c r="A13" s="47" t="s">
        <v>7</v>
      </c>
      <c r="B13" s="50"/>
      <c r="C13" s="49"/>
      <c r="D13" s="49"/>
      <c r="E13" s="149"/>
      <c r="F13" s="121"/>
      <c r="G13" s="146"/>
      <c r="H13" s="53" t="s">
        <v>15</v>
      </c>
      <c r="I13" s="41"/>
      <c r="J13" s="42">
        <v>6612</v>
      </c>
    </row>
    <row r="14" spans="1:12" ht="9.9" customHeight="1">
      <c r="A14" s="47"/>
      <c r="B14" s="50"/>
      <c r="C14" s="49"/>
      <c r="D14" s="49"/>
      <c r="E14" s="51"/>
      <c r="F14" s="148"/>
      <c r="G14" s="146"/>
      <c r="H14" s="53"/>
      <c r="I14" s="43"/>
      <c r="J14" s="44"/>
    </row>
    <row r="15" spans="1:12" ht="18.600000000000001" customHeight="1">
      <c r="A15" s="47" t="s">
        <v>2</v>
      </c>
      <c r="B15" s="50">
        <v>3.7</v>
      </c>
      <c r="C15" s="50">
        <v>50.9</v>
      </c>
      <c r="D15" s="49">
        <v>53.2</v>
      </c>
      <c r="E15" s="51">
        <v>37078.699999999997</v>
      </c>
      <c r="F15" s="148">
        <v>69665.5</v>
      </c>
      <c r="G15" s="146">
        <v>18875.7</v>
      </c>
      <c r="H15" s="53" t="s">
        <v>11</v>
      </c>
      <c r="I15" s="43"/>
      <c r="J15" s="44">
        <v>65</v>
      </c>
    </row>
    <row r="16" spans="1:12" ht="9.9" customHeight="1">
      <c r="A16" s="6"/>
      <c r="B16" s="11"/>
      <c r="C16" s="12"/>
      <c r="D16" s="12"/>
      <c r="E16" s="12"/>
      <c r="F16" s="12"/>
      <c r="G16" s="20"/>
      <c r="H16" s="21"/>
      <c r="I16" s="24"/>
      <c r="J16" s="25"/>
    </row>
    <row r="17" spans="1:10" ht="27" customHeight="1">
      <c r="A17" s="157" t="s">
        <v>58</v>
      </c>
      <c r="B17" s="158"/>
      <c r="C17" s="158"/>
      <c r="D17" s="158"/>
      <c r="E17" s="159"/>
      <c r="F17" s="154"/>
      <c r="G17" s="155"/>
      <c r="H17" s="156"/>
      <c r="I17" s="156"/>
      <c r="J17" s="22" t="s">
        <v>59</v>
      </c>
    </row>
    <row r="18" spans="1:10" ht="15.6">
      <c r="A18" s="19"/>
      <c r="B18" s="19"/>
      <c r="C18" s="19"/>
      <c r="D18" s="19"/>
      <c r="F18" s="29"/>
      <c r="G18" s="29"/>
    </row>
    <row r="19" spans="1:10">
      <c r="A19" s="19"/>
      <c r="B19" s="19"/>
      <c r="C19" s="19"/>
      <c r="D19" s="19"/>
      <c r="E19" s="16"/>
      <c r="F19" s="13"/>
      <c r="G19" s="30"/>
      <c r="H19" s="15"/>
    </row>
    <row r="20" spans="1:10">
      <c r="A20" s="19"/>
      <c r="B20" s="19"/>
      <c r="C20" s="19"/>
      <c r="D20" s="19"/>
      <c r="E20" s="17"/>
      <c r="F20" s="31"/>
      <c r="H20" s="15"/>
    </row>
    <row r="21" spans="1:10">
      <c r="B21" s="19"/>
      <c r="C21" s="19"/>
      <c r="D21" s="19"/>
      <c r="E21" s="18"/>
      <c r="F21" s="14"/>
      <c r="H21" s="15"/>
    </row>
    <row r="22" spans="1:10">
      <c r="B22" s="19"/>
      <c r="C22" s="19"/>
      <c r="D22" s="19"/>
      <c r="E22" s="18"/>
      <c r="F22" s="14"/>
      <c r="H22" s="15"/>
    </row>
    <row r="23" spans="1:10" ht="23.4">
      <c r="B23" s="19"/>
      <c r="C23" s="19"/>
      <c r="D23" s="19"/>
      <c r="E23" s="17"/>
      <c r="F23" s="27"/>
      <c r="G23" s="26"/>
      <c r="H23" s="15"/>
    </row>
    <row r="24" spans="1:10" ht="18">
      <c r="B24" s="19"/>
      <c r="C24" s="19"/>
      <c r="D24" s="19"/>
      <c r="E24" s="17"/>
      <c r="F24" s="27"/>
      <c r="G24" s="28"/>
      <c r="H24" s="15"/>
    </row>
    <row r="25" spans="1:10" ht="18">
      <c r="B25" s="19"/>
      <c r="C25" s="19"/>
      <c r="D25" s="19"/>
      <c r="E25" s="18"/>
      <c r="F25" s="27"/>
      <c r="G25" s="28"/>
      <c r="H25" s="15"/>
    </row>
    <row r="26" spans="1:10" ht="18">
      <c r="B26" s="19"/>
      <c r="C26" s="19"/>
      <c r="D26" s="19"/>
      <c r="E26" s="17"/>
      <c r="F26" s="27"/>
      <c r="G26" s="28"/>
      <c r="H26" s="15"/>
    </row>
    <row r="27" spans="1:10">
      <c r="E27" s="17"/>
      <c r="F27" s="14"/>
      <c r="H27" s="15"/>
    </row>
    <row r="28" spans="1:10">
      <c r="E28" s="18"/>
      <c r="F28" s="14"/>
      <c r="H28" s="15"/>
    </row>
  </sheetData>
  <mergeCells count="7">
    <mergeCell ref="A17:E17"/>
    <mergeCell ref="I4:J4"/>
    <mergeCell ref="I5:J5"/>
    <mergeCell ref="A1:J1"/>
    <mergeCell ref="A2:J2"/>
    <mergeCell ref="A4:A5"/>
    <mergeCell ref="H4:H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20" orientation="landscape" useFirstPageNumber="1" horizontalDpi="4294967292" r:id="rId1"/>
  <headerFooter alignWithMargins="0">
    <oddHeader>&amp;L&amp;9PCBS: Finance and Insurance Survey, 2012&amp;R&amp;"Simplified Arabic,Regular"&amp;1&amp;K00+000م&amp;9&amp;K000000 PCBS: مسح المالية والتامين، 2012</oddHeader>
    <oddFooter>&amp;C&amp;"Times New Roman,Regular"48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47"/>
  <sheetViews>
    <sheetView workbookViewId="0">
      <selection activeCell="B8" sqref="B8:B17"/>
    </sheetView>
  </sheetViews>
  <sheetFormatPr defaultColWidth="9.109375" defaultRowHeight="13.2"/>
  <cols>
    <col min="1" max="1" width="31" style="121" customWidth="1"/>
    <col min="2" max="2" width="13" style="120" customWidth="1"/>
    <col min="3" max="3" width="9.88671875" style="120" customWidth="1"/>
    <col min="4" max="4" width="13" style="120" customWidth="1"/>
    <col min="5" max="5" width="9.88671875" style="120" customWidth="1"/>
    <col min="6" max="6" width="13.5546875" style="120" customWidth="1"/>
    <col min="7" max="7" width="10.109375" style="121" customWidth="1"/>
    <col min="8" max="8" width="9.44140625" style="121" customWidth="1"/>
    <col min="9" max="9" width="20.6640625" style="121" customWidth="1"/>
    <col min="10" max="10" width="0.109375" style="121" hidden="1" customWidth="1"/>
    <col min="11" max="11" width="1.5546875" style="121" customWidth="1"/>
    <col min="12" max="12" width="6.33203125" style="121" customWidth="1"/>
    <col min="13" max="16384" width="9.109375" style="121"/>
  </cols>
  <sheetData>
    <row r="1" spans="1:20" s="56" customFormat="1" ht="18.600000000000001" customHeight="1">
      <c r="A1" s="178" t="s">
        <v>32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"/>
      <c r="N1" s="1"/>
      <c r="O1" s="1"/>
    </row>
    <row r="2" spans="1:20" s="56" customFormat="1" ht="18.600000000000001" customHeight="1">
      <c r="A2" s="179" t="s">
        <v>33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"/>
      <c r="N2" s="1"/>
      <c r="O2" s="1"/>
    </row>
    <row r="3" spans="1:20" s="57" customFormat="1" ht="18.600000000000001" customHeight="1">
      <c r="A3" s="179" t="s">
        <v>34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</row>
    <row r="4" spans="1:20" s="57" customFormat="1" ht="6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20" s="60" customFormat="1" ht="16.5" customHeight="1">
      <c r="A5" s="180" t="s">
        <v>35</v>
      </c>
      <c r="B5" s="181"/>
      <c r="C5" s="181"/>
      <c r="D5" s="181"/>
      <c r="E5" s="182" t="s">
        <v>36</v>
      </c>
      <c r="F5" s="182"/>
      <c r="G5" s="182"/>
      <c r="H5" s="182"/>
      <c r="I5" s="182"/>
      <c r="J5" s="182"/>
      <c r="K5" s="182"/>
      <c r="L5" s="182"/>
      <c r="M5" s="59"/>
      <c r="N5" s="59"/>
      <c r="O5" s="59"/>
    </row>
    <row r="6" spans="1:20" s="66" customFormat="1" ht="33" customHeight="1">
      <c r="A6" s="170" t="s">
        <v>0</v>
      </c>
      <c r="B6" s="61" t="s">
        <v>37</v>
      </c>
      <c r="C6" s="62" t="s">
        <v>38</v>
      </c>
      <c r="D6" s="62" t="s">
        <v>39</v>
      </c>
      <c r="E6" s="61" t="s">
        <v>40</v>
      </c>
      <c r="F6" s="61" t="s">
        <v>41</v>
      </c>
      <c r="G6" s="63" t="s">
        <v>42</v>
      </c>
      <c r="H6" s="64" t="s">
        <v>43</v>
      </c>
      <c r="I6" s="172" t="s">
        <v>1</v>
      </c>
      <c r="J6" s="65"/>
      <c r="K6" s="174" t="s">
        <v>44</v>
      </c>
      <c r="L6" s="175"/>
    </row>
    <row r="7" spans="1:20" s="66" customFormat="1" ht="50.25" customHeight="1">
      <c r="A7" s="171"/>
      <c r="B7" s="67" t="s">
        <v>45</v>
      </c>
      <c r="C7" s="68" t="s">
        <v>46</v>
      </c>
      <c r="D7" s="68" t="s">
        <v>47</v>
      </c>
      <c r="E7" s="67" t="s">
        <v>48</v>
      </c>
      <c r="F7" s="67" t="s">
        <v>49</v>
      </c>
      <c r="G7" s="69" t="s">
        <v>50</v>
      </c>
      <c r="H7" s="70" t="s">
        <v>51</v>
      </c>
      <c r="I7" s="173"/>
      <c r="J7" s="71"/>
      <c r="K7" s="176" t="s">
        <v>13</v>
      </c>
      <c r="L7" s="177"/>
    </row>
    <row r="8" spans="1:20" s="66" customFormat="1" ht="15.9" customHeight="1">
      <c r="A8" s="72" t="s">
        <v>52</v>
      </c>
      <c r="B8" s="73">
        <f>100*C8</f>
        <v>4.2688620013228418</v>
      </c>
      <c r="C8" s="74">
        <f>D8/E8</f>
        <v>4.2688620013228422E-2</v>
      </c>
      <c r="D8" s="150">
        <v>22640.899999999998</v>
      </c>
      <c r="E8" s="75">
        <v>530373.19999999995</v>
      </c>
      <c r="F8" s="75">
        <v>171251.30000000002</v>
      </c>
      <c r="G8" s="75">
        <v>7101</v>
      </c>
      <c r="H8" s="75">
        <v>46</v>
      </c>
      <c r="I8" s="76" t="s">
        <v>53</v>
      </c>
      <c r="J8" s="77"/>
      <c r="K8" s="78"/>
      <c r="L8" s="79"/>
      <c r="M8" s="80"/>
      <c r="N8" s="59"/>
      <c r="O8" s="59"/>
      <c r="P8" s="59"/>
      <c r="Q8" s="59"/>
      <c r="R8" s="59"/>
      <c r="S8" s="59"/>
      <c r="T8" s="59"/>
    </row>
    <row r="9" spans="1:20" s="66" customFormat="1" ht="15.9" customHeight="1">
      <c r="A9" s="81"/>
      <c r="B9" s="82"/>
      <c r="C9" s="83"/>
      <c r="D9" s="150"/>
      <c r="E9" s="84"/>
      <c r="F9" s="84"/>
      <c r="G9" s="75"/>
      <c r="H9" s="84"/>
      <c r="I9" s="85"/>
      <c r="J9" s="77"/>
      <c r="K9" s="86"/>
      <c r="L9" s="87"/>
      <c r="M9" s="88"/>
      <c r="N9" s="59"/>
      <c r="O9" s="59"/>
      <c r="P9" s="59"/>
      <c r="Q9" s="59"/>
      <c r="R9" s="59"/>
      <c r="S9" s="59"/>
      <c r="T9" s="59"/>
    </row>
    <row r="10" spans="1:20" s="66" customFormat="1" ht="15.9" customHeight="1">
      <c r="A10" s="89" t="s">
        <v>3</v>
      </c>
      <c r="B10" s="73">
        <f>100*C10</f>
        <v>4.2448149486901325</v>
      </c>
      <c r="C10" s="74">
        <f>D10/E10</f>
        <v>4.2448149486901322E-2</v>
      </c>
      <c r="D10" s="50">
        <v>19177</v>
      </c>
      <c r="E10" s="49">
        <v>451774.7</v>
      </c>
      <c r="F10" s="49">
        <v>134742.6</v>
      </c>
      <c r="G10" s="49">
        <v>5862</v>
      </c>
      <c r="H10" s="49">
        <v>27</v>
      </c>
      <c r="I10" s="91" t="s">
        <v>8</v>
      </c>
      <c r="J10" s="92"/>
      <c r="K10" s="93" t="s">
        <v>6</v>
      </c>
      <c r="L10" s="94">
        <v>6411</v>
      </c>
      <c r="M10" s="95"/>
    </row>
    <row r="11" spans="1:20" s="66" customFormat="1" ht="15.9" customHeight="1">
      <c r="A11" s="89" t="s">
        <v>4</v>
      </c>
      <c r="B11" s="82"/>
      <c r="C11" s="83"/>
      <c r="D11" s="50"/>
      <c r="E11" s="82"/>
      <c r="F11" s="82"/>
      <c r="G11" s="90"/>
      <c r="H11" s="96"/>
      <c r="I11" s="91" t="s">
        <v>9</v>
      </c>
      <c r="J11" s="92"/>
      <c r="K11" s="97" t="s">
        <v>6</v>
      </c>
      <c r="L11" s="98">
        <v>6419</v>
      </c>
      <c r="M11" s="95"/>
      <c r="N11" s="8"/>
      <c r="O11" s="8"/>
      <c r="P11" s="8"/>
      <c r="Q11" s="8"/>
      <c r="R11" s="8"/>
      <c r="S11" s="8"/>
      <c r="T11" s="99"/>
    </row>
    <row r="12" spans="1:20" s="66" customFormat="1" ht="15.9" customHeight="1">
      <c r="A12" s="89" t="s">
        <v>54</v>
      </c>
      <c r="B12" s="82"/>
      <c r="C12" s="82"/>
      <c r="D12" s="50"/>
      <c r="E12" s="82"/>
      <c r="F12" s="82"/>
      <c r="G12" s="90"/>
      <c r="H12" s="96"/>
      <c r="I12" s="91" t="s">
        <v>10</v>
      </c>
      <c r="J12" s="92"/>
      <c r="K12" s="97"/>
      <c r="L12" s="98">
        <v>6492</v>
      </c>
      <c r="M12" s="95"/>
      <c r="N12" s="100"/>
      <c r="O12" s="100"/>
      <c r="P12" s="100"/>
      <c r="Q12" s="100"/>
      <c r="R12" s="100"/>
      <c r="S12" s="100"/>
      <c r="T12" s="101"/>
    </row>
    <row r="13" spans="1:20" s="66" customFormat="1" ht="15.9" customHeight="1">
      <c r="A13" s="89"/>
      <c r="B13" s="90"/>
      <c r="C13" s="90"/>
      <c r="D13" s="50"/>
      <c r="E13" s="49"/>
      <c r="F13" s="49"/>
      <c r="G13" s="49"/>
      <c r="H13" s="102"/>
      <c r="I13" s="91"/>
      <c r="J13" s="92"/>
      <c r="K13" s="103"/>
      <c r="L13" s="104"/>
      <c r="M13" s="88"/>
      <c r="N13" s="100"/>
      <c r="O13" s="100"/>
      <c r="P13" s="100"/>
      <c r="Q13" s="100"/>
      <c r="R13" s="100"/>
      <c r="S13" s="100"/>
      <c r="T13" s="101"/>
    </row>
    <row r="14" spans="1:20" s="66" customFormat="1" ht="15.9" customHeight="1">
      <c r="A14" s="105" t="s">
        <v>14</v>
      </c>
      <c r="B14" s="73">
        <f>100*C14</f>
        <v>13.400737655283775</v>
      </c>
      <c r="C14" s="74">
        <f>D14/E14</f>
        <v>0.13400737655283776</v>
      </c>
      <c r="D14" s="50">
        <v>730.3</v>
      </c>
      <c r="E14" s="90">
        <v>5449.7</v>
      </c>
      <c r="F14" s="90">
        <v>4599.2</v>
      </c>
      <c r="G14" s="90">
        <v>189</v>
      </c>
      <c r="H14" s="106">
        <v>10</v>
      </c>
      <c r="I14" s="107" t="s">
        <v>55</v>
      </c>
      <c r="J14" s="92"/>
      <c r="K14" s="93" t="s">
        <v>6</v>
      </c>
      <c r="L14" s="94">
        <v>6611</v>
      </c>
      <c r="M14" s="108"/>
      <c r="N14" s="100"/>
      <c r="O14" s="100"/>
      <c r="P14" s="100"/>
      <c r="Q14" s="100"/>
      <c r="R14" s="100"/>
      <c r="S14" s="100"/>
      <c r="T14" s="101"/>
    </row>
    <row r="15" spans="1:20" s="66" customFormat="1" ht="15.9" customHeight="1">
      <c r="A15" s="89" t="s">
        <v>7</v>
      </c>
      <c r="B15" s="82"/>
      <c r="C15" s="83"/>
      <c r="D15" s="50"/>
      <c r="E15" s="82"/>
      <c r="F15" s="82"/>
      <c r="G15" s="90"/>
      <c r="H15" s="96"/>
      <c r="I15" s="91" t="s">
        <v>15</v>
      </c>
      <c r="J15" s="92"/>
      <c r="K15" s="109"/>
      <c r="L15" s="104">
        <v>6612</v>
      </c>
      <c r="M15" s="95"/>
      <c r="N15" s="100"/>
      <c r="O15" s="100"/>
      <c r="P15" s="100"/>
      <c r="Q15" s="100"/>
      <c r="R15" s="100"/>
      <c r="S15" s="100"/>
      <c r="T15" s="101"/>
    </row>
    <row r="16" spans="1:20" s="66" customFormat="1" ht="15.9" customHeight="1">
      <c r="A16" s="89"/>
      <c r="B16" s="90"/>
      <c r="C16" s="90"/>
      <c r="D16" s="50"/>
      <c r="E16" s="49"/>
      <c r="F16" s="49"/>
      <c r="G16" s="49"/>
      <c r="H16" s="102"/>
      <c r="I16" s="91"/>
      <c r="J16" s="92"/>
      <c r="K16" s="110"/>
      <c r="L16" s="98"/>
      <c r="M16" s="88"/>
      <c r="N16" s="100"/>
      <c r="O16" s="100"/>
      <c r="P16" s="100"/>
      <c r="Q16" s="100"/>
      <c r="R16" s="100"/>
      <c r="S16" s="100"/>
      <c r="T16" s="101"/>
    </row>
    <row r="17" spans="1:13" s="59" customFormat="1" ht="18.600000000000001">
      <c r="A17" s="89" t="s">
        <v>2</v>
      </c>
      <c r="B17" s="73">
        <f>100*C17</f>
        <v>3.737040115490617</v>
      </c>
      <c r="C17" s="74">
        <f>D17/E17</f>
        <v>3.7370401154906169E-2</v>
      </c>
      <c r="D17" s="50">
        <v>2733.6</v>
      </c>
      <c r="E17" s="90">
        <v>73148.799999999988</v>
      </c>
      <c r="F17" s="90">
        <v>31909.5</v>
      </c>
      <c r="G17" s="90">
        <v>1050</v>
      </c>
      <c r="H17" s="106">
        <v>9</v>
      </c>
      <c r="I17" s="91" t="s">
        <v>11</v>
      </c>
      <c r="J17" s="92"/>
      <c r="K17" s="110"/>
      <c r="L17" s="98">
        <v>65</v>
      </c>
      <c r="M17" s="108"/>
    </row>
    <row r="18" spans="1:13" s="59" customFormat="1" ht="12">
      <c r="A18" s="111"/>
      <c r="B18" s="112"/>
      <c r="C18" s="113"/>
      <c r="D18" s="114"/>
      <c r="E18" s="114"/>
      <c r="F18" s="114"/>
      <c r="G18" s="115"/>
      <c r="H18" s="115"/>
      <c r="I18" s="116"/>
      <c r="J18" s="117"/>
      <c r="K18" s="118"/>
      <c r="L18" s="104"/>
    </row>
    <row r="19" spans="1:13" s="59" customFormat="1" ht="18.600000000000001">
      <c r="A19" s="119"/>
      <c r="B19" s="8"/>
      <c r="C19" s="120"/>
      <c r="D19" s="120"/>
      <c r="E19" s="120"/>
      <c r="F19" s="120"/>
      <c r="G19" s="121"/>
      <c r="H19" s="121"/>
      <c r="I19" s="122"/>
      <c r="J19" s="123"/>
      <c r="K19" s="123"/>
      <c r="L19" s="22"/>
    </row>
    <row r="20" spans="1:13" s="59" customFormat="1">
      <c r="A20" s="124"/>
      <c r="B20" s="100"/>
      <c r="C20" s="120"/>
      <c r="D20" s="120"/>
      <c r="E20" s="120"/>
      <c r="F20" s="120"/>
      <c r="G20" s="121"/>
      <c r="H20" s="121"/>
      <c r="I20" s="122"/>
      <c r="J20" s="123"/>
      <c r="K20" s="123"/>
    </row>
    <row r="21" spans="1:13" s="59" customFormat="1">
      <c r="A21" s="125"/>
      <c r="B21" s="8"/>
      <c r="C21" s="13"/>
      <c r="D21" s="120"/>
      <c r="E21" s="120"/>
      <c r="F21" s="120"/>
      <c r="G21" s="121"/>
      <c r="H21" s="121"/>
      <c r="I21" s="122"/>
      <c r="J21" s="123"/>
      <c r="K21" s="123"/>
      <c r="L21" s="126"/>
    </row>
    <row r="22" spans="1:13" s="59" customFormat="1">
      <c r="A22" s="124"/>
      <c r="B22" s="127"/>
      <c r="C22" s="13"/>
      <c r="D22" s="120"/>
      <c r="E22" s="120"/>
      <c r="F22" s="120"/>
      <c r="G22" s="121"/>
      <c r="H22" s="121" t="s">
        <v>56</v>
      </c>
      <c r="I22" s="122"/>
      <c r="J22" s="123"/>
      <c r="K22" s="123"/>
      <c r="L22" s="126"/>
    </row>
    <row r="23" spans="1:13" s="59" customFormat="1">
      <c r="A23" s="125"/>
      <c r="B23" s="127"/>
      <c r="C23" s="128"/>
      <c r="D23" s="120"/>
      <c r="E23" s="120"/>
      <c r="F23" s="120"/>
      <c r="G23" s="121"/>
      <c r="H23" s="129"/>
      <c r="I23" s="122"/>
      <c r="J23" s="123"/>
      <c r="K23" s="123"/>
      <c r="L23" s="126"/>
    </row>
    <row r="24" spans="1:13" s="59" customFormat="1">
      <c r="A24" s="124"/>
      <c r="B24" s="127"/>
      <c r="C24" s="128"/>
      <c r="D24" s="120"/>
      <c r="E24" s="120"/>
      <c r="F24" s="120"/>
      <c r="G24" s="129"/>
      <c r="H24" s="121"/>
      <c r="I24" s="122"/>
      <c r="J24" s="123"/>
      <c r="K24" s="123"/>
      <c r="L24" s="126"/>
    </row>
    <row r="25" spans="1:13" s="59" customFormat="1">
      <c r="A25" s="124"/>
      <c r="B25" s="127"/>
      <c r="C25" s="128"/>
      <c r="D25" s="120"/>
      <c r="E25" s="120"/>
      <c r="F25" s="120"/>
      <c r="G25" s="121"/>
      <c r="H25" s="121"/>
      <c r="I25" s="122"/>
      <c r="J25" s="123"/>
      <c r="K25" s="123"/>
      <c r="L25" s="126"/>
    </row>
    <row r="26" spans="1:13" s="66" customFormat="1">
      <c r="A26" s="130"/>
      <c r="B26" s="120"/>
      <c r="C26" s="128"/>
      <c r="D26" s="120"/>
      <c r="E26" s="120"/>
      <c r="F26" s="120"/>
      <c r="G26" s="121"/>
      <c r="H26" s="121"/>
      <c r="I26" s="122"/>
      <c r="J26" s="123"/>
      <c r="K26" s="123"/>
      <c r="L26" s="126"/>
    </row>
    <row r="27" spans="1:13" s="59" customFormat="1">
      <c r="A27" s="124"/>
      <c r="B27" s="120"/>
      <c r="C27" s="128"/>
      <c r="D27" s="120"/>
      <c r="E27" s="120"/>
      <c r="F27" s="120"/>
      <c r="G27" s="121"/>
      <c r="H27" s="121"/>
      <c r="I27" s="122"/>
      <c r="J27" s="131"/>
      <c r="K27" s="131"/>
      <c r="L27" s="132"/>
    </row>
    <row r="28" spans="1:13" s="66" customFormat="1">
      <c r="A28" s="124"/>
      <c r="B28" s="120"/>
      <c r="C28" s="128"/>
      <c r="D28" s="133"/>
      <c r="E28" s="133"/>
      <c r="F28" s="133"/>
      <c r="G28" s="134"/>
      <c r="H28" s="134"/>
      <c r="I28" s="122"/>
      <c r="J28" s="123"/>
      <c r="K28" s="123"/>
      <c r="L28" s="126"/>
    </row>
    <row r="29" spans="1:13" s="59" customFormat="1">
      <c r="A29" s="125"/>
      <c r="B29" s="120"/>
      <c r="C29" s="128"/>
      <c r="D29" s="135"/>
      <c r="E29" s="135"/>
      <c r="F29" s="135"/>
      <c r="G29" s="136"/>
      <c r="H29" s="136"/>
      <c r="I29" s="122"/>
      <c r="J29" s="131"/>
      <c r="K29" s="131"/>
      <c r="L29" s="126"/>
    </row>
    <row r="30" spans="1:13" s="66" customFormat="1" ht="15.6">
      <c r="A30" s="124"/>
      <c r="B30" s="120"/>
      <c r="C30" s="128"/>
      <c r="D30" s="133"/>
      <c r="E30" s="137"/>
      <c r="F30" s="133"/>
      <c r="G30" s="134"/>
      <c r="H30" s="134"/>
      <c r="I30" s="122"/>
      <c r="J30" s="123"/>
      <c r="K30" s="123"/>
      <c r="L30" s="126"/>
    </row>
    <row r="31" spans="1:13" s="59" customFormat="1">
      <c r="A31" s="125"/>
      <c r="B31" s="120"/>
      <c r="C31" s="135"/>
      <c r="D31" s="135"/>
      <c r="E31" s="135"/>
      <c r="F31" s="135"/>
      <c r="G31" s="136"/>
      <c r="H31" s="136"/>
      <c r="I31" s="122"/>
      <c r="J31" s="123"/>
      <c r="K31" s="123"/>
      <c r="L31" s="126"/>
    </row>
    <row r="32" spans="1:13" s="59" customFormat="1" ht="12">
      <c r="A32" s="124"/>
      <c r="B32" s="133"/>
      <c r="C32" s="135"/>
      <c r="D32" s="135"/>
      <c r="E32" s="135"/>
      <c r="F32" s="135"/>
      <c r="G32" s="136"/>
      <c r="H32" s="136"/>
      <c r="I32" s="122"/>
      <c r="J32" s="123"/>
      <c r="K32" s="123"/>
      <c r="L32" s="126"/>
    </row>
    <row r="33" spans="1:12" s="143" customFormat="1" ht="12">
      <c r="A33" s="138"/>
      <c r="B33" s="135"/>
      <c r="C33" s="139"/>
      <c r="D33" s="139"/>
      <c r="E33" s="139"/>
      <c r="F33" s="139"/>
      <c r="G33" s="140"/>
      <c r="H33" s="140"/>
      <c r="I33" s="141"/>
      <c r="J33" s="140"/>
      <c r="K33" s="140"/>
      <c r="L33" s="142"/>
    </row>
    <row r="34" spans="1:12" s="143" customFormat="1" ht="11.4">
      <c r="A34" s="140"/>
      <c r="B34" s="133"/>
      <c r="C34" s="139"/>
      <c r="D34" s="139"/>
      <c r="E34" s="139"/>
      <c r="F34" s="139"/>
      <c r="G34" s="140"/>
      <c r="H34" s="140"/>
      <c r="I34" s="140"/>
      <c r="J34" s="140"/>
      <c r="K34" s="140"/>
      <c r="L34" s="140"/>
    </row>
    <row r="35" spans="1:12" s="143" customFormat="1" ht="12">
      <c r="B35" s="135"/>
      <c r="C35" s="144"/>
      <c r="D35" s="144"/>
      <c r="E35" s="144"/>
      <c r="F35" s="144"/>
    </row>
    <row r="36" spans="1:12" s="143" customFormat="1" ht="12">
      <c r="B36" s="135"/>
      <c r="C36" s="144"/>
      <c r="D36" s="144"/>
      <c r="E36" s="144"/>
      <c r="F36" s="145"/>
    </row>
    <row r="37" spans="1:12" s="143" customFormat="1" ht="11.4">
      <c r="B37" s="139"/>
      <c r="C37" s="144"/>
      <c r="D37" s="144"/>
      <c r="E37" s="144"/>
      <c r="F37" s="144"/>
    </row>
    <row r="38" spans="1:12" s="143" customFormat="1" ht="11.4">
      <c r="B38" s="139"/>
      <c r="C38" s="144"/>
      <c r="D38" s="144"/>
      <c r="E38" s="144"/>
      <c r="F38" s="144"/>
    </row>
    <row r="39" spans="1:12" s="143" customFormat="1" ht="11.4">
      <c r="B39" s="144"/>
      <c r="C39" s="144"/>
      <c r="D39" s="144"/>
      <c r="E39" s="144"/>
      <c r="F39" s="144"/>
    </row>
    <row r="40" spans="1:12" s="143" customFormat="1" ht="11.4">
      <c r="B40" s="144"/>
      <c r="C40" s="144"/>
      <c r="D40" s="144"/>
      <c r="E40" s="144"/>
      <c r="F40" s="144"/>
    </row>
    <row r="41" spans="1:12" s="143" customFormat="1" ht="11.4">
      <c r="B41" s="144"/>
      <c r="C41" s="144"/>
      <c r="D41" s="144"/>
      <c r="E41" s="144"/>
      <c r="F41" s="144"/>
    </row>
    <row r="42" spans="1:12" s="143" customFormat="1" ht="11.4">
      <c r="B42" s="144"/>
      <c r="C42" s="144"/>
      <c r="D42" s="144"/>
      <c r="E42" s="144"/>
      <c r="F42" s="144"/>
    </row>
    <row r="43" spans="1:12" s="143" customFormat="1" ht="11.4">
      <c r="B43" s="144"/>
      <c r="C43" s="144"/>
      <c r="D43" s="144"/>
      <c r="E43" s="144"/>
      <c r="F43" s="144"/>
    </row>
    <row r="44" spans="1:12">
      <c r="B44" s="144"/>
    </row>
    <row r="45" spans="1:12">
      <c r="B45" s="144"/>
    </row>
    <row r="46" spans="1:12">
      <c r="B46" s="144"/>
    </row>
    <row r="47" spans="1:12">
      <c r="B47" s="144"/>
    </row>
  </sheetData>
  <mergeCells count="9">
    <mergeCell ref="A6:A7"/>
    <mergeCell ref="I6:I7"/>
    <mergeCell ref="K6:L6"/>
    <mergeCell ref="K7:L7"/>
    <mergeCell ref="A1:L1"/>
    <mergeCell ref="A2:L2"/>
    <mergeCell ref="A3:L3"/>
    <mergeCell ref="A5:D5"/>
    <mergeCell ref="E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2013-11-17T08:30:34Z</cp:lastPrinted>
  <dcterms:created xsi:type="dcterms:W3CDTF">1998-08-17T18:52:10Z</dcterms:created>
  <dcterms:modified xsi:type="dcterms:W3CDTF">2013-11-21T08:10:12Z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