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2" windowHeight="4752"/>
  </bookViews>
  <sheets>
    <sheet name="Sheet1" sheetId="1" r:id="rId1"/>
    <sheet name="Sheet2" sheetId="2" r:id="rId2"/>
  </sheets>
  <definedNames>
    <definedName name="OLE_LINK11" localSheetId="0">Sheet1!$I$20</definedName>
    <definedName name="_xlnm.Print_Area" localSheetId="0">Sheet1!$A$1:$L$22</definedName>
  </definedNames>
  <calcPr calcId="125725"/>
</workbook>
</file>

<file path=xl/calcChain.xml><?xml version="1.0" encoding="utf-8"?>
<calcChain xmlns="http://schemas.openxmlformats.org/spreadsheetml/2006/main">
  <c r="F29" i="2"/>
  <c r="F30" s="1"/>
  <c r="F31" s="1"/>
</calcChain>
</file>

<file path=xl/sharedStrings.xml><?xml version="1.0" encoding="utf-8"?>
<sst xmlns="http://schemas.openxmlformats.org/spreadsheetml/2006/main" count="42" uniqueCount="40">
  <si>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</si>
  <si>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</si>
  <si>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</si>
  <si>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</si>
  <si>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</si>
  <si>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</si>
  <si>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</si>
  <si>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</si>
  <si>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</si>
  <si>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</si>
  <si>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</si>
  <si>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</si>
  <si>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</si>
  <si>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</si>
  <si>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</si>
  <si>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</si>
  <si>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</si>
  <si>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</si>
  <si>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</si>
  <si>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</si>
  <si>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</si>
  <si>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</si>
  <si>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</si>
  <si>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اجمالي القيمة المضافة</t>
  </si>
  <si>
    <t>دليل النشاط</t>
  </si>
  <si>
    <t>عدد العاملين</t>
  </si>
  <si>
    <t xml:space="preserve">Number of Employed Persons 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</si>
  <si>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</si>
  <si>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</si>
  <si>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</si>
  <si>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</si>
  <si>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Table 1: Number of Enterprises and Employed Persons and Main Economic Indicators </t>
  </si>
  <si>
    <t xml:space="preserve"> مجموع الوساطة المالية</t>
  </si>
  <si>
    <t>Other Credit Institutions</t>
  </si>
  <si>
    <t>(Value in USD 1000)</t>
  </si>
  <si>
    <t xml:space="preserve">جدول 1: عدد المؤسسات والعاملين وأهم المؤشرات الاقتصادية حسب النشاط الاقتصادي في فلسطين*، 2012 </t>
  </si>
  <si>
    <t>by Economic Activity in  Palestine*, 2012</t>
  </si>
  <si>
    <t>*البيانات باستثناء ذلك الجزء من محافظة القدس والذي ضمته إسرائيل عنوة بعيد احتلالها للضفة الغربية عام 1967.</t>
  </si>
  <si>
    <t>*The data excludes those parts of Jerusalem which were annexed by Israel in 1967</t>
  </si>
  <si>
    <t>Compensations of Employees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</si>
</sst>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name val="MS Sans Serif"/>
      <family val="2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  <scheme val="minor"/>
    </font>
    <font>
      <sz val="12"/>
      <name val="Simplified Arabic"/>
      <family val="1"/>
    </font>
    <font>
      <sz val="1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 wrapText="1"/>
    </xf>
    <xf numFmtId="164" fontId="11" fillId="0" borderId="0" xfId="1" applyNumberFormat="1" applyFont="1" applyFill="1" applyAlignment="1">
      <alignment horizontal="right" vertical="center" wrapText="1"/>
    </xf>
    <xf numFmtId="0" fontId="14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right" vertical="center" readingOrder="2"/>
    </xf>
    <xf numFmtId="0" fontId="14" fillId="0" borderId="7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right" readingOrder="1"/>
    </xf>
    <xf numFmtId="0" fontId="14" fillId="0" borderId="0" xfId="0" applyFont="1" applyAlignment="1">
      <alignment horizontal="right" readingOrder="1"/>
    </xf>
    <xf numFmtId="0" fontId="16" fillId="0" borderId="0" xfId="0" applyFont="1"/>
    <xf numFmtId="164" fontId="18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left" readingOrder="1"/>
    </xf>
    <xf numFmtId="0" fontId="19" fillId="0" borderId="0" xfId="0" applyFont="1" applyAlignment="1">
      <alignment horizontal="right" readingOrder="1"/>
    </xf>
    <xf numFmtId="164" fontId="16" fillId="0" borderId="10" xfId="0" applyNumberFormat="1" applyFont="1" applyFill="1" applyBorder="1" applyAlignment="1">
      <alignment horizontal="center" vertical="top" wrapText="1"/>
    </xf>
    <xf numFmtId="164" fontId="16" fillId="0" borderId="7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left" vertical="top" indent="1"/>
    </xf>
    <xf numFmtId="0" fontId="16" fillId="0" borderId="8" xfId="0" applyFont="1" applyFill="1" applyBorder="1" applyAlignment="1">
      <alignment horizontal="left" vertical="center" indent="1"/>
    </xf>
    <xf numFmtId="0" fontId="14" fillId="0" borderId="8" xfId="0" applyFont="1" applyFill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right" vertical="top" indent="1" readingOrder="2"/>
    </xf>
    <xf numFmtId="0" fontId="16" fillId="0" borderId="8" xfId="0" applyFont="1" applyFill="1" applyBorder="1" applyAlignment="1">
      <alignment horizontal="right" vertical="center" indent="1" readingOrder="2"/>
    </xf>
    <xf numFmtId="0" fontId="13" fillId="0" borderId="8" xfId="0" applyFont="1" applyFill="1" applyBorder="1" applyAlignment="1">
      <alignment horizontal="right" vertical="top" indent="1" readingOrder="2"/>
    </xf>
    <xf numFmtId="0" fontId="13" fillId="0" borderId="8" xfId="0" applyFont="1" applyBorder="1" applyAlignment="1">
      <alignment horizontal="right" vertical="top" indent="1" readingOrder="2"/>
    </xf>
    <xf numFmtId="164" fontId="16" fillId="0" borderId="0" xfId="0" applyNumberFormat="1" applyFont="1" applyAlignment="1">
      <alignment horizontal="right" vertical="top" wrapText="1" indent="1" readingOrder="1"/>
    </xf>
    <xf numFmtId="0" fontId="16" fillId="0" borderId="0" xfId="0" applyFont="1" applyAlignment="1">
      <alignment horizontal="right" vertical="top" wrapText="1" indent="1" readingOrder="1"/>
    </xf>
    <xf numFmtId="0" fontId="16" fillId="0" borderId="0" xfId="0" applyFont="1" applyAlignment="1">
      <alignment horizontal="right" vertical="top" indent="1" readingOrder="1"/>
    </xf>
    <xf numFmtId="0" fontId="20" fillId="0" borderId="0" xfId="0" applyFont="1" applyAlignment="1">
      <alignment horizontal="right" vertical="top" wrapText="1" indent="1" readingOrder="1"/>
    </xf>
    <xf numFmtId="0" fontId="21" fillId="0" borderId="0" xfId="0" applyFont="1" applyAlignment="1">
      <alignment horizontal="right" vertical="top" wrapText="1" indent="1" readingOrder="1"/>
    </xf>
    <xf numFmtId="0" fontId="20" fillId="0" borderId="0" xfId="0" applyFont="1" applyAlignment="1">
      <alignment horizontal="right" vertical="top" indent="1" readingOrder="1"/>
    </xf>
    <xf numFmtId="0" fontId="14" fillId="0" borderId="0" xfId="0" applyFont="1" applyAlignment="1">
      <alignment horizontal="right" vertical="top" wrapText="1" indent="1" readingOrder="1"/>
    </xf>
    <xf numFmtId="0" fontId="14" fillId="0" borderId="0" xfId="0" applyFont="1" applyAlignment="1">
      <alignment horizontal="right" vertical="top" indent="1" readingOrder="1"/>
    </xf>
    <xf numFmtId="0" fontId="20" fillId="0" borderId="0" xfId="0" applyFont="1" applyBorder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wrapText="1" indent="1" readingOrder="1"/>
    </xf>
    <xf numFmtId="164" fontId="20" fillId="0" borderId="0" xfId="0" applyNumberFormat="1" applyFont="1" applyAlignment="1">
      <alignment horizontal="right" vertical="top" wrapText="1" indent="1" readingOrder="1"/>
    </xf>
    <xf numFmtId="164" fontId="14" fillId="0" borderId="7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vertical="center"/>
    </xf>
    <xf numFmtId="1" fontId="14" fillId="0" borderId="6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7" xfId="0" applyFont="1" applyFill="1" applyBorder="1" applyAlignment="1">
      <alignment horizontal="center" vertical="top"/>
    </xf>
    <xf numFmtId="0" fontId="10" fillId="2" borderId="0" xfId="0" applyFont="1" applyFill="1"/>
    <xf numFmtId="0" fontId="23" fillId="0" borderId="0" xfId="0" applyFont="1"/>
    <xf numFmtId="0" fontId="14" fillId="0" borderId="0" xfId="0" applyFont="1" applyAlignment="1">
      <alignment horizontal="center" readingOrder="2"/>
    </xf>
    <xf numFmtId="0" fontId="14" fillId="0" borderId="0" xfId="0" applyFont="1" applyBorder="1" applyAlignment="1">
      <alignment horizontal="left" vertical="center"/>
    </xf>
    <xf numFmtId="164" fontId="14" fillId="0" borderId="0" xfId="0" applyNumberFormat="1" applyFont="1" applyAlignment="1">
      <alignment horizontal="right" vertical="top" wrapText="1" indent="1" readingOrder="1"/>
    </xf>
    <xf numFmtId="2" fontId="0" fillId="0" borderId="0" xfId="0" applyNumberFormat="1" applyAlignment="1">
      <alignment vertical="center"/>
    </xf>
    <xf numFmtId="2" fontId="21" fillId="0" borderId="6" xfId="0" applyNumberFormat="1" applyFont="1" applyBorder="1" applyAlignment="1">
      <alignment horizontal="right" vertical="top" wrapText="1" indent="1" readingOrder="1"/>
    </xf>
    <xf numFmtId="164" fontId="13" fillId="0" borderId="11" xfId="0" applyNumberFormat="1" applyFont="1" applyBorder="1" applyAlignment="1">
      <alignment horizontal="right" vertical="center" readingOrder="2"/>
    </xf>
    <xf numFmtId="0" fontId="24" fillId="0" borderId="11" xfId="0" applyFont="1" applyBorder="1" applyAlignment="1">
      <alignment vertical="center"/>
    </xf>
    <xf numFmtId="0" fontId="13" fillId="0" borderId="6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22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view="pageBreakPreview" zoomScale="91" zoomScaleNormal="100" zoomScaleSheetLayoutView="91" workbookViewId="0">
      <selection activeCell="B8" sqref="B8:B17"/>
    </sheetView>
  </sheetViews>
  <sheetFormatPr defaultColWidth="9.109375" defaultRowHeight="13.2"/>
  <cols>
    <col min="1" max="1" width="31" style="10" customWidth="1"/>
    <col min="2" max="2" width="13" style="28" customWidth="1"/>
    <col min="3" max="3" width="9.88671875" style="28" customWidth="1"/>
    <col min="4" max="4" width="13" style="28" customWidth="1"/>
    <col min="5" max="5" width="9.88671875" style="28" customWidth="1"/>
    <col min="6" max="6" width="13.5546875" style="28" customWidth="1"/>
    <col min="7" max="7" width="10.109375" style="10" customWidth="1"/>
    <col min="8" max="8" width="9.44140625" style="10" customWidth="1"/>
    <col min="9" max="9" width="20.6640625" style="10" customWidth="1"/>
    <col min="10" max="10" width="0.109375" style="10" hidden="1" customWidth="1"/>
    <col min="11" max="11" width="1.5546875" style="10" customWidth="1"/>
    <col min="12" max="12" width="6.33203125" style="10" customWidth="1"/>
    <col min="13" max="16384" width="9.109375" style="10"/>
  </cols>
  <sheetData>
    <row r="1" spans="1:20" s="2" customFormat="1" ht="18.600000000000001" customHeight="1">
      <c r="A1" s="106" t="s">
        <v>35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"/>
      <c r="N1" s="1"/>
      <c r="O1" s="1"/>
    </row>
    <row r="2" spans="1:20" s="2" customFormat="1" ht="18.600000000000001" customHeight="1">
      <c r="A2" s="107" t="s">
        <v>31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"/>
      <c r="N2" s="1"/>
      <c r="O2" s="1"/>
    </row>
    <row r="3" spans="1:20" s="31" customFormat="1" ht="18.600000000000001" customHeight="1">
      <c r="A3" s="107" t="s">
        <v>36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20" s="31" customFormat="1" ht="6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0" s="35" customFormat="1" ht="16.5" customHeight="1">
      <c r="A5" s="114" t="s">
        <v>34</v>
      </c>
      <c r="B5" s="115"/>
      <c r="C5" s="115"/>
      <c r="D5" s="115"/>
      <c r="E5" s="103" t="s">
        <v>0</v>
      </c>
      <c r="F5" s="103"/>
      <c r="G5" s="103"/>
      <c r="H5" s="103"/>
      <c r="I5" s="103"/>
      <c r="J5" s="103"/>
      <c r="K5" s="103"/>
      <c r="L5" s="103"/>
      <c r="M5" s="4"/>
      <c r="N5" s="4"/>
      <c r="O5" s="4"/>
    </row>
    <row r="6" spans="1:20" s="3" customFormat="1" ht="46.8" customHeight="1">
      <c r="A6" s="108" t="s">
        <v>2</v>
      </c>
      <c r="B6" s="88" t="s">
        <v>30</v>
      </c>
      <c r="C6" s="89" t="s">
        <v>23</v>
      </c>
      <c r="D6" s="89" t="s">
        <v>20</v>
      </c>
      <c r="E6" s="88" t="s">
        <v>10</v>
      </c>
      <c r="F6" s="88" t="s">
        <v>21</v>
      </c>
      <c r="G6" s="90" t="s">
        <v>25</v>
      </c>
      <c r="H6" s="91" t="s">
        <v>17</v>
      </c>
      <c r="I6" s="110" t="s">
        <v>3</v>
      </c>
      <c r="J6" s="92"/>
      <c r="K6" s="112" t="s">
        <v>24</v>
      </c>
      <c r="L6" s="113"/>
    </row>
    <row r="7" spans="1:20" s="3" customFormat="1" ht="50.25" customHeight="1">
      <c r="A7" s="109"/>
      <c r="B7" s="60" t="s">
        <v>4</v>
      </c>
      <c r="C7" s="61" t="s">
        <v>22</v>
      </c>
      <c r="D7" s="61" t="s">
        <v>19</v>
      </c>
      <c r="E7" s="60" t="s">
        <v>1</v>
      </c>
      <c r="F7" s="60" t="s">
        <v>39</v>
      </c>
      <c r="G7" s="62" t="s">
        <v>26</v>
      </c>
      <c r="H7" s="63" t="s">
        <v>18</v>
      </c>
      <c r="I7" s="111"/>
      <c r="J7" s="93"/>
      <c r="K7" s="104" t="s">
        <v>5</v>
      </c>
      <c r="L7" s="105"/>
    </row>
    <row r="8" spans="1:20" s="3" customFormat="1" ht="15.9" customHeight="1">
      <c r="A8" s="65" t="s">
        <v>16</v>
      </c>
      <c r="B8" s="73">
        <v>21586.799999999996</v>
      </c>
      <c r="C8" s="73">
        <v>416856.6</v>
      </c>
      <c r="D8" s="73">
        <v>97526</v>
      </c>
      <c r="E8" s="75">
        <v>514382.6</v>
      </c>
      <c r="F8" s="75">
        <v>159161.30000000002</v>
      </c>
      <c r="G8" s="75">
        <v>7101</v>
      </c>
      <c r="H8" s="75">
        <v>46</v>
      </c>
      <c r="I8" s="69" t="s">
        <v>32</v>
      </c>
      <c r="J8" s="41"/>
      <c r="K8" s="42"/>
      <c r="L8" s="43"/>
      <c r="M8" s="54"/>
      <c r="N8" s="4"/>
      <c r="O8" s="4"/>
      <c r="P8" s="4"/>
      <c r="Q8" s="4"/>
      <c r="R8" s="4"/>
      <c r="S8" s="4"/>
      <c r="T8" s="4"/>
    </row>
    <row r="9" spans="1:20" s="3" customFormat="1" ht="15.9" customHeight="1">
      <c r="A9" s="66"/>
      <c r="B9" s="76"/>
      <c r="C9" s="77"/>
      <c r="D9" s="74"/>
      <c r="E9" s="78"/>
      <c r="F9" s="78"/>
      <c r="G9" s="75"/>
      <c r="H9" s="78"/>
      <c r="I9" s="70"/>
      <c r="J9" s="41"/>
      <c r="K9" s="40"/>
      <c r="L9" s="44"/>
      <c r="M9" s="58"/>
      <c r="N9" s="4"/>
      <c r="O9" s="4"/>
      <c r="P9" s="4"/>
      <c r="Q9" s="4"/>
      <c r="R9" s="4"/>
      <c r="S9" s="4"/>
      <c r="T9" s="4"/>
    </row>
    <row r="10" spans="1:20" s="3" customFormat="1" ht="15.9" customHeight="1">
      <c r="A10" s="67" t="s">
        <v>6</v>
      </c>
      <c r="B10" s="79">
        <v>19368.599999999999</v>
      </c>
      <c r="C10" s="98">
        <v>373901.39999999997</v>
      </c>
      <c r="D10" s="76">
        <v>61882.7</v>
      </c>
      <c r="E10" s="80">
        <v>435784.1</v>
      </c>
      <c r="F10" s="80">
        <v>134742.6</v>
      </c>
      <c r="G10" s="80">
        <v>5862</v>
      </c>
      <c r="H10" s="80">
        <v>27</v>
      </c>
      <c r="I10" s="71" t="s">
        <v>12</v>
      </c>
      <c r="J10" s="45"/>
      <c r="K10" s="46" t="s">
        <v>7</v>
      </c>
      <c r="L10" s="37">
        <v>6411</v>
      </c>
      <c r="M10" s="55"/>
    </row>
    <row r="11" spans="1:20" s="3" customFormat="1" ht="15.9" customHeight="1">
      <c r="A11" s="67" t="s">
        <v>8</v>
      </c>
      <c r="B11" s="84"/>
      <c r="C11" s="77"/>
      <c r="D11" s="76"/>
      <c r="E11" s="76"/>
      <c r="F11" s="76"/>
      <c r="G11" s="79"/>
      <c r="H11" s="81"/>
      <c r="I11" s="71" t="s">
        <v>13</v>
      </c>
      <c r="J11" s="45"/>
      <c r="K11" s="47" t="s">
        <v>7</v>
      </c>
      <c r="L11" s="38">
        <v>6419</v>
      </c>
      <c r="M11" s="55"/>
      <c r="N11" s="5"/>
      <c r="O11" s="5"/>
      <c r="P11" s="5"/>
      <c r="Q11" s="5"/>
      <c r="R11" s="5"/>
      <c r="S11" s="5"/>
      <c r="T11" s="6"/>
    </row>
    <row r="12" spans="1:20" s="3" customFormat="1" ht="15.9" customHeight="1">
      <c r="A12" s="67" t="s">
        <v>33</v>
      </c>
      <c r="B12" s="76"/>
      <c r="C12" s="84"/>
      <c r="D12" s="76"/>
      <c r="E12" s="76"/>
      <c r="F12" s="76"/>
      <c r="G12" s="79"/>
      <c r="H12" s="81"/>
      <c r="I12" s="71" t="s">
        <v>14</v>
      </c>
      <c r="J12" s="45"/>
      <c r="K12" s="47"/>
      <c r="L12" s="38">
        <v>6492</v>
      </c>
      <c r="M12" s="55"/>
      <c r="N12" s="7"/>
      <c r="O12" s="7"/>
      <c r="P12" s="7"/>
      <c r="Q12" s="7"/>
      <c r="R12" s="7"/>
      <c r="S12" s="7"/>
      <c r="T12" s="8"/>
    </row>
    <row r="13" spans="1:20" s="3" customFormat="1" ht="15.9" customHeight="1">
      <c r="A13" s="67"/>
      <c r="B13" s="79"/>
      <c r="C13" s="79"/>
      <c r="D13" s="76"/>
      <c r="E13" s="80"/>
      <c r="F13" s="80"/>
      <c r="G13" s="80"/>
      <c r="H13" s="82"/>
      <c r="I13" s="71"/>
      <c r="J13" s="45"/>
      <c r="K13" s="53"/>
      <c r="L13" s="39"/>
      <c r="M13" s="58"/>
      <c r="N13" s="7"/>
      <c r="O13" s="7"/>
      <c r="P13" s="7"/>
      <c r="Q13" s="7"/>
      <c r="R13" s="7"/>
      <c r="S13" s="7"/>
      <c r="T13" s="8"/>
    </row>
    <row r="14" spans="1:20" s="3" customFormat="1" ht="15.9" customHeight="1">
      <c r="A14" s="68" t="s">
        <v>28</v>
      </c>
      <c r="B14" s="79">
        <v>151.1</v>
      </c>
      <c r="C14" s="76">
        <v>4022.6</v>
      </c>
      <c r="D14" s="76">
        <v>1427.1</v>
      </c>
      <c r="E14" s="79">
        <v>5449.7</v>
      </c>
      <c r="F14" s="79">
        <v>4599.2</v>
      </c>
      <c r="G14" s="79">
        <v>189</v>
      </c>
      <c r="H14" s="83">
        <v>10</v>
      </c>
      <c r="I14" s="72" t="s">
        <v>27</v>
      </c>
      <c r="J14" s="45"/>
      <c r="K14" s="46" t="s">
        <v>7</v>
      </c>
      <c r="L14" s="37">
        <v>6611</v>
      </c>
      <c r="M14" s="59"/>
      <c r="N14" s="7"/>
      <c r="O14" s="7"/>
      <c r="P14" s="7"/>
      <c r="Q14" s="7"/>
      <c r="R14" s="7"/>
      <c r="S14" s="7"/>
      <c r="T14" s="8"/>
    </row>
    <row r="15" spans="1:20" s="3" customFormat="1" ht="15.9" customHeight="1">
      <c r="A15" s="67" t="s">
        <v>11</v>
      </c>
      <c r="B15" s="76"/>
      <c r="C15" s="77"/>
      <c r="D15" s="76"/>
      <c r="E15" s="76"/>
      <c r="F15" s="76"/>
      <c r="G15" s="79"/>
      <c r="H15" s="81"/>
      <c r="I15" s="71" t="s">
        <v>29</v>
      </c>
      <c r="J15" s="45"/>
      <c r="K15" s="48"/>
      <c r="L15" s="39">
        <v>6612</v>
      </c>
      <c r="M15" s="55"/>
      <c r="N15" s="7"/>
      <c r="O15" s="7"/>
      <c r="P15" s="7"/>
      <c r="Q15" s="7"/>
      <c r="R15" s="7"/>
      <c r="S15" s="7"/>
      <c r="T15" s="8"/>
    </row>
    <row r="16" spans="1:20" s="3" customFormat="1" ht="15.9" customHeight="1">
      <c r="A16" s="67"/>
      <c r="B16" s="79"/>
      <c r="C16" s="79"/>
      <c r="D16" s="76"/>
      <c r="E16" s="80"/>
      <c r="F16" s="80"/>
      <c r="G16" s="80"/>
      <c r="H16" s="82"/>
      <c r="I16" s="71"/>
      <c r="J16" s="45"/>
      <c r="K16" s="49"/>
      <c r="L16" s="38"/>
      <c r="M16" s="58"/>
      <c r="N16" s="7"/>
      <c r="O16" s="7"/>
      <c r="P16" s="7"/>
      <c r="Q16" s="7"/>
      <c r="R16" s="7"/>
      <c r="S16" s="7"/>
      <c r="T16" s="8"/>
    </row>
    <row r="17" spans="1:13" s="4" customFormat="1" ht="15.9" customHeight="1">
      <c r="A17" s="67" t="s">
        <v>9</v>
      </c>
      <c r="B17" s="79">
        <v>2067.1</v>
      </c>
      <c r="C17" s="79">
        <v>38932.599999999984</v>
      </c>
      <c r="D17" s="84">
        <v>34216.200000000004</v>
      </c>
      <c r="E17" s="79">
        <v>73148.799999999988</v>
      </c>
      <c r="F17" s="79">
        <v>19819.5</v>
      </c>
      <c r="G17" s="79">
        <v>1050</v>
      </c>
      <c r="H17" s="83">
        <v>9</v>
      </c>
      <c r="I17" s="71" t="s">
        <v>15</v>
      </c>
      <c r="J17" s="45"/>
      <c r="K17" s="49"/>
      <c r="L17" s="38">
        <v>65</v>
      </c>
      <c r="M17" s="59"/>
    </row>
    <row r="18" spans="1:13" s="4" customFormat="1" ht="15.9" customHeight="1">
      <c r="A18" s="64"/>
      <c r="B18" s="85"/>
      <c r="C18" s="100"/>
      <c r="D18" s="86"/>
      <c r="E18" s="86"/>
      <c r="F18" s="86"/>
      <c r="G18" s="87"/>
      <c r="H18" s="87"/>
      <c r="I18" s="50"/>
      <c r="J18" s="51"/>
      <c r="K18" s="52"/>
      <c r="L18" s="39"/>
    </row>
    <row r="19" spans="1:13" s="4" customFormat="1" ht="31.2" customHeight="1">
      <c r="A19" s="97" t="s">
        <v>38</v>
      </c>
      <c r="B19" s="5"/>
      <c r="C19" s="28"/>
      <c r="D19" s="28"/>
      <c r="E19" s="101" t="s">
        <v>37</v>
      </c>
      <c r="F19" s="102"/>
      <c r="G19" s="102"/>
      <c r="H19" s="102"/>
      <c r="I19" s="102"/>
      <c r="J19" s="102"/>
      <c r="K19" s="102"/>
      <c r="L19" s="102"/>
    </row>
    <row r="20" spans="1:13" s="4" customFormat="1" ht="17.100000000000001" customHeight="1">
      <c r="A20" s="95"/>
      <c r="B20" s="7"/>
      <c r="C20" s="28"/>
      <c r="D20" s="28"/>
      <c r="E20" s="28"/>
      <c r="F20" s="28"/>
      <c r="G20" s="95"/>
      <c r="H20" s="10"/>
      <c r="I20" s="11"/>
      <c r="J20" s="12"/>
      <c r="K20" s="12"/>
    </row>
    <row r="21" spans="1:13" s="4" customFormat="1">
      <c r="A21" s="15"/>
      <c r="B21" s="5"/>
      <c r="C21" s="33"/>
      <c r="D21" s="28"/>
      <c r="E21" s="28"/>
      <c r="F21" s="28"/>
      <c r="G21" s="10"/>
      <c r="H21" s="10"/>
      <c r="I21" s="11"/>
      <c r="J21" s="12"/>
      <c r="K21" s="12"/>
      <c r="L21" s="14"/>
    </row>
    <row r="22" spans="1:13" s="4" customFormat="1" ht="17.100000000000001" customHeight="1">
      <c r="A22" s="9"/>
      <c r="B22" s="16"/>
      <c r="C22" s="33"/>
      <c r="D22" s="99"/>
      <c r="E22" s="28"/>
      <c r="F22" s="28"/>
      <c r="G22" s="10"/>
      <c r="H22" s="28"/>
      <c r="I22" s="11"/>
      <c r="J22" s="12"/>
      <c r="K22" s="12"/>
      <c r="L22" s="14"/>
    </row>
    <row r="23" spans="1:13" s="4" customFormat="1">
      <c r="A23" s="15"/>
      <c r="B23" s="16"/>
      <c r="C23" s="34"/>
      <c r="D23" s="28"/>
      <c r="E23" s="28"/>
      <c r="F23" s="28"/>
      <c r="G23" s="10"/>
      <c r="H23" s="36"/>
      <c r="I23" s="11"/>
      <c r="J23" s="12"/>
      <c r="K23" s="12"/>
      <c r="L23" s="14"/>
    </row>
    <row r="24" spans="1:13" s="4" customFormat="1" ht="15" customHeight="1">
      <c r="A24" s="9"/>
      <c r="B24" s="16"/>
      <c r="C24" s="34"/>
      <c r="D24" s="28"/>
      <c r="E24" s="28"/>
      <c r="F24" s="28"/>
      <c r="G24" s="36"/>
      <c r="H24" s="10"/>
      <c r="I24" s="11"/>
      <c r="J24" s="12"/>
      <c r="K24" s="12"/>
      <c r="L24" s="14"/>
    </row>
    <row r="25" spans="1:13" s="4" customFormat="1" ht="15" customHeight="1">
      <c r="A25" s="9"/>
      <c r="B25" s="16"/>
      <c r="C25" s="34"/>
      <c r="D25" s="28"/>
      <c r="E25" s="28"/>
      <c r="F25" s="28"/>
      <c r="G25" s="10"/>
      <c r="H25" s="10"/>
      <c r="I25" s="11"/>
      <c r="J25" s="12"/>
      <c r="K25" s="12"/>
      <c r="L25" s="14"/>
    </row>
    <row r="26" spans="1:13" s="3" customFormat="1" ht="10.5" customHeight="1">
      <c r="A26" s="17"/>
      <c r="B26" s="28"/>
      <c r="C26" s="34"/>
      <c r="D26" s="28"/>
      <c r="E26" s="28"/>
      <c r="F26" s="28"/>
      <c r="G26" s="10"/>
      <c r="H26" s="10"/>
      <c r="I26" s="11"/>
      <c r="J26" s="12"/>
      <c r="K26" s="12"/>
      <c r="L26" s="14"/>
    </row>
    <row r="27" spans="1:13" s="4" customFormat="1" ht="15" customHeight="1">
      <c r="A27" s="9"/>
      <c r="B27" s="28"/>
      <c r="C27" s="34"/>
      <c r="D27" s="28"/>
      <c r="E27" s="28"/>
      <c r="F27" s="28"/>
      <c r="G27" s="10"/>
      <c r="H27" s="10"/>
      <c r="I27" s="11"/>
      <c r="J27" s="18"/>
      <c r="K27" s="18"/>
      <c r="L27" s="13"/>
    </row>
    <row r="28" spans="1:13" s="3" customFormat="1">
      <c r="A28" s="9"/>
      <c r="B28" s="28"/>
      <c r="C28" s="34"/>
      <c r="D28" s="19"/>
      <c r="E28" s="19"/>
      <c r="F28" s="19"/>
      <c r="G28" s="20"/>
      <c r="H28" s="20"/>
      <c r="I28" s="11"/>
      <c r="J28" s="12"/>
      <c r="K28" s="12"/>
      <c r="L28" s="14"/>
    </row>
    <row r="29" spans="1:13" s="4" customFormat="1">
      <c r="A29" s="15"/>
      <c r="B29" s="28"/>
      <c r="C29" s="34"/>
      <c r="D29" s="21"/>
      <c r="E29" s="21"/>
      <c r="F29" s="21"/>
      <c r="G29" s="22"/>
      <c r="H29" s="22"/>
      <c r="I29" s="11"/>
      <c r="J29" s="18"/>
      <c r="K29" s="18"/>
      <c r="L29" s="14"/>
    </row>
    <row r="30" spans="1:13" s="3" customFormat="1" ht="15.6">
      <c r="A30" s="9"/>
      <c r="B30" s="28"/>
      <c r="C30" s="34"/>
      <c r="D30" s="19"/>
      <c r="E30" s="57"/>
      <c r="F30" s="19"/>
      <c r="G30" s="20"/>
      <c r="H30" s="20"/>
      <c r="I30" s="11"/>
      <c r="J30" s="12"/>
      <c r="K30" s="12"/>
      <c r="L30" s="14"/>
    </row>
    <row r="31" spans="1:13" s="4" customFormat="1">
      <c r="A31" s="15"/>
      <c r="B31" s="28"/>
      <c r="C31" s="21"/>
      <c r="D31" s="21"/>
      <c r="E31" s="21"/>
      <c r="F31" s="21"/>
      <c r="G31" s="22"/>
      <c r="H31" s="22"/>
      <c r="I31" s="11"/>
      <c r="J31" s="12"/>
      <c r="K31" s="12"/>
      <c r="L31" s="14"/>
    </row>
    <row r="32" spans="1:13" s="4" customFormat="1" ht="15" customHeight="1">
      <c r="A32" s="9"/>
      <c r="B32" s="19"/>
      <c r="C32" s="21"/>
      <c r="D32" s="21"/>
      <c r="E32" s="21"/>
      <c r="F32" s="21"/>
      <c r="G32" s="22"/>
      <c r="H32" s="22"/>
      <c r="I32" s="11"/>
      <c r="J32" s="12"/>
      <c r="K32" s="12"/>
      <c r="L32" s="14"/>
    </row>
    <row r="33" spans="1:12" s="27" customFormat="1" ht="12">
      <c r="A33" s="23"/>
      <c r="B33" s="21"/>
      <c r="C33" s="29"/>
      <c r="D33" s="29"/>
      <c r="E33" s="29"/>
      <c r="F33" s="29"/>
      <c r="G33" s="24"/>
      <c r="H33" s="24"/>
      <c r="I33" s="25"/>
      <c r="J33" s="24"/>
      <c r="K33" s="24"/>
      <c r="L33" s="26"/>
    </row>
    <row r="34" spans="1:12" s="27" customFormat="1" ht="11.4">
      <c r="A34" s="24"/>
      <c r="B34" s="19"/>
      <c r="C34" s="29"/>
      <c r="D34" s="29"/>
      <c r="E34" s="29"/>
      <c r="F34" s="29"/>
      <c r="G34" s="24"/>
      <c r="H34" s="24"/>
      <c r="I34" s="24"/>
      <c r="J34" s="24"/>
      <c r="K34" s="24"/>
      <c r="L34" s="24"/>
    </row>
    <row r="35" spans="1:12" s="27" customFormat="1" ht="12">
      <c r="B35" s="21"/>
      <c r="C35" s="30"/>
      <c r="D35" s="30"/>
      <c r="E35" s="30"/>
      <c r="F35" s="30"/>
    </row>
    <row r="36" spans="1:12" s="27" customFormat="1" ht="12">
      <c r="B36" s="21"/>
      <c r="C36" s="30"/>
      <c r="D36" s="30"/>
      <c r="E36" s="30"/>
      <c r="F36" s="56"/>
    </row>
    <row r="37" spans="1:12" s="27" customFormat="1" ht="11.4">
      <c r="B37" s="29"/>
      <c r="C37" s="30"/>
      <c r="D37" s="30"/>
      <c r="E37" s="30"/>
      <c r="F37" s="30"/>
    </row>
    <row r="38" spans="1:12" s="27" customFormat="1" ht="11.4">
      <c r="B38" s="29"/>
      <c r="C38" s="30"/>
      <c r="D38" s="30"/>
      <c r="E38" s="30"/>
      <c r="F38" s="30"/>
    </row>
    <row r="39" spans="1:12" s="27" customFormat="1" ht="11.4">
      <c r="B39" s="30"/>
      <c r="C39" s="30"/>
      <c r="D39" s="30"/>
      <c r="E39" s="30"/>
      <c r="F39" s="30"/>
    </row>
    <row r="40" spans="1:12" s="27" customFormat="1" ht="11.4">
      <c r="B40" s="30"/>
      <c r="C40" s="30"/>
      <c r="D40" s="30"/>
      <c r="E40" s="30"/>
      <c r="F40" s="30"/>
    </row>
    <row r="41" spans="1:12" s="27" customFormat="1" ht="11.4">
      <c r="B41" s="30"/>
      <c r="C41" s="30"/>
      <c r="D41" s="30"/>
      <c r="E41" s="30"/>
      <c r="F41" s="30"/>
    </row>
    <row r="42" spans="1:12" s="27" customFormat="1" ht="11.4">
      <c r="B42" s="30"/>
      <c r="C42" s="30"/>
      <c r="D42" s="30"/>
      <c r="E42" s="30"/>
      <c r="F42" s="30"/>
    </row>
    <row r="43" spans="1:12" s="27" customFormat="1" ht="11.4">
      <c r="B43" s="30"/>
      <c r="C43" s="30"/>
      <c r="D43" s="30"/>
      <c r="E43" s="30"/>
      <c r="F43" s="30"/>
    </row>
    <row r="44" spans="1:12">
      <c r="B44" s="30"/>
    </row>
    <row r="45" spans="1:12">
      <c r="B45" s="30"/>
    </row>
    <row r="46" spans="1:12">
      <c r="B46" s="30"/>
    </row>
    <row r="47" spans="1:12">
      <c r="B47" s="30"/>
    </row>
  </sheetData>
  <mergeCells count="10">
    <mergeCell ref="E19:L19"/>
    <mergeCell ref="E5:L5"/>
    <mergeCell ref="K7:L7"/>
    <mergeCell ref="A1:L1"/>
    <mergeCell ref="A2:L2"/>
    <mergeCell ref="A3:L3"/>
    <mergeCell ref="A6:A7"/>
    <mergeCell ref="I6:I7"/>
    <mergeCell ref="K6:L6"/>
    <mergeCell ref="A5:D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&amp;L&amp;9PCBS: Finance and Insurance Survey, 2012&amp;R&amp;"Simplified Arabic,Regular"&amp;1&amp;K00+000م&amp;K000000 &amp;9PCBS: مسح المالية والتامين، 2012</oddHeader>
    <oddFooter>&amp;C&amp;"Times New Roman,Regular"29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F26:H31"/>
  <sheetViews>
    <sheetView topLeftCell="A4" workbookViewId="0">
      <selection activeCell="G33" sqref="G33"/>
    </sheetView>
  </sheetViews>
  <sheetFormatPr defaultRowHeight="13.2"/>
  <sheetData>
    <row r="26" spans="6:8" ht="23.4">
      <c r="G26" s="96">
        <v>21921</v>
      </c>
      <c r="H26" s="95">
        <v>24116.5</v>
      </c>
    </row>
    <row r="29" spans="6:8">
      <c r="F29">
        <f>H26/G26</f>
        <v>1.100155102413211</v>
      </c>
    </row>
    <row r="30" spans="6:8">
      <c r="F30">
        <f>F29-1</f>
        <v>0.10015510241321102</v>
      </c>
    </row>
    <row r="31" spans="6:8">
      <c r="F31" s="94">
        <f>100*F30</f>
        <v>10.015510241321103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Sheet1!OLE_LINK11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2013-11-12T09:41:06Z</cp:lastPrinted>
  <dcterms:created xsi:type="dcterms:W3CDTF">1998-08-15T17:47:58Z</dcterms:created>
  <dcterms:modified xsi:type="dcterms:W3CDTF">2013-11-19T09:44:50Z</dcterms:modified>
</cp:coreProperties>
</file>