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05" yWindow="-15" windowWidth="11940" windowHeight="9465" tabRatio="926" activeTab="5"/>
  </bookViews>
  <sheets>
    <sheet name="Env 1-2" sheetId="30" r:id="rId1"/>
    <sheet name="ENV3" sheetId="29" r:id="rId2"/>
    <sheet name="Env 4-5" sheetId="25" r:id="rId3"/>
    <sheet name="ENV 6-7" sheetId="26" r:id="rId4"/>
    <sheet name="ENV 8-9" sheetId="27" r:id="rId5"/>
    <sheet name="Env 10" sheetId="31" r:id="rId6"/>
  </sheets>
  <definedNames>
    <definedName name="OLE_LINK40" localSheetId="1">'ENV3'!$A$20</definedName>
  </definedNames>
  <calcPr calcId="125725" calcMode="manual"/>
</workbook>
</file>

<file path=xl/calcChain.xml><?xml version="1.0" encoding="utf-8"?>
<calcChain xmlns="http://schemas.openxmlformats.org/spreadsheetml/2006/main">
  <c r="E15" i="29"/>
  <c r="E13"/>
  <c r="E10"/>
  <c r="E11"/>
  <c r="E8"/>
  <c r="E9"/>
  <c r="E14"/>
  <c r="E18"/>
  <c r="E19"/>
  <c r="E20"/>
  <c r="E21"/>
  <c r="E16"/>
  <c r="E17"/>
  <c r="D22"/>
  <c r="D23"/>
  <c r="C23"/>
  <c r="E12" l="1"/>
  <c r="C22"/>
  <c r="E23"/>
</calcChain>
</file>

<file path=xl/sharedStrings.xml><?xml version="1.0" encoding="utf-8"?>
<sst xmlns="http://schemas.openxmlformats.org/spreadsheetml/2006/main" count="158" uniqueCount="120">
  <si>
    <t>* البيانات باستثناء ذلك الجزء من محافظة القدس الذي ضمته إسرائيل عنوة بعيد احتلالها للضفة الغربية عام 1967.</t>
  </si>
  <si>
    <t>* The data excludes those parts of Jerusalem which were annexed by Israel in 1967.</t>
  </si>
  <si>
    <t>المؤشر</t>
  </si>
  <si>
    <t xml:space="preserve">Indicator </t>
  </si>
  <si>
    <t>مصادر التمويل</t>
  </si>
  <si>
    <t>Source of Funding</t>
  </si>
  <si>
    <t>الناتج المحلي الإجمالي بالأسعار الجارية (مليون دولار أمريكي)</t>
  </si>
  <si>
    <t>المجموع</t>
  </si>
  <si>
    <t>Gross Domestic Product at current prices (Million USD)</t>
  </si>
  <si>
    <t>Percent of Total Enviromental Expenditures</t>
  </si>
  <si>
    <t>Share of Gross Domestic Product (%)</t>
  </si>
  <si>
    <t>Total</t>
  </si>
  <si>
    <t>Year</t>
  </si>
  <si>
    <t>Expenditures on Protection of Biodiversity and Landscapes</t>
  </si>
  <si>
    <t xml:space="preserve">نفقات الحد من التلوث </t>
  </si>
  <si>
    <t>Expenditures on Pollution Abatement Control</t>
  </si>
  <si>
    <t>Expenditures on (Mangment, Regulation, Capacity Bulidind and Salaries)</t>
  </si>
  <si>
    <t xml:space="preserve">نفقات حماية التربة والمياه الجوفية والسطحية </t>
  </si>
  <si>
    <t>Expenditures on Protection and Remediation of Soil, Groudwater, and Surface Water</t>
  </si>
  <si>
    <t xml:space="preserve">النفقات البيئية على التزود المائي </t>
  </si>
  <si>
    <t xml:space="preserve">Expenditures on Water Supply </t>
  </si>
  <si>
    <t xml:space="preserve">ادارة المياه العادمة </t>
  </si>
  <si>
    <t>Expenditures on Wastewater Managment</t>
  </si>
  <si>
    <t xml:space="preserve">ادارة النفايات الصلبة </t>
  </si>
  <si>
    <t xml:space="preserve">Expenditures on Waste Managment </t>
  </si>
  <si>
    <t xml:space="preserve"> مجموع الانفاق  الكلي على قطاع البيئة</t>
  </si>
  <si>
    <t>Total Expenditures on Environmental Sector</t>
  </si>
  <si>
    <t xml:space="preserve">   السنة  </t>
  </si>
  <si>
    <t>القيمة (مليون دولار أمريكي)</t>
  </si>
  <si>
    <t xml:space="preserve">Value in  (Million USD)      </t>
  </si>
  <si>
    <t xml:space="preserve">النفقات البيئية على قطاع التنوع الحيوي والمناظر الطبيعية </t>
  </si>
  <si>
    <t xml:space="preserve"> مصادر التمويل </t>
  </si>
  <si>
    <r>
      <t>نسبة الإنفاق على قطاع البيئة من الناتج المحلي الإجمالي</t>
    </r>
    <r>
      <rPr>
        <sz val="9"/>
        <color rgb="FF000000"/>
        <rFont val="Arial Unicode MS"/>
        <family val="2"/>
      </rPr>
      <t xml:space="preserve"> (%)</t>
    </r>
  </si>
  <si>
    <t>الخزينة العامة</t>
  </si>
  <si>
    <t>Donors</t>
  </si>
  <si>
    <t xml:space="preserve"> Central Government</t>
  </si>
  <si>
    <t>النفقات البيئية على أنشطة (إدارة عامة وقوانين بيئية، وتدريب، ورواتب)</t>
  </si>
  <si>
    <r>
      <t>الخزينة العامة</t>
    </r>
    <r>
      <rPr>
        <b/>
        <sz val="9"/>
        <color theme="1"/>
        <rFont val="Arial"/>
        <family val="2"/>
      </rPr>
      <t xml:space="preserve"> 
</t>
    </r>
  </si>
  <si>
    <t>Percent of Wastewater Expenditures from  Central Government</t>
  </si>
  <si>
    <t>Percent of Wastewater Expenditures from Donors</t>
  </si>
  <si>
    <t>Percent of Water Supply Expenditures from Central Government</t>
  </si>
  <si>
    <t>Percent of Water Supply Expenditures from Donors</t>
  </si>
  <si>
    <t>Percent of  Protection and Remediation of Soil, Groudwater, and Surface Water Expenditures from  Central Government</t>
  </si>
  <si>
    <t>Percent of Protection and Remediation of Soil, Groudwater, and Surface Water Expenditures from Donors</t>
  </si>
  <si>
    <t>Percent of (Mangment, Regulation, Capacity Bulidind and Salaries) Expenditures from Central Government</t>
  </si>
  <si>
    <t>Percent of (Mangment, Regulation, Capacity Bulidind and Salaries) Expenditures from Donors</t>
  </si>
  <si>
    <t>Percent of Pollution Abatement Control  Expenditures from Central Government</t>
  </si>
  <si>
    <t>Percent of Pollution Abatement Control Expenditures from Donors</t>
  </si>
  <si>
    <t>Percent of Protection of Biodiversity and Landscapes Expenditures from Donors</t>
  </si>
  <si>
    <t xml:space="preserve">المجموع </t>
  </si>
  <si>
    <t>القيمة بالمليون دولار أمريكي</t>
  </si>
  <si>
    <t>مجموع الإنفاق على قطاع البيئة (مليون دولار أمريكي)</t>
  </si>
  <si>
    <t xml:space="preserve">Central Government </t>
  </si>
  <si>
    <t xml:space="preserve">Value in Million USD </t>
  </si>
  <si>
    <t>Total Expenditures on Environmental Sector (Million USD)</t>
  </si>
  <si>
    <t>Expenditures on Wastewater Managment (Million USD)</t>
  </si>
  <si>
    <t>Expenditures on Water Supply (Million USD)</t>
  </si>
  <si>
    <t>Expenditures on Protection and Remediation of Soil, Groudwater, and Surface Water(Million USD)</t>
  </si>
  <si>
    <t>Expenditures on (Mangment, Regulation, Capacity Bulidind and Salaries)(Million USD)</t>
  </si>
  <si>
    <t>Expenditures on Pollution Abatement Control(Million USD)</t>
  </si>
  <si>
    <t>Expenditures on Protection of Biodiversity and Landscapes (Million USD)</t>
  </si>
  <si>
    <t>جدول 2: انفاق الحكومة العامة على قطاع البيئة في فلسطين* حسب مصادر التمويل 2011، 2012</t>
  </si>
  <si>
    <t xml:space="preserve">جدول 1: مؤشرات مختارة لإنفاق الحكومة العامة على البيئة في فلسطين* 2011، 2012 </t>
  </si>
  <si>
    <t>Expenditures on Waste Management (Million USD)</t>
  </si>
  <si>
    <t>Source of funding</t>
  </si>
  <si>
    <t>* البيانات لا تشمل ذلك الجزء من محافظة القدس الذي ضمته إسرائيل عنوة بعيد احتلالها للضفة الغربية عام 1967.</t>
  </si>
  <si>
    <t>جدول 4: إنفاق الحكومة العامة على البيئة في فلسطين* على إدارة النفايات لعامي 2011، 2012</t>
  </si>
  <si>
    <t>جدول 5: إنفاق الحكومة العامة على البيئة في فلسطين* على إدارة المياه العادمة لعامي 2011، 2012</t>
  </si>
  <si>
    <t>جدول 6: إنفاق الحكومة العامة على البيئة في فلسطين* على التزود المائي لعامي 2011، 2012</t>
  </si>
  <si>
    <t>Table 6: Governmental Expenditure on Environment in Palestine* on Water Supply Management 2011, 2012</t>
  </si>
  <si>
    <t>جدول 7: إنفاق الحكومة العامة على البيئة في فلسطين* على حماية التربة والمياه الجوفية والسطحية لعامي 2011، 2012</t>
  </si>
  <si>
    <t>Table 7: Governmental Expenditure on Environment in Palestine* on Protection and Remediation of Soil, Groundwater, and Surface Water 2011, 2012</t>
  </si>
  <si>
    <t xml:space="preserve">           جدول 8: إنفاق الحكومة العامة على البيئة في فلسطين* على انشطة (ادارة عامة وقوانين بيئية، وتدريب، ورواتب)                          لعامي 2011، 2012</t>
  </si>
  <si>
    <t>Table 8: Governmental Expenditure on Environment in Palestine* on (Management, Regulation, Capacity Building and Salaries) 2011, 2012</t>
  </si>
  <si>
    <t>جدول 9: إنفاق الحكومة العامة على البيئة في فلسطين* مصنفة حسب نشاط الحد من التلوث لعامي 2011، 2012</t>
  </si>
  <si>
    <t>Table 10: Governmental Expenditure on Environment in Palestine* on Protection of Biodiversity and Landscapes 2011, 2012</t>
  </si>
  <si>
    <t>جدول 3: إنفاق الحكومة العامة على البيئة في فلسطين* حسب الوسط البيئي ومصدر التمويل لعامي 2011، 2012 بالأسعار الجارية</t>
  </si>
  <si>
    <t>جدول 10: إنفاق الحكومة العامة على البيئة في فلسطين* حسب أنشطة حماية التنوع الحيوي والمناظر الطبيعية لعامي 2011، 2012</t>
  </si>
  <si>
    <t xml:space="preserve">الوسط البيئي </t>
  </si>
  <si>
    <t>Environmetal Domain</t>
  </si>
  <si>
    <t xml:space="preserve">              Table 1: Selected Indicators for Governmental  Expenditure on Environment in              Palestine * 2011, 2012</t>
  </si>
  <si>
    <t>Table 2: Total Governmental Expenditure on Environmental Sector in Palestine* by Source of      Funding 2011, 2012</t>
  </si>
  <si>
    <t xml:space="preserve">Donors </t>
  </si>
  <si>
    <t xml:space="preserve">المانحون </t>
  </si>
  <si>
    <t xml:space="preserve">نسبة نفقات ادارة المياه العادمة من مجموع الانفاق  الكلي على قطاع البيئة من الخزينة العامة </t>
  </si>
  <si>
    <t>نسبة نفقات ادارة النفايات الصلبة من مجموع الانفاق  الكلي على قطاع البيئة من المانحين</t>
  </si>
  <si>
    <t>الانفاق على ادارة المياه العادمة (مليون دولار أمريكي)</t>
  </si>
  <si>
    <t xml:space="preserve">نسبة الانفاق على ادارة المياه العادمة من مجموع الانفاق  الكلي على قطاع البيئة </t>
  </si>
  <si>
    <t xml:space="preserve">نسبة نفقات التزود المائي من مجموع الانفاق  الكلي على قطاع البيئة من الخزينة العامة  </t>
  </si>
  <si>
    <t>نسبة نفقات التزود المائي من  مجموع الانفاق  الكلي على قطاع البيئة من المانحين</t>
  </si>
  <si>
    <t>نسبة نفقات حماية التربة والمياه الجوفية والسطحية من مجموع الانفاق  الكلي على قطاع البيئة من المانحين</t>
  </si>
  <si>
    <t xml:space="preserve">نسبة نفقات انشطة (ادارة عامة وقوانين بيئية، وتدريب، ورواتب) من مجموع الانفاق الكلي على قطاع البيئة من الخزينة العامة </t>
  </si>
  <si>
    <t>نسبة نفقات انشطة (ادارة عامة وقوانين بيئية، وتدريب، ورواتب) من  مجموع الانفاق الكلي على قطاع البيئة من المانحين</t>
  </si>
  <si>
    <t>نسبة نفقات الحد من التلوث من مجموع الانفاق  الكلي على قطاع البيئة من المانحين</t>
  </si>
  <si>
    <t xml:space="preserve">نسبة نفقات الحد من التلوث من  مجموع الانفاق  الكلي على قطاع البيئة من الخزينة العامة   </t>
  </si>
  <si>
    <t xml:space="preserve">نسبة نفقات قطاع التنوع الحيوي والمناظر الطبيعية من  مجموع الانفاق  الكلي على قطاع البيئة من الخزينة العامة </t>
  </si>
  <si>
    <t>نسبة نفقات قطاع التنوع الحيوي والمناظر الطبيعية من  مجموع الانفاق  الكلي على قطاع البيئة من المانحين</t>
  </si>
  <si>
    <t xml:space="preserve">نسبة الانفاق على حماية التربة والمياه الجوفية والسطحية من مجموع الانفاق  الكلي على قطاع البيئة </t>
  </si>
  <si>
    <t xml:space="preserve">نسبة الانفاق على  التزود المائي من مجموع الانفاق الكلي على قطاع البيئة </t>
  </si>
  <si>
    <t xml:space="preserve">نسبة الانفاق على انشطة (ادارة عامة وقوانين بيئية، وتدريب، ورواتب) من مجموع الانفاق الكلي على قطاع البيئة </t>
  </si>
  <si>
    <t>الانفاق على التزود المائي (مليون دولار أمريكي)</t>
  </si>
  <si>
    <t>الانفاق على حماية التربة والمياه الجوفية والسطحية  (مليون دولار أمريكي)</t>
  </si>
  <si>
    <t>الانفاق على الحد من التلوث (مليون دولار أمريكي)</t>
  </si>
  <si>
    <t>الانفاق على على انشطة (ادارة عامة وقوانين بيئية، وتدريب، ورواتب)  (مليون دولار أمريكي)</t>
  </si>
  <si>
    <t>الانفاق على على قطاع التنوع الحيوي والمناظر الطبيعية (مليون دولار أمريكي)</t>
  </si>
  <si>
    <t>Percent of Protection of Biodiversity and Landscapes Expenditures from  Central Government</t>
  </si>
  <si>
    <t>الانفاق على ادارة النفايات (مليون دولار أمريكي)</t>
  </si>
  <si>
    <t xml:space="preserve">نسبة الانفاق على ادارة النفايات من مجموع الانفاق  الكلي على قطاع البيئة </t>
  </si>
  <si>
    <t>نسبة الانفاق على ادارة النفايات من مجموع الانفاق الكلي على قطاع البيئة من الخزينة العامة</t>
  </si>
  <si>
    <t>Percent of Waste Management Expenditure from Donors</t>
  </si>
  <si>
    <t>Percent of  Waste Management Expenditure from Central Government</t>
  </si>
  <si>
    <t>Percent of   Waste Management from total Enviromental Expenditure</t>
  </si>
  <si>
    <t>المانحون</t>
  </si>
  <si>
    <t xml:space="preserve">Table 3: Expenditure of Government on Environment in Palestine* by Environmental Domain and Source of Funding for the Years 2011, 2012 at Current Prices
                           </t>
  </si>
  <si>
    <t>نسبة الانفاق على ادارة النفايات من مجموع الانفاق  الكلي على قطاع البيئة من المانحيين</t>
  </si>
  <si>
    <t xml:space="preserve">نسبة الانفاق على التزود المائي من مجموع الانفاق الكلي على قطاع البيئة </t>
  </si>
  <si>
    <t xml:space="preserve">نسبة نفقات حماية التربة والمياه الجوفية والسطحية من  مجموع الانفاق  الكلي على قطاع البيئة من الخزينة العامة </t>
  </si>
  <si>
    <t xml:space="preserve">                     Table 4: Governmental Expenditure on  Environment  in Palestine* on Waste                                          Management 2011, 2012</t>
  </si>
  <si>
    <t xml:space="preserve">          Table 5: Governmental Expenditure on Environment in Palestine* on   Wastewater Management 2011, 2012</t>
  </si>
  <si>
    <t>Table 9: Governmental Expenditure on Environment in Palestine* on Pollution Abatement              Control 2011, 2012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</si>
</sst>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rgb="FF000000"/>
      <name val="Arial Unicode MS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6"/>
      <color theme="1"/>
      <name val="Arial"/>
      <family val="2"/>
      <charset val="178"/>
      <scheme val="minor"/>
    </font>
    <font>
      <sz val="6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99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 applyAlignment="1"/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4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3" fillId="0" borderId="5" xfId="0" applyFont="1" applyBorder="1" applyAlignment="1">
      <alignment horizontal="left" vertical="top" wrapText="1" indent="1" readingOrder="1"/>
    </xf>
    <xf numFmtId="164" fontId="9" fillId="0" borderId="0" xfId="0" applyNumberFormat="1" applyFont="1" applyBorder="1" applyAlignment="1">
      <alignment horizontal="right" vertical="top" indent="1"/>
    </xf>
    <xf numFmtId="0" fontId="3" fillId="0" borderId="4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11" fillId="0" borderId="0" xfId="0" applyFont="1"/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top" wrapText="1" readingOrder="1"/>
    </xf>
    <xf numFmtId="0" fontId="2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left" vertical="top" wrapText="1" indent="1"/>
    </xf>
    <xf numFmtId="164" fontId="3" fillId="0" borderId="10" xfId="0" applyNumberFormat="1" applyFont="1" applyBorder="1" applyAlignment="1">
      <alignment horizontal="left" vertical="top" wrapText="1" indent="1" readingOrder="1"/>
    </xf>
    <xf numFmtId="164" fontId="3" fillId="0" borderId="15" xfId="0" applyNumberFormat="1" applyFont="1" applyBorder="1" applyAlignment="1">
      <alignment horizontal="left" vertical="top" wrapText="1" indent="1" readingOrder="1"/>
    </xf>
    <xf numFmtId="164" fontId="3" fillId="0" borderId="14" xfId="0" applyNumberFormat="1" applyFont="1" applyBorder="1" applyAlignment="1">
      <alignment horizontal="left" vertical="top" wrapText="1" indent="1" readingOrder="1"/>
    </xf>
    <xf numFmtId="164" fontId="3" fillId="0" borderId="9" xfId="0" applyNumberFormat="1" applyFont="1" applyBorder="1" applyAlignment="1">
      <alignment horizontal="left" vertical="top" wrapText="1" indent="1" readingOrder="1"/>
    </xf>
    <xf numFmtId="4" fontId="3" fillId="0" borderId="8" xfId="0" applyNumberFormat="1" applyFont="1" applyBorder="1" applyAlignment="1">
      <alignment horizontal="left" vertical="top" wrapText="1" indent="1" readingOrder="1"/>
    </xf>
    <xf numFmtId="4" fontId="3" fillId="0" borderId="7" xfId="0" applyNumberFormat="1" applyFont="1" applyBorder="1" applyAlignment="1">
      <alignment horizontal="left" vertical="top" wrapText="1" indent="1" readingOrder="1"/>
    </xf>
    <xf numFmtId="164" fontId="9" fillId="0" borderId="0" xfId="0" applyNumberFormat="1" applyFont="1" applyBorder="1" applyAlignment="1">
      <alignment horizontal="left" vertical="top" wrapText="1" indent="1" readingOrder="1"/>
    </xf>
    <xf numFmtId="165" fontId="13" fillId="0" borderId="0" xfId="0" applyNumberFormat="1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indent="1"/>
    </xf>
    <xf numFmtId="0" fontId="12" fillId="0" borderId="5" xfId="0" applyFont="1" applyBorder="1" applyAlignment="1">
      <alignment horizontal="center" vertical="top" wrapText="1" readingOrder="2"/>
    </xf>
    <xf numFmtId="0" fontId="12" fillId="0" borderId="13" xfId="0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left" vertical="top" wrapText="1" indent="1" readingOrder="1"/>
    </xf>
    <xf numFmtId="164" fontId="9" fillId="0" borderId="0" xfId="0" applyNumberFormat="1" applyFont="1" applyBorder="1" applyAlignment="1">
      <alignment horizontal="left" vertical="top" wrapText="1" indent="1"/>
    </xf>
    <xf numFmtId="164" fontId="13" fillId="0" borderId="0" xfId="0" applyNumberFormat="1" applyFont="1" applyBorder="1" applyAlignment="1">
      <alignment horizontal="left" vertical="top" wrapText="1" indent="1" readingOrder="1"/>
    </xf>
    <xf numFmtId="1" fontId="9" fillId="0" borderId="3" xfId="0" applyNumberFormat="1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top" wrapText="1" indent="1" readingOrder="1"/>
    </xf>
    <xf numFmtId="0" fontId="7" fillId="0" borderId="14" xfId="0" applyFont="1" applyBorder="1" applyAlignment="1">
      <alignment horizontal="right" vertical="top" wrapText="1" indent="1" readingOrder="2"/>
    </xf>
    <xf numFmtId="164" fontId="3" fillId="0" borderId="0" xfId="0" applyNumberFormat="1" applyFont="1" applyBorder="1" applyAlignment="1">
      <alignment horizontal="left" vertical="top" wrapText="1" indent="1" readingOrder="1"/>
    </xf>
    <xf numFmtId="0" fontId="4" fillId="0" borderId="10" xfId="0" applyFont="1" applyBorder="1" applyAlignment="1">
      <alignment horizontal="right" vertical="top" wrapText="1" indent="1" readingOrder="2"/>
    </xf>
    <xf numFmtId="164" fontId="1" fillId="0" borderId="3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right" vertical="center" wrapText="1" readingOrder="1"/>
    </xf>
    <xf numFmtId="0" fontId="15" fillId="0" borderId="0" xfId="0" applyFont="1" applyBorder="1" applyAlignment="1">
      <alignment horizontal="left" vertical="center" wrapText="1" readingOrder="2"/>
    </xf>
    <xf numFmtId="0" fontId="14" fillId="0" borderId="6" xfId="0" applyFont="1" applyBorder="1" applyAlignment="1">
      <alignment horizontal="center" vertical="top" wrapText="1" readingOrder="2"/>
    </xf>
    <xf numFmtId="0" fontId="13" fillId="0" borderId="6" xfId="0" applyFont="1" applyBorder="1" applyAlignment="1">
      <alignment horizontal="center" vertical="top" wrapText="1" readingOrder="2"/>
    </xf>
    <xf numFmtId="165" fontId="13" fillId="0" borderId="3" xfId="0" applyNumberFormat="1" applyFont="1" applyBorder="1" applyAlignment="1">
      <alignment horizontal="left" vertical="top" wrapText="1" indent="1"/>
    </xf>
    <xf numFmtId="164" fontId="13" fillId="0" borderId="7" xfId="0" applyNumberFormat="1" applyFont="1" applyBorder="1" applyAlignment="1">
      <alignment horizontal="left" vertical="top" wrapText="1" indent="1" readingOrder="1"/>
    </xf>
    <xf numFmtId="165" fontId="13" fillId="0" borderId="3" xfId="0" applyNumberFormat="1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top" wrapText="1" indent="1" readingOrder="1"/>
    </xf>
    <xf numFmtId="0" fontId="9" fillId="0" borderId="5" xfId="0" applyFont="1" applyBorder="1" applyAlignment="1">
      <alignment horizontal="left" vertical="top" indent="1"/>
    </xf>
    <xf numFmtId="0" fontId="16" fillId="0" borderId="0" xfId="0" applyFont="1" applyAlignment="1"/>
    <xf numFmtId="0" fontId="17" fillId="0" borderId="0" xfId="0" applyFont="1" applyAlignment="1"/>
    <xf numFmtId="0" fontId="16" fillId="0" borderId="0" xfId="0" applyFont="1"/>
    <xf numFmtId="0" fontId="7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1"/>
    </xf>
    <xf numFmtId="0" fontId="5" fillId="0" borderId="0" xfId="0" applyFont="1" applyBorder="1" applyAlignment="1">
      <alignment horizontal="center" vertical="top" readingOrder="2"/>
    </xf>
    <xf numFmtId="0" fontId="9" fillId="0" borderId="5" xfId="0" applyFont="1" applyBorder="1" applyAlignment="1">
      <alignment horizontal="left" vertical="top" wrapText="1" indent="1" readingOrder="1"/>
    </xf>
    <xf numFmtId="0" fontId="13" fillId="0" borderId="12" xfId="0" applyFont="1" applyBorder="1" applyAlignment="1">
      <alignment horizontal="left" vertical="top" wrapText="1" indent="1" readingOrder="2"/>
    </xf>
    <xf numFmtId="0" fontId="13" fillId="0" borderId="11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indent="1"/>
    </xf>
    <xf numFmtId="0" fontId="0" fillId="0" borderId="5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13" fillId="0" borderId="5" xfId="0" applyFont="1" applyBorder="1" applyAlignment="1">
      <alignment horizontal="left" vertical="top" wrapText="1" indent="1" readingOrder="1"/>
    </xf>
    <xf numFmtId="0" fontId="13" fillId="0" borderId="6" xfId="0" applyFont="1" applyBorder="1" applyAlignment="1">
      <alignment horizontal="left" vertical="top" wrapText="1" indent="1" readingOrder="1"/>
    </xf>
    <xf numFmtId="0" fontId="9" fillId="0" borderId="4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right" vertical="top" wrapText="1" indent="1" readingOrder="1"/>
    </xf>
    <xf numFmtId="0" fontId="12" fillId="0" borderId="6" xfId="0" applyFont="1" applyBorder="1" applyAlignment="1">
      <alignment horizontal="right" vertical="top" wrapText="1" indent="1" readingOrder="1"/>
    </xf>
    <xf numFmtId="0" fontId="7" fillId="0" borderId="5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 indent="1" readingOrder="2"/>
    </xf>
    <xf numFmtId="0" fontId="9" fillId="0" borderId="2" xfId="0" applyFont="1" applyBorder="1" applyAlignment="1">
      <alignment horizontal="left" vertical="center" wrapText="1" indent="1" readingOrder="1"/>
    </xf>
  </cellXfs>
  <cellStyles count="32">
    <cellStyle name="Normal" xfId="0" builtinId="0"/>
    <cellStyle name="Normal 11" xfId="17"/>
    <cellStyle name="Normal 2 10" xfId="16"/>
    <cellStyle name="Normal 2 11" xfId="18"/>
    <cellStyle name="Normal 2 12" xfId="19"/>
    <cellStyle name="Normal 2 13" xfId="20"/>
    <cellStyle name="Normal 2 14" xfId="23"/>
    <cellStyle name="Normal 2 15" xfId="21"/>
    <cellStyle name="Normal 2 16" xfId="22"/>
    <cellStyle name="Normal 2 17" xfId="24"/>
    <cellStyle name="Normal 2 18" xfId="25"/>
    <cellStyle name="Normal 2 19" xfId="26"/>
    <cellStyle name="Normal 2 2" xfId="1"/>
    <cellStyle name="Normal 2 20" xfId="27"/>
    <cellStyle name="Normal 2 21" xfId="28"/>
    <cellStyle name="Normal 2 22" xfId="29"/>
    <cellStyle name="Normal 2 23" xfId="30"/>
    <cellStyle name="Normal 2 24" xfId="31"/>
    <cellStyle name="Normal 2 3" xfId="3"/>
    <cellStyle name="Normal 2 4" xfId="5"/>
    <cellStyle name="Normal 2 5" xfId="7"/>
    <cellStyle name="Normal 2 6" xfId="9"/>
    <cellStyle name="Normal 2 7" xfId="11"/>
    <cellStyle name="Normal 2 8" xfId="13"/>
    <cellStyle name="Normal 2 9" xfId="15"/>
    <cellStyle name="Normal 3" xfId="2"/>
    <cellStyle name="Normal 4" xfId="4"/>
    <cellStyle name="Normal 5" xfId="6"/>
    <cellStyle name="Normal 6" xfId="8"/>
    <cellStyle name="Normal 7" xfId="10"/>
    <cellStyle name="Normal 8" xfId="12"/>
    <cellStyle name="Normal 9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26"/>
  <sheetViews>
    <sheetView rightToLeft="1" tabSelected="1" view="pageBreakPreview" zoomScale="115" zoomScaleSheetLayoutView="115" workbookViewId="0">
      <selection activeCell="D5" sqref="D5"/>
    </sheetView>
  </sheetViews>
  <sheetFormatPr defaultRowHeight="14.25"/>
  <cols>
    <col min="1" max="1" width="38" customWidth="1"/>
    <col min="2" max="2" width="9.625" customWidth="1"/>
    <col min="3" max="3" width="10.625" customWidth="1"/>
    <col min="4" max="4" width="30.375" customWidth="1"/>
  </cols>
  <sheetData>
    <row r="1" spans="1:4" ht="20.25" customHeight="1">
      <c r="A1" s="73" t="s">
        <v>62</v>
      </c>
      <c r="B1" s="73"/>
      <c r="C1" s="73"/>
      <c r="D1" s="73"/>
    </row>
    <row r="2" spans="1:4" s="6" customFormat="1" ht="29.25" customHeight="1">
      <c r="A2" s="74" t="s">
        <v>80</v>
      </c>
      <c r="B2" s="74"/>
      <c r="C2" s="74"/>
      <c r="D2" s="74"/>
    </row>
    <row r="3" spans="1:4" ht="6" customHeight="1">
      <c r="A3" s="7"/>
      <c r="B3" s="1"/>
      <c r="C3" s="1"/>
      <c r="D3" s="1"/>
    </row>
    <row r="4" spans="1:4" ht="15.95" customHeight="1">
      <c r="A4" s="26" t="s">
        <v>2</v>
      </c>
      <c r="B4" s="27">
        <v>2011</v>
      </c>
      <c r="C4" s="27">
        <v>2012</v>
      </c>
      <c r="D4" s="28" t="s">
        <v>3</v>
      </c>
    </row>
    <row r="5" spans="1:4" ht="24">
      <c r="A5" s="51" t="s">
        <v>51</v>
      </c>
      <c r="B5" s="31">
        <v>62.5</v>
      </c>
      <c r="C5" s="50">
        <v>66.8</v>
      </c>
      <c r="D5" s="18" t="s">
        <v>54</v>
      </c>
    </row>
    <row r="6" spans="1:4" ht="25.5" customHeight="1">
      <c r="A6" s="12" t="s">
        <v>6</v>
      </c>
      <c r="B6" s="33">
        <v>9775.2999999999993</v>
      </c>
      <c r="C6" s="34">
        <v>10254.5</v>
      </c>
      <c r="D6" s="16" t="s">
        <v>8</v>
      </c>
    </row>
    <row r="7" spans="1:4" ht="15.75" customHeight="1">
      <c r="A7" s="19" t="s">
        <v>32</v>
      </c>
      <c r="B7" s="35">
        <v>0.64</v>
      </c>
      <c r="C7" s="36">
        <v>0.65</v>
      </c>
      <c r="D7" s="13" t="s">
        <v>10</v>
      </c>
    </row>
    <row r="8" spans="1:4" ht="37.5" customHeight="1">
      <c r="A8" s="69" t="s">
        <v>0</v>
      </c>
      <c r="B8" s="69"/>
      <c r="C8" s="70" t="s">
        <v>1</v>
      </c>
      <c r="D8" s="70"/>
    </row>
    <row r="9" spans="1:4" ht="9" customHeight="1">
      <c r="A9" s="61"/>
      <c r="B9" s="61"/>
      <c r="C9" s="62"/>
      <c r="D9" s="62"/>
    </row>
    <row r="10" spans="1:4" ht="5.25" customHeight="1">
      <c r="A10" s="47"/>
      <c r="B10" s="47"/>
      <c r="C10" s="48"/>
      <c r="D10" s="48"/>
    </row>
    <row r="11" spans="1:4" ht="21.75" customHeight="1">
      <c r="A11" s="73" t="s">
        <v>61</v>
      </c>
      <c r="B11" s="73"/>
      <c r="C11" s="75"/>
      <c r="D11" s="73"/>
    </row>
    <row r="12" spans="1:4" s="5" customFormat="1" ht="31.5" customHeight="1">
      <c r="A12" s="74" t="s">
        <v>81</v>
      </c>
      <c r="B12" s="74"/>
      <c r="C12" s="74"/>
      <c r="D12" s="74"/>
    </row>
    <row r="13" spans="1:4" ht="16.5" customHeight="1">
      <c r="A13" s="53" t="s">
        <v>50</v>
      </c>
      <c r="B13" s="1"/>
      <c r="C13" s="1"/>
      <c r="D13" s="54" t="s">
        <v>53</v>
      </c>
    </row>
    <row r="14" spans="1:4" ht="15.95" customHeight="1">
      <c r="A14" s="60" t="s">
        <v>4</v>
      </c>
      <c r="B14" s="27">
        <v>2011</v>
      </c>
      <c r="C14" s="27">
        <v>2012</v>
      </c>
      <c r="D14" s="28" t="s">
        <v>5</v>
      </c>
    </row>
    <row r="15" spans="1:4" ht="15.95" customHeight="1">
      <c r="A15" s="49" t="s">
        <v>33</v>
      </c>
      <c r="B15" s="31">
        <v>30.1</v>
      </c>
      <c r="C15" s="32">
        <v>26</v>
      </c>
      <c r="D15" s="63" t="s">
        <v>52</v>
      </c>
    </row>
    <row r="16" spans="1:4" s="15" customFormat="1" ht="15.95" customHeight="1">
      <c r="A16" s="67" t="s">
        <v>83</v>
      </c>
      <c r="B16" s="17">
        <v>32.4</v>
      </c>
      <c r="C16" s="17">
        <v>40.799999999999997</v>
      </c>
      <c r="D16" s="63" t="s">
        <v>82</v>
      </c>
    </row>
    <row r="17" spans="1:4" ht="15.95" customHeight="1">
      <c r="A17" s="29" t="s">
        <v>49</v>
      </c>
      <c r="B17" s="52">
        <v>62.5</v>
      </c>
      <c r="C17" s="52">
        <v>66.8</v>
      </c>
      <c r="D17" s="30" t="s">
        <v>11</v>
      </c>
    </row>
    <row r="18" spans="1:4" ht="36.75" customHeight="1">
      <c r="A18" s="71" t="s">
        <v>65</v>
      </c>
      <c r="B18" s="71"/>
      <c r="C18" s="72" t="s">
        <v>1</v>
      </c>
      <c r="D18" s="72"/>
    </row>
    <row r="19" spans="1:4" ht="9.75" customHeight="1">
      <c r="A19" s="61"/>
      <c r="B19" s="61"/>
      <c r="C19" s="62"/>
      <c r="D19" s="62"/>
    </row>
    <row r="20" spans="1:4" ht="11.25" customHeight="1">
      <c r="A20" s="10"/>
      <c r="C20" s="9"/>
      <c r="D20" s="4"/>
    </row>
    <row r="21" spans="1:4">
      <c r="A21" s="10"/>
      <c r="C21" s="9"/>
      <c r="D21" s="4"/>
    </row>
    <row r="22" spans="1:4">
      <c r="A22" s="10"/>
      <c r="C22" s="9"/>
      <c r="D22" s="4"/>
    </row>
    <row r="23" spans="1:4">
      <c r="A23" s="10"/>
      <c r="C23" s="9"/>
      <c r="D23" s="4"/>
    </row>
    <row r="24" spans="1:4">
      <c r="A24" s="10"/>
      <c r="C24" s="9"/>
      <c r="D24" s="4"/>
    </row>
    <row r="25" spans="1:4">
      <c r="A25" s="10"/>
      <c r="C25" s="9"/>
      <c r="D25" s="4"/>
    </row>
    <row r="26" spans="1:4">
      <c r="A26" s="9"/>
      <c r="C26" s="9"/>
    </row>
  </sheetData>
  <mergeCells count="8">
    <mergeCell ref="A8:B8"/>
    <mergeCell ref="C8:D8"/>
    <mergeCell ref="A18:B18"/>
    <mergeCell ref="C18:D18"/>
    <mergeCell ref="A1:D1"/>
    <mergeCell ref="A2:D2"/>
    <mergeCell ref="A11:D11"/>
    <mergeCell ref="A12:D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1" orientation="portrait" useFirstPageNumber="1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rightToLeft="1" tabSelected="1" view="pageBreakPreview" topLeftCell="A7" zoomScale="115" zoomScaleSheetLayoutView="115" workbookViewId="0">
      <selection activeCell="D5" sqref="D5"/>
    </sheetView>
  </sheetViews>
  <sheetFormatPr defaultRowHeight="14.25"/>
  <cols>
    <col min="1" max="1" width="28.625" customWidth="1"/>
    <col min="2" max="2" width="7.375" customWidth="1"/>
    <col min="3" max="3" width="12" customWidth="1"/>
    <col min="4" max="4" width="8.5" customWidth="1"/>
    <col min="5" max="5" width="8" customWidth="1"/>
    <col min="6" max="6" width="24.25" customWidth="1"/>
  </cols>
  <sheetData>
    <row r="1" spans="1:6" s="5" customFormat="1" ht="21" customHeight="1">
      <c r="A1" s="73" t="s">
        <v>76</v>
      </c>
      <c r="B1" s="73"/>
      <c r="C1" s="73"/>
      <c r="D1" s="73"/>
      <c r="E1" s="73"/>
      <c r="F1" s="73"/>
    </row>
    <row r="2" spans="1:6" s="5" customFormat="1" ht="34.5" customHeight="1">
      <c r="A2" s="74" t="s">
        <v>113</v>
      </c>
      <c r="B2" s="74"/>
      <c r="C2" s="74"/>
      <c r="D2" s="74"/>
      <c r="E2" s="74"/>
      <c r="F2" s="74"/>
    </row>
    <row r="3" spans="1:6" ht="7.5" customHeight="1">
      <c r="A3" s="25"/>
      <c r="B3" s="25"/>
      <c r="C3" s="25"/>
      <c r="D3" s="25"/>
      <c r="E3" s="25"/>
      <c r="F3" s="25"/>
    </row>
    <row r="4" spans="1:6" s="21" customFormat="1" ht="15.95" customHeight="1">
      <c r="A4" s="39" t="s">
        <v>28</v>
      </c>
      <c r="B4" s="22"/>
      <c r="C4" s="24"/>
      <c r="D4" s="23"/>
      <c r="E4" s="23"/>
      <c r="F4" s="40" t="s">
        <v>29</v>
      </c>
    </row>
    <row r="5" spans="1:6" ht="24.75" customHeight="1">
      <c r="A5" s="85" t="s">
        <v>78</v>
      </c>
      <c r="B5" s="79" t="s">
        <v>27</v>
      </c>
      <c r="C5" s="42" t="s">
        <v>31</v>
      </c>
      <c r="D5" s="77" t="s">
        <v>64</v>
      </c>
      <c r="E5" s="78"/>
      <c r="F5" s="94" t="s">
        <v>79</v>
      </c>
    </row>
    <row r="6" spans="1:6" s="2" customFormat="1" ht="17.25" customHeight="1">
      <c r="A6" s="86"/>
      <c r="B6" s="80"/>
      <c r="C6" s="41" t="s">
        <v>37</v>
      </c>
      <c r="D6" s="41" t="s">
        <v>112</v>
      </c>
      <c r="E6" s="41" t="s">
        <v>7</v>
      </c>
      <c r="F6" s="95"/>
    </row>
    <row r="7" spans="1:6" s="2" customFormat="1" ht="24.75" customHeight="1">
      <c r="A7" s="87"/>
      <c r="B7" s="55" t="s">
        <v>12</v>
      </c>
      <c r="C7" s="56" t="s">
        <v>35</v>
      </c>
      <c r="D7" s="56" t="s">
        <v>34</v>
      </c>
      <c r="E7" s="56" t="s">
        <v>11</v>
      </c>
      <c r="F7" s="96"/>
    </row>
    <row r="8" spans="1:6" ht="16.5" customHeight="1">
      <c r="A8" s="81" t="s">
        <v>23</v>
      </c>
      <c r="B8" s="43">
        <v>2011</v>
      </c>
      <c r="C8" s="44">
        <v>0</v>
      </c>
      <c r="D8" s="50">
        <v>5.4</v>
      </c>
      <c r="E8" s="45">
        <f>D8+C8</f>
        <v>5.4</v>
      </c>
      <c r="F8" s="90" t="s">
        <v>24</v>
      </c>
    </row>
    <row r="9" spans="1:6" ht="15.75" customHeight="1">
      <c r="A9" s="82"/>
      <c r="B9" s="43">
        <v>2012</v>
      </c>
      <c r="C9" s="44">
        <v>0</v>
      </c>
      <c r="D9" s="44">
        <v>11.6</v>
      </c>
      <c r="E9" s="45">
        <f>D9+C9</f>
        <v>11.6</v>
      </c>
      <c r="F9" s="84"/>
    </row>
    <row r="10" spans="1:6" ht="15.95" customHeight="1">
      <c r="A10" s="83" t="s">
        <v>21</v>
      </c>
      <c r="B10" s="43">
        <v>2011</v>
      </c>
      <c r="C10" s="44">
        <v>4.8</v>
      </c>
      <c r="D10" s="37">
        <v>3.5</v>
      </c>
      <c r="E10" s="45">
        <f>D10+C10</f>
        <v>8.3000000000000007</v>
      </c>
      <c r="F10" s="76" t="s">
        <v>22</v>
      </c>
    </row>
    <row r="11" spans="1:6" ht="15.95" customHeight="1">
      <c r="A11" s="83"/>
      <c r="B11" s="43">
        <v>2012</v>
      </c>
      <c r="C11" s="44">
        <v>1.2</v>
      </c>
      <c r="D11" s="44">
        <v>6.7</v>
      </c>
      <c r="E11" s="45">
        <f>D11+C11</f>
        <v>7.9</v>
      </c>
      <c r="F11" s="76"/>
    </row>
    <row r="12" spans="1:6" ht="15.95" customHeight="1">
      <c r="A12" s="83" t="s">
        <v>19</v>
      </c>
      <c r="B12" s="43">
        <v>2011</v>
      </c>
      <c r="C12" s="44">
        <v>16.399999999999999</v>
      </c>
      <c r="D12" s="44">
        <v>17.2</v>
      </c>
      <c r="E12" s="45">
        <f>D12+C12</f>
        <v>33.599999999999994</v>
      </c>
      <c r="F12" s="76" t="s">
        <v>20</v>
      </c>
    </row>
    <row r="13" spans="1:6" ht="15" customHeight="1">
      <c r="A13" s="83"/>
      <c r="B13" s="43">
        <v>2012</v>
      </c>
      <c r="C13" s="44">
        <v>16.2</v>
      </c>
      <c r="D13" s="44">
        <v>17.5</v>
      </c>
      <c r="E13" s="45">
        <f t="shared" ref="E13:E23" si="0">D13+C13</f>
        <v>33.700000000000003</v>
      </c>
      <c r="F13" s="84"/>
    </row>
    <row r="14" spans="1:6" ht="15.95" customHeight="1">
      <c r="A14" s="83" t="s">
        <v>17</v>
      </c>
      <c r="B14" s="43">
        <v>2011</v>
      </c>
      <c r="C14" s="44">
        <v>0.7</v>
      </c>
      <c r="D14" s="37">
        <v>1.6</v>
      </c>
      <c r="E14" s="45">
        <f t="shared" si="0"/>
        <v>2.2999999999999998</v>
      </c>
      <c r="F14" s="76" t="s">
        <v>18</v>
      </c>
    </row>
    <row r="15" spans="1:6" ht="21" customHeight="1">
      <c r="A15" s="83"/>
      <c r="B15" s="43">
        <v>2012</v>
      </c>
      <c r="C15" s="44">
        <v>0.7</v>
      </c>
      <c r="D15" s="44">
        <v>0.5</v>
      </c>
      <c r="E15" s="45">
        <f>D15+C15</f>
        <v>1.2</v>
      </c>
      <c r="F15" s="76"/>
    </row>
    <row r="16" spans="1:6" ht="15.95" customHeight="1">
      <c r="A16" s="93" t="s">
        <v>36</v>
      </c>
      <c r="B16" s="43">
        <v>2011</v>
      </c>
      <c r="C16" s="44">
        <v>7.5</v>
      </c>
      <c r="D16" s="37">
        <v>0.2</v>
      </c>
      <c r="E16" s="45">
        <f>D16+C16</f>
        <v>7.7</v>
      </c>
      <c r="F16" s="76" t="s">
        <v>16</v>
      </c>
    </row>
    <row r="17" spans="1:6" ht="23.25" customHeight="1">
      <c r="A17" s="93"/>
      <c r="B17" s="43">
        <v>2012</v>
      </c>
      <c r="C17" s="44">
        <v>7.1</v>
      </c>
      <c r="D17" s="44">
        <v>0.9</v>
      </c>
      <c r="E17" s="45">
        <f>D17+C17</f>
        <v>8</v>
      </c>
      <c r="F17" s="76"/>
    </row>
    <row r="18" spans="1:6" ht="15.95" customHeight="1">
      <c r="A18" s="83" t="s">
        <v>14</v>
      </c>
      <c r="B18" s="43">
        <v>2011</v>
      </c>
      <c r="C18" s="44">
        <v>0.7</v>
      </c>
      <c r="D18" s="37">
        <v>3.5</v>
      </c>
      <c r="E18" s="45">
        <f t="shared" si="0"/>
        <v>4.2</v>
      </c>
      <c r="F18" s="76" t="s">
        <v>15</v>
      </c>
    </row>
    <row r="19" spans="1:6" ht="13.5" customHeight="1">
      <c r="A19" s="83"/>
      <c r="B19" s="43">
        <v>2012</v>
      </c>
      <c r="C19" s="44">
        <v>0.8</v>
      </c>
      <c r="D19" s="44">
        <v>2.6</v>
      </c>
      <c r="E19" s="45">
        <f t="shared" si="0"/>
        <v>3.4000000000000004</v>
      </c>
      <c r="F19" s="76"/>
    </row>
    <row r="20" spans="1:6" s="20" customFormat="1" ht="16.5" customHeight="1">
      <c r="A20" s="93" t="s">
        <v>30</v>
      </c>
      <c r="B20" s="43">
        <v>2011</v>
      </c>
      <c r="C20" s="44">
        <v>0</v>
      </c>
      <c r="D20" s="37">
        <v>1</v>
      </c>
      <c r="E20" s="45">
        <f t="shared" si="0"/>
        <v>1</v>
      </c>
      <c r="F20" s="76" t="s">
        <v>13</v>
      </c>
    </row>
    <row r="21" spans="1:6" s="20" customFormat="1" ht="19.5" customHeight="1">
      <c r="A21" s="93"/>
      <c r="B21" s="43">
        <v>2012</v>
      </c>
      <c r="C21" s="44">
        <v>0</v>
      </c>
      <c r="D21" s="44">
        <v>1</v>
      </c>
      <c r="E21" s="45">
        <f t="shared" si="0"/>
        <v>1</v>
      </c>
      <c r="F21" s="84"/>
    </row>
    <row r="22" spans="1:6" ht="16.5" customHeight="1">
      <c r="A22" s="91" t="s">
        <v>25</v>
      </c>
      <c r="B22" s="43">
        <v>2011</v>
      </c>
      <c r="C22" s="38">
        <f>C12+C10+C8+C14+C18+C20+C16</f>
        <v>30.099999999999998</v>
      </c>
      <c r="D22" s="38">
        <f>D12+D10+D8+D14+D18+D20+D16</f>
        <v>32.400000000000006</v>
      </c>
      <c r="E22" s="38">
        <v>62.499999999999993</v>
      </c>
      <c r="F22" s="88" t="s">
        <v>26</v>
      </c>
    </row>
    <row r="23" spans="1:6" ht="13.5" customHeight="1">
      <c r="A23" s="92"/>
      <c r="B23" s="46">
        <v>2012</v>
      </c>
      <c r="C23" s="57">
        <f>C13+C11+C9+C15+C19+C21+C17</f>
        <v>26</v>
      </c>
      <c r="D23" s="59">
        <f>D13+D11+D9+D15+D19+D21+D17</f>
        <v>40.799999999999997</v>
      </c>
      <c r="E23" s="58">
        <f t="shared" si="0"/>
        <v>66.8</v>
      </c>
      <c r="F23" s="89"/>
    </row>
    <row r="24" spans="1:6" ht="36" customHeight="1">
      <c r="A24" s="69" t="s">
        <v>65</v>
      </c>
      <c r="B24" s="69"/>
      <c r="C24" s="69"/>
      <c r="D24" s="70" t="s">
        <v>1</v>
      </c>
      <c r="E24" s="70"/>
      <c r="F24" s="70"/>
    </row>
    <row r="25" spans="1:6" ht="37.5" customHeight="1">
      <c r="C25" s="11"/>
      <c r="D25" s="11"/>
      <c r="E25" s="11"/>
    </row>
    <row r="27" spans="1:6">
      <c r="C27" s="11"/>
      <c r="D27" s="11"/>
    </row>
    <row r="29" spans="1:6" ht="36.75" customHeight="1"/>
  </sheetData>
  <mergeCells count="24">
    <mergeCell ref="A24:C24"/>
    <mergeCell ref="D24:F24"/>
    <mergeCell ref="A5:A7"/>
    <mergeCell ref="F22:F23"/>
    <mergeCell ref="F8:F9"/>
    <mergeCell ref="A22:A23"/>
    <mergeCell ref="A10:A11"/>
    <mergeCell ref="F10:F11"/>
    <mergeCell ref="F14:F15"/>
    <mergeCell ref="A14:A15"/>
    <mergeCell ref="A16:A17"/>
    <mergeCell ref="A18:A19"/>
    <mergeCell ref="F5:F7"/>
    <mergeCell ref="A20:A21"/>
    <mergeCell ref="F20:F21"/>
    <mergeCell ref="F18:F19"/>
    <mergeCell ref="F16:F17"/>
    <mergeCell ref="D5:E5"/>
    <mergeCell ref="B5:B6"/>
    <mergeCell ref="A1:F1"/>
    <mergeCell ref="A2:F2"/>
    <mergeCell ref="A8:A9"/>
    <mergeCell ref="A12:A13"/>
    <mergeCell ref="F12:F1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9" orientation="portrait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D36"/>
  <sheetViews>
    <sheetView rightToLeft="1" tabSelected="1" view="pageBreakPreview" topLeftCell="A7" zoomScale="130" zoomScaleSheetLayoutView="130" workbookViewId="0">
      <selection activeCell="D5" sqref="D5"/>
    </sheetView>
  </sheetViews>
  <sheetFormatPr defaultRowHeight="14.25"/>
  <cols>
    <col min="1" max="1" width="28.375" customWidth="1"/>
    <col min="2" max="2" width="8.125" customWidth="1"/>
    <col min="3" max="3" width="7.375" customWidth="1"/>
    <col min="4" max="4" width="38" customWidth="1"/>
  </cols>
  <sheetData>
    <row r="1" spans="1:4" ht="19.5" customHeight="1">
      <c r="A1" s="73" t="s">
        <v>66</v>
      </c>
      <c r="B1" s="73"/>
      <c r="C1" s="75"/>
      <c r="D1" s="73"/>
    </row>
    <row r="2" spans="1:4" s="6" customFormat="1" ht="28.5" customHeight="1">
      <c r="A2" s="74" t="s">
        <v>117</v>
      </c>
      <c r="B2" s="74"/>
      <c r="C2" s="74"/>
      <c r="D2" s="74"/>
    </row>
    <row r="3" spans="1:4" ht="6" customHeight="1">
      <c r="A3" s="7"/>
      <c r="B3" s="1"/>
      <c r="C3" s="1"/>
      <c r="D3" s="1"/>
    </row>
    <row r="4" spans="1:4" ht="15.95" customHeight="1">
      <c r="A4" s="26" t="s">
        <v>2</v>
      </c>
      <c r="B4" s="27">
        <v>2011</v>
      </c>
      <c r="C4" s="27">
        <v>2012</v>
      </c>
      <c r="D4" s="28" t="s">
        <v>3</v>
      </c>
    </row>
    <row r="5" spans="1:4" ht="24" customHeight="1">
      <c r="A5" s="68" t="s">
        <v>106</v>
      </c>
      <c r="B5" s="17">
        <v>5.4</v>
      </c>
      <c r="C5" s="17">
        <v>11.6</v>
      </c>
      <c r="D5" s="18" t="s">
        <v>63</v>
      </c>
    </row>
    <row r="6" spans="1:4" ht="37.5" customHeight="1">
      <c r="A6" s="12" t="s">
        <v>107</v>
      </c>
      <c r="B6" s="17">
        <v>8.6</v>
      </c>
      <c r="C6" s="17">
        <v>17.399999999999999</v>
      </c>
      <c r="D6" s="16" t="s">
        <v>111</v>
      </c>
    </row>
    <row r="7" spans="1:4" ht="36.75" customHeight="1">
      <c r="A7" s="12" t="s">
        <v>108</v>
      </c>
      <c r="B7" s="17">
        <v>0</v>
      </c>
      <c r="C7" s="17">
        <v>0</v>
      </c>
      <c r="D7" s="16" t="s">
        <v>110</v>
      </c>
    </row>
    <row r="8" spans="1:4" ht="36.75" customHeight="1">
      <c r="A8" s="12" t="s">
        <v>114</v>
      </c>
      <c r="B8" s="17">
        <v>16.7</v>
      </c>
      <c r="C8" s="17">
        <v>28.4</v>
      </c>
      <c r="D8" s="16" t="s">
        <v>109</v>
      </c>
    </row>
    <row r="9" spans="1:4" ht="36.75" customHeight="1">
      <c r="A9" s="71" t="s">
        <v>65</v>
      </c>
      <c r="B9" s="71"/>
      <c r="C9" s="72" t="s">
        <v>1</v>
      </c>
      <c r="D9" s="72"/>
    </row>
    <row r="10" spans="1:4" s="66" customFormat="1" ht="15.95" customHeight="1">
      <c r="A10" s="64"/>
      <c r="B10" s="65"/>
      <c r="C10" s="64"/>
      <c r="D10" s="64"/>
    </row>
    <row r="11" spans="1:4" s="66" customFormat="1" ht="15.95" customHeight="1"/>
    <row r="12" spans="1:4" ht="19.5" customHeight="1">
      <c r="A12" s="73" t="s">
        <v>67</v>
      </c>
      <c r="B12" s="73"/>
      <c r="C12" s="75"/>
      <c r="D12" s="73"/>
    </row>
    <row r="13" spans="1:4" s="5" customFormat="1" ht="31.5" customHeight="1">
      <c r="A13" s="74" t="s">
        <v>118</v>
      </c>
      <c r="B13" s="74"/>
      <c r="C13" s="74"/>
      <c r="D13" s="74"/>
    </row>
    <row r="14" spans="1:4" ht="6" customHeight="1">
      <c r="A14" s="7"/>
      <c r="B14" s="1"/>
      <c r="C14" s="1"/>
      <c r="D14" s="1"/>
    </row>
    <row r="15" spans="1:4" ht="15.95" customHeight="1">
      <c r="A15" s="26" t="s">
        <v>2</v>
      </c>
      <c r="B15" s="27">
        <v>2011</v>
      </c>
      <c r="C15" s="27">
        <v>2012</v>
      </c>
      <c r="D15" s="28" t="s">
        <v>3</v>
      </c>
    </row>
    <row r="16" spans="1:4" s="15" customFormat="1" ht="23.25" customHeight="1">
      <c r="A16" s="67" t="s">
        <v>86</v>
      </c>
      <c r="B16" s="17">
        <v>8.3000000000000007</v>
      </c>
      <c r="C16" s="17">
        <v>7.9</v>
      </c>
      <c r="D16" s="18" t="s">
        <v>55</v>
      </c>
    </row>
    <row r="17" spans="1:4" s="15" customFormat="1" ht="39" customHeight="1">
      <c r="A17" s="12" t="s">
        <v>87</v>
      </c>
      <c r="B17" s="17">
        <v>13.3</v>
      </c>
      <c r="C17" s="17">
        <v>11.8</v>
      </c>
      <c r="D17" s="16" t="s">
        <v>9</v>
      </c>
    </row>
    <row r="18" spans="1:4" s="15" customFormat="1" ht="38.25" customHeight="1">
      <c r="A18" s="12" t="s">
        <v>84</v>
      </c>
      <c r="B18" s="17">
        <v>15.9</v>
      </c>
      <c r="C18" s="17">
        <v>4.5999999999999996</v>
      </c>
      <c r="D18" s="16" t="s">
        <v>38</v>
      </c>
    </row>
    <row r="19" spans="1:4" s="15" customFormat="1" ht="39.75" customHeight="1">
      <c r="A19" s="12" t="s">
        <v>85</v>
      </c>
      <c r="B19" s="17">
        <v>10.8</v>
      </c>
      <c r="C19" s="17">
        <v>16.399999999999999</v>
      </c>
      <c r="D19" s="16" t="s">
        <v>39</v>
      </c>
    </row>
    <row r="20" spans="1:4" ht="38.25" customHeight="1">
      <c r="A20" s="71" t="s">
        <v>65</v>
      </c>
      <c r="B20" s="71"/>
      <c r="C20" s="72" t="s">
        <v>1</v>
      </c>
      <c r="D20" s="72"/>
    </row>
    <row r="21" spans="1:4" ht="35.1" customHeight="1">
      <c r="A21" s="10"/>
      <c r="C21" s="9"/>
      <c r="D21" s="4"/>
    </row>
    <row r="22" spans="1:4">
      <c r="A22" s="10"/>
      <c r="C22" s="9"/>
      <c r="D22" s="4"/>
    </row>
    <row r="23" spans="1:4">
      <c r="A23" s="10"/>
      <c r="C23" s="9"/>
      <c r="D23" s="4"/>
    </row>
    <row r="24" spans="1:4">
      <c r="A24" s="10"/>
      <c r="C24" s="9"/>
      <c r="D24" s="4"/>
    </row>
    <row r="25" spans="1:4" ht="37.5" customHeight="1">
      <c r="A25" s="10"/>
      <c r="B25" s="3"/>
      <c r="C25" s="9"/>
      <c r="D25" s="4"/>
    </row>
    <row r="26" spans="1:4">
      <c r="A26" s="10"/>
      <c r="C26" s="9"/>
      <c r="D26" s="4"/>
    </row>
    <row r="27" spans="1:4">
      <c r="A27" s="10"/>
      <c r="C27" s="9"/>
      <c r="D27" s="4"/>
    </row>
    <row r="28" spans="1:4">
      <c r="A28" s="10"/>
      <c r="B28" s="9"/>
      <c r="C28" s="9"/>
      <c r="D28" s="4"/>
    </row>
    <row r="29" spans="1:4" ht="36.75" customHeight="1">
      <c r="A29" s="10"/>
      <c r="C29" s="9"/>
      <c r="D29" s="4"/>
    </row>
    <row r="30" spans="1:4">
      <c r="A30" s="10"/>
      <c r="C30" s="9"/>
      <c r="D30" s="4"/>
    </row>
    <row r="31" spans="1:4">
      <c r="A31" s="10"/>
      <c r="C31" s="9"/>
      <c r="D31" s="4"/>
    </row>
    <row r="32" spans="1:4">
      <c r="A32" s="10"/>
      <c r="C32" s="9"/>
      <c r="D32" s="4"/>
    </row>
    <row r="33" spans="1:4">
      <c r="A33" s="10"/>
      <c r="C33" s="9"/>
      <c r="D33" s="4"/>
    </row>
    <row r="34" spans="1:4">
      <c r="A34" s="10"/>
      <c r="C34" s="9"/>
      <c r="D34" s="4"/>
    </row>
    <row r="35" spans="1:4">
      <c r="A35" s="10"/>
      <c r="C35" s="9"/>
      <c r="D35" s="4"/>
    </row>
    <row r="36" spans="1:4">
      <c r="A36" s="9"/>
      <c r="C36" s="9"/>
    </row>
  </sheetData>
  <mergeCells count="8">
    <mergeCell ref="A12:D12"/>
    <mergeCell ref="A13:D13"/>
    <mergeCell ref="A20:B20"/>
    <mergeCell ref="C20:D20"/>
    <mergeCell ref="A1:D1"/>
    <mergeCell ref="A2:D2"/>
    <mergeCell ref="A9:B9"/>
    <mergeCell ref="C9:D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9" orientation="portrait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30"/>
  <sheetViews>
    <sheetView rightToLeft="1" tabSelected="1" view="pageBreakPreview" topLeftCell="A13" zoomScale="130" zoomScaleSheetLayoutView="130" workbookViewId="0">
      <selection activeCell="D5" sqref="D5"/>
    </sheetView>
  </sheetViews>
  <sheetFormatPr defaultRowHeight="14.25"/>
  <cols>
    <col min="1" max="1" width="31.125" customWidth="1"/>
    <col min="2" max="2" width="7.625" customWidth="1"/>
    <col min="3" max="3" width="9.625" customWidth="1"/>
    <col min="4" max="4" width="33" customWidth="1"/>
  </cols>
  <sheetData>
    <row r="1" spans="1:5" ht="20.25" customHeight="1">
      <c r="A1" s="73" t="s">
        <v>68</v>
      </c>
      <c r="B1" s="73"/>
      <c r="C1" s="75"/>
      <c r="D1" s="73"/>
    </row>
    <row r="2" spans="1:5" ht="32.25" customHeight="1">
      <c r="A2" s="74" t="s">
        <v>69</v>
      </c>
      <c r="B2" s="74"/>
      <c r="C2" s="74"/>
      <c r="D2" s="74"/>
    </row>
    <row r="3" spans="1:5" ht="6" customHeight="1">
      <c r="A3" s="7"/>
      <c r="B3" s="1"/>
      <c r="C3" s="1"/>
      <c r="D3" s="1"/>
    </row>
    <row r="4" spans="1:5" s="5" customFormat="1" ht="15.95" customHeight="1">
      <c r="A4" s="26" t="s">
        <v>2</v>
      </c>
      <c r="B4" s="27">
        <v>2011</v>
      </c>
      <c r="C4" s="27">
        <v>2012</v>
      </c>
      <c r="D4" s="28" t="s">
        <v>3</v>
      </c>
    </row>
    <row r="5" spans="1:5" ht="22.5" customHeight="1">
      <c r="A5" s="67" t="s">
        <v>100</v>
      </c>
      <c r="B5" s="17">
        <v>33.6</v>
      </c>
      <c r="C5" s="17">
        <v>33.700000000000003</v>
      </c>
      <c r="D5" s="18" t="s">
        <v>56</v>
      </c>
    </row>
    <row r="6" spans="1:5" ht="38.25" customHeight="1">
      <c r="A6" s="12" t="s">
        <v>115</v>
      </c>
      <c r="B6" s="17">
        <v>53.8</v>
      </c>
      <c r="C6" s="17">
        <v>50.5</v>
      </c>
      <c r="D6" s="16" t="s">
        <v>9</v>
      </c>
      <c r="E6" s="11"/>
    </row>
    <row r="7" spans="1:5" s="15" customFormat="1" ht="36.75" customHeight="1">
      <c r="A7" s="12" t="s">
        <v>88</v>
      </c>
      <c r="B7" s="17">
        <v>54.5</v>
      </c>
      <c r="C7" s="17">
        <v>62.3</v>
      </c>
      <c r="D7" s="16" t="s">
        <v>40</v>
      </c>
      <c r="E7" s="14"/>
    </row>
    <row r="8" spans="1:5" s="15" customFormat="1" ht="36.75" customHeight="1">
      <c r="A8" s="12" t="s">
        <v>89</v>
      </c>
      <c r="B8" s="17">
        <v>53.1</v>
      </c>
      <c r="C8" s="17">
        <v>42.9</v>
      </c>
      <c r="D8" s="16" t="s">
        <v>41</v>
      </c>
      <c r="E8" s="14"/>
    </row>
    <row r="9" spans="1:5" s="15" customFormat="1" ht="39.75" customHeight="1">
      <c r="A9" s="71" t="s">
        <v>65</v>
      </c>
      <c r="B9" s="71"/>
      <c r="C9" s="72" t="s">
        <v>1</v>
      </c>
      <c r="D9" s="72"/>
      <c r="E9" s="14"/>
    </row>
    <row r="10" spans="1:5" s="15" customFormat="1" ht="15.95" customHeight="1">
      <c r="A10" s="2"/>
      <c r="B10" s="8"/>
      <c r="C10" s="2"/>
      <c r="D10" s="2"/>
      <c r="E10" s="14"/>
    </row>
    <row r="11" spans="1:5" ht="15.95" customHeight="1"/>
    <row r="12" spans="1:5" ht="21.75" customHeight="1">
      <c r="A12" s="73" t="s">
        <v>70</v>
      </c>
      <c r="B12" s="73"/>
      <c r="C12" s="75"/>
      <c r="D12" s="73"/>
      <c r="E12" s="11"/>
    </row>
    <row r="13" spans="1:5" ht="33" customHeight="1">
      <c r="A13" s="74" t="s">
        <v>71</v>
      </c>
      <c r="B13" s="74"/>
      <c r="C13" s="74"/>
      <c r="D13" s="74"/>
    </row>
    <row r="14" spans="1:5" ht="6" customHeight="1">
      <c r="A14" s="7"/>
      <c r="B14" s="1"/>
      <c r="C14" s="1"/>
      <c r="D14" s="1"/>
    </row>
    <row r="15" spans="1:5" ht="18.75" customHeight="1">
      <c r="A15" s="26" t="s">
        <v>2</v>
      </c>
      <c r="B15" s="27">
        <v>2011</v>
      </c>
      <c r="C15" s="27">
        <v>2012</v>
      </c>
      <c r="D15" s="28" t="s">
        <v>3</v>
      </c>
    </row>
    <row r="16" spans="1:5" ht="39.75" customHeight="1">
      <c r="A16" s="67" t="s">
        <v>101</v>
      </c>
      <c r="B16" s="17">
        <v>2.2999999999999998</v>
      </c>
      <c r="C16" s="17">
        <v>1.2</v>
      </c>
      <c r="D16" s="18" t="s">
        <v>57</v>
      </c>
    </row>
    <row r="17" spans="1:4" ht="36" customHeight="1">
      <c r="A17" s="12" t="s">
        <v>97</v>
      </c>
      <c r="B17" s="17">
        <v>3.7</v>
      </c>
      <c r="C17" s="17">
        <v>1.8</v>
      </c>
      <c r="D17" s="16" t="s">
        <v>9</v>
      </c>
    </row>
    <row r="18" spans="1:4" ht="37.5" customHeight="1">
      <c r="A18" s="12" t="s">
        <v>116</v>
      </c>
      <c r="B18" s="17">
        <v>2.2999999999999998</v>
      </c>
      <c r="C18" s="17">
        <v>2.7</v>
      </c>
      <c r="D18" s="16" t="s">
        <v>42</v>
      </c>
    </row>
    <row r="19" spans="1:4" ht="39" customHeight="1">
      <c r="A19" s="12" t="s">
        <v>90</v>
      </c>
      <c r="B19" s="17">
        <v>4.9000000000000004</v>
      </c>
      <c r="C19" s="17">
        <v>1.2</v>
      </c>
      <c r="D19" s="16" t="s">
        <v>43</v>
      </c>
    </row>
    <row r="20" spans="1:4" ht="41.25" customHeight="1">
      <c r="A20" s="71" t="s">
        <v>65</v>
      </c>
      <c r="B20" s="71"/>
      <c r="C20" s="72" t="s">
        <v>1</v>
      </c>
      <c r="D20" s="72"/>
    </row>
    <row r="21" spans="1:4">
      <c r="A21" s="10"/>
      <c r="C21" s="9"/>
      <c r="D21" s="4"/>
    </row>
    <row r="22" spans="1:4">
      <c r="A22" s="10"/>
      <c r="B22" s="9"/>
      <c r="C22" s="9"/>
      <c r="D22" s="4"/>
    </row>
    <row r="23" spans="1:4">
      <c r="A23" s="10"/>
      <c r="C23" s="9"/>
      <c r="D23" s="4"/>
    </row>
    <row r="24" spans="1:4">
      <c r="A24" s="10"/>
      <c r="C24" s="9"/>
      <c r="D24" s="4"/>
    </row>
    <row r="25" spans="1:4" ht="37.5" customHeight="1">
      <c r="A25" s="10"/>
      <c r="C25" s="9"/>
      <c r="D25" s="4"/>
    </row>
    <row r="26" spans="1:4">
      <c r="A26" s="10"/>
      <c r="C26" s="9"/>
      <c r="D26" s="4"/>
    </row>
    <row r="27" spans="1:4">
      <c r="A27" s="10"/>
      <c r="C27" s="9"/>
      <c r="D27" s="4"/>
    </row>
    <row r="28" spans="1:4">
      <c r="A28" s="10"/>
      <c r="C28" s="9"/>
      <c r="D28" s="4"/>
    </row>
    <row r="29" spans="1:4" ht="36.75" customHeight="1">
      <c r="A29" s="10"/>
      <c r="C29" s="9"/>
      <c r="D29" s="4"/>
    </row>
    <row r="30" spans="1:4">
      <c r="A30" s="9"/>
      <c r="C30" s="9"/>
    </row>
  </sheetData>
  <mergeCells count="8">
    <mergeCell ref="A20:B20"/>
    <mergeCell ref="C20:D20"/>
    <mergeCell ref="A12:D12"/>
    <mergeCell ref="A13:D13"/>
    <mergeCell ref="A1:D1"/>
    <mergeCell ref="A2:D2"/>
    <mergeCell ref="A9:B9"/>
    <mergeCell ref="C9:D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9" orientation="portrait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29"/>
  <sheetViews>
    <sheetView rightToLeft="1" tabSelected="1" view="pageBreakPreview" topLeftCell="A7" zoomScaleSheetLayoutView="100" workbookViewId="0">
      <selection activeCell="D5" sqref="D5"/>
    </sheetView>
  </sheetViews>
  <sheetFormatPr defaultRowHeight="14.25"/>
  <cols>
    <col min="1" max="1" width="35.75" customWidth="1"/>
    <col min="2" max="2" width="7.375" customWidth="1"/>
    <col min="3" max="3" width="9.625" customWidth="1"/>
    <col min="4" max="4" width="33" customWidth="1"/>
  </cols>
  <sheetData>
    <row r="1" spans="1:5" ht="42.75" customHeight="1">
      <c r="A1" s="73" t="s">
        <v>72</v>
      </c>
      <c r="B1" s="73"/>
      <c r="C1" s="75"/>
      <c r="D1" s="73"/>
    </row>
    <row r="2" spans="1:5" ht="30.75" customHeight="1">
      <c r="A2" s="74" t="s">
        <v>73</v>
      </c>
      <c r="B2" s="74"/>
      <c r="C2" s="74"/>
      <c r="D2" s="74"/>
    </row>
    <row r="3" spans="1:5" ht="6" customHeight="1">
      <c r="A3" s="7"/>
      <c r="B3" s="1"/>
      <c r="C3" s="1"/>
      <c r="D3" s="1"/>
    </row>
    <row r="4" spans="1:5" s="5" customFormat="1" ht="15.95" customHeight="1">
      <c r="A4" s="26" t="s">
        <v>2</v>
      </c>
      <c r="B4" s="27">
        <v>2011</v>
      </c>
      <c r="C4" s="27">
        <v>2012</v>
      </c>
      <c r="D4" s="28" t="s">
        <v>3</v>
      </c>
    </row>
    <row r="5" spans="1:5" ht="37.5" customHeight="1">
      <c r="A5" s="67" t="s">
        <v>103</v>
      </c>
      <c r="B5" s="17">
        <v>7.7</v>
      </c>
      <c r="C5" s="17">
        <v>8</v>
      </c>
      <c r="D5" s="18" t="s">
        <v>58</v>
      </c>
    </row>
    <row r="6" spans="1:5" ht="39.75" customHeight="1">
      <c r="A6" s="12" t="s">
        <v>99</v>
      </c>
      <c r="B6" s="17">
        <v>12.3</v>
      </c>
      <c r="C6" s="17">
        <v>12</v>
      </c>
      <c r="D6" s="16" t="s">
        <v>9</v>
      </c>
      <c r="E6" s="11"/>
    </row>
    <row r="7" spans="1:5" s="15" customFormat="1" ht="44.25" customHeight="1">
      <c r="A7" s="12" t="s">
        <v>91</v>
      </c>
      <c r="B7" s="17">
        <v>24.9</v>
      </c>
      <c r="C7" s="17">
        <v>27.3</v>
      </c>
      <c r="D7" s="16" t="s">
        <v>44</v>
      </c>
      <c r="E7" s="14"/>
    </row>
    <row r="8" spans="1:5" s="15" customFormat="1" ht="47.25" customHeight="1">
      <c r="A8" s="12" t="s">
        <v>92</v>
      </c>
      <c r="B8" s="17">
        <v>0.6</v>
      </c>
      <c r="C8" s="17">
        <v>2.2000000000000002</v>
      </c>
      <c r="D8" s="16" t="s">
        <v>45</v>
      </c>
      <c r="E8" s="14"/>
    </row>
    <row r="9" spans="1:5" s="15" customFormat="1" ht="42" customHeight="1">
      <c r="A9" s="97" t="s">
        <v>65</v>
      </c>
      <c r="B9" s="97"/>
      <c r="C9" s="98" t="s">
        <v>1</v>
      </c>
      <c r="D9" s="98"/>
      <c r="E9" s="14"/>
    </row>
    <row r="10" spans="1:5" s="15" customFormat="1" ht="9" customHeight="1">
      <c r="A10" s="2"/>
      <c r="B10" s="8"/>
      <c r="C10" s="2"/>
      <c r="D10" s="2"/>
      <c r="E10" s="14"/>
    </row>
    <row r="11" spans="1:5" ht="9" customHeight="1"/>
    <row r="12" spans="1:5" ht="21" customHeight="1">
      <c r="A12" s="73" t="s">
        <v>74</v>
      </c>
      <c r="B12" s="73"/>
      <c r="C12" s="75"/>
      <c r="D12" s="73"/>
      <c r="E12" s="11"/>
    </row>
    <row r="13" spans="1:5" ht="31.5" customHeight="1">
      <c r="A13" s="74" t="s">
        <v>119</v>
      </c>
      <c r="B13" s="74"/>
      <c r="C13" s="74"/>
      <c r="D13" s="74"/>
    </row>
    <row r="14" spans="1:5" ht="6" customHeight="1">
      <c r="A14" s="7"/>
      <c r="B14" s="1"/>
      <c r="C14" s="1"/>
      <c r="D14" s="1"/>
    </row>
    <row r="15" spans="1:5" ht="15.95" customHeight="1">
      <c r="A15" s="26" t="s">
        <v>2</v>
      </c>
      <c r="B15" s="27">
        <v>2011</v>
      </c>
      <c r="C15" s="27">
        <v>2012</v>
      </c>
      <c r="D15" s="28" t="s">
        <v>3</v>
      </c>
    </row>
    <row r="16" spans="1:5" ht="25.5" customHeight="1">
      <c r="A16" s="67" t="s">
        <v>102</v>
      </c>
      <c r="B16" s="17">
        <v>4.2</v>
      </c>
      <c r="C16" s="17">
        <v>3.4</v>
      </c>
      <c r="D16" s="18" t="s">
        <v>59</v>
      </c>
    </row>
    <row r="17" spans="1:4" ht="38.25" customHeight="1">
      <c r="A17" s="12" t="s">
        <v>98</v>
      </c>
      <c r="B17" s="17">
        <v>6.7</v>
      </c>
      <c r="C17" s="17">
        <v>5.0999999999999996</v>
      </c>
      <c r="D17" s="16" t="s">
        <v>9</v>
      </c>
    </row>
    <row r="18" spans="1:4" ht="38.25" customHeight="1">
      <c r="A18" s="12" t="s">
        <v>94</v>
      </c>
      <c r="B18" s="17">
        <v>2.2999999999999998</v>
      </c>
      <c r="C18" s="17">
        <v>3.1</v>
      </c>
      <c r="D18" s="16" t="s">
        <v>46</v>
      </c>
    </row>
    <row r="19" spans="1:4" ht="38.25" customHeight="1">
      <c r="A19" s="12" t="s">
        <v>93</v>
      </c>
      <c r="B19" s="17">
        <v>10.8</v>
      </c>
      <c r="C19" s="17">
        <v>6.4</v>
      </c>
      <c r="D19" s="16" t="s">
        <v>47</v>
      </c>
    </row>
    <row r="20" spans="1:4" ht="36.75" customHeight="1">
      <c r="A20" s="71" t="s">
        <v>65</v>
      </c>
      <c r="B20" s="71"/>
      <c r="C20" s="72" t="s">
        <v>1</v>
      </c>
      <c r="D20" s="72"/>
    </row>
    <row r="21" spans="1:4">
      <c r="A21" s="10"/>
      <c r="C21" s="9"/>
      <c r="D21" s="4"/>
    </row>
    <row r="22" spans="1:4">
      <c r="A22" s="10"/>
      <c r="B22" s="9"/>
      <c r="C22" s="9"/>
      <c r="D22" s="4"/>
    </row>
    <row r="23" spans="1:4">
      <c r="A23" s="10"/>
      <c r="C23" s="9"/>
      <c r="D23" s="4"/>
    </row>
    <row r="24" spans="1:4">
      <c r="A24" s="10"/>
      <c r="C24" s="9"/>
      <c r="D24" s="4"/>
    </row>
    <row r="25" spans="1:4" ht="37.5" customHeight="1">
      <c r="A25" s="10"/>
      <c r="C25" s="9"/>
      <c r="D25" s="4"/>
    </row>
    <row r="26" spans="1:4">
      <c r="A26" s="10"/>
      <c r="C26" s="9"/>
      <c r="D26" s="4"/>
    </row>
    <row r="27" spans="1:4">
      <c r="A27" s="10"/>
      <c r="C27" s="9"/>
      <c r="D27" s="4"/>
    </row>
    <row r="28" spans="1:4">
      <c r="A28" s="10"/>
      <c r="C28" s="9"/>
      <c r="D28" s="4"/>
    </row>
    <row r="29" spans="1:4" ht="36.75" customHeight="1">
      <c r="A29" s="9"/>
      <c r="C29" s="9"/>
    </row>
  </sheetData>
  <mergeCells count="8">
    <mergeCell ref="A20:B20"/>
    <mergeCell ref="C20:D20"/>
    <mergeCell ref="A1:D1"/>
    <mergeCell ref="A2:D2"/>
    <mergeCell ref="A9:B9"/>
    <mergeCell ref="C9:D9"/>
    <mergeCell ref="A12:D12"/>
    <mergeCell ref="A13:D1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9" orientation="portrait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D15"/>
  <sheetViews>
    <sheetView rightToLeft="1" tabSelected="1" view="pageBreakPreview" zoomScale="115" zoomScaleSheetLayoutView="115" workbookViewId="0">
      <selection activeCell="D5" sqref="D5"/>
    </sheetView>
  </sheetViews>
  <sheetFormatPr defaultRowHeight="14.25"/>
  <cols>
    <col min="1" max="1" width="39.75" customWidth="1"/>
    <col min="2" max="2" width="9.625" customWidth="1"/>
    <col min="3" max="3" width="10.625" customWidth="1"/>
    <col min="4" max="4" width="28.5" customWidth="1"/>
  </cols>
  <sheetData>
    <row r="1" spans="1:4" ht="21.75" customHeight="1">
      <c r="A1" s="73" t="s">
        <v>77</v>
      </c>
      <c r="B1" s="73"/>
      <c r="C1" s="75"/>
      <c r="D1" s="73"/>
    </row>
    <row r="2" spans="1:4" ht="33.75" customHeight="1">
      <c r="A2" s="74" t="s">
        <v>75</v>
      </c>
      <c r="B2" s="74"/>
      <c r="C2" s="74"/>
      <c r="D2" s="74"/>
    </row>
    <row r="3" spans="1:4" ht="6" customHeight="1">
      <c r="A3" s="7"/>
      <c r="B3" s="1"/>
      <c r="C3" s="1"/>
      <c r="D3" s="1"/>
    </row>
    <row r="4" spans="1:4" ht="20.25">
      <c r="A4" s="26" t="s">
        <v>2</v>
      </c>
      <c r="B4" s="27">
        <v>2011</v>
      </c>
      <c r="C4" s="27">
        <v>2012</v>
      </c>
      <c r="D4" s="28" t="s">
        <v>3</v>
      </c>
    </row>
    <row r="5" spans="1:4" ht="36">
      <c r="A5" s="67" t="s">
        <v>104</v>
      </c>
      <c r="B5" s="17">
        <v>1</v>
      </c>
      <c r="C5" s="17">
        <v>1</v>
      </c>
      <c r="D5" s="18" t="s">
        <v>60</v>
      </c>
    </row>
    <row r="6" spans="1:4" ht="40.5">
      <c r="A6" s="12" t="s">
        <v>99</v>
      </c>
      <c r="B6" s="17">
        <v>1.6</v>
      </c>
      <c r="C6" s="17">
        <v>1.5</v>
      </c>
      <c r="D6" s="16" t="s">
        <v>9</v>
      </c>
    </row>
    <row r="7" spans="1:4" ht="40.5">
      <c r="A7" s="12" t="s">
        <v>95</v>
      </c>
      <c r="B7" s="17">
        <v>0</v>
      </c>
      <c r="C7" s="17">
        <v>0</v>
      </c>
      <c r="D7" s="16" t="s">
        <v>105</v>
      </c>
    </row>
    <row r="8" spans="1:4" ht="40.5">
      <c r="A8" s="12" t="s">
        <v>96</v>
      </c>
      <c r="B8" s="17">
        <v>3.1</v>
      </c>
      <c r="C8" s="17">
        <v>2.5</v>
      </c>
      <c r="D8" s="16" t="s">
        <v>48</v>
      </c>
    </row>
    <row r="9" spans="1:4" ht="36.75" customHeight="1">
      <c r="A9" s="71" t="s">
        <v>65</v>
      </c>
      <c r="B9" s="71"/>
      <c r="C9" s="72" t="s">
        <v>1</v>
      </c>
      <c r="D9" s="72"/>
    </row>
    <row r="10" spans="1:4">
      <c r="A10" s="10"/>
      <c r="C10" s="9"/>
      <c r="D10" s="4"/>
    </row>
    <row r="11" spans="1:4">
      <c r="A11" s="10"/>
      <c r="C11" s="9"/>
      <c r="D11" s="4"/>
    </row>
    <row r="12" spans="1:4">
      <c r="A12" s="10"/>
      <c r="C12" s="9"/>
      <c r="D12" s="4"/>
    </row>
    <row r="13" spans="1:4">
      <c r="A13" s="10"/>
      <c r="C13" s="9"/>
      <c r="D13" s="4"/>
    </row>
    <row r="14" spans="1:4">
      <c r="A14" s="10"/>
      <c r="C14" s="9"/>
      <c r="D14" s="4"/>
    </row>
    <row r="15" spans="1:4">
      <c r="A15" s="9"/>
      <c r="C15" s="9"/>
    </row>
  </sheetData>
  <mergeCells count="4">
    <mergeCell ref="A1:D1"/>
    <mergeCell ref="A2:D2"/>
    <mergeCell ref="A9:B9"/>
    <mergeCell ref="C9:D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9" orientation="portrait" horizontalDpi="4294967294" verticalDpi="4294967294" r:id="rId1"/>
  <headerFooter>
    <oddHeader xml:space="preserve">&amp;L&amp;"Arial,Regular"&amp;8PCBS:Public Enviromental Expenditures 2011, 2012&amp;R&amp;"Simplified Arabic,Regular"&amp;8 &amp;1&amp;K00+000ء&amp;8&amp;K01+000 &amp;"Arial,Regular"PCBS: الانفاق العام على البيئة  2011، 2012 </oddHeader>
    <oddFooter>&amp;C&amp;9 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Env 1-2</vt:lpstr>
      <vt:lpstr>ENV3</vt:lpstr>
      <vt:lpstr>Env 4-5</vt:lpstr>
      <vt:lpstr>ENV 6-7</vt:lpstr>
      <vt:lpstr>ENV 8-9</vt:lpstr>
      <vt:lpstr>Env 10</vt:lpstr>
      <vt:lpstr>'ENV3'!OLE_LINK40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atumeh</cp:lastModifiedBy>
  <cp:lastPrinted>2013-10-31T07:31:06Z</cp:lastPrinted>
  <dcterms:created xsi:type="dcterms:W3CDTF">2011-08-29T08:20:30Z</dcterms:created>
  <dcterms:modified xsi:type="dcterms:W3CDTF">2013-10-31T07:31:09Z</dcterms:modified>
</cp:coreProperties>
</file>