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INDST3A!$A$1:$H$91</definedName>
    <definedName name="_xlnm.Print_Titles" localSheetId="0">INDST3A!$28:$33</definedName>
  </definedNames>
  <calcPr calcId="125725"/>
</workbook>
</file>

<file path=xl/calcChain.xml><?xml version="1.0" encoding="utf-8"?>
<calcChain xmlns="http://schemas.openxmlformats.org/spreadsheetml/2006/main">
  <c r="E26" i="1"/>
  <c r="E35"/>
  <c r="E36"/>
  <c r="E37"/>
  <c r="E38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/>
  <c r="E9"/>
  <c r="E10"/>
  <c r="E11"/>
  <c r="E12"/>
  <c r="E13"/>
  <c r="E14"/>
  <c r="E15"/>
  <c r="E18"/>
  <c r="E19"/>
  <c r="E20"/>
  <c r="E21"/>
  <c r="E22"/>
  <c r="E23"/>
  <c r="E24"/>
  <c r="E25"/>
  <c r="E7"/>
</calcChain>
</file>

<file path=xl/sharedStrings.xml><?xml version="1.0" encoding="utf-8"?>
<sst xmlns="http://schemas.openxmlformats.org/spreadsheetml/2006/main" count="192" uniqueCount="174">
  <si>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</si>
  <si>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</si>
  <si>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</si>
  <si>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</si>
  <si>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</si>
  <si>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</si>
  <si>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</si>
  <si>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</si>
  <si>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</si>
  <si>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</si>
  <si>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</si>
  <si>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</si>
  <si>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</si>
  <si>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</si>
  <si>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</si>
  <si>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</si>
  <si>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</si>
  <si>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</si>
  <si>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</si>
  <si>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</si>
  <si>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</si>
  <si>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</si>
  <si>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</si>
  <si>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</si>
  <si>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</si>
  <si>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</si>
  <si>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</si>
  <si>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</si>
  <si>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</si>
  <si>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</si>
  <si>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</si>
  <si>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</si>
  <si>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</si>
  <si>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</si>
  <si>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</si>
  <si>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</si>
  <si>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</si>
  <si>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</si>
  <si>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</si>
  <si>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</si>
  <si>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</si>
  <si>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</si>
  <si>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</si>
  <si>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</si>
  <si>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</si>
  <si>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</si>
  <si>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</si>
  <si>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</si>
  <si>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</si>
  <si>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</si>
  <si>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</si>
  <si>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</si>
  <si>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</si>
  <si>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</si>
  <si>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</si>
  <si>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</si>
  <si>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</si>
  <si>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</si>
  <si>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</si>
  <si>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</si>
  <si>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</si>
  <si>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</si>
  <si>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</si>
  <si>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</si>
  <si>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</si>
  <si>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</si>
  <si>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</si>
  <si>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</si>
  <si>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</si>
  <si>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</si>
  <si>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</si>
  <si>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</si>
  <si>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</si>
  <si>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</si>
  <si>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</si>
  <si>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</si>
  <si>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</si>
  <si>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</si>
  <si>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</si>
  <si>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</si>
  <si>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</si>
  <si>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</si>
  <si>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</si>
  <si>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</si>
  <si>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</si>
  <si>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</si>
  <si>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</si>
  <si>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</si>
  <si>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</si>
  <si>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</si>
  <si>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</si>
  <si>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</si>
  <si>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</si>
  <si>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</si>
  <si>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</si>
  <si>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</si>
  <si>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</si>
  <si>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</si>
  <si>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</si>
  <si>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</si>
  <si>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</si>
  <si>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</si>
  <si>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</si>
  <si>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</si>
  <si>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</si>
  <si>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</si>
  <si>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</si>
  <si>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</si>
  <si>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</si>
  <si>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</si>
  <si>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</si>
  <si>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</si>
  <si>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</si>
  <si>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</si>
  <si>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</si>
  <si>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</si>
  <si>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</si>
  <si>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</si>
  <si>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</si>
  <si>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</si>
  <si>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</si>
  <si>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</si>
  <si>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</si>
  <si>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</si>
  <si>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</si>
  <si>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</si>
  <si>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</si>
  <si>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</si>
  <si>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</si>
  <si>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</si>
  <si>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</si>
  <si>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</si>
  <si>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</si>
  <si>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</si>
  <si>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</si>
  <si>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</si>
  <si>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</si>
  <si>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</si>
  <si>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</si>
  <si>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</si>
  <si>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</si>
  <si>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</si>
  <si>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</si>
  <si>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</si>
  <si>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</si>
  <si>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</si>
  <si>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</si>
  <si>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</si>
  <si>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</si>
  <si>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</si>
  <si>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</si>
  <si>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</si>
  <si>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استئجار آلات ومعدات وأبنية وإنشاءات</t>
  </si>
  <si>
    <r>
      <t>Rent of Build</t>
    </r>
    <r>
      <rPr>
        <b/>
        <sz val="9"/>
        <rFont val="Calibri"/>
        <family val="2"/>
      </rPr>
      <t>&amp; Mach. &amp;Equip</t>
    </r>
  </si>
  <si>
    <t>Industrial Services</t>
  </si>
  <si>
    <t>Non-industrial Services</t>
  </si>
  <si>
    <t>دليل النشاط</t>
  </si>
  <si>
    <t>الصرف الصحي</t>
  </si>
  <si>
    <t>Sewerage</t>
  </si>
  <si>
    <t>(Value in USD 1000)</t>
  </si>
  <si>
    <t>أنشطة اخرى للتعدين واستغلال المحاجر</t>
  </si>
  <si>
    <t>جدول 2-4: مصاريف الإنتاج الأخرى في الضفة الغربية حسب النشاط الاقتصادي، 2012</t>
  </si>
  <si>
    <t>Table 2-4: Other Services Expenditures in the West Bank by Economic Activity, 2012</t>
  </si>
  <si>
    <t>جدول 2-4 (تابع): مصاريف الإنتاج الأخرى في الضفة الغربية حسب النشاط الاقتصادي، 2012</t>
  </si>
  <si>
    <t>Table 2-4 (Cont.): Other Services Expenditures in the West Bank by Economic Activity, 2012</t>
  </si>
  <si>
    <t>الأنشطة المعالجة وخدمات ادارة النفايات الأخرى</t>
  </si>
  <si>
    <t>الأنشطة البيطرية</t>
  </si>
  <si>
    <t>الأنشطة الاسخدام</t>
  </si>
  <si>
    <t>أنشطة خدمات المباني وتجميل المواقع</t>
  </si>
  <si>
    <t>+</t>
  </si>
  <si>
    <t>Remediation activities and other waste management services</t>
  </si>
  <si>
    <t>Veterinary activities</t>
  </si>
  <si>
    <t>Employment activities</t>
  </si>
  <si>
    <t>Services to buildings and landscape activities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</si>
</sst>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sz val="10"/>
      <name val="MS Sans Serif"/>
      <family val="2"/>
      <charset val="178"/>
    </font>
    <font>
      <sz val="10"/>
      <name val="Arial"/>
      <family val="2"/>
    </font>
    <font>
      <b/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5" fillId="0" borderId="0"/>
    <xf numFmtId="0" fontId="1" fillId="0" borderId="0"/>
    <xf numFmtId="0" fontId="16" fillId="0" borderId="0"/>
    <xf numFmtId="0" fontId="16" fillId="0" borderId="0"/>
  </cellStyleXfs>
  <cellXfs count="106">
    <xf numFmtId="0" fontId="0" fillId="0" borderId="0" xfId="0"/>
    <xf numFmtId="0" fontId="4" fillId="0" borderId="0" xfId="0" applyFont="1" applyAlignment="1">
      <alignment vertical="center"/>
    </xf>
    <xf numFmtId="164" fontId="3" fillId="0" borderId="0" xfId="0" applyNumberFormat="1" applyFont="1"/>
    <xf numFmtId="0" fontId="10" fillId="0" borderId="0" xfId="0" applyFont="1"/>
    <xf numFmtId="0" fontId="10" fillId="0" borderId="0" xfId="0" applyFont="1" applyAlignment="1">
      <alignment vertical="center"/>
    </xf>
    <xf numFmtId="0" fontId="5" fillId="0" borderId="13" xfId="0" applyFont="1" applyBorder="1" applyAlignment="1">
      <alignment horizontal="right" vertical="top" indent="1" readingOrder="2"/>
    </xf>
    <xf numFmtId="0" fontId="0" fillId="0" borderId="0" xfId="0" applyAlignment="1">
      <alignment horizontal="left" indent="1"/>
    </xf>
    <xf numFmtId="0" fontId="8" fillId="0" borderId="12" xfId="0" applyFont="1" applyBorder="1" applyAlignment="1">
      <alignment horizontal="left" vertical="top" wrapText="1" indent="1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8" fillId="0" borderId="3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6" xfId="0" applyFont="1" applyBorder="1" applyAlignment="1">
      <alignment horizontal="left" vertical="top" wrapText="1" indent="1" readingOrder="1"/>
    </xf>
    <xf numFmtId="0" fontId="5" fillId="0" borderId="10" xfId="0" applyFont="1" applyBorder="1" applyAlignment="1">
      <alignment horizontal="right" vertical="top" indent="1" readingOrder="2"/>
    </xf>
    <xf numFmtId="0" fontId="5" fillId="0" borderId="0" xfId="0" applyFont="1" applyBorder="1" applyAlignment="1">
      <alignment horizontal="right" vertical="top" indent="1" readingOrder="2"/>
    </xf>
    <xf numFmtId="0" fontId="5" fillId="0" borderId="11" xfId="0" applyFont="1" applyBorder="1" applyAlignment="1">
      <alignment horizontal="right" vertical="top" indent="1" readingOrder="2"/>
    </xf>
    <xf numFmtId="0" fontId="0" fillId="0" borderId="0" xfId="0" applyAlignment="1">
      <alignment horizontal="right" vertical="top" indent="1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0" fontId="11" fillId="0" borderId="0" xfId="0" applyFont="1" applyAlignment="1">
      <alignment horizontal="left" vertical="top" indent="1"/>
    </xf>
    <xf numFmtId="164" fontId="11" fillId="0" borderId="1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165" fontId="12" fillId="0" borderId="5" xfId="0" applyNumberFormat="1" applyFont="1" applyBorder="1" applyAlignment="1">
      <alignment horizontal="right" indent="1"/>
    </xf>
    <xf numFmtId="165" fontId="12" fillId="0" borderId="0" xfId="0" applyNumberFormat="1" applyFont="1" applyBorder="1" applyAlignment="1">
      <alignment horizontal="right" indent="1"/>
    </xf>
    <xf numFmtId="165" fontId="12" fillId="0" borderId="6" xfId="0" applyNumberFormat="1" applyFont="1" applyBorder="1" applyAlignment="1">
      <alignment horizontal="right" indent="1"/>
    </xf>
    <xf numFmtId="165" fontId="12" fillId="0" borderId="11" xfId="0" applyNumberFormat="1" applyFont="1" applyBorder="1" applyAlignment="1">
      <alignment horizontal="right" indent="1"/>
    </xf>
    <xf numFmtId="164" fontId="11" fillId="0" borderId="4" xfId="0" applyNumberFormat="1" applyFont="1" applyBorder="1" applyAlignment="1">
      <alignment horizontal="right" indent="1"/>
    </xf>
    <xf numFmtId="164" fontId="11" fillId="0" borderId="7" xfId="0" applyNumberFormat="1" applyFont="1" applyBorder="1" applyAlignment="1">
      <alignment horizontal="right" indent="1"/>
    </xf>
    <xf numFmtId="164" fontId="11" fillId="0" borderId="8" xfId="0" applyNumberFormat="1" applyFont="1" applyBorder="1" applyAlignment="1">
      <alignment horizontal="right" indent="1"/>
    </xf>
    <xf numFmtId="164" fontId="17" fillId="0" borderId="7" xfId="1" applyNumberFormat="1" applyFont="1" applyBorder="1" applyAlignment="1">
      <alignment horizontal="right" indent="1"/>
    </xf>
    <xf numFmtId="164" fontId="11" fillId="0" borderId="7" xfId="0" applyNumberFormat="1" applyFont="1" applyBorder="1" applyAlignment="1">
      <alignment horizontal="right" wrapText="1" indent="1"/>
    </xf>
    <xf numFmtId="164" fontId="17" fillId="0" borderId="8" xfId="1" applyNumberFormat="1" applyFont="1" applyBorder="1" applyAlignment="1">
      <alignment horizontal="right" indent="1"/>
    </xf>
    <xf numFmtId="164" fontId="17" fillId="0" borderId="11" xfId="1" applyNumberFormat="1" applyFont="1" applyBorder="1" applyAlignment="1">
      <alignment horizontal="right" vertical="top" indent="1"/>
    </xf>
    <xf numFmtId="164" fontId="17" fillId="0" borderId="0" xfId="1" applyNumberFormat="1" applyFont="1" applyBorder="1" applyAlignment="1">
      <alignment horizontal="right" indent="1"/>
    </xf>
    <xf numFmtId="164" fontId="11" fillId="0" borderId="0" xfId="0" applyNumberFormat="1" applyFont="1" applyBorder="1" applyAlignment="1">
      <alignment horizontal="right" wrapText="1" indent="1"/>
    </xf>
    <xf numFmtId="164" fontId="11" fillId="0" borderId="3" xfId="0" applyNumberFormat="1" applyFont="1" applyBorder="1" applyAlignment="1">
      <alignment horizontal="right" indent="1"/>
    </xf>
    <xf numFmtId="164" fontId="11" fillId="0" borderId="10" xfId="0" applyNumberFormat="1" applyFont="1" applyBorder="1" applyAlignment="1">
      <alignment horizontal="right" indent="1"/>
    </xf>
    <xf numFmtId="164" fontId="17" fillId="0" borderId="5" xfId="1" applyNumberFormat="1" applyFont="1" applyBorder="1" applyAlignment="1">
      <alignment horizontal="right" indent="1"/>
    </xf>
    <xf numFmtId="164" fontId="11" fillId="0" borderId="5" xfId="0" applyNumberFormat="1" applyFont="1" applyBorder="1" applyAlignment="1">
      <alignment horizontal="right" wrapText="1" indent="1"/>
    </xf>
    <xf numFmtId="164" fontId="17" fillId="0" borderId="6" xfId="1" applyNumberFormat="1" applyFont="1" applyBorder="1" applyAlignment="1">
      <alignment horizontal="right" indent="1"/>
    </xf>
    <xf numFmtId="164" fontId="17" fillId="0" borderId="11" xfId="1" applyNumberFormat="1" applyFont="1" applyBorder="1" applyAlignment="1">
      <alignment horizontal="right" inden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indent="1"/>
    </xf>
    <xf numFmtId="164" fontId="8" fillId="0" borderId="7" xfId="0" applyNumberFormat="1" applyFont="1" applyBorder="1" applyAlignment="1">
      <alignment horizontal="right" indent="1"/>
    </xf>
    <xf numFmtId="0" fontId="12" fillId="0" borderId="4" xfId="0" applyFont="1" applyBorder="1" applyAlignment="1">
      <alignment horizontal="right" vertical="top" indent="1"/>
    </xf>
    <xf numFmtId="0" fontId="12" fillId="0" borderId="7" xfId="0" applyFont="1" applyBorder="1" applyAlignment="1">
      <alignment horizontal="right" vertical="top" indent="1"/>
    </xf>
    <xf numFmtId="165" fontId="12" fillId="0" borderId="3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164" fontId="11" fillId="0" borderId="4" xfId="0" applyNumberFormat="1" applyFont="1" applyBorder="1" applyAlignment="1">
      <alignment horizontal="right" vertical="top" indent="1"/>
    </xf>
    <xf numFmtId="0" fontId="12" fillId="0" borderId="10" xfId="0" applyFont="1" applyBorder="1" applyAlignment="1">
      <alignment horizontal="right" vertical="top" indent="1"/>
    </xf>
    <xf numFmtId="165" fontId="12" fillId="0" borderId="5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4" fontId="11" fillId="0" borderId="7" xfId="0" applyNumberFormat="1" applyFont="1" applyBorder="1" applyAlignment="1">
      <alignment horizontal="right" vertical="top" indent="1"/>
    </xf>
    <xf numFmtId="0" fontId="12" fillId="0" borderId="0" xfId="0" applyFont="1" applyBorder="1" applyAlignment="1">
      <alignment horizontal="right" vertical="top" indent="1"/>
    </xf>
    <xf numFmtId="0" fontId="7" fillId="0" borderId="7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7" fillId="0" borderId="0" xfId="0" applyFont="1" applyFill="1" applyBorder="1" applyAlignment="1">
      <alignment horizontal="right" vertical="top" wrapText="1" indent="1"/>
    </xf>
    <xf numFmtId="0" fontId="12" fillId="0" borderId="1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2" fontId="13" fillId="0" borderId="5" xfId="0" applyNumberFormat="1" applyFont="1" applyBorder="1" applyAlignment="1">
      <alignment horizontal="left" vertical="top" wrapText="1" indent="1"/>
    </xf>
    <xf numFmtId="2" fontId="13" fillId="0" borderId="1" xfId="0" applyNumberFormat="1" applyFont="1" applyBorder="1" applyAlignment="1">
      <alignment horizontal="lef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12" fillId="0" borderId="3" xfId="0" applyFont="1" applyBorder="1" applyAlignment="1">
      <alignment horizontal="left" vertical="top" wrapText="1" indent="1"/>
    </xf>
    <xf numFmtId="0" fontId="12" fillId="0" borderId="6" xfId="0" applyFont="1" applyBorder="1" applyAlignment="1">
      <alignment horizontal="left" vertical="top" wrapText="1" indent="1"/>
    </xf>
    <xf numFmtId="2" fontId="13" fillId="0" borderId="6" xfId="0" applyNumberFormat="1" applyFont="1" applyBorder="1" applyAlignment="1">
      <alignment horizontal="left" vertical="top" wrapText="1" indent="1"/>
    </xf>
    <xf numFmtId="0" fontId="7" fillId="0" borderId="5" xfId="0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indent="1"/>
    </xf>
    <xf numFmtId="0" fontId="13" fillId="0" borderId="1" xfId="0" applyFont="1" applyBorder="1" applyAlignment="1">
      <alignment horizontal="left" vertical="top" wrapText="1" indent="1"/>
    </xf>
    <xf numFmtId="0" fontId="12" fillId="0" borderId="13" xfId="0" applyFont="1" applyBorder="1" applyAlignment="1">
      <alignment horizontal="right" vertical="top" indent="1"/>
    </xf>
    <xf numFmtId="0" fontId="7" fillId="0" borderId="11" xfId="0" applyFont="1" applyBorder="1" applyAlignment="1">
      <alignment horizontal="right" vertical="top" wrapText="1" indent="1"/>
    </xf>
    <xf numFmtId="0" fontId="12" fillId="0" borderId="14" xfId="0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right" indent="1"/>
    </xf>
    <xf numFmtId="0" fontId="7" fillId="0" borderId="6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12" fillId="0" borderId="3" xfId="0" applyFont="1" applyBorder="1" applyAlignment="1">
      <alignment horizontal="center" vertical="top"/>
    </xf>
    <xf numFmtId="0" fontId="12" fillId="0" borderId="13" xfId="0" applyFont="1" applyBorder="1" applyAlignment="1">
      <alignment horizontal="center" vertical="top"/>
    </xf>
    <xf numFmtId="165" fontId="12" fillId="0" borderId="3" xfId="0" applyNumberFormat="1" applyFont="1" applyBorder="1" applyAlignment="1">
      <alignment horizontal="right" indent="1"/>
    </xf>
    <xf numFmtId="165" fontId="12" fillId="0" borderId="10" xfId="0" applyNumberFormat="1" applyFont="1" applyBorder="1" applyAlignment="1">
      <alignment horizontal="right" indent="1"/>
    </xf>
    <xf numFmtId="0" fontId="7" fillId="0" borderId="10" xfId="0" applyFont="1" applyBorder="1" applyAlignment="1">
      <alignment horizontal="right" vertical="top" wrapText="1" indent="1"/>
    </xf>
    <xf numFmtId="0" fontId="12" fillId="0" borderId="2" xfId="0" applyFont="1" applyBorder="1" applyAlignment="1">
      <alignment horizontal="left" vertical="top" wrapText="1" indent="1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top" indent="1"/>
    </xf>
    <xf numFmtId="0" fontId="4" fillId="0" borderId="0" xfId="0" applyFont="1" applyAlignment="1">
      <alignment horizontal="center" vertical="center"/>
    </xf>
  </cellXfs>
  <cellStyles count="6">
    <cellStyle name="Normal" xfId="0" builtinId="0"/>
    <cellStyle name="Normal 2" xfId="2"/>
    <cellStyle name="Normal 3" xfId="1"/>
    <cellStyle name="Normal 4" xfId="4"/>
    <cellStyle name="Normal 4 2" xfId="5"/>
    <cellStyle name="Normal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1"/>
  <sheetViews>
    <sheetView tabSelected="1" view="pageBreakPreview" zoomScaleNormal="100" zoomScaleSheetLayoutView="100" workbookViewId="0">
      <selection sqref="A1:H1"/>
    </sheetView>
  </sheetViews>
  <sheetFormatPr defaultRowHeight="12.75"/>
  <cols>
    <col min="1" max="1" width="44.7109375" customWidth="1"/>
    <col min="2" max="2" width="13.140625" customWidth="1"/>
    <col min="3" max="3" width="10.28515625" customWidth="1"/>
    <col min="4" max="4" width="15.28515625" customWidth="1"/>
    <col min="5" max="5" width="10.7109375" customWidth="1"/>
    <col min="6" max="6" width="39.28515625" customWidth="1"/>
    <col min="7" max="7" width="2.140625" customWidth="1"/>
    <col min="8" max="8" width="5.42578125" customWidth="1"/>
  </cols>
  <sheetData>
    <row r="1" spans="1:8" s="1" customFormat="1" ht="15.95" customHeight="1">
      <c r="A1" s="96" t="s">
        <v>161</v>
      </c>
      <c r="B1" s="96"/>
      <c r="C1" s="96"/>
      <c r="D1" s="96"/>
      <c r="E1" s="96"/>
      <c r="F1" s="96"/>
      <c r="G1" s="96"/>
      <c r="H1" s="96"/>
    </row>
    <row r="2" spans="1:8" s="1" customFormat="1" ht="15.95" customHeight="1">
      <c r="A2" s="95" t="s">
        <v>162</v>
      </c>
      <c r="B2" s="95"/>
      <c r="C2" s="95"/>
      <c r="D2" s="95"/>
      <c r="E2" s="95"/>
      <c r="F2" s="95"/>
      <c r="G2" s="95"/>
      <c r="H2" s="95"/>
    </row>
    <row r="3" spans="1:8" s="1" customFormat="1" ht="5.0999999999999996" customHeight="1">
      <c r="A3" s="105"/>
      <c r="B3" s="105"/>
      <c r="C3" s="105"/>
      <c r="D3" s="105"/>
      <c r="E3" s="105"/>
      <c r="F3" s="105"/>
      <c r="G3" s="105"/>
      <c r="H3" s="105"/>
    </row>
    <row r="4" spans="1:8" s="3" customFormat="1" ht="15.95" customHeight="1">
      <c r="A4" s="21" t="s">
        <v>159</v>
      </c>
      <c r="B4" s="2"/>
      <c r="C4" s="2"/>
      <c r="D4" s="2"/>
      <c r="F4" s="104" t="s">
        <v>5</v>
      </c>
      <c r="G4" s="104"/>
      <c r="H4" s="104"/>
    </row>
    <row r="5" spans="1:8" s="4" customFormat="1" ht="34.15" customHeight="1">
      <c r="A5" s="102" t="s">
        <v>6</v>
      </c>
      <c r="B5" s="8" t="s">
        <v>138</v>
      </c>
      <c r="C5" s="9" t="s">
        <v>137</v>
      </c>
      <c r="D5" s="9" t="s">
        <v>152</v>
      </c>
      <c r="E5" s="10" t="s">
        <v>136</v>
      </c>
      <c r="F5" s="100" t="s">
        <v>8</v>
      </c>
      <c r="G5" s="97" t="s">
        <v>156</v>
      </c>
      <c r="H5" s="98"/>
    </row>
    <row r="6" spans="1:8" s="4" customFormat="1" ht="25.15" customHeight="1">
      <c r="A6" s="103"/>
      <c r="B6" s="22" t="s">
        <v>155</v>
      </c>
      <c r="C6" s="23" t="s">
        <v>154</v>
      </c>
      <c r="D6" s="23" t="s">
        <v>153</v>
      </c>
      <c r="E6" s="24" t="s">
        <v>7</v>
      </c>
      <c r="F6" s="101"/>
      <c r="G6" s="93" t="s">
        <v>0</v>
      </c>
      <c r="H6" s="94"/>
    </row>
    <row r="7" spans="1:8" s="4" customFormat="1" ht="16.5" customHeight="1">
      <c r="A7" s="75" t="s">
        <v>1</v>
      </c>
      <c r="B7" s="51">
        <v>3407</v>
      </c>
      <c r="C7" s="52">
        <v>1737.1</v>
      </c>
      <c r="D7" s="52">
        <v>616.29999999999995</v>
      </c>
      <c r="E7" s="53">
        <f>SUM(B7:D7)</f>
        <v>5760.4000000000005</v>
      </c>
      <c r="F7" s="71" t="s">
        <v>160</v>
      </c>
      <c r="G7" s="54"/>
      <c r="H7" s="49">
        <v>8</v>
      </c>
    </row>
    <row r="8" spans="1:8" s="4" customFormat="1" ht="16.5" customHeight="1">
      <c r="A8" s="63" t="s">
        <v>74</v>
      </c>
      <c r="B8" s="55">
        <v>10519.2</v>
      </c>
      <c r="C8" s="56">
        <v>2560.1</v>
      </c>
      <c r="D8" s="56">
        <v>4516.7</v>
      </c>
      <c r="E8" s="57">
        <f t="shared" ref="E8:E25" si="0">SUM(B8:D8)</f>
        <v>17596</v>
      </c>
      <c r="F8" s="59" t="s">
        <v>9</v>
      </c>
      <c r="G8" s="58"/>
      <c r="H8" s="50">
        <v>10</v>
      </c>
    </row>
    <row r="9" spans="1:8" s="4" customFormat="1" ht="16.5" customHeight="1">
      <c r="A9" s="63" t="s">
        <v>75</v>
      </c>
      <c r="B9" s="55">
        <v>1381.8</v>
      </c>
      <c r="C9" s="56">
        <v>158.5</v>
      </c>
      <c r="D9" s="56">
        <v>449.7</v>
      </c>
      <c r="E9" s="57">
        <f t="shared" si="0"/>
        <v>1990</v>
      </c>
      <c r="F9" s="59" t="s">
        <v>10</v>
      </c>
      <c r="G9" s="58"/>
      <c r="H9" s="50">
        <v>11</v>
      </c>
    </row>
    <row r="10" spans="1:8" s="4" customFormat="1" ht="16.5" customHeight="1">
      <c r="A10" s="63" t="s">
        <v>2</v>
      </c>
      <c r="B10" s="55">
        <v>961.3</v>
      </c>
      <c r="C10" s="56">
        <v>85.9</v>
      </c>
      <c r="D10" s="56">
        <v>30.1</v>
      </c>
      <c r="E10" s="57">
        <f t="shared" si="0"/>
        <v>1077.3</v>
      </c>
      <c r="F10" s="59" t="s">
        <v>11</v>
      </c>
      <c r="G10" s="58"/>
      <c r="H10" s="50">
        <v>12</v>
      </c>
    </row>
    <row r="11" spans="1:8" s="4" customFormat="1" ht="16.5" customHeight="1">
      <c r="A11" s="63" t="s">
        <v>76</v>
      </c>
      <c r="B11" s="55">
        <v>919</v>
      </c>
      <c r="C11" s="56">
        <v>103.4</v>
      </c>
      <c r="D11" s="56">
        <v>585</v>
      </c>
      <c r="E11" s="57">
        <f t="shared" si="0"/>
        <v>1607.4</v>
      </c>
      <c r="F11" s="59" t="s">
        <v>12</v>
      </c>
      <c r="G11" s="58"/>
      <c r="H11" s="50">
        <v>13</v>
      </c>
    </row>
    <row r="12" spans="1:8" s="4" customFormat="1" ht="16.5" customHeight="1">
      <c r="A12" s="63" t="s">
        <v>77</v>
      </c>
      <c r="B12" s="55">
        <v>3235.7</v>
      </c>
      <c r="C12" s="56">
        <v>589.29999999999995</v>
      </c>
      <c r="D12" s="56">
        <v>1841.5</v>
      </c>
      <c r="E12" s="57">
        <f t="shared" si="0"/>
        <v>5666.5</v>
      </c>
      <c r="F12" s="59" t="s">
        <v>13</v>
      </c>
      <c r="G12" s="58"/>
      <c r="H12" s="50">
        <v>14</v>
      </c>
    </row>
    <row r="13" spans="1:8" s="4" customFormat="1" ht="16.5" customHeight="1">
      <c r="A13" s="63" t="s">
        <v>78</v>
      </c>
      <c r="B13" s="55">
        <v>1361.5</v>
      </c>
      <c r="C13" s="56">
        <v>206.7</v>
      </c>
      <c r="D13" s="56">
        <v>427.1</v>
      </c>
      <c r="E13" s="57">
        <f t="shared" si="0"/>
        <v>1995.3000000000002</v>
      </c>
      <c r="F13" s="59" t="s">
        <v>14</v>
      </c>
      <c r="G13" s="58"/>
      <c r="H13" s="50">
        <v>15</v>
      </c>
    </row>
    <row r="14" spans="1:8" s="4" customFormat="1" ht="36">
      <c r="A14" s="63" t="s">
        <v>79</v>
      </c>
      <c r="B14" s="55">
        <v>1365</v>
      </c>
      <c r="C14" s="56">
        <v>229.9</v>
      </c>
      <c r="D14" s="56">
        <v>506.6</v>
      </c>
      <c r="E14" s="57">
        <f t="shared" si="0"/>
        <v>2101.5</v>
      </c>
      <c r="F14" s="59" t="s">
        <v>15</v>
      </c>
      <c r="G14" s="58"/>
      <c r="H14" s="50">
        <v>16</v>
      </c>
    </row>
    <row r="15" spans="1:8" s="4" customFormat="1" ht="16.5" customHeight="1">
      <c r="A15" s="63" t="s">
        <v>80</v>
      </c>
      <c r="B15" s="55">
        <v>1150.0999999999999</v>
      </c>
      <c r="C15" s="56">
        <v>127.9</v>
      </c>
      <c r="D15" s="56">
        <v>193.5</v>
      </c>
      <c r="E15" s="57">
        <f t="shared" si="0"/>
        <v>1471.5</v>
      </c>
      <c r="F15" s="59" t="s">
        <v>16</v>
      </c>
      <c r="G15" s="58"/>
      <c r="H15" s="50">
        <v>17</v>
      </c>
    </row>
    <row r="16" spans="1:8" s="4" customFormat="1" ht="16.5" customHeight="1">
      <c r="A16" s="63" t="s">
        <v>81</v>
      </c>
      <c r="B16" s="55">
        <v>1265.5</v>
      </c>
      <c r="C16" s="56">
        <v>318.5</v>
      </c>
      <c r="D16" s="56">
        <v>769.6</v>
      </c>
      <c r="E16" s="57">
        <v>2353.6</v>
      </c>
      <c r="F16" s="59" t="s">
        <v>17</v>
      </c>
      <c r="G16" s="87" t="s">
        <v>169</v>
      </c>
      <c r="H16" s="49">
        <v>18</v>
      </c>
    </row>
    <row r="17" spans="1:8" s="4" customFormat="1" ht="16.5" customHeight="1">
      <c r="A17" s="63" t="s">
        <v>82</v>
      </c>
      <c r="B17" s="55"/>
      <c r="C17" s="56"/>
      <c r="D17" s="56"/>
      <c r="E17" s="57"/>
      <c r="F17" s="59" t="s">
        <v>18</v>
      </c>
      <c r="G17" s="60"/>
      <c r="H17" s="61">
        <v>19</v>
      </c>
    </row>
    <row r="18" spans="1:8" s="4" customFormat="1" ht="16.5" customHeight="1">
      <c r="A18" s="63" t="s">
        <v>83</v>
      </c>
      <c r="B18" s="55">
        <v>699.1</v>
      </c>
      <c r="C18" s="56">
        <v>196.6</v>
      </c>
      <c r="D18" s="56">
        <v>212.3</v>
      </c>
      <c r="E18" s="57">
        <f t="shared" si="0"/>
        <v>1108</v>
      </c>
      <c r="F18" s="59" t="s">
        <v>19</v>
      </c>
      <c r="G18" s="58"/>
      <c r="H18" s="50">
        <v>20</v>
      </c>
    </row>
    <row r="19" spans="1:8" s="4" customFormat="1" ht="24">
      <c r="A19" s="63" t="s">
        <v>84</v>
      </c>
      <c r="B19" s="55">
        <v>4627.2</v>
      </c>
      <c r="C19" s="56">
        <v>3386.1</v>
      </c>
      <c r="D19" s="56">
        <v>284.5</v>
      </c>
      <c r="E19" s="57">
        <f t="shared" si="0"/>
        <v>8297.7999999999993</v>
      </c>
      <c r="F19" s="59" t="s">
        <v>20</v>
      </c>
      <c r="G19" s="58"/>
      <c r="H19" s="50">
        <v>21</v>
      </c>
    </row>
    <row r="20" spans="1:8" s="4" customFormat="1" ht="16.5" customHeight="1">
      <c r="A20" s="63" t="s">
        <v>85</v>
      </c>
      <c r="B20" s="55">
        <v>3679.1</v>
      </c>
      <c r="C20" s="56">
        <v>761.2</v>
      </c>
      <c r="D20" s="56">
        <v>464</v>
      </c>
      <c r="E20" s="57">
        <f t="shared" si="0"/>
        <v>4904.3</v>
      </c>
      <c r="F20" s="59" t="s">
        <v>21</v>
      </c>
      <c r="G20" s="58"/>
      <c r="H20" s="50">
        <v>22</v>
      </c>
    </row>
    <row r="21" spans="1:8" s="4" customFormat="1" ht="16.5" customHeight="1">
      <c r="A21" s="63" t="s">
        <v>86</v>
      </c>
      <c r="B21" s="55">
        <v>21959.3</v>
      </c>
      <c r="C21" s="56">
        <v>3706.9</v>
      </c>
      <c r="D21" s="56">
        <v>2437.3000000000002</v>
      </c>
      <c r="E21" s="57">
        <f t="shared" si="0"/>
        <v>28103.5</v>
      </c>
      <c r="F21" s="59" t="s">
        <v>22</v>
      </c>
      <c r="G21" s="58"/>
      <c r="H21" s="50">
        <v>23</v>
      </c>
    </row>
    <row r="22" spans="1:8" s="4" customFormat="1" ht="16.5" customHeight="1">
      <c r="A22" s="63" t="s">
        <v>3</v>
      </c>
      <c r="B22" s="55">
        <v>498</v>
      </c>
      <c r="C22" s="56">
        <v>29.6</v>
      </c>
      <c r="D22" s="56">
        <v>9.1999999999999993</v>
      </c>
      <c r="E22" s="57">
        <f t="shared" si="0"/>
        <v>536.80000000000007</v>
      </c>
      <c r="F22" s="59" t="s">
        <v>23</v>
      </c>
      <c r="G22" s="62"/>
      <c r="H22" s="50">
        <v>24</v>
      </c>
    </row>
    <row r="23" spans="1:8" s="4" customFormat="1" ht="24">
      <c r="A23" s="63" t="s">
        <v>87</v>
      </c>
      <c r="B23" s="55">
        <v>3965.7</v>
      </c>
      <c r="C23" s="56">
        <v>919.8</v>
      </c>
      <c r="D23" s="56">
        <v>3052</v>
      </c>
      <c r="E23" s="57">
        <f t="shared" si="0"/>
        <v>7937.5</v>
      </c>
      <c r="F23" s="59" t="s">
        <v>24</v>
      </c>
      <c r="G23" s="62"/>
      <c r="H23" s="50">
        <v>25</v>
      </c>
    </row>
    <row r="24" spans="1:8" s="4" customFormat="1" ht="16.5" customHeight="1">
      <c r="A24" s="67" t="s">
        <v>4</v>
      </c>
      <c r="B24" s="55">
        <v>307.8</v>
      </c>
      <c r="C24" s="56">
        <v>63.4</v>
      </c>
      <c r="D24" s="56">
        <v>55.4</v>
      </c>
      <c r="E24" s="57">
        <f t="shared" si="0"/>
        <v>426.59999999999997</v>
      </c>
      <c r="F24" s="59" t="s">
        <v>25</v>
      </c>
      <c r="G24" s="62"/>
      <c r="H24" s="50">
        <v>26</v>
      </c>
    </row>
    <row r="25" spans="1:8" s="4" customFormat="1" ht="16.5" customHeight="1">
      <c r="A25" s="67" t="s">
        <v>88</v>
      </c>
      <c r="B25" s="55">
        <v>109.6</v>
      </c>
      <c r="C25" s="56">
        <v>11.6</v>
      </c>
      <c r="D25" s="56">
        <v>65.400000000000006</v>
      </c>
      <c r="E25" s="57">
        <f t="shared" si="0"/>
        <v>186.6</v>
      </c>
      <c r="F25" s="59" t="s">
        <v>26</v>
      </c>
      <c r="G25" s="60"/>
      <c r="H25" s="61">
        <v>27</v>
      </c>
    </row>
    <row r="26" spans="1:8" s="4" customFormat="1" ht="15.95" customHeight="1">
      <c r="A26" s="67" t="s">
        <v>89</v>
      </c>
      <c r="B26" s="25">
        <v>218.6</v>
      </c>
      <c r="C26" s="26">
        <v>44.9</v>
      </c>
      <c r="D26" s="26">
        <v>79.8</v>
      </c>
      <c r="E26" s="79">
        <f>SUM(B26:D26)</f>
        <v>343.3</v>
      </c>
      <c r="F26" s="78" t="s">
        <v>27</v>
      </c>
      <c r="G26" s="81"/>
      <c r="H26" s="49">
        <v>28</v>
      </c>
    </row>
    <row r="27" spans="1:8" s="4" customFormat="1" ht="15.6" customHeight="1">
      <c r="A27" s="92" t="s">
        <v>90</v>
      </c>
      <c r="B27" s="27">
        <v>4.0999999999999996</v>
      </c>
      <c r="C27" s="28">
        <v>0.4</v>
      </c>
      <c r="D27" s="28">
        <v>4.7</v>
      </c>
      <c r="E27" s="31">
        <v>9.1999999999999993</v>
      </c>
      <c r="F27" s="82" t="s">
        <v>28</v>
      </c>
      <c r="G27" s="88" t="s">
        <v>169</v>
      </c>
      <c r="H27" s="83">
        <v>29</v>
      </c>
    </row>
    <row r="28" spans="1:8" s="4" customFormat="1" ht="21.75">
      <c r="A28" s="99" t="s">
        <v>163</v>
      </c>
      <c r="B28" s="99"/>
      <c r="C28" s="99"/>
      <c r="D28" s="99"/>
      <c r="E28" s="99"/>
      <c r="F28" s="99"/>
      <c r="G28" s="99"/>
      <c r="H28" s="99"/>
    </row>
    <row r="29" spans="1:8" s="4" customFormat="1" ht="15.75" customHeight="1">
      <c r="A29" s="95" t="s">
        <v>164</v>
      </c>
      <c r="B29" s="95"/>
      <c r="C29" s="95"/>
      <c r="D29" s="95"/>
      <c r="E29" s="95"/>
      <c r="F29" s="95"/>
      <c r="G29" s="95"/>
      <c r="H29" s="95"/>
    </row>
    <row r="30" spans="1:8" s="4" customFormat="1" ht="5.0999999999999996" customHeight="1">
      <c r="A30" s="105"/>
      <c r="B30" s="105"/>
      <c r="C30" s="105"/>
      <c r="D30" s="105"/>
      <c r="E30" s="105"/>
      <c r="F30" s="105"/>
      <c r="G30" s="105"/>
      <c r="H30" s="105"/>
    </row>
    <row r="31" spans="1:8" s="4" customFormat="1" ht="17.25">
      <c r="A31" s="21" t="s">
        <v>159</v>
      </c>
      <c r="B31" s="2"/>
      <c r="C31" s="2"/>
      <c r="D31" s="2"/>
      <c r="E31" s="3"/>
      <c r="F31" s="104" t="s">
        <v>5</v>
      </c>
      <c r="G31" s="104"/>
      <c r="H31" s="104"/>
    </row>
    <row r="32" spans="1:8" s="4" customFormat="1" ht="16.5" customHeight="1">
      <c r="A32" s="102" t="s">
        <v>6</v>
      </c>
      <c r="B32" s="8" t="s">
        <v>138</v>
      </c>
      <c r="C32" s="9" t="s">
        <v>137</v>
      </c>
      <c r="D32" s="9" t="s">
        <v>152</v>
      </c>
      <c r="E32" s="10" t="s">
        <v>136</v>
      </c>
      <c r="F32" s="100" t="s">
        <v>8</v>
      </c>
      <c r="G32" s="97" t="s">
        <v>156</v>
      </c>
      <c r="H32" s="98"/>
    </row>
    <row r="33" spans="1:8" s="4" customFormat="1" ht="24">
      <c r="A33" s="103"/>
      <c r="B33" s="44" t="s">
        <v>155</v>
      </c>
      <c r="C33" s="45" t="s">
        <v>154</v>
      </c>
      <c r="D33" s="45" t="s">
        <v>153</v>
      </c>
      <c r="E33" s="46" t="s">
        <v>7</v>
      </c>
      <c r="F33" s="101"/>
      <c r="G33" s="93" t="s">
        <v>0</v>
      </c>
      <c r="H33" s="94"/>
    </row>
    <row r="34" spans="1:8" s="4" customFormat="1" ht="16.5" customHeight="1">
      <c r="A34" s="75" t="s">
        <v>91</v>
      </c>
      <c r="B34" s="89"/>
      <c r="C34" s="90"/>
      <c r="D34" s="90"/>
      <c r="E34" s="29"/>
      <c r="F34" s="91" t="s">
        <v>29</v>
      </c>
      <c r="G34" s="81"/>
      <c r="H34" s="83">
        <v>30</v>
      </c>
    </row>
    <row r="35" spans="1:8" s="4" customFormat="1" ht="16.5" customHeight="1">
      <c r="A35" s="63" t="s">
        <v>92</v>
      </c>
      <c r="B35" s="25">
        <v>5544</v>
      </c>
      <c r="C35" s="26">
        <v>722.3</v>
      </c>
      <c r="D35" s="26">
        <v>4325.7</v>
      </c>
      <c r="E35" s="30">
        <f t="shared" ref="E35:E83" si="1">SUM(B35:D35)</f>
        <v>10592</v>
      </c>
      <c r="F35" s="59" t="s">
        <v>30</v>
      </c>
      <c r="G35" s="62"/>
      <c r="H35" s="50">
        <v>31</v>
      </c>
    </row>
    <row r="36" spans="1:8" s="4" customFormat="1" ht="16.5" customHeight="1">
      <c r="A36" s="63" t="s">
        <v>93</v>
      </c>
      <c r="B36" s="25">
        <v>333.4</v>
      </c>
      <c r="C36" s="26">
        <v>39</v>
      </c>
      <c r="D36" s="26">
        <v>281.3</v>
      </c>
      <c r="E36" s="30">
        <f t="shared" si="1"/>
        <v>653.70000000000005</v>
      </c>
      <c r="F36" s="59" t="s">
        <v>31</v>
      </c>
      <c r="G36" s="62"/>
      <c r="H36" s="50">
        <v>32</v>
      </c>
    </row>
    <row r="37" spans="1:8" s="4" customFormat="1" ht="16.5" customHeight="1">
      <c r="A37" s="63" t="s">
        <v>94</v>
      </c>
      <c r="B37" s="25">
        <v>200.5</v>
      </c>
      <c r="C37" s="26">
        <v>45.7</v>
      </c>
      <c r="D37" s="26">
        <v>367.9</v>
      </c>
      <c r="E37" s="30">
        <f t="shared" si="1"/>
        <v>614.09999999999991</v>
      </c>
      <c r="F37" s="59" t="s">
        <v>32</v>
      </c>
      <c r="G37" s="62"/>
      <c r="H37" s="50">
        <v>33</v>
      </c>
    </row>
    <row r="38" spans="1:8" s="3" customFormat="1" ht="16.5" customHeight="1">
      <c r="A38" s="63" t="s">
        <v>95</v>
      </c>
      <c r="B38" s="25">
        <v>3186.5</v>
      </c>
      <c r="C38" s="26">
        <v>3724.4</v>
      </c>
      <c r="D38" s="26">
        <v>433.4</v>
      </c>
      <c r="E38" s="30">
        <f t="shared" si="1"/>
        <v>7344.2999999999993</v>
      </c>
      <c r="F38" s="59" t="s">
        <v>33</v>
      </c>
      <c r="G38" s="62"/>
      <c r="H38" s="50">
        <v>35</v>
      </c>
    </row>
    <row r="39" spans="1:8" s="3" customFormat="1" ht="16.5" customHeight="1">
      <c r="A39" s="63" t="s">
        <v>96</v>
      </c>
      <c r="B39" s="25">
        <v>372.6</v>
      </c>
      <c r="C39" s="26">
        <v>392.6</v>
      </c>
      <c r="D39" s="26">
        <v>31.799999999999997</v>
      </c>
      <c r="E39" s="30">
        <v>797.00000000000011</v>
      </c>
      <c r="F39" s="59" t="s">
        <v>34</v>
      </c>
      <c r="G39" s="87" t="s">
        <v>169</v>
      </c>
      <c r="H39" s="49">
        <v>36</v>
      </c>
    </row>
    <row r="40" spans="1:8" s="3" customFormat="1" ht="16.5" customHeight="1">
      <c r="A40" s="63" t="s">
        <v>158</v>
      </c>
      <c r="B40" s="25"/>
      <c r="C40" s="26"/>
      <c r="D40" s="26"/>
      <c r="E40" s="30"/>
      <c r="F40" s="64" t="s">
        <v>157</v>
      </c>
      <c r="G40" s="60"/>
      <c r="H40" s="61">
        <v>37</v>
      </c>
    </row>
    <row r="41" spans="1:8" s="3" customFormat="1" ht="24">
      <c r="A41" s="63" t="s">
        <v>97</v>
      </c>
      <c r="B41" s="25">
        <v>31.599999999999998</v>
      </c>
      <c r="C41" s="26">
        <v>16.3</v>
      </c>
      <c r="D41" s="26">
        <v>41.4</v>
      </c>
      <c r="E41" s="30">
        <v>89.3</v>
      </c>
      <c r="F41" s="64" t="s">
        <v>35</v>
      </c>
      <c r="G41" s="87" t="s">
        <v>169</v>
      </c>
      <c r="H41" s="49">
        <v>38</v>
      </c>
    </row>
    <row r="42" spans="1:8" s="3" customFormat="1" ht="24">
      <c r="A42" s="63" t="s">
        <v>170</v>
      </c>
      <c r="B42" s="25"/>
      <c r="C42" s="26"/>
      <c r="D42" s="26"/>
      <c r="E42" s="30"/>
      <c r="F42" s="59" t="s">
        <v>165</v>
      </c>
      <c r="G42" s="60"/>
      <c r="H42" s="61">
        <v>39</v>
      </c>
    </row>
    <row r="43" spans="1:8" s="3" customFormat="1" ht="16.5" customHeight="1">
      <c r="A43" s="63" t="s">
        <v>98</v>
      </c>
      <c r="B43" s="25">
        <v>5179.7</v>
      </c>
      <c r="C43" s="26">
        <v>590.29999999999995</v>
      </c>
      <c r="D43" s="26">
        <v>4931.3</v>
      </c>
      <c r="E43" s="30">
        <f t="shared" si="1"/>
        <v>10701.3</v>
      </c>
      <c r="F43" s="59" t="s">
        <v>36</v>
      </c>
      <c r="G43" s="62"/>
      <c r="H43" s="50">
        <v>41</v>
      </c>
    </row>
    <row r="44" spans="1:8" s="3" customFormat="1" ht="16.5" customHeight="1">
      <c r="A44" s="63" t="s">
        <v>99</v>
      </c>
      <c r="B44" s="25">
        <v>1651.2</v>
      </c>
      <c r="C44" s="26">
        <v>309.10000000000002</v>
      </c>
      <c r="D44" s="26">
        <v>326.10000000000002</v>
      </c>
      <c r="E44" s="30">
        <f t="shared" si="1"/>
        <v>2286.4</v>
      </c>
      <c r="F44" s="59" t="s">
        <v>37</v>
      </c>
      <c r="G44" s="62"/>
      <c r="H44" s="50">
        <v>42</v>
      </c>
    </row>
    <row r="45" spans="1:8" s="3" customFormat="1" ht="16.5" customHeight="1">
      <c r="A45" s="63" t="s">
        <v>100</v>
      </c>
      <c r="B45" s="25">
        <v>1604.5</v>
      </c>
      <c r="C45" s="26">
        <v>283.8</v>
      </c>
      <c r="D45" s="26">
        <v>1155.2</v>
      </c>
      <c r="E45" s="30">
        <f t="shared" si="1"/>
        <v>3043.5</v>
      </c>
      <c r="F45" s="59" t="s">
        <v>38</v>
      </c>
      <c r="G45" s="62"/>
      <c r="H45" s="50">
        <v>43</v>
      </c>
    </row>
    <row r="46" spans="1:8" s="3" customFormat="1" ht="34.5">
      <c r="A46" s="63" t="s">
        <v>101</v>
      </c>
      <c r="B46" s="25">
        <v>26391.3</v>
      </c>
      <c r="C46" s="26">
        <v>857.9</v>
      </c>
      <c r="D46" s="26">
        <v>14511</v>
      </c>
      <c r="E46" s="30">
        <f t="shared" si="1"/>
        <v>41760.199999999997</v>
      </c>
      <c r="F46" s="59" t="s">
        <v>39</v>
      </c>
      <c r="G46" s="62"/>
      <c r="H46" s="50">
        <v>45</v>
      </c>
    </row>
    <row r="47" spans="1:8" s="3" customFormat="1" ht="24">
      <c r="A47" s="63" t="s">
        <v>102</v>
      </c>
      <c r="B47" s="25">
        <v>17714</v>
      </c>
      <c r="C47" s="26">
        <v>2605.4</v>
      </c>
      <c r="D47" s="26">
        <v>8407.7000000000007</v>
      </c>
      <c r="E47" s="30">
        <f t="shared" si="1"/>
        <v>28727.100000000002</v>
      </c>
      <c r="F47" s="59" t="s">
        <v>40</v>
      </c>
      <c r="G47" s="62"/>
      <c r="H47" s="50">
        <v>46</v>
      </c>
    </row>
    <row r="48" spans="1:8" s="3" customFormat="1" ht="16.5" customHeight="1">
      <c r="A48" s="63" t="s">
        <v>103</v>
      </c>
      <c r="B48" s="25">
        <v>57858.9</v>
      </c>
      <c r="C48" s="26">
        <v>6131.7</v>
      </c>
      <c r="D48" s="26">
        <v>63239.9</v>
      </c>
      <c r="E48" s="30">
        <f t="shared" si="1"/>
        <v>127230.5</v>
      </c>
      <c r="F48" s="59" t="s">
        <v>41</v>
      </c>
      <c r="G48" s="62"/>
      <c r="H48" s="50">
        <v>47</v>
      </c>
    </row>
    <row r="49" spans="1:8" s="3" customFormat="1" ht="16.5" customHeight="1">
      <c r="A49" s="63" t="s">
        <v>104</v>
      </c>
      <c r="B49" s="25">
        <v>5417.5</v>
      </c>
      <c r="C49" s="26">
        <v>1924.1</v>
      </c>
      <c r="D49" s="26">
        <v>1094.5</v>
      </c>
      <c r="E49" s="30">
        <f t="shared" si="1"/>
        <v>8436.1</v>
      </c>
      <c r="F49" s="59" t="s">
        <v>42</v>
      </c>
      <c r="G49" s="62"/>
      <c r="H49" s="50">
        <v>49</v>
      </c>
    </row>
    <row r="50" spans="1:8" s="3" customFormat="1" ht="16.5" customHeight="1">
      <c r="A50" s="63" t="s">
        <v>105</v>
      </c>
      <c r="B50" s="25">
        <v>701.4</v>
      </c>
      <c r="C50" s="26">
        <v>156.69999999999999</v>
      </c>
      <c r="D50" s="26">
        <v>704.9</v>
      </c>
      <c r="E50" s="79">
        <f t="shared" si="1"/>
        <v>1563</v>
      </c>
      <c r="F50" s="65" t="s">
        <v>43</v>
      </c>
      <c r="G50" s="58"/>
      <c r="H50" s="50">
        <v>52</v>
      </c>
    </row>
    <row r="51" spans="1:8" s="3" customFormat="1" ht="16.5" customHeight="1">
      <c r="A51" s="63" t="s">
        <v>106</v>
      </c>
      <c r="B51" s="25">
        <v>1895.8</v>
      </c>
      <c r="C51" s="26">
        <v>46.9</v>
      </c>
      <c r="D51" s="26">
        <v>699.9</v>
      </c>
      <c r="E51" s="30">
        <f t="shared" si="1"/>
        <v>2642.6</v>
      </c>
      <c r="F51" s="59" t="s">
        <v>44</v>
      </c>
      <c r="G51" s="62"/>
      <c r="H51" s="50">
        <v>53</v>
      </c>
    </row>
    <row r="52" spans="1:8" s="3" customFormat="1" ht="16.5" customHeight="1">
      <c r="A52" s="63" t="s">
        <v>107</v>
      </c>
      <c r="B52" s="25">
        <v>2092.8000000000002</v>
      </c>
      <c r="C52" s="26">
        <v>1432.5</v>
      </c>
      <c r="D52" s="26">
        <v>1148</v>
      </c>
      <c r="E52" s="30">
        <f t="shared" si="1"/>
        <v>4673.3</v>
      </c>
      <c r="F52" s="59" t="s">
        <v>45</v>
      </c>
      <c r="G52" s="62"/>
      <c r="H52" s="50">
        <v>55</v>
      </c>
    </row>
    <row r="53" spans="1:8" s="3" customFormat="1" ht="16.5" customHeight="1">
      <c r="A53" s="63" t="s">
        <v>108</v>
      </c>
      <c r="B53" s="25">
        <v>7072.5</v>
      </c>
      <c r="C53" s="26">
        <v>1407.1</v>
      </c>
      <c r="D53" s="26">
        <v>8540.1</v>
      </c>
      <c r="E53" s="30">
        <f t="shared" si="1"/>
        <v>17019.7</v>
      </c>
      <c r="F53" s="59" t="s">
        <v>46</v>
      </c>
      <c r="G53" s="62"/>
      <c r="H53" s="50">
        <v>56</v>
      </c>
    </row>
    <row r="54" spans="1:8" s="3" customFormat="1" ht="16.5" customHeight="1">
      <c r="A54" s="76" t="s">
        <v>109</v>
      </c>
      <c r="B54" s="27">
        <v>283.5</v>
      </c>
      <c r="C54" s="28">
        <v>21.9</v>
      </c>
      <c r="D54" s="28">
        <v>140.19999999999999</v>
      </c>
      <c r="E54" s="84">
        <f t="shared" si="1"/>
        <v>445.59999999999997</v>
      </c>
      <c r="F54" s="86" t="s">
        <v>47</v>
      </c>
      <c r="G54" s="60"/>
      <c r="H54" s="61">
        <v>58</v>
      </c>
    </row>
    <row r="55" spans="1:8" s="3" customFormat="1" ht="36">
      <c r="A55" s="67" t="s">
        <v>110</v>
      </c>
      <c r="B55" s="47">
        <v>42</v>
      </c>
      <c r="C55" s="47">
        <v>4.5999999999999996</v>
      </c>
      <c r="D55" s="47">
        <v>120.1</v>
      </c>
      <c r="E55" s="48">
        <f t="shared" si="1"/>
        <v>166.7</v>
      </c>
      <c r="F55" s="65" t="s">
        <v>48</v>
      </c>
      <c r="G55" s="58"/>
      <c r="H55" s="50">
        <v>59</v>
      </c>
    </row>
    <row r="56" spans="1:8" s="3" customFormat="1" ht="16.5" customHeight="1">
      <c r="A56" s="63" t="s">
        <v>111</v>
      </c>
      <c r="B56" s="25">
        <v>904.6</v>
      </c>
      <c r="C56" s="26">
        <v>141</v>
      </c>
      <c r="D56" s="26">
        <v>614.9</v>
      </c>
      <c r="E56" s="30">
        <f t="shared" si="1"/>
        <v>1660.5</v>
      </c>
      <c r="F56" s="59" t="s">
        <v>49</v>
      </c>
      <c r="G56" s="62"/>
      <c r="H56" s="50">
        <v>60</v>
      </c>
    </row>
    <row r="57" spans="1:8" s="3" customFormat="1" ht="16.5" customHeight="1">
      <c r="A57" s="63" t="s">
        <v>112</v>
      </c>
      <c r="B57" s="25">
        <v>61880.9</v>
      </c>
      <c r="C57" s="26">
        <v>10130.9</v>
      </c>
      <c r="D57" s="26">
        <v>5328.2</v>
      </c>
      <c r="E57" s="30">
        <f t="shared" si="1"/>
        <v>77340</v>
      </c>
      <c r="F57" s="59" t="s">
        <v>50</v>
      </c>
      <c r="G57" s="62"/>
      <c r="H57" s="50">
        <v>61</v>
      </c>
    </row>
    <row r="58" spans="1:8" s="3" customFormat="1" ht="34.5">
      <c r="A58" s="63" t="s">
        <v>113</v>
      </c>
      <c r="B58" s="25">
        <v>420.6</v>
      </c>
      <c r="C58" s="26">
        <v>93.5</v>
      </c>
      <c r="D58" s="26">
        <v>794.6</v>
      </c>
      <c r="E58" s="30">
        <f t="shared" si="1"/>
        <v>1308.7</v>
      </c>
      <c r="F58" s="59" t="s">
        <v>51</v>
      </c>
      <c r="G58" s="62"/>
      <c r="H58" s="50">
        <v>62</v>
      </c>
    </row>
    <row r="59" spans="1:8" s="3" customFormat="1" ht="16.5" customHeight="1">
      <c r="A59" s="63" t="s">
        <v>114</v>
      </c>
      <c r="B59" s="25">
        <v>290.2</v>
      </c>
      <c r="C59" s="26">
        <v>11.1</v>
      </c>
      <c r="D59" s="26">
        <v>343</v>
      </c>
      <c r="E59" s="30">
        <f t="shared" si="1"/>
        <v>644.29999999999995</v>
      </c>
      <c r="F59" s="59" t="s">
        <v>52</v>
      </c>
      <c r="G59" s="62"/>
      <c r="H59" s="50">
        <v>63</v>
      </c>
    </row>
    <row r="60" spans="1:8" s="3" customFormat="1" ht="16.5" customHeight="1">
      <c r="A60" s="63" t="s">
        <v>115</v>
      </c>
      <c r="B60" s="25">
        <v>717</v>
      </c>
      <c r="C60" s="26">
        <v>468.7</v>
      </c>
      <c r="D60" s="26">
        <v>2315</v>
      </c>
      <c r="E60" s="30">
        <f t="shared" si="1"/>
        <v>3500.7</v>
      </c>
      <c r="F60" s="59" t="s">
        <v>53</v>
      </c>
      <c r="G60" s="62"/>
      <c r="H60" s="50">
        <v>68</v>
      </c>
    </row>
    <row r="61" spans="1:8" s="3" customFormat="1" ht="16.5" customHeight="1">
      <c r="A61" s="63" t="s">
        <v>116</v>
      </c>
      <c r="B61" s="25">
        <v>2761.7</v>
      </c>
      <c r="C61" s="26">
        <v>226.8</v>
      </c>
      <c r="D61" s="26">
        <v>3739</v>
      </c>
      <c r="E61" s="30">
        <f t="shared" si="1"/>
        <v>6727.5</v>
      </c>
      <c r="F61" s="59" t="s">
        <v>54</v>
      </c>
      <c r="G61" s="62"/>
      <c r="H61" s="50">
        <v>69</v>
      </c>
    </row>
    <row r="62" spans="1:8" s="3" customFormat="1" ht="16.5" customHeight="1">
      <c r="A62" s="63" t="s">
        <v>117</v>
      </c>
      <c r="B62" s="25">
        <v>415.2</v>
      </c>
      <c r="C62" s="26">
        <v>61.8</v>
      </c>
      <c r="D62" s="26">
        <v>286.60000000000002</v>
      </c>
      <c r="E62" s="30">
        <f t="shared" si="1"/>
        <v>763.6</v>
      </c>
      <c r="F62" s="59" t="s">
        <v>55</v>
      </c>
      <c r="G62" s="62"/>
      <c r="H62" s="50">
        <v>70</v>
      </c>
    </row>
    <row r="63" spans="1:8" s="3" customFormat="1" ht="24">
      <c r="A63" s="63" t="s">
        <v>118</v>
      </c>
      <c r="B63" s="25">
        <v>1073.9000000000001</v>
      </c>
      <c r="C63" s="26">
        <v>256.89999999999998</v>
      </c>
      <c r="D63" s="26">
        <v>1258.4000000000001</v>
      </c>
      <c r="E63" s="30">
        <f t="shared" si="1"/>
        <v>2589.2000000000003</v>
      </c>
      <c r="F63" s="59" t="s">
        <v>56</v>
      </c>
      <c r="G63" s="62"/>
      <c r="H63" s="50">
        <v>71</v>
      </c>
    </row>
    <row r="64" spans="1:8" s="3" customFormat="1" ht="16.5" customHeight="1">
      <c r="A64" s="63" t="s">
        <v>119</v>
      </c>
      <c r="B64" s="25">
        <v>215.1</v>
      </c>
      <c r="C64" s="26">
        <v>11.8</v>
      </c>
      <c r="D64" s="26">
        <v>141.6</v>
      </c>
      <c r="E64" s="30">
        <f t="shared" si="1"/>
        <v>368.5</v>
      </c>
      <c r="F64" s="59" t="s">
        <v>57</v>
      </c>
      <c r="G64" s="62"/>
      <c r="H64" s="50">
        <v>72</v>
      </c>
    </row>
    <row r="65" spans="1:8" s="3" customFormat="1" ht="16.5" customHeight="1">
      <c r="A65" s="63" t="s">
        <v>120</v>
      </c>
      <c r="B65" s="25">
        <v>1525.8</v>
      </c>
      <c r="C65" s="26">
        <v>308.5</v>
      </c>
      <c r="D65" s="26">
        <v>1581.7</v>
      </c>
      <c r="E65" s="30">
        <f t="shared" si="1"/>
        <v>3416</v>
      </c>
      <c r="F65" s="59" t="s">
        <v>58</v>
      </c>
      <c r="G65" s="62"/>
      <c r="H65" s="50">
        <v>73</v>
      </c>
    </row>
    <row r="66" spans="1:8" s="3" customFormat="1" ht="16.5" customHeight="1">
      <c r="A66" s="63" t="s">
        <v>121</v>
      </c>
      <c r="B66" s="25">
        <v>725.3</v>
      </c>
      <c r="C66" s="26">
        <v>213.7</v>
      </c>
      <c r="D66" s="26">
        <v>764.5</v>
      </c>
      <c r="E66" s="30">
        <f t="shared" si="1"/>
        <v>1703.5</v>
      </c>
      <c r="F66" s="59" t="s">
        <v>59</v>
      </c>
      <c r="G66" s="62"/>
      <c r="H66" s="50">
        <v>74</v>
      </c>
    </row>
    <row r="67" spans="1:8" s="3" customFormat="1" ht="16.5" customHeight="1">
      <c r="A67" s="63" t="s">
        <v>171</v>
      </c>
      <c r="B67" s="25">
        <v>47.3</v>
      </c>
      <c r="C67" s="26">
        <v>5.3</v>
      </c>
      <c r="D67" s="26">
        <v>58.7</v>
      </c>
      <c r="E67" s="30">
        <f t="shared" si="1"/>
        <v>111.3</v>
      </c>
      <c r="F67" s="59" t="s">
        <v>166</v>
      </c>
      <c r="G67" s="62"/>
      <c r="H67" s="50">
        <v>75</v>
      </c>
    </row>
    <row r="68" spans="1:8" s="3" customFormat="1" ht="16.5" customHeight="1">
      <c r="A68" s="63" t="s">
        <v>122</v>
      </c>
      <c r="B68" s="25">
        <v>924.3</v>
      </c>
      <c r="C68" s="26">
        <v>981.3</v>
      </c>
      <c r="D68" s="26">
        <v>1185</v>
      </c>
      <c r="E68" s="30">
        <f t="shared" si="1"/>
        <v>3090.6</v>
      </c>
      <c r="F68" s="72" t="s">
        <v>60</v>
      </c>
      <c r="G68" s="62"/>
      <c r="H68" s="50">
        <v>77</v>
      </c>
    </row>
    <row r="69" spans="1:8" s="3" customFormat="1" ht="16.5" customHeight="1">
      <c r="A69" s="63" t="s">
        <v>172</v>
      </c>
      <c r="B69" s="25">
        <v>8</v>
      </c>
      <c r="C69" s="26">
        <v>5.6</v>
      </c>
      <c r="D69" s="26">
        <v>18.7</v>
      </c>
      <c r="E69" s="30">
        <f t="shared" si="1"/>
        <v>32.299999999999997</v>
      </c>
      <c r="F69" s="72" t="s">
        <v>167</v>
      </c>
      <c r="G69" s="62"/>
      <c r="H69" s="50">
        <v>78</v>
      </c>
    </row>
    <row r="70" spans="1:8" s="3" customFormat="1" ht="34.5">
      <c r="A70" s="80" t="s">
        <v>123</v>
      </c>
      <c r="B70" s="25">
        <v>858.2</v>
      </c>
      <c r="C70" s="26">
        <v>21</v>
      </c>
      <c r="D70" s="26">
        <v>466.6</v>
      </c>
      <c r="E70" s="79">
        <f t="shared" si="1"/>
        <v>1345.8000000000002</v>
      </c>
      <c r="F70" s="74" t="s">
        <v>61</v>
      </c>
      <c r="G70" s="62"/>
      <c r="H70" s="50">
        <v>79</v>
      </c>
    </row>
    <row r="71" spans="1:8" s="3" customFormat="1" ht="16.5" customHeight="1">
      <c r="A71" s="68" t="s">
        <v>124</v>
      </c>
      <c r="B71" s="25">
        <v>33.9</v>
      </c>
      <c r="C71" s="26">
        <v>4.5999999999999996</v>
      </c>
      <c r="D71" s="26">
        <v>267.3</v>
      </c>
      <c r="E71" s="30">
        <f t="shared" si="1"/>
        <v>305.8</v>
      </c>
      <c r="F71" s="66" t="s">
        <v>62</v>
      </c>
      <c r="G71" s="62"/>
      <c r="H71" s="50">
        <v>80</v>
      </c>
    </row>
    <row r="72" spans="1:8" s="3" customFormat="1" ht="16.5" customHeight="1">
      <c r="A72" s="63" t="s">
        <v>173</v>
      </c>
      <c r="B72" s="25">
        <v>181.9</v>
      </c>
      <c r="C72" s="26">
        <v>33.700000000000003</v>
      </c>
      <c r="D72" s="26">
        <v>92.1</v>
      </c>
      <c r="E72" s="30">
        <f t="shared" si="1"/>
        <v>307.70000000000005</v>
      </c>
      <c r="F72" s="66" t="s">
        <v>168</v>
      </c>
      <c r="G72" s="62"/>
      <c r="H72" s="50">
        <v>81</v>
      </c>
    </row>
    <row r="73" spans="1:8" s="3" customFormat="1" ht="34.5">
      <c r="A73" s="68" t="s">
        <v>125</v>
      </c>
      <c r="B73" s="25">
        <v>612.20000000000005</v>
      </c>
      <c r="C73" s="26">
        <v>214.8</v>
      </c>
      <c r="D73" s="26">
        <v>630.9</v>
      </c>
      <c r="E73" s="30">
        <f t="shared" si="1"/>
        <v>1457.9</v>
      </c>
      <c r="F73" s="66" t="s">
        <v>63</v>
      </c>
      <c r="G73" s="62"/>
      <c r="H73" s="50">
        <v>82</v>
      </c>
    </row>
    <row r="74" spans="1:8" s="3" customFormat="1" ht="16.5" customHeight="1">
      <c r="A74" s="92" t="s">
        <v>126</v>
      </c>
      <c r="B74" s="28">
        <v>12224.8</v>
      </c>
      <c r="C74" s="28">
        <v>2791.9</v>
      </c>
      <c r="D74" s="28">
        <v>6291.3</v>
      </c>
      <c r="E74" s="84">
        <f t="shared" si="1"/>
        <v>21308</v>
      </c>
      <c r="F74" s="85" t="s">
        <v>64</v>
      </c>
      <c r="G74" s="60"/>
      <c r="H74" s="61">
        <v>85</v>
      </c>
    </row>
    <row r="75" spans="1:8" s="3" customFormat="1" ht="16.5" customHeight="1">
      <c r="A75" s="68" t="s">
        <v>127</v>
      </c>
      <c r="B75" s="25">
        <v>7396.6</v>
      </c>
      <c r="C75" s="26">
        <v>12198.1</v>
      </c>
      <c r="D75" s="26">
        <v>9544.2000000000007</v>
      </c>
      <c r="E75" s="30">
        <f t="shared" si="1"/>
        <v>29138.9</v>
      </c>
      <c r="F75" s="72" t="s">
        <v>65</v>
      </c>
      <c r="G75" s="62"/>
      <c r="H75" s="50">
        <v>86</v>
      </c>
    </row>
    <row r="76" spans="1:8" s="3" customFormat="1" ht="16.5" customHeight="1">
      <c r="A76" s="68" t="s">
        <v>128</v>
      </c>
      <c r="B76" s="25">
        <v>332.8</v>
      </c>
      <c r="C76" s="26">
        <v>163.5</v>
      </c>
      <c r="D76" s="26">
        <v>156</v>
      </c>
      <c r="E76" s="30">
        <f t="shared" si="1"/>
        <v>652.29999999999995</v>
      </c>
      <c r="F76" s="72" t="s">
        <v>66</v>
      </c>
      <c r="G76" s="62"/>
      <c r="H76" s="50">
        <v>87</v>
      </c>
    </row>
    <row r="77" spans="1:8" s="3" customFormat="1" ht="16.5" customHeight="1">
      <c r="A77" s="68" t="s">
        <v>129</v>
      </c>
      <c r="B77" s="25">
        <v>556.1</v>
      </c>
      <c r="C77" s="26">
        <v>145.6</v>
      </c>
      <c r="D77" s="26">
        <v>851.4</v>
      </c>
      <c r="E77" s="30">
        <f t="shared" si="1"/>
        <v>1553.1</v>
      </c>
      <c r="F77" s="72" t="s">
        <v>67</v>
      </c>
      <c r="G77" s="62"/>
      <c r="H77" s="50">
        <v>88</v>
      </c>
    </row>
    <row r="78" spans="1:8" s="3" customFormat="1" ht="16.5" customHeight="1">
      <c r="A78" s="69" t="s">
        <v>130</v>
      </c>
      <c r="B78" s="25">
        <v>200.2</v>
      </c>
      <c r="C78" s="26">
        <v>14.8</v>
      </c>
      <c r="D78" s="26">
        <v>129.9</v>
      </c>
      <c r="E78" s="30">
        <f t="shared" si="1"/>
        <v>344.9</v>
      </c>
      <c r="F78" s="66" t="s">
        <v>68</v>
      </c>
      <c r="G78" s="62"/>
      <c r="H78" s="50">
        <v>90</v>
      </c>
    </row>
    <row r="79" spans="1:8" s="3" customFormat="1" ht="24">
      <c r="A79" s="69" t="s">
        <v>131</v>
      </c>
      <c r="B79" s="25">
        <v>24.2</v>
      </c>
      <c r="C79" s="26">
        <v>3.9</v>
      </c>
      <c r="D79" s="26">
        <v>71.599999999999994</v>
      </c>
      <c r="E79" s="30">
        <f t="shared" si="1"/>
        <v>99.699999999999989</v>
      </c>
      <c r="F79" s="72" t="s">
        <v>69</v>
      </c>
      <c r="G79" s="62"/>
      <c r="H79" s="50">
        <v>91</v>
      </c>
    </row>
    <row r="80" spans="1:8" s="3" customFormat="1" ht="24">
      <c r="A80" s="70" t="s">
        <v>132</v>
      </c>
      <c r="B80" s="26">
        <v>1909.9</v>
      </c>
      <c r="C80" s="26">
        <v>1856.3</v>
      </c>
      <c r="D80" s="26">
        <v>1622.8</v>
      </c>
      <c r="E80" s="30">
        <f t="shared" si="1"/>
        <v>5389</v>
      </c>
      <c r="F80" s="74" t="s">
        <v>70</v>
      </c>
      <c r="G80" s="58"/>
      <c r="H80" s="50">
        <v>93</v>
      </c>
    </row>
    <row r="81" spans="1:8" ht="16.5" customHeight="1">
      <c r="A81" s="69" t="s">
        <v>133</v>
      </c>
      <c r="B81" s="25">
        <v>6309.3</v>
      </c>
      <c r="C81" s="26">
        <v>1378</v>
      </c>
      <c r="D81" s="26">
        <v>2405.6999999999998</v>
      </c>
      <c r="E81" s="30">
        <f t="shared" si="1"/>
        <v>10093</v>
      </c>
      <c r="F81" s="72" t="s">
        <v>71</v>
      </c>
      <c r="G81" s="62"/>
      <c r="H81" s="50">
        <v>94</v>
      </c>
    </row>
    <row r="82" spans="1:8" ht="24">
      <c r="A82" s="69" t="s">
        <v>134</v>
      </c>
      <c r="B82" s="25">
        <v>994.4</v>
      </c>
      <c r="C82" s="26">
        <v>144.80000000000001</v>
      </c>
      <c r="D82" s="26">
        <v>1471</v>
      </c>
      <c r="E82" s="30">
        <f t="shared" si="1"/>
        <v>2610.1999999999998</v>
      </c>
      <c r="F82" s="72" t="s">
        <v>72</v>
      </c>
      <c r="G82" s="62"/>
      <c r="H82" s="50">
        <v>95</v>
      </c>
    </row>
    <row r="83" spans="1:8" ht="16.5" customHeight="1">
      <c r="A83" s="77" t="s">
        <v>135</v>
      </c>
      <c r="B83" s="27">
        <v>4001.1</v>
      </c>
      <c r="C83" s="28">
        <v>449</v>
      </c>
      <c r="D83" s="28">
        <v>9229.2999999999993</v>
      </c>
      <c r="E83" s="31">
        <f t="shared" si="1"/>
        <v>13679.4</v>
      </c>
      <c r="F83" s="73" t="s">
        <v>73</v>
      </c>
      <c r="G83" s="60"/>
      <c r="H83" s="61">
        <v>96</v>
      </c>
    </row>
    <row r="84" spans="1:8" ht="12.75" customHeight="1">
      <c r="A84" s="6"/>
      <c r="B84" s="18"/>
      <c r="C84" s="18"/>
      <c r="D84" s="18"/>
      <c r="E84" s="18"/>
      <c r="F84" s="18"/>
      <c r="G84" s="18"/>
      <c r="H84" s="18"/>
    </row>
    <row r="85" spans="1:8" ht="16.5" customHeight="1">
      <c r="A85" s="11" t="s">
        <v>139</v>
      </c>
      <c r="B85" s="38">
        <v>71303.199999999997</v>
      </c>
      <c r="C85" s="39">
        <v>20178.099999999995</v>
      </c>
      <c r="D85" s="39">
        <v>22082.200000000004</v>
      </c>
      <c r="E85" s="29">
        <v>113563.50000000003</v>
      </c>
      <c r="F85" s="15" t="s">
        <v>140</v>
      </c>
      <c r="G85" s="19"/>
      <c r="H85" s="20"/>
    </row>
    <row r="86" spans="1:8" ht="16.5" customHeight="1">
      <c r="A86" s="12" t="s">
        <v>141</v>
      </c>
      <c r="B86" s="40">
        <v>8435.4</v>
      </c>
      <c r="C86" s="36">
        <v>1183.2</v>
      </c>
      <c r="D86" s="36">
        <v>6412.6</v>
      </c>
      <c r="E86" s="32">
        <v>16031.199999999999</v>
      </c>
      <c r="F86" s="16" t="s">
        <v>142</v>
      </c>
      <c r="G86" s="19"/>
      <c r="H86" s="20"/>
    </row>
    <row r="87" spans="1:8" ht="15.95" customHeight="1">
      <c r="A87" s="13" t="s">
        <v>143</v>
      </c>
      <c r="B87" s="41">
        <v>101964.20000000001</v>
      </c>
      <c r="C87" s="37">
        <v>9595</v>
      </c>
      <c r="D87" s="37">
        <v>86158.6</v>
      </c>
      <c r="E87" s="33">
        <v>197717.8</v>
      </c>
      <c r="F87" s="16" t="s">
        <v>144</v>
      </c>
      <c r="G87" s="19"/>
      <c r="H87" s="20"/>
    </row>
    <row r="88" spans="1:8" ht="15.95" customHeight="1">
      <c r="A88" s="13" t="s">
        <v>147</v>
      </c>
      <c r="B88" s="41">
        <v>8014.7</v>
      </c>
      <c r="C88" s="37">
        <v>2127.6999999999998</v>
      </c>
      <c r="D88" s="37">
        <v>2499.3000000000002</v>
      </c>
      <c r="E88" s="33">
        <v>12641.7</v>
      </c>
      <c r="F88" s="16" t="s">
        <v>148</v>
      </c>
      <c r="G88" s="19"/>
      <c r="H88" s="20"/>
    </row>
    <row r="89" spans="1:8" ht="17.25">
      <c r="A89" s="13" t="s">
        <v>149</v>
      </c>
      <c r="B89" s="41">
        <v>63821.799999999996</v>
      </c>
      <c r="C89" s="37">
        <v>10403</v>
      </c>
      <c r="D89" s="37">
        <v>7341</v>
      </c>
      <c r="E89" s="33">
        <v>81565.8</v>
      </c>
      <c r="F89" s="16" t="s">
        <v>150</v>
      </c>
      <c r="G89" s="19"/>
      <c r="H89" s="20"/>
    </row>
    <row r="90" spans="1:8" ht="17.25">
      <c r="A90" s="14" t="s">
        <v>145</v>
      </c>
      <c r="B90" s="42">
        <v>53214.5</v>
      </c>
      <c r="C90" s="43">
        <v>24800</v>
      </c>
      <c r="D90" s="43">
        <v>54267.399999999994</v>
      </c>
      <c r="E90" s="34">
        <v>132281.90000000002</v>
      </c>
      <c r="F90" s="17" t="s">
        <v>146</v>
      </c>
      <c r="G90" s="19"/>
      <c r="H90" s="20"/>
    </row>
    <row r="91" spans="1:8" ht="17.25">
      <c r="A91" s="7" t="s">
        <v>7</v>
      </c>
      <c r="B91" s="35">
        <v>306753.8</v>
      </c>
      <c r="C91" s="35">
        <v>68287</v>
      </c>
      <c r="D91" s="35">
        <v>178761.1</v>
      </c>
      <c r="E91" s="35">
        <v>553801.9</v>
      </c>
      <c r="F91" s="5" t="s">
        <v>151</v>
      </c>
      <c r="G91" s="19"/>
      <c r="H91" s="20"/>
    </row>
  </sheetData>
  <mergeCells count="16">
    <mergeCell ref="G33:H33"/>
    <mergeCell ref="A29:H29"/>
    <mergeCell ref="A1:H1"/>
    <mergeCell ref="A2:H2"/>
    <mergeCell ref="G5:H5"/>
    <mergeCell ref="A28:H28"/>
    <mergeCell ref="G6:H6"/>
    <mergeCell ref="F5:F6"/>
    <mergeCell ref="A5:A6"/>
    <mergeCell ref="A32:A33"/>
    <mergeCell ref="F32:F33"/>
    <mergeCell ref="G32:H32"/>
    <mergeCell ref="F4:H4"/>
    <mergeCell ref="F31:H31"/>
    <mergeCell ref="A3:H3"/>
    <mergeCell ref="A30:H3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74" orientation="landscape" useFirstPageNumber="1" r:id="rId1"/>
  <headerFooter alignWithMargins="0">
    <oddHeader>&amp;L&amp;8PCBS: Economic Surveys Series, 2012&amp;R&amp;1&amp;K00+000س&amp;8&amp;K000000PCBS: سلسلة المسوح الإقتصادية، 2012</oddHead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2013-10-01T08:06:06Z</cp:lastPrinted>
  <dcterms:created xsi:type="dcterms:W3CDTF">1999-08-05T08:05:07Z</dcterms:created>
  <dcterms:modified xsi:type="dcterms:W3CDTF">2013-10-01T08:06:08Z</dcterms:modified>
</cp:coreProperties>
</file>