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300" yWindow="120" windowWidth="11355" windowHeight="4875" tabRatio="967"/>
  </bookViews>
  <sheets>
    <sheet name="1" sheetId="1" r:id="rId1"/>
    <sheet name="2" sheetId="16" r:id="rId2"/>
    <sheet name="3" sheetId="15" r:id="rId3"/>
    <sheet name="4" sheetId="72" r:id="rId4"/>
    <sheet name="5" sheetId="3" r:id="rId5"/>
    <sheet name="6" sheetId="14" r:id="rId6"/>
    <sheet name="7" sheetId="76" r:id="rId7"/>
    <sheet name="8" sheetId="5" r:id="rId8"/>
    <sheet name="9" sheetId="11" r:id="rId9"/>
    <sheet name="10" sheetId="49" r:id="rId10"/>
    <sheet name="11" sheetId="98" r:id="rId11"/>
    <sheet name="12" sheetId="79" r:id="rId12"/>
    <sheet name="13" sheetId="116" r:id="rId13"/>
    <sheet name="14" sheetId="117" r:id="rId14"/>
    <sheet name="15" sheetId="118" r:id="rId15"/>
    <sheet name="16" sheetId="73" r:id="rId16"/>
    <sheet name="17" sheetId="51" r:id="rId17"/>
    <sheet name="18" sheetId="113" r:id="rId18"/>
    <sheet name="19" sheetId="112" r:id="rId19"/>
    <sheet name="20" sheetId="111" r:id="rId20"/>
    <sheet name="21" sheetId="110" r:id="rId21"/>
    <sheet name="22" sheetId="109" r:id="rId22"/>
    <sheet name="23" sheetId="114" r:id="rId23"/>
    <sheet name="24" sheetId="74" r:id="rId24"/>
    <sheet name="25" sheetId="101" r:id="rId25"/>
    <sheet name="26" sheetId="53" r:id="rId26"/>
    <sheet name="27" sheetId="54" r:id="rId27"/>
    <sheet name="28" sheetId="85" r:id="rId28"/>
    <sheet name="29" sheetId="56" r:id="rId29"/>
    <sheet name="30" sheetId="58" r:id="rId30"/>
    <sheet name="31" sheetId="60" r:id="rId31"/>
    <sheet name="32" sheetId="61" r:id="rId32"/>
    <sheet name="33" sheetId="102" r:id="rId33"/>
    <sheet name="34" sheetId="108" r:id="rId34"/>
    <sheet name="35" sheetId="106" r:id="rId35"/>
    <sheet name="36" sheetId="104" r:id="rId36"/>
    <sheet name="37" sheetId="107" r:id="rId37"/>
    <sheet name="38" sheetId="105" r:id="rId38"/>
    <sheet name="39" sheetId="103" r:id="rId39"/>
    <sheet name="40" sheetId="66" r:id="rId40"/>
    <sheet name="41" sheetId="67" r:id="rId41"/>
    <sheet name="42" sheetId="78" r:id="rId42"/>
    <sheet name="43" sheetId="91" r:id="rId43"/>
    <sheet name="44" sheetId="94" r:id="rId44"/>
    <sheet name="45" sheetId="84" r:id="rId45"/>
  </sheets>
  <definedNames>
    <definedName name="OLE_LINK12" localSheetId="27">'28'!#REF!</definedName>
    <definedName name="_xlnm.Print_Area" localSheetId="0">'1'!$A$1:$E$10</definedName>
    <definedName name="_xlnm.Print_Area" localSheetId="9">'10'!$A$1:$N$13</definedName>
    <definedName name="_xlnm.Print_Area" localSheetId="11">'12'!$A$1:$O$13</definedName>
    <definedName name="_xlnm.Print_Area" localSheetId="12">'13'!$A$1:$G$14</definedName>
    <definedName name="_xlnm.Print_Area" localSheetId="13">'14'!$A$1:$K$13</definedName>
    <definedName name="_xlnm.Print_Area" localSheetId="14">'15'!$A$1:$G$27</definedName>
    <definedName name="_xlnm.Print_Area" localSheetId="15">'16'!$A$1:$M$10</definedName>
    <definedName name="_xlnm.Print_Area" localSheetId="16">'17'!$A$1:$G$11</definedName>
    <definedName name="_xlnm.Print_Area" localSheetId="17">'18'!$A$1:$H$11</definedName>
    <definedName name="_xlnm.Print_Area" localSheetId="18">'19'!$A$1:$G$11</definedName>
    <definedName name="_xlnm.Print_Area" localSheetId="1">'2'!$A$1:$F$11</definedName>
    <definedName name="_xlnm.Print_Area" localSheetId="19">'20'!$A$1:$G$11</definedName>
    <definedName name="_xlnm.Print_Area" localSheetId="20">'21'!$A$1:$G$11</definedName>
    <definedName name="_xlnm.Print_Area" localSheetId="21">'22'!$A$1:$F$20</definedName>
    <definedName name="_xlnm.Print_Area" localSheetId="22">'23'!$A$1:$G$18</definedName>
    <definedName name="_xlnm.Print_Area" localSheetId="23">'24'!$A$1:$Q$10</definedName>
    <definedName name="_xlnm.Print_Area" localSheetId="24">'25'!$A$1:$P$10</definedName>
    <definedName name="_xlnm.Print_Area" localSheetId="25">'26'!$A$1:$Q$11</definedName>
    <definedName name="_xlnm.Print_Area" localSheetId="26">'27'!$A$1:$E$9</definedName>
    <definedName name="_xlnm.Print_Area" localSheetId="27">'28'!$A$1:$G$18</definedName>
    <definedName name="_xlnm.Print_Area" localSheetId="28">'29'!$A$1:$F$10</definedName>
    <definedName name="_xlnm.Print_Area" localSheetId="2">'3'!$A$1:$F$10</definedName>
    <definedName name="_xlnm.Print_Area" localSheetId="29">'30'!$A$1:$F$10</definedName>
    <definedName name="_xlnm.Print_Area" localSheetId="30">'31'!$A$1:$T$11</definedName>
    <definedName name="_xlnm.Print_Area" localSheetId="31">'32'!$A$1:$S$11</definedName>
    <definedName name="_xlnm.Print_Area" localSheetId="32">'33'!$A$1:$G$11</definedName>
    <definedName name="_xlnm.Print_Area" localSheetId="33">'34'!$A$1:$G$9</definedName>
    <definedName name="_xlnm.Print_Area" localSheetId="34">'35'!$A$1:$D$10</definedName>
    <definedName name="_xlnm.Print_Area" localSheetId="35">'36'!$A$1:$H$11</definedName>
    <definedName name="_xlnm.Print_Area" localSheetId="36">'37'!$A$1:$F$9</definedName>
    <definedName name="_xlnm.Print_Area" localSheetId="37">'38'!$A$1:$G$11</definedName>
    <definedName name="_xlnm.Print_Area" localSheetId="38">'39'!$A$1:$G$9</definedName>
    <definedName name="_xlnm.Print_Area" localSheetId="3">'4'!$A$1:$F$10</definedName>
    <definedName name="_xlnm.Print_Area" localSheetId="39">'40'!$A$1:$H$8</definedName>
    <definedName name="_xlnm.Print_Area" localSheetId="40">'41'!$A$1:$H$11</definedName>
    <definedName name="_xlnm.Print_Area" localSheetId="41">'42'!$A$1:$F$16</definedName>
    <definedName name="_xlnm.Print_Area" localSheetId="42">'43'!$A$1:$F$20</definedName>
    <definedName name="_xlnm.Print_Area" localSheetId="43">'44'!$A$1:$G$19</definedName>
    <definedName name="_xlnm.Print_Area" localSheetId="44">'45'!$A$1:$G$19</definedName>
    <definedName name="_xlnm.Print_Area" localSheetId="4">'5'!$A$1:$H$11</definedName>
    <definedName name="_xlnm.Print_Area" localSheetId="5">'6'!$A$1:$G$15</definedName>
    <definedName name="_xlnm.Print_Area" localSheetId="6">'7'!$A$1:$G$30</definedName>
    <definedName name="_xlnm.Print_Area" localSheetId="7">'8'!$A$1:$F$11</definedName>
    <definedName name="_xlnm.Print_Area" localSheetId="8">'9'!$A$1:$G$12</definedName>
  </definedNames>
  <calcPr calcId="125725"/>
</workbook>
</file>

<file path=xl/calcChain.xml><?xml version="1.0" encoding="utf-8"?>
<calcChain xmlns="http://schemas.openxmlformats.org/spreadsheetml/2006/main">
  <c r="C9" i="67"/>
  <c r="B9"/>
  <c r="E11" i="53"/>
  <c r="E10"/>
  <c r="D16" i="84"/>
  <c r="D15"/>
  <c r="D14"/>
  <c r="D13"/>
  <c r="D12"/>
  <c r="D11"/>
  <c r="D10"/>
  <c r="D9"/>
  <c r="D8"/>
  <c r="F7"/>
  <c r="D7" s="1"/>
  <c r="E11" i="91"/>
  <c r="D11"/>
  <c r="C11"/>
  <c r="B11"/>
  <c r="E10"/>
  <c r="D10"/>
  <c r="C10"/>
  <c r="B10"/>
  <c r="E9"/>
  <c r="D9"/>
  <c r="C9"/>
  <c r="D18" i="85"/>
  <c r="D17"/>
  <c r="D16"/>
  <c r="D15"/>
  <c r="D14"/>
  <c r="D13"/>
  <c r="D12"/>
  <c r="D11"/>
  <c r="D10"/>
  <c r="D9"/>
  <c r="D8"/>
  <c r="D7"/>
  <c r="C11" i="51"/>
  <c r="B11"/>
  <c r="B8" i="73"/>
  <c r="B30" i="76"/>
  <c r="D25"/>
  <c r="B22"/>
  <c r="B18"/>
  <c r="D17"/>
  <c r="D9"/>
  <c r="D8" i="15"/>
  <c r="B8"/>
  <c r="E10" i="16"/>
  <c r="E11"/>
  <c r="E9" s="1"/>
  <c r="D9"/>
  <c r="C9"/>
  <c r="B9"/>
</calcChain>
</file>

<file path=xl/comments1.xml><?xml version="1.0" encoding="utf-8"?>
<comments xmlns="http://schemas.openxmlformats.org/spreadsheetml/2006/main">
  <authors>
    <author>amaharmeh</author>
  </authors>
  <commentList>
    <comment ref="B6" authorId="0">
      <text>
        <r>
          <rPr>
            <b/>
            <sz val="9"/>
            <color indexed="81"/>
            <rFont val="Tahoma"/>
            <family val="2"/>
          </rPr>
          <t>amaharmeh:</t>
        </r>
        <r>
          <rPr>
            <sz val="9"/>
            <color indexed="81"/>
            <rFont val="Tahoma"/>
            <family val="2"/>
          </rPr>
          <t xml:space="preserve">
</t>
        </r>
      </text>
    </comment>
  </commentList>
</comments>
</file>

<file path=xl/comments2.xml><?xml version="1.0" encoding="utf-8"?>
<comments xmlns="http://schemas.openxmlformats.org/spreadsheetml/2006/main">
  <authors>
    <author>amaharmeh</author>
  </authors>
  <commentList>
    <comment ref="A8" authorId="0">
      <text>
        <r>
          <rPr>
            <b/>
            <sz val="9"/>
            <color indexed="81"/>
            <rFont val="Tahoma"/>
            <family val="2"/>
          </rPr>
          <t>amaharmeh:</t>
        </r>
        <r>
          <rPr>
            <sz val="9"/>
            <color indexed="81"/>
            <rFont val="Tahoma"/>
            <family val="2"/>
          </rPr>
          <t xml:space="preserve">
</t>
        </r>
      </text>
    </comment>
  </commentList>
</comments>
</file>

<file path=xl/comments3.xml><?xml version="1.0" encoding="utf-8"?>
<comments xmlns="http://schemas.openxmlformats.org/spreadsheetml/2006/main">
  <authors>
    <author>amaharmeh</author>
  </authors>
  <commentList>
    <comment ref="G12" authorId="0">
      <text>
        <r>
          <rPr>
            <b/>
            <sz val="9"/>
            <color indexed="81"/>
            <rFont val="Tahoma"/>
            <family val="2"/>
          </rPr>
          <t>amaharmeh:</t>
        </r>
        <r>
          <rPr>
            <sz val="9"/>
            <color indexed="81"/>
            <rFont val="Tahoma"/>
            <family val="2"/>
          </rPr>
          <t xml:space="preserve">
</t>
        </r>
      </text>
    </comment>
  </commentList>
</comments>
</file>

<file path=xl/sharedStrings.xml><?xml version="1.0" encoding="utf-8"?>
<sst xmlns="http://schemas.openxmlformats.org/spreadsheetml/2006/main" count="1385" uniqueCount="556">
  <si>
    <t>أخرى</t>
  </si>
  <si>
    <t>المنطقة</t>
  </si>
  <si>
    <t>Region</t>
  </si>
  <si>
    <t>الضفة الغربية</t>
  </si>
  <si>
    <t>West Bank</t>
  </si>
  <si>
    <t>المجموع</t>
  </si>
  <si>
    <t>Total</t>
  </si>
  <si>
    <t>وكالة الغوث</t>
  </si>
  <si>
    <t>UNRWA</t>
  </si>
  <si>
    <t>المحافظة/المنطقة</t>
  </si>
  <si>
    <t>Governorate /Region</t>
  </si>
  <si>
    <t>ذكور</t>
  </si>
  <si>
    <t>Males</t>
  </si>
  <si>
    <t>Females</t>
  </si>
  <si>
    <t>اناث</t>
  </si>
  <si>
    <t>Refugee Status</t>
  </si>
  <si>
    <t>حالة اللجوء</t>
  </si>
  <si>
    <t xml:space="preserve">لاجئ </t>
  </si>
  <si>
    <t>غير مبين</t>
  </si>
  <si>
    <t>Refugee</t>
  </si>
  <si>
    <t>Not-Refugee</t>
  </si>
  <si>
    <t>Not Stated</t>
  </si>
  <si>
    <t xml:space="preserve"> Governorate/Region </t>
  </si>
  <si>
    <t>Governorate\Region</t>
  </si>
  <si>
    <t>إناث</t>
  </si>
  <si>
    <t>Beds Per 1000 Inhabitant</t>
  </si>
  <si>
    <t>Number of Beds</t>
  </si>
  <si>
    <t>مستشفيات حكومية</t>
  </si>
  <si>
    <t>مستشفيات غير حكومية</t>
  </si>
  <si>
    <t>الإخراجات الكلية</t>
  </si>
  <si>
    <t>المحافظة</t>
  </si>
  <si>
    <t>Governorate</t>
  </si>
  <si>
    <t>كلا الجنسين</t>
  </si>
  <si>
    <t>داخل القوى العاملة</t>
  </si>
  <si>
    <t>خارج القوى العاملة</t>
  </si>
  <si>
    <t>عمالة تامة</t>
  </si>
  <si>
    <t>عمالة محدودة</t>
  </si>
  <si>
    <t xml:space="preserve">بطالة </t>
  </si>
  <si>
    <t>Both Sexes</t>
  </si>
  <si>
    <t>In Labor Force</t>
  </si>
  <si>
    <t>Outside Labor Force</t>
  </si>
  <si>
    <t>Full Employment</t>
  </si>
  <si>
    <t>Underemployment</t>
  </si>
  <si>
    <t>Unemployment</t>
  </si>
  <si>
    <t>الإنفاق النقدي على مجموعات الطعام</t>
  </si>
  <si>
    <t>الإنفاق النقدي على غير الطعام</t>
  </si>
  <si>
    <t>الاستهلاك الكلي  من غير الطعام</t>
  </si>
  <si>
    <t>الاستهلاك الكلي</t>
  </si>
  <si>
    <t>الإنفاق النقدي الكلي</t>
  </si>
  <si>
    <t>Food cash expenditure</t>
  </si>
  <si>
    <t>Total Food Consumption</t>
  </si>
  <si>
    <t>Non-food cash expenditure</t>
  </si>
  <si>
    <t>Total Non-Food Consumption</t>
  </si>
  <si>
    <t>Total  Consumption</t>
  </si>
  <si>
    <t>Total Cash Expenditure</t>
  </si>
  <si>
    <t>نسب الفقر</t>
  </si>
  <si>
    <t>Poverty Rates</t>
  </si>
  <si>
    <t>الفقر</t>
  </si>
  <si>
    <t>Poverty</t>
  </si>
  <si>
    <t>فجوة الفقر</t>
  </si>
  <si>
    <t>Poverty Gap</t>
  </si>
  <si>
    <t>شدة الفقر</t>
  </si>
  <si>
    <t>Poverty  Severity</t>
  </si>
  <si>
    <t>الفقر المدقع</t>
  </si>
  <si>
    <t>Deep Poverty</t>
  </si>
  <si>
    <t>حكومة</t>
  </si>
  <si>
    <t>خاصة</t>
  </si>
  <si>
    <t>Government</t>
  </si>
  <si>
    <t>Private</t>
  </si>
  <si>
    <t>أساسية</t>
  </si>
  <si>
    <t>Basic</t>
  </si>
  <si>
    <t>ثانوية</t>
  </si>
  <si>
    <t>Secondary</t>
  </si>
  <si>
    <t>الأساسية</t>
  </si>
  <si>
    <t>الثانوية</t>
  </si>
  <si>
    <t>Governorate/Region</t>
  </si>
  <si>
    <t xml:space="preserve">المجموع </t>
  </si>
  <si>
    <t xml:space="preserve">Total </t>
  </si>
  <si>
    <t>العدد</t>
  </si>
  <si>
    <t>Number</t>
  </si>
  <si>
    <t>المراكز الثقافية</t>
  </si>
  <si>
    <t>المسارح</t>
  </si>
  <si>
    <t>المتاحف</t>
  </si>
  <si>
    <t>Cultural Centers</t>
  </si>
  <si>
    <t>Theaters</t>
  </si>
  <si>
    <t>Museums</t>
  </si>
  <si>
    <t>Plant</t>
  </si>
  <si>
    <t>Animal</t>
  </si>
  <si>
    <t>Mixed</t>
  </si>
  <si>
    <t>نوع الحيازة</t>
  </si>
  <si>
    <t>Type of Holding</t>
  </si>
  <si>
    <t xml:space="preserve">نوع الماشية </t>
  </si>
  <si>
    <t>Type of livestock</t>
  </si>
  <si>
    <t>أبقار</t>
  </si>
  <si>
    <t>Cows</t>
  </si>
  <si>
    <t>Goats</t>
  </si>
  <si>
    <t>شقة</t>
  </si>
  <si>
    <t>فيلا/دار</t>
  </si>
  <si>
    <t>Apartment</t>
  </si>
  <si>
    <t xml:space="preserve">نوع المسكن </t>
  </si>
  <si>
    <t>Type of Housing Unit</t>
  </si>
  <si>
    <t>مستأجر</t>
  </si>
  <si>
    <t>ملك</t>
  </si>
  <si>
    <t>Rented</t>
  </si>
  <si>
    <t>Owned</t>
  </si>
  <si>
    <t>Tenure of Housing Unit</t>
  </si>
  <si>
    <t>حيازة المسكن</t>
  </si>
  <si>
    <t>Local Authority</t>
  </si>
  <si>
    <t xml:space="preserve">West Bank </t>
  </si>
  <si>
    <t>5+</t>
  </si>
  <si>
    <t>3.00+</t>
  </si>
  <si>
    <t>2.99-2.00</t>
  </si>
  <si>
    <t>1.99-1.00</t>
  </si>
  <si>
    <t>أقل من 1</t>
  </si>
  <si>
    <t>متوسط كثافة المسكن</t>
  </si>
  <si>
    <t>Average of Housing Density</t>
  </si>
  <si>
    <t>كثافة المسكن</t>
  </si>
  <si>
    <t>Housing Density</t>
  </si>
  <si>
    <t>متعهد خاص</t>
  </si>
  <si>
    <t>Private Contractor</t>
  </si>
  <si>
    <t>عدد الفنادق</t>
  </si>
  <si>
    <t>No. of Hotels</t>
  </si>
  <si>
    <t>عدد النزلاء</t>
  </si>
  <si>
    <t>No. of Guests</t>
  </si>
  <si>
    <t>نوع المركبة</t>
  </si>
  <si>
    <t>Type of Vehicle</t>
  </si>
  <si>
    <t>سيارات خاصة</t>
  </si>
  <si>
    <t>سيارات أجرة (تكسي)</t>
  </si>
  <si>
    <t>باصات (عمومي / خصوصي)</t>
  </si>
  <si>
    <t>مقطورات ونصف مقطورات</t>
  </si>
  <si>
    <t>جرارات زراعية</t>
  </si>
  <si>
    <t>جرارات</t>
  </si>
  <si>
    <t>شاحنات وسيارات تجارية</t>
  </si>
  <si>
    <t>مركبات أخرى</t>
  </si>
  <si>
    <t>Private Cars</t>
  </si>
  <si>
    <t>Taxis</t>
  </si>
  <si>
    <t>Motorcycles and Moped</t>
  </si>
  <si>
    <t xml:space="preserve">Buses (Public/ Private) </t>
  </si>
  <si>
    <t xml:space="preserve">Trailers and Semi-Trailers </t>
  </si>
  <si>
    <t>Agricultural Tractors</t>
  </si>
  <si>
    <t>Road Tractors</t>
  </si>
  <si>
    <t>Trucks and Commercial Cars</t>
  </si>
  <si>
    <t xml:space="preserve">Other Vehicles </t>
  </si>
  <si>
    <t>مجموع الواردات</t>
  </si>
  <si>
    <t>الأغذية والحيوانات الحية</t>
  </si>
  <si>
    <t>المشروبات والتبغ</t>
  </si>
  <si>
    <t>المواد الخام غير الصالحة للأكل بإستثناء الوقود</t>
  </si>
  <si>
    <t>وقود معدني ومزلقات معدنية وما يتصل بذلك من مواد</t>
  </si>
  <si>
    <t>زيوت ودهون وشحوم حيوانية ونباتية</t>
  </si>
  <si>
    <t>سلع مصنوعة ومصنفه أساساً حسب المادة</t>
  </si>
  <si>
    <t>المكائن ومعدات النقل</t>
  </si>
  <si>
    <t>مصنوعات متنوعة</t>
  </si>
  <si>
    <t>Total Imports</t>
  </si>
  <si>
    <t>Food And Live Animals</t>
  </si>
  <si>
    <t>Beverages And Tobacco</t>
  </si>
  <si>
    <t>Raw Materials, Inedible Except Fuels</t>
  </si>
  <si>
    <t>Mineral Fuels, Lubricants And related Materials</t>
  </si>
  <si>
    <t>Animal And Vegetable Oils, Fats And Waxes</t>
  </si>
  <si>
    <t>Chemical And Related Products, n.e.s.*</t>
  </si>
  <si>
    <t>Manufactured Goods Classified mainly By Material</t>
  </si>
  <si>
    <t>Machinery And Transport Equipment’s</t>
  </si>
  <si>
    <t>Miscellaneous Manufactured Articles</t>
  </si>
  <si>
    <t xml:space="preserve">* n.e.s: not elsewhere specified                                                                                                                                                                                                                  </t>
  </si>
  <si>
    <t>مجموع الصادرات</t>
  </si>
  <si>
    <t>Total Exports</t>
  </si>
  <si>
    <t>الباب</t>
  </si>
  <si>
    <t>Section</t>
  </si>
  <si>
    <t>إجمالي عدد المعاصر العاملة</t>
  </si>
  <si>
    <t>عدد المعاصر المغلقة مؤقتا</t>
  </si>
  <si>
    <t>No. of Olive Presses Temporarily Closed</t>
  </si>
  <si>
    <t>كمية الزيتون المدروس</t>
  </si>
  <si>
    <t>Quantity of Olive Pressed</t>
  </si>
  <si>
    <t>كمية الزيت المستخرج</t>
  </si>
  <si>
    <t>Quantity of Oil Extracted</t>
  </si>
  <si>
    <t>عدد العاملين</t>
  </si>
  <si>
    <t>Number of Employed Persons</t>
  </si>
  <si>
    <t>عدد العاملين بدون اجر</t>
  </si>
  <si>
    <t>No. of Unpaid Employees</t>
  </si>
  <si>
    <t>عدد العاملين بأجر</t>
  </si>
  <si>
    <t>No. of Paid  Employees</t>
  </si>
  <si>
    <t>تعويضات  العاملين</t>
  </si>
  <si>
    <t>Compensation of Employees</t>
  </si>
  <si>
    <t>قيمة إنتاج المعاصر</t>
  </si>
  <si>
    <t>Olive Presses Output</t>
  </si>
  <si>
    <t>الاستهلاك الوسيط</t>
  </si>
  <si>
    <t>Intermediate Consumption</t>
  </si>
  <si>
    <t>القيمة  المضافة</t>
  </si>
  <si>
    <t>Gross Value Added</t>
  </si>
  <si>
    <t>التكوين الرأسمالي الثابت الإجمالي</t>
  </si>
  <si>
    <t>Gross Fixed Capital Formation</t>
  </si>
  <si>
    <t>الاستهلاك الكلي من الطعام</t>
  </si>
  <si>
    <t>أخرى*</t>
  </si>
  <si>
    <t>المؤشرات</t>
  </si>
  <si>
    <t>Indicators</t>
  </si>
  <si>
    <t>Governmental Hospitals</t>
  </si>
  <si>
    <t>Non-Governmental Hospitals</t>
  </si>
  <si>
    <t>Grand Total of Discharges</t>
  </si>
  <si>
    <r>
      <t>مواد كيماوية ومنتجات متصلة بها غ.م.أ.</t>
    </r>
    <r>
      <rPr>
        <sz val="9"/>
        <rFont val="Arial"/>
        <family val="2"/>
      </rPr>
      <t xml:space="preserve"> *</t>
    </r>
  </si>
  <si>
    <t>السينما</t>
  </si>
  <si>
    <t>* أخرى:  تشمل غرفة مستقلة أو خيمة أو براكية</t>
  </si>
  <si>
    <t xml:space="preserve">Other: Includes Independent Room, or Tent, or marginal* </t>
  </si>
  <si>
    <t xml:space="preserve"> West Bank</t>
  </si>
  <si>
    <t>Average No. of Rooms</t>
  </si>
  <si>
    <t>Average No. of Beds</t>
  </si>
  <si>
    <t>العلاقة بقوة العمل  والجنس</t>
  </si>
  <si>
    <t>Cinema</t>
  </si>
  <si>
    <t>Total Operating Olive Presses</t>
  </si>
  <si>
    <t>villa/House</t>
  </si>
  <si>
    <t>*Other</t>
  </si>
  <si>
    <t>القيمة بالألف دولار أمريكي</t>
  </si>
  <si>
    <t xml:space="preserve"> West Bank </t>
  </si>
  <si>
    <t xml:space="preserve"> Labor Force Status and Sex</t>
  </si>
  <si>
    <t xml:space="preserve"> ذكور</t>
  </si>
  <si>
    <t>Male</t>
  </si>
  <si>
    <t>المواليد</t>
  </si>
  <si>
    <t>Births</t>
  </si>
  <si>
    <t>Deaths</t>
  </si>
  <si>
    <t xml:space="preserve"> المحافظة </t>
  </si>
  <si>
    <t>Grand Average</t>
  </si>
  <si>
    <t xml:space="preserve">  المجموع  </t>
  </si>
  <si>
    <t>نباتية</t>
  </si>
  <si>
    <t>حيوانية</t>
  </si>
  <si>
    <t>مختلطة</t>
  </si>
  <si>
    <t>Average Number of Rooms</t>
  </si>
  <si>
    <t>عدد الرخص الصادرة</t>
  </si>
  <si>
    <t xml:space="preserve"> Number of Licenses</t>
  </si>
  <si>
    <t>مبنى سكني</t>
  </si>
  <si>
    <t>مبنى غير سكني</t>
  </si>
  <si>
    <t>ضأن</t>
  </si>
  <si>
    <t>ماعز</t>
  </si>
  <si>
    <t xml:space="preserve">الكمية بالطن المتري، والقيمة بالألف دولار أمريكي   </t>
  </si>
  <si>
    <t xml:space="preserve">عدد الغرف </t>
  </si>
  <si>
    <r>
      <t>المساحات</t>
    </r>
    <r>
      <rPr>
        <b/>
        <sz val="9"/>
        <rFont val="Times New Roman"/>
        <family val="1"/>
        <charset val="178"/>
      </rPr>
      <t xml:space="preserve"> </t>
    </r>
    <r>
      <rPr>
        <b/>
        <sz val="9"/>
        <rFont val="Simplified Arabic"/>
        <family val="1"/>
      </rPr>
      <t>المرخصة</t>
    </r>
    <r>
      <rPr>
        <b/>
        <sz val="9"/>
        <rFont val="Times New Roman"/>
        <family val="1"/>
        <charset val="178"/>
      </rPr>
      <t xml:space="preserve"> (</t>
    </r>
    <r>
      <rPr>
        <b/>
        <sz val="9"/>
        <rFont val="Simplified Arabic"/>
        <family val="1"/>
      </rPr>
      <t>الف م</t>
    </r>
    <r>
      <rPr>
        <b/>
        <vertAlign val="superscript"/>
        <sz val="9"/>
        <rFont val="Times New Roman"/>
        <family val="1"/>
        <charset val="178"/>
      </rPr>
      <t>2</t>
    </r>
    <r>
      <rPr>
        <b/>
        <sz val="9"/>
        <rFont val="Times New Roman"/>
        <family val="1"/>
        <charset val="178"/>
      </rPr>
      <t>)</t>
    </r>
    <r>
      <rPr>
        <b/>
        <vertAlign val="superscript"/>
        <sz val="9"/>
        <rFont val="Times New Roman"/>
        <family val="1"/>
      </rPr>
      <t>*</t>
    </r>
  </si>
  <si>
    <t>عدد الوحدات السكنية الجديدة المرخصة</t>
  </si>
  <si>
    <t xml:space="preserve">Number of  Licensed New Dwellings   </t>
  </si>
  <si>
    <t>أسوار</t>
  </si>
  <si>
    <t>Boundary walls</t>
  </si>
  <si>
    <t>شبكة صرف صحي</t>
  </si>
  <si>
    <t xml:space="preserve">متوسط عدد الغرف </t>
  </si>
  <si>
    <t xml:space="preserve">متوسط عدد الاسرة </t>
  </si>
  <si>
    <t>عدد ليالي المبيت</t>
  </si>
  <si>
    <t>نسبة اشغال الغرف</t>
  </si>
  <si>
    <t>No. of Guest Nights</t>
  </si>
  <si>
    <t>Room Occupancy %</t>
  </si>
  <si>
    <t>Sheeps</t>
  </si>
  <si>
    <t xml:space="preserve">Number of Rooms </t>
  </si>
  <si>
    <t>عدد المستشفيات</t>
  </si>
  <si>
    <t>Number of Hospitals</t>
  </si>
  <si>
    <t>المرحلة/الجهة المشرفة</t>
  </si>
  <si>
    <t xml:space="preserve">Stage\Supervising Authority                                  </t>
  </si>
  <si>
    <t>Supervising Authority\Stage</t>
  </si>
  <si>
    <t xml:space="preserve">الجهة المشرفة/ المرحلة </t>
  </si>
  <si>
    <t>المعدل العام</t>
  </si>
  <si>
    <t>_</t>
  </si>
  <si>
    <t>سلع ومعاملات غير مصَفة في موضع آخر في التصنيف الموحد للتجارة الدولية</t>
  </si>
  <si>
    <t>Commodities and transaction not classified elsewhere in the SITC</t>
  </si>
  <si>
    <t>قد يلاحظ بعض الاختلافات الطفيفة لقيم نفس المتغير بين الجداول المختلفة، أو بين مفردات المتغير ومجموعه، وقد نجم ذلك عن التقريب المصاحب لعمليات حساب النتائج.</t>
  </si>
  <si>
    <t>Differences in the results of certain indicators are due to approximation</t>
  </si>
  <si>
    <t>فلسطين</t>
  </si>
  <si>
    <t>Palestine</t>
  </si>
  <si>
    <r>
      <t>المساحة (كم</t>
    </r>
    <r>
      <rPr>
        <b/>
        <vertAlign val="superscript"/>
        <sz val="9"/>
        <rFont val="Simplified Arabic"/>
        <family val="1"/>
      </rPr>
      <t>2</t>
    </r>
    <r>
      <rPr>
        <b/>
        <sz val="9"/>
        <rFont val="Simplified Arabic"/>
        <family val="1"/>
      </rPr>
      <t>)</t>
    </r>
  </si>
  <si>
    <r>
      <t>مساحة الأراضي المزروعة بالمحاصيل الدائمة والمؤقتة (كم</t>
    </r>
    <r>
      <rPr>
        <b/>
        <vertAlign val="superscript"/>
        <sz val="9"/>
        <rFont val="Simplified Arabic"/>
        <family val="1"/>
      </rPr>
      <t>2</t>
    </r>
    <r>
      <rPr>
        <b/>
        <sz val="9"/>
        <rFont val="Simplified Arabic"/>
        <family val="1"/>
      </rPr>
      <t>)</t>
    </r>
  </si>
  <si>
    <t>نسبة مساحة الأراضي المزروعة بالمحاصيل الدائمة والمؤقتة من المساحة الكلية</t>
  </si>
  <si>
    <r>
      <t>Area (km</t>
    </r>
    <r>
      <rPr>
        <b/>
        <vertAlign val="superscript"/>
        <sz val="9"/>
        <rFont val="Arial"/>
        <family val="2"/>
      </rPr>
      <t>2</t>
    </r>
    <r>
      <rPr>
        <b/>
        <sz val="9"/>
        <rFont val="Arial"/>
        <family val="2"/>
      </rPr>
      <t>)</t>
    </r>
  </si>
  <si>
    <r>
      <t>Area of Cultivated Land  withTemporary and Permanent Crops (km</t>
    </r>
    <r>
      <rPr>
        <b/>
        <vertAlign val="superscript"/>
        <sz val="9"/>
        <rFont val="Arial"/>
        <family val="2"/>
      </rPr>
      <t>2</t>
    </r>
    <r>
      <rPr>
        <b/>
        <sz val="9"/>
        <rFont val="Arial"/>
        <family val="2"/>
      </rPr>
      <t>)</t>
    </r>
  </si>
  <si>
    <t>Percent of Cultivated Land Area with Temporary and Permanent Crops from Total Area</t>
  </si>
  <si>
    <r>
      <t>مساحة الأراضي المزروعة بالمحاصيل الدائمة (كم</t>
    </r>
    <r>
      <rPr>
        <b/>
        <vertAlign val="superscript"/>
        <sz val="9"/>
        <rFont val="Simplified Arabic"/>
        <family val="1"/>
      </rPr>
      <t>2</t>
    </r>
    <r>
      <rPr>
        <b/>
        <sz val="9"/>
        <rFont val="Simplified Arabic"/>
        <family val="1"/>
      </rPr>
      <t>)</t>
    </r>
  </si>
  <si>
    <t>عدد السكان نهاية العام 2011</t>
  </si>
  <si>
    <r>
      <t>حصة الفرد من الأراضي المزروعة بالمحاصيل الدائمة (م</t>
    </r>
    <r>
      <rPr>
        <b/>
        <vertAlign val="superscript"/>
        <sz val="9"/>
        <rFont val="Simplified Arabic"/>
        <family val="1"/>
      </rPr>
      <t>2</t>
    </r>
    <r>
      <rPr>
        <b/>
        <sz val="9"/>
        <rFont val="Simplified Arabic"/>
        <family val="1"/>
      </rPr>
      <t>)</t>
    </r>
  </si>
  <si>
    <r>
      <t>Area of Land Cultivated with Permanent Crops (km</t>
    </r>
    <r>
      <rPr>
        <b/>
        <vertAlign val="superscript"/>
        <sz val="9"/>
        <rFont val="Arial"/>
        <family val="2"/>
      </rPr>
      <t>2</t>
    </r>
    <r>
      <rPr>
        <b/>
        <sz val="9"/>
        <rFont val="Arial"/>
        <family val="2"/>
      </rPr>
      <t xml:space="preserve"> )</t>
    </r>
  </si>
  <si>
    <t>Population End of Year 2011</t>
  </si>
  <si>
    <r>
      <t>Area of Land Cultivated with Permanent Crops Per Capita (m</t>
    </r>
    <r>
      <rPr>
        <b/>
        <vertAlign val="superscript"/>
        <sz val="9"/>
        <rFont val="Arial"/>
        <family val="2"/>
      </rPr>
      <t>2</t>
    </r>
    <r>
      <rPr>
        <b/>
        <sz val="9"/>
        <rFont val="Arial"/>
        <family val="2"/>
      </rPr>
      <t>)</t>
    </r>
  </si>
  <si>
    <t>مصادر الحصول  على المياه</t>
  </si>
  <si>
    <t xml:space="preserve"> Sources of Obtaining Water</t>
  </si>
  <si>
    <t>شبكة مياه عامة</t>
  </si>
  <si>
    <t>شراء تنكات</t>
  </si>
  <si>
    <t>بئر</t>
  </si>
  <si>
    <t>النبع أو العين</t>
  </si>
  <si>
    <t>Water Well</t>
  </si>
  <si>
    <t>Spring</t>
  </si>
  <si>
    <t xml:space="preserve">الضفة الغربية </t>
  </si>
  <si>
    <t xml:space="preserve">طريقة التخلص من المياه العادمة </t>
  </si>
  <si>
    <t>Wastewater Disposal Method</t>
  </si>
  <si>
    <t>حفرة امتصاصية</t>
  </si>
  <si>
    <t>حفرة صماء</t>
  </si>
  <si>
    <t>Wastewater Network</t>
  </si>
  <si>
    <t>Porous Cesspit</t>
  </si>
  <si>
    <t>Tight Cesspit</t>
  </si>
  <si>
    <t>الجهة التي تقوم بنقل النفايات</t>
  </si>
  <si>
    <t>Doer of Transporting Waste</t>
  </si>
  <si>
    <t>المؤسسة التعليمية</t>
  </si>
  <si>
    <t>السلطة المحلية</t>
  </si>
  <si>
    <t>Educational Establishment</t>
  </si>
  <si>
    <r>
      <t>طريقة</t>
    </r>
    <r>
      <rPr>
        <b/>
        <sz val="9"/>
        <color indexed="8"/>
        <rFont val="Arial"/>
        <family val="2"/>
      </rPr>
      <t xml:space="preserve"> </t>
    </r>
    <r>
      <rPr>
        <b/>
        <sz val="9"/>
        <color indexed="8"/>
        <rFont val="Simplified Arabic"/>
        <family val="1"/>
      </rPr>
      <t>التخلص من المياه العادمة</t>
    </r>
  </si>
  <si>
    <t>Wastewater disposal method</t>
  </si>
  <si>
    <t>Wastewater network</t>
  </si>
  <si>
    <t>Tight cesspit</t>
  </si>
  <si>
    <t>Porous cesspit</t>
  </si>
  <si>
    <t xml:space="preserve"> مصادر الحصول على المياه</t>
  </si>
  <si>
    <t>بئر لجمع مياه الأمطار</t>
  </si>
  <si>
    <t>تنكات مياه</t>
  </si>
  <si>
    <t>مكان تجميع النفايات</t>
  </si>
  <si>
    <t>Waste collection place</t>
  </si>
  <si>
    <t>داخل بناء المركز</t>
  </si>
  <si>
    <t>داخل ساحة المركز</t>
  </si>
  <si>
    <t>خارج  المركز</t>
  </si>
  <si>
    <t>Inside the center building</t>
  </si>
  <si>
    <t>Inside the center square</t>
  </si>
  <si>
    <t>Outside the center</t>
  </si>
  <si>
    <t>-</t>
  </si>
  <si>
    <t>نوع العنف</t>
  </si>
  <si>
    <t>Type of violence</t>
  </si>
  <si>
    <t>العنف النفسي</t>
  </si>
  <si>
    <t>العنف الجسدي</t>
  </si>
  <si>
    <t>العنف الجنسي</t>
  </si>
  <si>
    <t>العنف الإجتماعي</t>
  </si>
  <si>
    <t>العنف الإقتصادي</t>
  </si>
  <si>
    <t xml:space="preserve">تعرضن للعنف </t>
  </si>
  <si>
    <t>Psychological abuse</t>
  </si>
  <si>
    <t>Physical abuse</t>
  </si>
  <si>
    <t>Sexual abuse</t>
  </si>
  <si>
    <t>Social abuse</t>
  </si>
  <si>
    <t>Economic abuse</t>
  </si>
  <si>
    <t>Exposed to violence</t>
  </si>
  <si>
    <t xml:space="preserve">تعرضوا للعنف </t>
  </si>
  <si>
    <t>المنطقة وجنس الطفل</t>
  </si>
  <si>
    <t>الأب</t>
  </si>
  <si>
    <t>Father</t>
  </si>
  <si>
    <t>الأم</t>
  </si>
  <si>
    <t>Mother</t>
  </si>
  <si>
    <t>Both sexes</t>
  </si>
  <si>
    <t>Female</t>
  </si>
  <si>
    <t>إهمال صحي</t>
  </si>
  <si>
    <t xml:space="preserve"> Health  ignorance</t>
  </si>
  <si>
    <t>معدل الزواج الخام</t>
  </si>
  <si>
    <t>معدل الطلاق الخام</t>
  </si>
  <si>
    <t>عقود الزواج المسجلة</t>
  </si>
  <si>
    <t>Registered Marriages</t>
  </si>
  <si>
    <t xml:space="preserve">وقوعات الطلاق المسجلة </t>
  </si>
  <si>
    <t>Registered Divorces</t>
  </si>
  <si>
    <t>Crude Marriage Rate</t>
  </si>
  <si>
    <t>Crude Divorce Rate</t>
  </si>
  <si>
    <t>..</t>
  </si>
  <si>
    <t>Bachelor and Above</t>
  </si>
  <si>
    <t>بكالوريوس فأعلى</t>
  </si>
  <si>
    <t xml:space="preserve">Associate Diploma    </t>
  </si>
  <si>
    <t xml:space="preserve">Secondary    </t>
  </si>
  <si>
    <t>ثانوي</t>
  </si>
  <si>
    <t xml:space="preserve">Preparatory    </t>
  </si>
  <si>
    <t>إعدادي</t>
  </si>
  <si>
    <t xml:space="preserve">Elementary    </t>
  </si>
  <si>
    <t>ابتدائي</t>
  </si>
  <si>
    <t>Can Read and Write</t>
  </si>
  <si>
    <t>ملم</t>
  </si>
  <si>
    <t xml:space="preserve">Illiterate    </t>
  </si>
  <si>
    <t>أمي</t>
  </si>
  <si>
    <t>Educational Attainment</t>
  </si>
  <si>
    <t>الحالة التعليمية</t>
  </si>
  <si>
    <t xml:space="preserve">Bachelor and Above   </t>
  </si>
  <si>
    <t xml:space="preserve">Can Read and Write    </t>
  </si>
  <si>
    <t xml:space="preserve">الضفة الغربية
</t>
  </si>
  <si>
    <t>45+</t>
  </si>
  <si>
    <t>35-44</t>
  </si>
  <si>
    <t>44-35</t>
  </si>
  <si>
    <t>25-34</t>
  </si>
  <si>
    <t>34-25</t>
  </si>
  <si>
    <t>20-24</t>
  </si>
  <si>
    <t>24-20</t>
  </si>
  <si>
    <t>15-19</t>
  </si>
  <si>
    <t>19-15</t>
  </si>
  <si>
    <t>Sex and Age Groups</t>
  </si>
  <si>
    <t>الجنس و الفئات العمرية</t>
  </si>
  <si>
    <t xml:space="preserve">      جدول 39: التوزيع النسبي لمراكز الرعاية الصحية الحكومية والأهلية في فلسطين حسب طريقة التخلص من المياه العادمة            والمنطقة، 2012</t>
  </si>
  <si>
    <t>Region and Sex of Child</t>
  </si>
  <si>
    <t xml:space="preserve"> المعتدي/نوع العنف</t>
  </si>
  <si>
    <t>نوع المؤسسة</t>
  </si>
  <si>
    <t xml:space="preserve"> Region </t>
  </si>
  <si>
    <t xml:space="preserve"> المحافظة/المنطقة</t>
  </si>
  <si>
    <r>
      <t>Monthly Amount of Consumed Water m</t>
    </r>
    <r>
      <rPr>
        <b/>
        <vertAlign val="superscript"/>
        <sz val="9"/>
        <color theme="1"/>
        <rFont val="Arial"/>
        <family val="2"/>
      </rPr>
      <t>3</t>
    </r>
    <r>
      <rPr>
        <b/>
        <sz val="9"/>
        <color theme="1"/>
        <rFont val="Arial"/>
        <family val="2"/>
      </rPr>
      <t xml:space="preserve"> </t>
    </r>
  </si>
  <si>
    <r>
      <t>كمية المياه المستهلكة شهريا م</t>
    </r>
    <r>
      <rPr>
        <b/>
        <vertAlign val="superscript"/>
        <sz val="9"/>
        <color theme="1"/>
        <rFont val="Simplified Arabic"/>
        <family val="1"/>
      </rPr>
      <t>3</t>
    </r>
  </si>
  <si>
    <r>
      <t>Monthly Average of Quantity of Consumed Water m</t>
    </r>
    <r>
      <rPr>
        <b/>
        <vertAlign val="superscript"/>
        <sz val="9"/>
        <color theme="1"/>
        <rFont val="Arial"/>
        <family val="2"/>
      </rPr>
      <t>3</t>
    </r>
  </si>
  <si>
    <t>المحافظة/المنطقة واستخدام المبنى</t>
  </si>
  <si>
    <t>Governorate/Region and Utilization</t>
  </si>
  <si>
    <t>Value in 1000 USD</t>
  </si>
  <si>
    <t>الكثافة السكانية</t>
  </si>
  <si>
    <t>Population density</t>
  </si>
  <si>
    <t>عنف نفسي</t>
  </si>
  <si>
    <t>عنف جسدي</t>
  </si>
  <si>
    <t>عنف اقتصادي</t>
  </si>
  <si>
    <t>عنف اجتماعي</t>
  </si>
  <si>
    <t>Water Tankers</t>
  </si>
  <si>
    <t>Other</t>
  </si>
  <si>
    <t>Public Water Network</t>
  </si>
  <si>
    <r>
      <t>*غ.م.أ.</t>
    </r>
    <r>
      <rPr>
        <sz val="8"/>
        <rFont val="Arial"/>
        <family val="2"/>
      </rPr>
      <t xml:space="preserve"> </t>
    </r>
    <r>
      <rPr>
        <sz val="8"/>
        <rFont val="Simplified Arabic"/>
        <family val="1"/>
      </rPr>
      <t>غير مصنفه في موضع آخر</t>
    </r>
  </si>
  <si>
    <t>ليس لاجئاً</t>
  </si>
  <si>
    <t xml:space="preserve">Table 34: Percentage Distribution of Health Care Centres (Governmental and Non-Governmental) in Palestine by Source of Water Supply and Region, 2012
</t>
  </si>
  <si>
    <t xml:space="preserve">Table 37: Percentage Distribution of Health Care Centres (Governmental and Non-Governmental) in Palestine by Solid Waste Management and Region, 2012
</t>
  </si>
  <si>
    <t>Table 39: Percentage Distribution of Health Care Centres (Governmental and Non-Governmental) in Palestine by Wastewater Disposal Method and Region, 2012</t>
  </si>
  <si>
    <t xml:space="preserve">Palestine </t>
  </si>
  <si>
    <t>عدد الأسرَة</t>
  </si>
  <si>
    <t>معدل أشغال الأسرة الكلي*</t>
  </si>
  <si>
    <t>معدل الإقامة الكلي (يوم)*</t>
  </si>
  <si>
    <t>* Data include Governmental Hospitals only.</t>
  </si>
  <si>
    <t>جدول 22: نسبة الأطفال 12-17 سنة في فلسطين الذين تعرضوا لأحد أفعال العنف خلال 12 شهراً الماضية حسب المنطقة وجنس الطفل والمعتدي، تموز 2011</t>
  </si>
  <si>
    <t xml:space="preserve"> Table 22: Percentage of Children 12-17 Years in Palestine were Exposed to Violence During the Previous 12 Months by Region, Sex of Child and Aggressor, July 2011</t>
  </si>
  <si>
    <t xml:space="preserve">      جدول 23: نسبة الافراد 65 سنة فأكثر في فلسطين الذين تعرضوا لأحد أنواع العنف من قبل أحد أفراد الأسرة خلال 12 شهراً الماضية حسب المنطقة, والجنس ونوع العنف، تموز 2011</t>
  </si>
  <si>
    <t>Grand Total of Beds Occupancy Rate*</t>
  </si>
  <si>
    <t>Mean of Duration (day)*</t>
  </si>
  <si>
    <t>الأسرَّة لكل 1000 من السكان</t>
  </si>
  <si>
    <t>*: تشمل المدارس التي فيها مرحلة اساسية وثانوية معا او مرحلة ثانوية فقط.</t>
  </si>
  <si>
    <t>*Secondary</t>
  </si>
  <si>
    <r>
      <rPr>
        <b/>
        <sz val="9"/>
        <rFont val="Simplified Arabic"/>
        <family val="1"/>
      </rPr>
      <t xml:space="preserve">الوفيات
</t>
    </r>
    <r>
      <rPr>
        <b/>
        <sz val="9"/>
        <rFont val="Arial"/>
        <family val="2"/>
      </rPr>
      <t>Deaths</t>
    </r>
    <r>
      <rPr>
        <b/>
        <sz val="9"/>
        <rFont val="Simplified Arabic"/>
        <family val="1"/>
      </rPr>
      <t xml:space="preserve">
</t>
    </r>
    <r>
      <rPr>
        <b/>
        <sz val="9"/>
        <rFont val="Arial"/>
        <family val="2"/>
      </rPr>
      <t xml:space="preserve">    </t>
    </r>
  </si>
  <si>
    <t xml:space="preserve">     جدول 34: التوزيع النسبي لمراكز الرعاية الصحية الحكومية والأهلية في فلسطين حسب مصادر الحصول على المياه       والمنطقة، 2012</t>
  </si>
  <si>
    <t xml:space="preserve">    </t>
  </si>
  <si>
    <r>
      <t xml:space="preserve">عدد المنشآت
</t>
    </r>
    <r>
      <rPr>
        <b/>
        <sz val="9"/>
        <rFont val="Arial"/>
        <family val="2"/>
      </rPr>
      <t>No. of Establishments</t>
    </r>
  </si>
  <si>
    <t xml:space="preserve"> نوع العنف</t>
  </si>
  <si>
    <t xml:space="preserve">Type of violence </t>
  </si>
  <si>
    <t>Aggressor\Type of violence</t>
  </si>
  <si>
    <t>جدول 29: التوزيع النسبي للأسر في فلسطين حسب المنطقة و نوع المسكن، 2012</t>
  </si>
  <si>
    <t>Table 29:  Percentage Distribution of Households in Palestine by Rigion and Type of Housing Unit, 2012</t>
  </si>
  <si>
    <t>جدول 30:  التوزيع النسبي للأسر في فلسطين حسب المنطقة وحيازة المسكن، 2012</t>
  </si>
  <si>
    <r>
      <t>المعدل الشهري لكمية المياه المستهلكة  م</t>
    </r>
    <r>
      <rPr>
        <b/>
        <vertAlign val="superscript"/>
        <sz val="9"/>
        <color theme="1"/>
        <rFont val="Simplified Arabic"/>
        <family val="1"/>
      </rPr>
      <t>3</t>
    </r>
  </si>
  <si>
    <t>جدول 40: المؤشرات الرئيسة للنشاط الفندقي في فلسطين حسب المنطقة، 2012</t>
  </si>
  <si>
    <t>Table 40: Main Indicators for Hotel Activities in Palestine by Region, 2012</t>
  </si>
  <si>
    <t xml:space="preserve">Table 30:  Percentage Distribution of Households  in Palestine by Rigion and Tenure of Housing Unit, 2012 </t>
  </si>
  <si>
    <t>دراجات نارية ودراجات نارية صغيرة</t>
  </si>
  <si>
    <t>جدول 1: عدد السكان المقدر في محافظات جنوب الضفة الغربية منتصف العام حسب الجنس، 2013</t>
  </si>
  <si>
    <t>Table 1:  Estimated Population in the West Bank Southern Governorates at Mid-Year by Sex, 2013</t>
  </si>
  <si>
    <t>جنوب الضفة الغربية</t>
  </si>
  <si>
    <t>South of West Bank</t>
  </si>
  <si>
    <t>بيت لحم</t>
  </si>
  <si>
    <t xml:space="preserve">Bethlehem  </t>
  </si>
  <si>
    <t>الخليل</t>
  </si>
  <si>
    <t>Hebron</t>
  </si>
  <si>
    <t>جدول 2: عدد السكان الفلسطينيون في محافظات جنوب الضفة الغربية نهاية العام حسب حالة اللجوء، 2007</t>
  </si>
  <si>
    <t>Table 2: Number of Palestinian Population in the West Bank Southern Governorates at End of Year by Refugee Status, 2007</t>
  </si>
  <si>
    <t>جدول 3: عدد عقود الزواج ووقوعات الطلاق المسجلة في محافظات جنوب الضفة الغربية، 2012</t>
  </si>
  <si>
    <t xml:space="preserve">  Table 3:  Registered Marriages and Divorces in the West Bank Southern Governorates, 2012</t>
  </si>
  <si>
    <t xml:space="preserve">Bethlehem </t>
  </si>
  <si>
    <t>جدول 4: العمر الوسيط عند الزواج الأول في محافظات جنوب الضفة الغربية حسب الجنس، 2011، 2012</t>
  </si>
  <si>
    <t xml:space="preserve">               Table 4: Median Age at First Marriage in the West Bank Southern Governorates by Sex, 2011, 2012     
</t>
  </si>
  <si>
    <t>جدول 7: التوزيع النسبي للأفراد (15 سنة فأكثر) في محافظات جنوب الضفة الغربية حسب الجنس والعلاقة بقوة العمل، 2012</t>
  </si>
  <si>
    <t>Table7: Percentage Distribution of Population (15 Years and Above) in the West Bank Southern Governorates by Sex and Labor Force Status, 2012</t>
  </si>
  <si>
    <t>جدول 6: المؤشرات الرئيسية الخاصة بفعاليات المستشفيات في محافظات جنوب الضفة الغربية، 2011</t>
  </si>
  <si>
    <t>Table 6: Main Indicators for Hospitals Activities in the West Bank Southern Governorates, 2011</t>
  </si>
  <si>
    <t>جدول 8: نسب الفقر بين الأفراد وفقاً لأنماط الاستهلاك الشهرية في محافظات جنوب الضفة الغربية، 2011</t>
  </si>
  <si>
    <t xml:space="preserve"> الخليل</t>
  </si>
  <si>
    <t xml:space="preserve">Table 9:  Average Monthly Household Expenditure and Consumption in
Dinar (JD) in the West Bank Southern Governorates, 2011
   </t>
  </si>
  <si>
    <t>جدول 10: عدد المدارس في محافظات جنوب الضفة الغربية حسب المرحلة والجهة المشرفة، 2013/2012</t>
  </si>
  <si>
    <t xml:space="preserve">Table 10:  Number of Schools in the West Bank Southern Governorates by Stage and Supervisory Authority, 2012/2013
</t>
  </si>
  <si>
    <t>جدول 11: عدد الطلبة في محافظات جنوب الضفة الغربية حسب المرحلة والجهة المشرفة، 2013/2012</t>
  </si>
  <si>
    <t xml:space="preserve">Table 11:  Number of Students in the West Bank Southern Governorates by Stage and Supervisory Authority, 2012/2013
</t>
  </si>
  <si>
    <t xml:space="preserve">Hebron </t>
  </si>
  <si>
    <t xml:space="preserve">جدول 12: معدل عدد الطلبة لكل شعبة في محافظات جنوب الضفة الغربية حسب الجهة المشرفة والمرحلة، 2013/2012
</t>
  </si>
  <si>
    <t>Table 12: Average Number of Students Per Class in the West Bank Southern Governorates by  Supervisory Authority and Stage, 2012/2013</t>
  </si>
  <si>
    <t>جدول 13: التوزيع النسبي للسكان الفلسطينيين (15 سنة فاكثر) في محافظات جنوب الضفة الغربية حسب الحالة التعليمية، 2012</t>
  </si>
  <si>
    <t>Table 13: Percentage Distribution of Palestinian Population (15 Years and Above) in the West Bank Southern Governorates by Educational Attainment, 2012</t>
  </si>
  <si>
    <t xml:space="preserve">جدول 14: التوزيع النسبي للسكان الفلسطينيين (15 سنة فاكثر) في محافظات جنوب الضفة الغربية حسب الحالة التعليمية والجنس، 2012
</t>
  </si>
  <si>
    <t>Table 14: Percentage Distribution of Palestinian Population (15 Years and Above) in the West Bank Southern Governorates by Educational Attainment and Sex, 2012</t>
  </si>
  <si>
    <t xml:space="preserve">جنوب الضفة الغربية 
</t>
  </si>
  <si>
    <t>Table 15: Literacy Rates of Palestinian Population (15 Years and Above) in the West Bank Southern Governorates by Sex and Age Group, 2012</t>
  </si>
  <si>
    <t>جدول 16: عدد المساجد العاملة في محافظات جنوب الضفة الغربية، 2012</t>
  </si>
  <si>
    <t xml:space="preserve">Table 16: Number of Mosques In Operation in the West Bank Southern Governorates, 2012  
</t>
  </si>
  <si>
    <t>جدول 17: عدد المؤسسات الثقافية العاملة في محافظات جنوب الضفة الغربية حسب نوع المؤسسة، 2012</t>
  </si>
  <si>
    <t>Table 17: Number of Cultural Institutions In Operation in the West Bank Southern Governorates by Type of Institution, 2012</t>
  </si>
  <si>
    <t>جدول 18: نسبة النساء في محافظات جنوب الضفة الغربية اللواتي سبق لهن الزواج وتعرضن لأنواع محددة من العنف من قبل الزوج خلال 12 شهراً الماضية حسب المحافظة ونوع العنف، تموز 2011</t>
  </si>
  <si>
    <t xml:space="preserve"> Table 18: Percentage of Ever Married Women in the West Bank Southern Governorates were Exposed to Different Types of Violence from Husband During the previous 12 Months by Governorate and Type of Violence, July 2011</t>
  </si>
  <si>
    <t>جدول 19: نسبة الأفراد 18-64 سنة في محافظات جنوب الضفة الغربية الذين لم يسبق لهم الزواج وتعرضوا للعنف من قبل أحد أفراد الأسرة خلال 12 شهراً الماضية حسب المحافظة ونوع العنف، تموز 2011</t>
  </si>
  <si>
    <t xml:space="preserve"> Table 19: Percentage of Never Married Individuals Aged 18-64 Years in the West Bank Southern Governorates were Exposed to Violence During the previous 12 Months by a Family Member by Governorate and Type of Violence, July 2011</t>
  </si>
  <si>
    <t>جدول 20: نسبة الذكور 18-64 سنة في محافظات جنوب الضفة الغربية الذين لم يسبق لهم الزواج وتعرضوا للعنف من قبل أحد أفراد الأسرة خلال 12 شهراً الماضية حسب المحافظة ونوع العنف، تموز 2011</t>
  </si>
  <si>
    <t xml:space="preserve"> Table 20: Percentage of Never Married Males Aged 18-64 Years in the West Bank Southern Governorates were Exposed to Violence During the previous 12 Months by a Family Member by Governorate and Type of Violence, July 2011</t>
  </si>
  <si>
    <t>جدول 21 : نسبة الإناث 18-64 سنة في محافظات جنوب الضفة الغربية اللواتي لم يسبق لهن الزواج وتعرضن للعنف من قبل أحد أفراد الأسرة خلال 12 شهراً الماضية حسب المحافظة ونوع العنف، تموز 2011</t>
  </si>
  <si>
    <t xml:space="preserve"> Table 21: Percentage of Never Married Females Aged 18-64 Years in the West Bank Southern Governorates were Exposed to Violence During the Previous 12 Months by a Family Member by Governorate and Type of Violence, July 2011</t>
  </si>
  <si>
    <t>[ 67.5]</t>
  </si>
  <si>
    <t>[ 68.4]</t>
  </si>
  <si>
    <t>[ 58.5]</t>
  </si>
  <si>
    <t>[ 60.1]</t>
  </si>
  <si>
    <t xml:space="preserve"> جدول 28: أهم المؤشرات الاقتصادية لمحافظات جنوب الضفة الغربية لنشاط معاصر الزيتون، 2012 </t>
  </si>
  <si>
    <t>Table 28: Main Economic Indicators for Olive Presses in the West Bank Southern Governorates, 2012</t>
  </si>
  <si>
    <t xml:space="preserve">بيت لحم </t>
  </si>
  <si>
    <t>Bethlehem</t>
  </si>
  <si>
    <t>جدول 42: عدد المركبات المرخصة في محافظات جنوب الضفة الغربية حسب نوع المركبة، 2011</t>
  </si>
  <si>
    <t>Table 42: Number of Licensed Road Vehicles in the West Bank Southern Governorates by
Type of Vehicle, 2011</t>
  </si>
  <si>
    <t xml:space="preserve"> Bethlehem  </t>
  </si>
  <si>
    <t xml:space="preserve">جدول 43:  عدد رخص الأبنية الصادرة في محافظات جنوب الضفة الغربية حسب استخدام المبنى، 2012 </t>
  </si>
  <si>
    <t>Table 43: Number of Building Licenses Issued in the West Bank Southern Governorates by Utilization, 2012</t>
  </si>
  <si>
    <r>
      <t>مساحة الوحدات السكنية الجديدة المرخصة (1000 م</t>
    </r>
    <r>
      <rPr>
        <b/>
        <vertAlign val="superscript"/>
        <sz val="9"/>
        <color indexed="8"/>
        <rFont val="Simplified Arabic"/>
        <family val="1"/>
      </rPr>
      <t>2</t>
    </r>
    <r>
      <rPr>
        <b/>
        <sz val="9"/>
        <color indexed="8"/>
        <rFont val="Simplified Arabic"/>
        <family val="1"/>
      </rPr>
      <t>)</t>
    </r>
  </si>
  <si>
    <r>
      <t>Licensed Area (1000 m</t>
    </r>
    <r>
      <rPr>
        <b/>
        <vertAlign val="superscript"/>
        <sz val="9"/>
        <rFont val="Calibri"/>
        <family val="2"/>
      </rPr>
      <t>2</t>
    </r>
    <r>
      <rPr>
        <b/>
        <sz val="9"/>
        <rFont val="Calibri"/>
        <family val="2"/>
      </rPr>
      <t>)</t>
    </r>
    <r>
      <rPr>
        <b/>
        <vertAlign val="superscript"/>
        <sz val="9"/>
        <rFont val="Calibri"/>
        <family val="2"/>
      </rPr>
      <t>*</t>
    </r>
  </si>
  <si>
    <r>
      <t xml:space="preserve"> Area of Licensed New Dwellings  (1000 m</t>
    </r>
    <r>
      <rPr>
        <b/>
        <vertAlign val="superscript"/>
        <sz val="8"/>
        <rFont val="Calibri"/>
        <family val="2"/>
      </rPr>
      <t>2</t>
    </r>
    <r>
      <rPr>
        <b/>
        <sz val="9"/>
        <rFont val="Calibri"/>
        <family val="2"/>
      </rPr>
      <t xml:space="preserve">)   </t>
    </r>
  </si>
  <si>
    <t>جدول 44: قيمة الواردات المرصودة حسب ابواب التصنيف الموحد للتجارة الدولية - التنقيح الثالث في محافظات جنوب الضفة الغربية، 2011</t>
  </si>
  <si>
    <t>Table 44: Value of Registered Imports by SITC-3 Sections in the West Bank Southern Governorates, 2011</t>
  </si>
  <si>
    <t>جدول 45: قيمة الصادرات المرصودة حسب ابوب التصنيف الموحد للتجارة الدولية - التنقيح الثالث في محافظات جنوب الضفة الغربية، 2011</t>
  </si>
  <si>
    <t>Table 45: Value of Registered Exports by SITC-3 Sections in the West Bank Southern Governorates, 2011</t>
  </si>
  <si>
    <t xml:space="preserve">         جدول 33: نسبة المؤسسات التعليمية في محافظات جنوب الضفة الغربية حسب مصادر الحصول على المياه في المؤسسة     التعليمية، 2012</t>
  </si>
  <si>
    <t>Table 33: Percentage of Educational Establishments in the West Bank Southern Governorates by Source of Water Supply, 2012</t>
  </si>
  <si>
    <t xml:space="preserve">South of West Bank </t>
  </si>
  <si>
    <t>Table  35: Monthly Average Quantity of Water Consumption and Total Amount of Water Consumed in  Educational Establishments in the West Bank Southern Governorates, 2012</t>
  </si>
  <si>
    <t xml:space="preserve"> جدول 36: التوزيع النسبي للمؤسسات التعليمية في محافظات جنوب الضفة الغربية حسب الجهة التي تقوم بنقل النفايات الناتجة عن المؤسسة التعليمية، 2012</t>
  </si>
  <si>
    <t xml:space="preserve">       Table 36: Percentage Distribution of Educational Establishments in the West Bank Southern Governorates by Solid Waste Management, 2012</t>
  </si>
  <si>
    <t>Table 38: Percentage Distribution of Educational Establishments in the West Bank Southern Governorates by Wastewater Disposal Method, 2012</t>
  </si>
  <si>
    <t>جدول 26: عدد الحيازات الزراعية في محافظات جنوب الضفة الغربية حسب نوع الحيازة، 2011/2010</t>
  </si>
  <si>
    <t>جدول 31: التوزيع النسبي للأسر في محافظات جنوب الضفة الغربية حسب عدد الغرف في المسكن، 2012</t>
  </si>
  <si>
    <t xml:space="preserve">Table 31: Percentage Distribution of Households in the West Bank Southern Governorates by Number of Rooms per Housing Unit, 2012        
</t>
  </si>
  <si>
    <t>جدول 32: التوزيع النسبي للأسر في محافظات جنوب الضفة الغربية حسب كثافة السكن، 2012</t>
  </si>
  <si>
    <t xml:space="preserve">Table 32:Percentage Distribution of Households in the West Bank Southern Governorates by Housing Density, 2012       
</t>
  </si>
  <si>
    <t>جدول 5: عدد المواليد أحياء المسجلون والوفيات المسجلة في محافظات جنوب الضفة الغربية حسب الجنس، 2012</t>
  </si>
  <si>
    <t>Table 5: Registered Live Births and Deaths Registered in the West Bank Southern Governorates by Sex, 2012</t>
  </si>
  <si>
    <t>جدول 9: متوسط إنفاق واستهلاك الأسرة الشهري بالدينار الأردني في محافظات جنوب الضفة الغربية، 2011</t>
  </si>
  <si>
    <r>
      <t xml:space="preserve">كلا الجنسين
</t>
    </r>
    <r>
      <rPr>
        <b/>
        <sz val="9"/>
        <rFont val="Arial"/>
        <family val="2"/>
      </rPr>
      <t>Both sex</t>
    </r>
  </si>
  <si>
    <r>
      <t xml:space="preserve">  ذكور  </t>
    </r>
    <r>
      <rPr>
        <sz val="9"/>
        <rFont val="Arial"/>
        <family val="2"/>
      </rPr>
      <t>Males</t>
    </r>
  </si>
  <si>
    <r>
      <t xml:space="preserve">إناث </t>
    </r>
    <r>
      <rPr>
        <sz val="9"/>
        <rFont val="Arial"/>
        <family val="2"/>
      </rPr>
      <t>Females</t>
    </r>
  </si>
  <si>
    <t>متوسط عدد الغرف</t>
  </si>
  <si>
    <t xml:space="preserve"> Table 23: Percentage of Individuals 65 Years and Above in Palestine who were Exposed to Different Types of Violence by a Family Member in the last 12 Months by Region, Sex and Type of Violence, July 2011</t>
  </si>
  <si>
    <t>Table 8: Poverty Rates Among Individuals According to Actual Monthly Consumption Patterns in the West Bank Southern Governorates, 2011</t>
  </si>
  <si>
    <t xml:space="preserve">Table 24: Total Area, Population density, Area of Cultivated Land Area with Temporary and Permanent Crops, and Percentage of Cultivated Land Area with Temporary and Permanent Crops in the West Bank Southern Governorates, 2011     </t>
  </si>
  <si>
    <t>جدول 25: مساحة الأراضي المزروعة بالمحاصيل الدائمة، وعدد السكان وحصة الفرد من الأراضي المزروعة بالمحاصيل الدائمة في محافظات جنوب الضفة الغربية، 2011</t>
  </si>
  <si>
    <t xml:space="preserve">Table 25: Area of Land Cultivated with Permanent Crops, Population and Area of Land Cultivated with Permanent Crops Per Capita in the West Bank Southern 
Governorates, 2011    
</t>
  </si>
  <si>
    <t xml:space="preserve">Table 26: Number of Agricultural Holdings in the West Bank Southern Governorates by Type of Holding, 2010/2011     
</t>
  </si>
  <si>
    <t xml:space="preserve">  South of  West Bank</t>
  </si>
  <si>
    <t xml:space="preserve"> أساسية</t>
  </si>
  <si>
    <t xml:space="preserve"> ثانوية*</t>
  </si>
  <si>
    <t xml:space="preserve"> المجموع</t>
  </si>
  <si>
    <t>*: Includes Schools with Basic and Secondary Stages or Secondary Stage Only.</t>
  </si>
  <si>
    <t>[  ]: The variance is high.</t>
  </si>
  <si>
    <t>Quantity in Metric Ton and Value in 1000 USD</t>
  </si>
  <si>
    <t>Sources of Obtaining Water</t>
  </si>
  <si>
    <t>Collection Rain Water Well</t>
  </si>
  <si>
    <t>*For boundary walls it refers to length in (1000 m).</t>
  </si>
  <si>
    <t>*بالنسبة للأسوار تمثل الطول بالألف متر طولي.</t>
  </si>
  <si>
    <t xml:space="preserve">  جدول 24: المساحة الكلية والكثافة السكانية ومساحة الأراضي المزروعة بالمحاصيل الدائمة والمؤقتة ونسبة مساحة الأراضي المزروعة في محافظات جنوب الضفة الغربية، 2011</t>
  </si>
  <si>
    <t xml:space="preserve">   جدول  35: المعدل الشهري لكمية المياه المستهلكة في المؤسسات التعليمية، ومجموع كميات المياه المستهلكة في المؤسسات التعليمية في محافظات جنوب الضفة الغربية، 2012</t>
  </si>
  <si>
    <t xml:space="preserve">  جدول 38: التوزيع النسبي للمؤسسات التعليمية  في محافظات جنوب الضفة الغربية حسب طريقة التخلص من المياه العادمة في المؤسسة التعليمية، 2012</t>
  </si>
  <si>
    <t xml:space="preserve">  جدول 15: معدلات معرفة القراءة والكتابة للسكان الفلسطينيين (15 سنة فأكثر) في محافظات جنوب الضفة الغربية حسب الجنس وفئات العمر، 2012</t>
  </si>
  <si>
    <t xml:space="preserve">  جدول 37: التوزيع النسبي لمراكز الرعاية الصحية الحكومية والاهلية في فلسطين حسب مكان تجميع النفايات قبل التخلص منها            والمنطقة، 2012</t>
  </si>
  <si>
    <t xml:space="preserve">  جدول 41: عدد المنشآت العاملة وعدد العاملين في القطاع الخاص والقطاع الأهلي والشركات الحكومية في محافظات جنوب الضفة الغربية، 2012</t>
  </si>
  <si>
    <t xml:space="preserve">       Non-Res. Buildings</t>
  </si>
  <si>
    <t xml:space="preserve">          Residential Buildings</t>
  </si>
  <si>
    <t xml:space="preserve">      Non-Res. Buildings</t>
  </si>
  <si>
    <t xml:space="preserve">        Residential Buildings</t>
  </si>
  <si>
    <t xml:space="preserve">       Residential Buildings</t>
  </si>
  <si>
    <t xml:space="preserve">     Non-Res. Buildings</t>
  </si>
  <si>
    <t xml:space="preserve">  [  ]: التباين عالي.</t>
  </si>
  <si>
    <r>
      <t>*</t>
    </r>
    <r>
      <rPr>
        <sz val="8"/>
        <rFont val="Simplified Arabic"/>
        <family val="1"/>
      </rPr>
      <t xml:space="preserve"> أخرى تشمل من العمل ودون مقابل.</t>
    </r>
  </si>
  <si>
    <t xml:space="preserve">* Other includes From Work and Without Payment. </t>
  </si>
  <si>
    <t>Type of Institution</t>
  </si>
  <si>
    <t>*البيانات تمثل المستشفيات الحكومية فقط.</t>
  </si>
  <si>
    <t>دبلوم متوسط</t>
  </si>
  <si>
    <t xml:space="preserve">  جدول 27: عدد حيوانات الماشية في فلسطين حسب المنطقة ونوع الماشية، كما هو في 2011/10/01</t>
  </si>
  <si>
    <t>Table 27:  Number of Livestock in Palestine by Region and Type of Livestock, as on 01/10/2011</t>
  </si>
  <si>
    <t>لبضفة</t>
  </si>
  <si>
    <t xml:space="preserve">        Table 41: Establishments in Operation and Employed Persons in Private  Non-Governmental Organizations and Government Companies in the West Bank Southern Governorates, 2012</t>
  </si>
  <si>
    <r>
      <t xml:space="preserve">عدد العاملين
</t>
    </r>
    <r>
      <rPr>
        <b/>
        <sz val="9"/>
        <rFont val="Arial"/>
        <family val="2"/>
        <scheme val="minor"/>
      </rPr>
      <t>No. of Employed Persons</t>
    </r>
  </si>
  <si>
    <t xml:space="preserve">  </t>
  </si>
  <si>
    <r>
      <t xml:space="preserve">عدد العاملين
</t>
    </r>
    <r>
      <rPr>
        <b/>
        <sz val="9"/>
        <rFont val="Arial"/>
        <family val="2"/>
      </rPr>
      <t>No. of Employed Persons</t>
    </r>
  </si>
  <si>
    <t>.Differences in the results of certain indicators are due to approximation</t>
  </si>
  <si>
    <r>
      <t xml:space="preserve">إناث
 </t>
    </r>
    <r>
      <rPr>
        <sz val="9"/>
        <rFont val="Arial"/>
        <family val="2"/>
      </rPr>
      <t>Females</t>
    </r>
  </si>
</sst>
</file>

<file path=xl/styles.xml><?xml version="1.0" encoding="utf-8"?>
<styleSheet xmlns="http://schemas.openxmlformats.org/spreadsheetml/2006/main">
  <numFmts count="11">
    <numFmt numFmtId="43" formatCode="_-* #,##0.00_-;_-* #,##0.00\-;_-* &quot;-&quot;??_-;_-@_-"/>
    <numFmt numFmtId="164" formatCode="_(* #,##0.00_);_(* \(#,##0.00\);_(* &quot;-&quot;??_);_(@_)"/>
    <numFmt numFmtId="165" formatCode="0.0"/>
    <numFmt numFmtId="166" formatCode="#,##0.0"/>
    <numFmt numFmtId="167" formatCode="_-* #,##0_-;_-* #,##0\-;_-* &quot;-&quot;??_-;_-@_-"/>
    <numFmt numFmtId="168" formatCode="_-* #,##0.0_-;_-* #,##0.0\-;_-* &quot;-&quot;??_-;_-@_-"/>
    <numFmt numFmtId="169" formatCode="#,##0;[Red]#,##0"/>
    <numFmt numFmtId="170" formatCode="###0"/>
    <numFmt numFmtId="171" formatCode="####.00"/>
    <numFmt numFmtId="172" formatCode="#,##0.0_ ;\-#,##0.0\ "/>
    <numFmt numFmtId="173" formatCode="####.0"/>
  </numFmts>
  <fonts count="85">
    <font>
      <sz val="11"/>
      <color theme="1"/>
      <name val="Arial"/>
      <family val="2"/>
      <charset val="178"/>
      <scheme val="minor"/>
    </font>
    <font>
      <sz val="8"/>
      <name val="Arial"/>
      <family val="2"/>
      <charset val="178"/>
    </font>
    <font>
      <b/>
      <sz val="9"/>
      <name val="Simplified Arabic"/>
      <family val="1"/>
    </font>
    <font>
      <b/>
      <sz val="9"/>
      <name val="Arial"/>
      <family val="2"/>
    </font>
    <font>
      <sz val="9"/>
      <name val="Arial"/>
      <family val="2"/>
    </font>
    <font>
      <sz val="11"/>
      <name val="Arial"/>
      <family val="2"/>
      <charset val="178"/>
      <scheme val="minor"/>
    </font>
    <font>
      <sz val="9"/>
      <name val="Arial"/>
      <family val="2"/>
      <scheme val="minor"/>
    </font>
    <font>
      <sz val="9"/>
      <name val="Simplified Arabic"/>
      <family val="1"/>
    </font>
    <font>
      <b/>
      <sz val="11"/>
      <name val="Arial"/>
      <family val="2"/>
    </font>
    <font>
      <b/>
      <sz val="9"/>
      <name val="Arial"/>
      <family val="2"/>
      <scheme val="minor"/>
    </font>
    <font>
      <b/>
      <sz val="11"/>
      <name val="Arial"/>
      <family val="2"/>
      <charset val="178"/>
      <scheme val="minor"/>
    </font>
    <font>
      <sz val="11"/>
      <name val="Simplified Arabic"/>
      <family val="1"/>
    </font>
    <font>
      <b/>
      <sz val="10.5"/>
      <name val="Arial"/>
      <family val="2"/>
    </font>
    <font>
      <b/>
      <sz val="6"/>
      <name val="Times New Roman"/>
      <family val="1"/>
    </font>
    <font>
      <sz val="9"/>
      <name val="Arial"/>
      <family val="2"/>
      <charset val="178"/>
    </font>
    <font>
      <b/>
      <sz val="9"/>
      <name val="Arial"/>
      <family val="2"/>
      <charset val="178"/>
      <scheme val="minor"/>
    </font>
    <font>
      <b/>
      <sz val="6"/>
      <name val="Arial"/>
      <family val="2"/>
    </font>
    <font>
      <sz val="9"/>
      <name val="Arial"/>
      <family val="2"/>
      <charset val="178"/>
      <scheme val="minor"/>
    </font>
    <font>
      <sz val="11"/>
      <color theme="1"/>
      <name val="Arial"/>
      <family val="2"/>
      <charset val="178"/>
      <scheme val="minor"/>
    </font>
    <font>
      <sz val="9"/>
      <color theme="1"/>
      <name val="Arial"/>
      <family val="2"/>
      <scheme val="minor"/>
    </font>
    <font>
      <sz val="10"/>
      <name val="Arial"/>
      <family val="2"/>
    </font>
    <font>
      <sz val="10"/>
      <name val="Times New Roman"/>
      <family val="1"/>
      <charset val="178"/>
    </font>
    <font>
      <b/>
      <sz val="9"/>
      <name val="Times New Roman"/>
      <family val="1"/>
      <charset val="178"/>
    </font>
    <font>
      <b/>
      <vertAlign val="superscript"/>
      <sz val="9"/>
      <name val="Times New Roman"/>
      <family val="1"/>
      <charset val="178"/>
    </font>
    <font>
      <b/>
      <sz val="10"/>
      <name val="Times New Roman"/>
      <family val="1"/>
      <charset val="178"/>
    </font>
    <font>
      <sz val="11"/>
      <name val="Arial"/>
      <family val="2"/>
    </font>
    <font>
      <b/>
      <sz val="6"/>
      <name val="Times New Roman"/>
      <family val="1"/>
      <charset val="178"/>
    </font>
    <font>
      <sz val="6"/>
      <name val="Times New Roman"/>
      <family val="1"/>
      <charset val="178"/>
    </font>
    <font>
      <b/>
      <vertAlign val="superscript"/>
      <sz val="9"/>
      <name val="Times New Roman"/>
      <family val="1"/>
    </font>
    <font>
      <b/>
      <vertAlign val="superscript"/>
      <sz val="9"/>
      <color theme="1"/>
      <name val="Simplified Arabic"/>
      <family val="1"/>
    </font>
    <font>
      <b/>
      <sz val="9"/>
      <color theme="1"/>
      <name val="Simplified Arabic"/>
      <family val="1"/>
    </font>
    <font>
      <sz val="6"/>
      <name val="Arial"/>
      <family val="2"/>
      <charset val="178"/>
      <scheme val="minor"/>
    </font>
    <font>
      <b/>
      <sz val="9"/>
      <color theme="1"/>
      <name val="Arial"/>
      <family val="2"/>
    </font>
    <font>
      <sz val="9"/>
      <color rgb="FF000000"/>
      <name val="Simplified Arabic"/>
      <family val="1"/>
    </font>
    <font>
      <b/>
      <sz val="9"/>
      <color rgb="FF000000"/>
      <name val="Arial"/>
      <family val="2"/>
    </font>
    <font>
      <sz val="9"/>
      <color theme="1"/>
      <name val="Arial"/>
      <family val="2"/>
    </font>
    <font>
      <sz val="9"/>
      <color rgb="FF000000"/>
      <name val="Arial"/>
      <family val="2"/>
    </font>
    <font>
      <b/>
      <sz val="11"/>
      <color theme="1"/>
      <name val="Arial"/>
      <family val="2"/>
      <charset val="178"/>
      <scheme val="minor"/>
    </font>
    <font>
      <sz val="10"/>
      <name val="Arial"/>
      <family val="2"/>
    </font>
    <font>
      <b/>
      <sz val="9"/>
      <color indexed="8"/>
      <name val="Arial"/>
      <family val="2"/>
    </font>
    <font>
      <sz val="9"/>
      <color indexed="8"/>
      <name val="Arial"/>
      <family val="2"/>
    </font>
    <font>
      <b/>
      <vertAlign val="superscript"/>
      <sz val="9"/>
      <name val="Simplified Arabic"/>
      <family val="1"/>
    </font>
    <font>
      <b/>
      <vertAlign val="superscript"/>
      <sz val="9"/>
      <name val="Arial"/>
      <family val="2"/>
    </font>
    <font>
      <b/>
      <sz val="11"/>
      <color theme="1"/>
      <name val="Simplified Arabic"/>
      <family val="1"/>
    </font>
    <font>
      <b/>
      <sz val="11"/>
      <color theme="1"/>
      <name val="Arial"/>
      <family val="2"/>
    </font>
    <font>
      <sz val="9"/>
      <color theme="1"/>
      <name val="Simplified Arabic"/>
      <family val="1"/>
    </font>
    <font>
      <b/>
      <sz val="9"/>
      <color rgb="FF000000"/>
      <name val="Simplified Arabic"/>
      <family val="1"/>
    </font>
    <font>
      <b/>
      <sz val="11"/>
      <color indexed="8"/>
      <name val="Arial"/>
      <family val="2"/>
    </font>
    <font>
      <b/>
      <sz val="9"/>
      <color indexed="8"/>
      <name val="Simplified Arabic"/>
      <family val="1"/>
    </font>
    <font>
      <sz val="9"/>
      <color indexed="8"/>
      <name val="Simplified Arabic"/>
      <family val="1"/>
    </font>
    <font>
      <b/>
      <sz val="6"/>
      <color indexed="8"/>
      <name val="Times New Roman"/>
      <family val="1"/>
    </font>
    <font>
      <sz val="10"/>
      <name val="MS Sans Serif"/>
      <family val="2"/>
      <charset val="178"/>
    </font>
    <font>
      <sz val="8"/>
      <color theme="1"/>
      <name val="Arial"/>
      <family val="2"/>
      <charset val="178"/>
      <scheme val="minor"/>
    </font>
    <font>
      <sz val="8"/>
      <color theme="1"/>
      <name val="Simplified Arabic"/>
      <family val="1"/>
    </font>
    <font>
      <sz val="8"/>
      <color theme="1"/>
      <name val="Times New Roman"/>
      <family val="1"/>
    </font>
    <font>
      <sz val="8"/>
      <name val="Arial"/>
      <family val="2"/>
    </font>
    <font>
      <sz val="8"/>
      <name val="Simplified Arabic"/>
      <family val="1"/>
    </font>
    <font>
      <sz val="8"/>
      <color rgb="FF000000"/>
      <name val="Simplified Arabic"/>
      <family val="1"/>
    </font>
    <font>
      <b/>
      <vertAlign val="superscript"/>
      <sz val="9"/>
      <color theme="1"/>
      <name val="Arial"/>
      <family val="2"/>
    </font>
    <font>
      <sz val="8"/>
      <name val="Arial"/>
      <family val="2"/>
      <charset val="178"/>
      <scheme val="minor"/>
    </font>
    <font>
      <sz val="8"/>
      <name val="Arial"/>
      <family val="2"/>
      <scheme val="minor"/>
    </font>
    <font>
      <sz val="8"/>
      <name val="Times New Roman"/>
      <family val="1"/>
      <charset val="178"/>
    </font>
    <font>
      <b/>
      <sz val="8"/>
      <name val="Simplified Arabic"/>
      <family val="1"/>
    </font>
    <font>
      <sz val="11"/>
      <color rgb="FFFF0000"/>
      <name val="Arial"/>
      <family val="2"/>
      <charset val="178"/>
      <scheme val="minor"/>
    </font>
    <font>
      <b/>
      <sz val="6"/>
      <color rgb="FFFF0000"/>
      <name val="Times New Roman"/>
      <family val="1"/>
    </font>
    <font>
      <b/>
      <sz val="11"/>
      <color rgb="FFFF0000"/>
      <name val="Arial"/>
      <family val="2"/>
      <charset val="178"/>
      <scheme val="minor"/>
    </font>
    <font>
      <sz val="10"/>
      <color indexed="8"/>
      <name val="Arial"/>
      <family val="2"/>
    </font>
    <font>
      <b/>
      <sz val="9"/>
      <color indexed="8"/>
      <name val="Arial"/>
      <family val="2"/>
      <scheme val="minor"/>
    </font>
    <font>
      <b/>
      <sz val="11"/>
      <name val="Simplified Arabic"/>
      <family val="1"/>
    </font>
    <font>
      <b/>
      <sz val="10.5"/>
      <name val="Simplified Arabic"/>
      <family val="1"/>
    </font>
    <font>
      <sz val="11"/>
      <name val="Arial"/>
      <family val="2"/>
      <scheme val="minor"/>
    </font>
    <font>
      <b/>
      <sz val="11"/>
      <name val="Arial"/>
      <family val="2"/>
      <scheme val="minor"/>
    </font>
    <font>
      <sz val="9"/>
      <color indexed="8"/>
      <name val="Arial"/>
      <family val="2"/>
      <scheme val="minor"/>
    </font>
    <font>
      <sz val="7"/>
      <name val="Arial"/>
      <family val="2"/>
    </font>
    <font>
      <sz val="7"/>
      <name val="Simplified Arabic"/>
      <family val="1"/>
    </font>
    <font>
      <b/>
      <vertAlign val="superscript"/>
      <sz val="9"/>
      <color indexed="8"/>
      <name val="Simplified Arabic"/>
      <family val="1"/>
    </font>
    <font>
      <b/>
      <vertAlign val="superscript"/>
      <sz val="9"/>
      <name val="Calibri"/>
      <family val="2"/>
    </font>
    <font>
      <b/>
      <sz val="9"/>
      <name val="Calibri"/>
      <family val="2"/>
    </font>
    <font>
      <b/>
      <vertAlign val="superscript"/>
      <sz val="8"/>
      <name val="Calibri"/>
      <family val="2"/>
    </font>
    <font>
      <b/>
      <sz val="10"/>
      <name val="Arial"/>
      <family val="2"/>
    </font>
    <font>
      <b/>
      <sz val="9"/>
      <name val="Arial"/>
      <family val="2"/>
      <charset val="178"/>
    </font>
    <font>
      <b/>
      <sz val="10"/>
      <name val="Arabic Transparent"/>
      <charset val="178"/>
    </font>
    <font>
      <b/>
      <sz val="10"/>
      <name val="MS Sans Serif"/>
      <family val="2"/>
      <charset val="178"/>
    </font>
    <font>
      <sz val="9"/>
      <color indexed="81"/>
      <name val="Tahoma"/>
      <family val="2"/>
    </font>
    <font>
      <b/>
      <sz val="9"/>
      <color indexed="81"/>
      <name val="Tahoma"/>
      <family val="2"/>
    </font>
  </fonts>
  <fills count="6">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rgb="FFFFFFFF"/>
        <bgColor rgb="FF000000"/>
      </patternFill>
    </fill>
  </fills>
  <borders count="20">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bottom/>
      <diagonal/>
    </border>
    <border>
      <left style="thin">
        <color theme="3" tint="0.79998168889431442"/>
      </left>
      <right/>
      <top/>
      <bottom style="thin">
        <color indexed="64"/>
      </bottom>
      <diagonal/>
    </border>
  </borders>
  <cellStyleXfs count="20">
    <xf numFmtId="0" fontId="0" fillId="0" borderId="0"/>
    <xf numFmtId="43" fontId="18" fillId="0" borderId="0" applyFont="0" applyFill="0" applyBorder="0" applyAlignment="0" applyProtection="0"/>
    <xf numFmtId="0" fontId="20" fillId="0" borderId="0"/>
    <xf numFmtId="0" fontId="18" fillId="0" borderId="0"/>
    <xf numFmtId="164" fontId="18" fillId="0" borderId="0" applyFont="0" applyFill="0" applyBorder="0" applyAlignment="0" applyProtection="0"/>
    <xf numFmtId="0" fontId="38" fillId="0" borderId="0"/>
    <xf numFmtId="0" fontId="38" fillId="0" borderId="0"/>
    <xf numFmtId="0" fontId="38" fillId="0" borderId="0"/>
    <xf numFmtId="0" fontId="51"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20" fillId="0" borderId="0"/>
    <xf numFmtId="0" fontId="20" fillId="0" borderId="0"/>
    <xf numFmtId="0" fontId="20" fillId="0" borderId="0"/>
  </cellStyleXfs>
  <cellXfs count="1246">
    <xf numFmtId="0" fontId="0" fillId="0" borderId="0" xfId="0"/>
    <xf numFmtId="0" fontId="5" fillId="0" borderId="0" xfId="0" applyFont="1"/>
    <xf numFmtId="0" fontId="7" fillId="0" borderId="5" xfId="0" applyFont="1" applyBorder="1" applyAlignment="1">
      <alignment horizontal="center" vertical="center" wrapText="1" readingOrder="2"/>
    </xf>
    <xf numFmtId="0" fontId="7" fillId="0" borderId="0" xfId="0" applyFont="1" applyAlignment="1">
      <alignment horizontal="right" wrapText="1" readingOrder="2"/>
    </xf>
    <xf numFmtId="0" fontId="4" fillId="0" borderId="4" xfId="0" applyFont="1" applyBorder="1" applyAlignment="1">
      <alignment horizontal="center" vertical="top" wrapText="1" readingOrder="2"/>
    </xf>
    <xf numFmtId="0" fontId="5" fillId="0" borderId="0" xfId="0" applyFont="1" applyFill="1"/>
    <xf numFmtId="0" fontId="4" fillId="0" borderId="4" xfId="0" applyFont="1" applyBorder="1" applyAlignment="1">
      <alignment horizontal="center" vertical="top" wrapText="1" readingOrder="1"/>
    </xf>
    <xf numFmtId="0" fontId="5" fillId="0" borderId="0" xfId="0" applyFont="1" applyFill="1" applyBorder="1" applyAlignment="1">
      <alignment horizontal="center" vertical="top" wrapText="1" readingOrder="2"/>
    </xf>
    <xf numFmtId="0" fontId="5" fillId="0" borderId="0" xfId="0" applyFont="1" applyFill="1" applyAlignment="1">
      <alignment horizontal="center" vertical="top" wrapText="1" readingOrder="2"/>
    </xf>
    <xf numFmtId="0" fontId="5" fillId="0" borderId="0" xfId="0" applyFont="1" applyFill="1" applyBorder="1"/>
    <xf numFmtId="0" fontId="5" fillId="2" borderId="0" xfId="0" applyFont="1" applyFill="1"/>
    <xf numFmtId="0" fontId="5" fillId="0" borderId="0" xfId="0" applyFont="1" applyAlignment="1">
      <alignment horizontal="center" wrapText="1"/>
    </xf>
    <xf numFmtId="0" fontId="3" fillId="0" borderId="17" xfId="0" applyFont="1" applyFill="1" applyBorder="1" applyAlignment="1">
      <alignment horizontal="right" wrapText="1" readingOrder="2"/>
    </xf>
    <xf numFmtId="0" fontId="3" fillId="0" borderId="0" xfId="0" applyFont="1" applyFill="1" applyAlignment="1">
      <alignment horizontal="right" wrapText="1" readingOrder="2"/>
    </xf>
    <xf numFmtId="0" fontId="3" fillId="0" borderId="3" xfId="0" applyFont="1" applyBorder="1" applyAlignment="1">
      <alignment horizontal="center" vertical="top" wrapText="1" readingOrder="2"/>
    </xf>
    <xf numFmtId="165" fontId="3" fillId="0" borderId="0" xfId="0" applyNumberFormat="1" applyFont="1" applyBorder="1" applyAlignment="1">
      <alignment horizontal="right" vertical="center" indent="1" readingOrder="2"/>
    </xf>
    <xf numFmtId="0" fontId="5" fillId="0" borderId="0" xfId="0" applyFont="1" applyAlignment="1">
      <alignment vertical="top"/>
    </xf>
    <xf numFmtId="0" fontId="7" fillId="0" borderId="5" xfId="0" applyFont="1" applyBorder="1" applyAlignment="1">
      <alignment horizontal="center" vertical="top" wrapText="1" readingOrder="2"/>
    </xf>
    <xf numFmtId="0" fontId="3" fillId="0" borderId="4" xfId="0" applyFont="1" applyBorder="1" applyAlignment="1">
      <alignment horizontal="center" vertical="top" wrapText="1" readingOrder="2"/>
    </xf>
    <xf numFmtId="0" fontId="13" fillId="0" borderId="0" xfId="0" applyFont="1" applyAlignment="1">
      <alignment horizontal="center" readingOrder="1"/>
    </xf>
    <xf numFmtId="0" fontId="4" fillId="0" borderId="3" xfId="0" applyFont="1" applyBorder="1" applyAlignment="1">
      <alignment horizontal="center" vertical="top" wrapText="1" readingOrder="2"/>
    </xf>
    <xf numFmtId="0" fontId="5" fillId="4" borderId="0" xfId="0" applyFont="1" applyFill="1"/>
    <xf numFmtId="0" fontId="5" fillId="0" borderId="10" xfId="0" applyFont="1" applyBorder="1"/>
    <xf numFmtId="0" fontId="13" fillId="0" borderId="0" xfId="0" applyFont="1" applyAlignment="1">
      <alignment horizontal="center" vertical="center" readingOrder="1"/>
    </xf>
    <xf numFmtId="0" fontId="7" fillId="0" borderId="5" xfId="0" applyFont="1" applyBorder="1" applyAlignment="1">
      <alignment horizontal="center" vertical="center" wrapText="1" readingOrder="1"/>
    </xf>
    <xf numFmtId="0" fontId="2" fillId="0" borderId="0" xfId="0" applyFont="1" applyAlignment="1">
      <alignment horizontal="right" wrapText="1" readingOrder="2"/>
    </xf>
    <xf numFmtId="0" fontId="2" fillId="0" borderId="16" xfId="0" applyFont="1" applyBorder="1" applyAlignment="1">
      <alignment horizontal="right" wrapText="1" readingOrder="2"/>
    </xf>
    <xf numFmtId="0" fontId="5" fillId="3" borderId="0" xfId="0" applyFont="1" applyFill="1"/>
    <xf numFmtId="0" fontId="8" fillId="3" borderId="0" xfId="0" applyFont="1" applyFill="1" applyBorder="1" applyAlignment="1">
      <alignment horizontal="center"/>
    </xf>
    <xf numFmtId="0" fontId="5" fillId="3" borderId="0" xfId="0" applyFont="1" applyFill="1" applyBorder="1" applyAlignment="1">
      <alignment horizontal="center" vertical="top" wrapText="1" readingOrder="2"/>
    </xf>
    <xf numFmtId="0" fontId="5" fillId="3" borderId="0" xfId="0" applyFont="1" applyFill="1" applyBorder="1"/>
    <xf numFmtId="0" fontId="5" fillId="2" borderId="0" xfId="0" applyFont="1" applyFill="1" applyBorder="1"/>
    <xf numFmtId="0" fontId="5" fillId="0" borderId="0" xfId="0" applyFont="1" applyBorder="1"/>
    <xf numFmtId="0" fontId="3" fillId="0" borderId="6" xfId="0" applyFont="1" applyBorder="1" applyAlignment="1">
      <alignment horizontal="left" vertical="center" wrapText="1"/>
    </xf>
    <xf numFmtId="0" fontId="10"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6" fillId="0" borderId="4" xfId="0" applyFont="1" applyBorder="1" applyAlignment="1">
      <alignment horizontal="center" vertical="center"/>
    </xf>
    <xf numFmtId="0" fontId="5" fillId="3" borderId="11" xfId="0" applyFont="1" applyFill="1" applyBorder="1" applyAlignment="1">
      <alignment horizontal="center" vertical="top" wrapText="1" readingOrder="2"/>
    </xf>
    <xf numFmtId="0" fontId="5" fillId="3" borderId="11" xfId="0" applyFont="1" applyFill="1" applyBorder="1"/>
    <xf numFmtId="165" fontId="5" fillId="2" borderId="0" xfId="0" applyNumberFormat="1" applyFont="1" applyFill="1"/>
    <xf numFmtId="0" fontId="8" fillId="0" borderId="0" xfId="0" applyFont="1" applyAlignment="1">
      <alignment horizontal="center" wrapText="1" readingOrder="1"/>
    </xf>
    <xf numFmtId="0" fontId="8" fillId="0" borderId="0" xfId="0" applyFont="1" applyBorder="1" applyAlignment="1">
      <alignment horizontal="center"/>
    </xf>
    <xf numFmtId="0" fontId="8" fillId="0" borderId="0" xfId="0" applyFont="1" applyFill="1" applyBorder="1" applyAlignment="1">
      <alignment horizontal="center"/>
    </xf>
    <xf numFmtId="0" fontId="5" fillId="0" borderId="0" xfId="0" applyFont="1" applyAlignment="1">
      <alignment horizontal="center" vertical="top" wrapText="1" readingOrder="2"/>
    </xf>
    <xf numFmtId="0" fontId="5" fillId="0" borderId="0" xfId="0" applyFont="1" applyAlignment="1">
      <alignment horizontal="center" vertical="top" wrapText="1" readingOrder="1"/>
    </xf>
    <xf numFmtId="0" fontId="5" fillId="0" borderId="0" xfId="0" applyFont="1" applyAlignment="1">
      <alignment wrapText="1"/>
    </xf>
    <xf numFmtId="0" fontId="2" fillId="0" borderId="5" xfId="0" applyFont="1" applyBorder="1" applyAlignment="1">
      <alignment horizontal="center" readingOrder="2"/>
    </xf>
    <xf numFmtId="0" fontId="5" fillId="0" borderId="0" xfId="0" applyFont="1" applyAlignment="1">
      <alignment horizontal="center" vertical="top"/>
    </xf>
    <xf numFmtId="0" fontId="2" fillId="0" borderId="9" xfId="0" applyFont="1" applyBorder="1" applyAlignment="1">
      <alignment vertical="center" wrapText="1"/>
    </xf>
    <xf numFmtId="0" fontId="2" fillId="0" borderId="14" xfId="0" applyFont="1" applyBorder="1" applyAlignment="1">
      <alignment vertical="center" wrapText="1"/>
    </xf>
    <xf numFmtId="0" fontId="9" fillId="0" borderId="15" xfId="0" applyFont="1" applyBorder="1" applyAlignment="1">
      <alignment vertical="center"/>
    </xf>
    <xf numFmtId="0" fontId="5" fillId="0" borderId="0" xfId="0" applyFont="1"/>
    <xf numFmtId="0" fontId="2" fillId="0" borderId="5" xfId="0" applyFont="1" applyBorder="1" applyAlignment="1">
      <alignment horizontal="center" vertical="top" wrapText="1" readingOrder="2"/>
    </xf>
    <xf numFmtId="0" fontId="7" fillId="0" borderId="5" xfId="0" applyFont="1" applyBorder="1" applyAlignment="1">
      <alignment horizontal="center" vertical="top" readingOrder="2"/>
    </xf>
    <xf numFmtId="0" fontId="4" fillId="0" borderId="3" xfId="0" applyFont="1" applyBorder="1" applyAlignment="1">
      <alignment horizontal="center" vertical="top"/>
    </xf>
    <xf numFmtId="0" fontId="4" fillId="0" borderId="3" xfId="0" applyFont="1" applyBorder="1" applyAlignment="1">
      <alignment horizontal="center" vertical="top" readingOrder="1"/>
    </xf>
    <xf numFmtId="0" fontId="2" fillId="0" borderId="5" xfId="0" applyFont="1" applyBorder="1" applyAlignment="1">
      <alignment horizontal="center" vertical="top" wrapText="1"/>
    </xf>
    <xf numFmtId="0" fontId="7" fillId="0" borderId="5" xfId="0" applyFont="1" applyBorder="1" applyAlignment="1">
      <alignment horizontal="center" vertical="center" wrapText="1"/>
    </xf>
    <xf numFmtId="0" fontId="17" fillId="0" borderId="5" xfId="0" applyFont="1" applyBorder="1" applyAlignment="1">
      <alignment horizontal="center" vertical="center" wrapText="1"/>
    </xf>
    <xf numFmtId="165" fontId="5" fillId="2" borderId="0" xfId="0" applyNumberFormat="1" applyFont="1" applyFill="1" applyAlignment="1">
      <alignment horizontal="right" indent="1" readingOrder="2"/>
    </xf>
    <xf numFmtId="0" fontId="21" fillId="0" borderId="0" xfId="2" applyFont="1" applyAlignment="1">
      <alignment vertical="center"/>
    </xf>
    <xf numFmtId="0" fontId="21" fillId="0" borderId="0" xfId="2" applyFont="1" applyAlignment="1">
      <alignment horizontal="right" vertical="center"/>
    </xf>
    <xf numFmtId="0" fontId="24" fillId="0" borderId="0" xfId="2" applyFont="1" applyAlignment="1">
      <alignment horizontal="right" vertical="center"/>
    </xf>
    <xf numFmtId="165" fontId="21" fillId="0" borderId="0" xfId="2" applyNumberFormat="1" applyFont="1" applyAlignment="1">
      <alignment vertical="center"/>
    </xf>
    <xf numFmtId="1" fontId="21" fillId="0" borderId="0" xfId="2" applyNumberFormat="1" applyFont="1" applyAlignment="1">
      <alignment vertical="center"/>
    </xf>
    <xf numFmtId="0" fontId="5" fillId="0" borderId="0" xfId="0" applyFont="1" applyAlignment="1">
      <alignment vertical="center"/>
    </xf>
    <xf numFmtId="0" fontId="11" fillId="0" borderId="0" xfId="2" applyFont="1" applyAlignment="1">
      <alignment vertical="center"/>
    </xf>
    <xf numFmtId="0" fontId="25" fillId="0" borderId="0" xfId="2" applyFont="1" applyAlignment="1">
      <alignment vertical="center"/>
    </xf>
    <xf numFmtId="0" fontId="26" fillId="0" borderId="0" xfId="2" applyFont="1" applyAlignment="1">
      <alignment horizontal="center" vertical="center" readingOrder="1"/>
    </xf>
    <xf numFmtId="0" fontId="27" fillId="0" borderId="0" xfId="2" applyFont="1" applyAlignment="1">
      <alignment vertical="center"/>
    </xf>
    <xf numFmtId="0" fontId="9" fillId="0" borderId="5" xfId="2" applyFont="1" applyBorder="1" applyAlignment="1">
      <alignment vertical="top" readingOrder="1"/>
    </xf>
    <xf numFmtId="0" fontId="9" fillId="0" borderId="3" xfId="2" applyFont="1" applyBorder="1" applyAlignment="1">
      <alignment vertical="top" readingOrder="1"/>
    </xf>
    <xf numFmtId="0" fontId="11" fillId="0" borderId="0" xfId="0" applyFont="1" applyAlignment="1">
      <alignment vertical="center"/>
    </xf>
    <xf numFmtId="0" fontId="11" fillId="0" borderId="0" xfId="0" applyFont="1" applyFill="1"/>
    <xf numFmtId="0" fontId="11" fillId="2" borderId="0" xfId="0" applyFont="1" applyFill="1"/>
    <xf numFmtId="0" fontId="11" fillId="0" borderId="0" xfId="0" applyFont="1"/>
    <xf numFmtId="0" fontId="25" fillId="0" borderId="0" xfId="0" applyFont="1" applyFill="1"/>
    <xf numFmtId="0" fontId="25" fillId="2" borderId="0" xfId="0" applyFont="1" applyFill="1"/>
    <xf numFmtId="0" fontId="25" fillId="0" borderId="0" xfId="0" applyFont="1"/>
    <xf numFmtId="0" fontId="16" fillId="0" borderId="0" xfId="0" applyFont="1" applyAlignment="1">
      <alignment horizontal="center" vertical="center" wrapText="1" readingOrder="1"/>
    </xf>
    <xf numFmtId="0" fontId="31" fillId="0" borderId="0" xfId="0" applyFont="1" applyAlignment="1">
      <alignment horizontal="center" vertical="center" wrapText="1"/>
    </xf>
    <xf numFmtId="0" fontId="31" fillId="0" borderId="0" xfId="0" applyFont="1" applyAlignment="1">
      <alignment vertical="center"/>
    </xf>
    <xf numFmtId="0" fontId="31" fillId="0" borderId="0" xfId="0" applyFont="1" applyFill="1"/>
    <xf numFmtId="0" fontId="31" fillId="2" borderId="0" xfId="0" applyFont="1" applyFill="1"/>
    <xf numFmtId="0" fontId="31" fillId="0" borderId="0" xfId="0" applyFont="1"/>
    <xf numFmtId="0" fontId="11" fillId="0" borderId="0" xfId="0" applyFont="1" applyAlignment="1">
      <alignment vertical="center" wrapText="1" readingOrder="2"/>
    </xf>
    <xf numFmtId="0" fontId="25" fillId="0" borderId="0" xfId="0" applyFont="1" applyAlignment="1">
      <alignment vertical="center" wrapText="1" readingOrder="1"/>
    </xf>
    <xf numFmtId="0" fontId="2" fillId="0" borderId="8" xfId="0" applyFont="1" applyBorder="1" applyAlignment="1">
      <alignment horizontal="right" vertical="center"/>
    </xf>
    <xf numFmtId="0" fontId="6" fillId="0" borderId="12" xfId="0" applyFont="1" applyBorder="1" applyAlignment="1">
      <alignment horizontal="right" vertical="center" readingOrder="2"/>
    </xf>
    <xf numFmtId="1" fontId="5" fillId="0" borderId="0" xfId="0" applyNumberFormat="1" applyFont="1" applyFill="1"/>
    <xf numFmtId="0" fontId="5" fillId="0" borderId="0" xfId="0" applyFont="1" applyBorder="1"/>
    <xf numFmtId="0" fontId="5" fillId="0" borderId="0" xfId="0" applyFont="1" applyAlignment="1">
      <alignment horizontal="center" vertical="top" wrapText="1" readingOrder="2"/>
    </xf>
    <xf numFmtId="0" fontId="2" fillId="0" borderId="5" xfId="0" applyFont="1" applyFill="1" applyBorder="1" applyAlignment="1">
      <alignment horizontal="center" vertical="center" readingOrder="2"/>
    </xf>
    <xf numFmtId="0" fontId="2" fillId="0" borderId="8" xfId="2" applyFont="1" applyFill="1" applyBorder="1" applyAlignment="1">
      <alignment horizontal="center" vertical="center" wrapText="1" readingOrder="2"/>
    </xf>
    <xf numFmtId="0" fontId="2" fillId="0" borderId="5" xfId="2" applyFont="1" applyFill="1" applyBorder="1" applyAlignment="1">
      <alignment horizontal="center" vertical="center" wrapText="1" readingOrder="2"/>
    </xf>
    <xf numFmtId="0" fontId="2" fillId="0" borderId="6" xfId="2" applyFont="1" applyFill="1" applyBorder="1" applyAlignment="1">
      <alignment horizontal="center" vertical="center" wrapText="1" readingOrder="2"/>
    </xf>
    <xf numFmtId="0" fontId="43" fillId="0" borderId="0" xfId="0" applyFont="1" applyAlignment="1">
      <alignment vertical="center" wrapText="1" readingOrder="2"/>
    </xf>
    <xf numFmtId="0" fontId="0" fillId="0" borderId="0" xfId="0" applyAlignment="1">
      <alignment wrapText="1"/>
    </xf>
    <xf numFmtId="0" fontId="33" fillId="0" borderId="5" xfId="0" applyFont="1" applyBorder="1" applyAlignment="1">
      <alignment horizontal="center" vertical="top" wrapText="1" readingOrder="1"/>
    </xf>
    <xf numFmtId="0" fontId="36" fillId="0" borderId="5" xfId="0" applyFont="1" applyBorder="1" applyAlignment="1">
      <alignment horizontal="center" vertical="top" wrapText="1" readingOrder="1"/>
    </xf>
    <xf numFmtId="0" fontId="33" fillId="0" borderId="8" xfId="0" applyFont="1" applyBorder="1" applyAlignment="1">
      <alignment horizontal="center" vertical="top" wrapText="1" readingOrder="1"/>
    </xf>
    <xf numFmtId="0" fontId="36" fillId="0" borderId="4" xfId="0" applyFont="1" applyBorder="1" applyAlignment="1">
      <alignment horizontal="center" vertical="top" wrapText="1" readingOrder="2"/>
    </xf>
    <xf numFmtId="0" fontId="36" fillId="0" borderId="12" xfId="0" applyFont="1" applyBorder="1" applyAlignment="1">
      <alignment horizontal="center" vertical="top" wrapText="1" readingOrder="2"/>
    </xf>
    <xf numFmtId="0" fontId="43" fillId="0" borderId="0" xfId="0" applyFont="1" applyAlignment="1"/>
    <xf numFmtId="0" fontId="44" fillId="0" borderId="0" xfId="0" applyFont="1" applyAlignment="1">
      <alignment horizontal="center"/>
    </xf>
    <xf numFmtId="0" fontId="32" fillId="0" borderId="4" xfId="0" applyFont="1" applyBorder="1" applyAlignment="1">
      <alignment horizontal="center" vertical="top" wrapText="1" readingOrder="1"/>
    </xf>
    <xf numFmtId="0" fontId="0" fillId="0" borderId="0" xfId="0" applyAlignment="1">
      <alignment vertical="top"/>
    </xf>
    <xf numFmtId="0" fontId="0" fillId="0" borderId="0" xfId="0" applyBorder="1"/>
    <xf numFmtId="0" fontId="44" fillId="0" borderId="0" xfId="0" applyFont="1" applyAlignment="1">
      <alignment horizontal="center" readingOrder="1"/>
    </xf>
    <xf numFmtId="0" fontId="33" fillId="0" borderId="5" xfId="0" applyFont="1" applyBorder="1" applyAlignment="1">
      <alignment horizontal="center" vertical="top" wrapText="1" readingOrder="2"/>
    </xf>
    <xf numFmtId="0" fontId="46" fillId="0" borderId="5" xfId="0" applyFont="1" applyBorder="1" applyAlignment="1">
      <alignment horizontal="center" vertical="top" wrapText="1" readingOrder="2"/>
    </xf>
    <xf numFmtId="0" fontId="36" fillId="0" borderId="3" xfId="0" applyFont="1" applyBorder="1" applyAlignment="1">
      <alignment horizontal="center" vertical="top" wrapText="1" readingOrder="2"/>
    </xf>
    <xf numFmtId="0" fontId="34" fillId="0" borderId="4" xfId="0" applyFont="1" applyBorder="1" applyAlignment="1">
      <alignment horizontal="center" vertical="top" wrapText="1" readingOrder="2"/>
    </xf>
    <xf numFmtId="0" fontId="37" fillId="0" borderId="0" xfId="0" applyFont="1"/>
    <xf numFmtId="0" fontId="44" fillId="0" borderId="0" xfId="0" applyFont="1" applyBorder="1" applyAlignment="1">
      <alignment horizontal="center" readingOrder="1"/>
    </xf>
    <xf numFmtId="0" fontId="33" fillId="0" borderId="3" xfId="0" applyFont="1" applyBorder="1" applyAlignment="1">
      <alignment horizontal="center" vertical="top" wrapText="1" readingOrder="2"/>
    </xf>
    <xf numFmtId="0" fontId="46" fillId="0" borderId="3" xfId="0" applyFont="1" applyBorder="1" applyAlignment="1">
      <alignment horizontal="center" vertical="top" wrapText="1" readingOrder="2"/>
    </xf>
    <xf numFmtId="0" fontId="36" fillId="0" borderId="4" xfId="0" applyFont="1" applyBorder="1" applyAlignment="1">
      <alignment horizontal="center" vertical="top" wrapText="1" readingOrder="1"/>
    </xf>
    <xf numFmtId="0" fontId="49" fillId="0" borderId="3" xfId="0" applyFont="1" applyBorder="1" applyAlignment="1">
      <alignment horizontal="center" readingOrder="2"/>
    </xf>
    <xf numFmtId="0" fontId="49" fillId="0" borderId="5" xfId="0" applyFont="1" applyBorder="1" applyAlignment="1">
      <alignment horizontal="center" readingOrder="2"/>
    </xf>
    <xf numFmtId="0" fontId="40" fillId="0" borderId="3" xfId="0" applyFont="1" applyBorder="1" applyAlignment="1">
      <alignment horizontal="center" vertical="top" wrapText="1" readingOrder="2"/>
    </xf>
    <xf numFmtId="0" fontId="40" fillId="0" borderId="3" xfId="0" applyFont="1" applyBorder="1" applyAlignment="1">
      <alignment horizontal="center" vertical="top" readingOrder="2"/>
    </xf>
    <xf numFmtId="0" fontId="50" fillId="0" borderId="0" xfId="0" applyFont="1" applyAlignment="1">
      <alignment horizontal="center" readingOrder="1"/>
    </xf>
    <xf numFmtId="0" fontId="49" fillId="0" borderId="5" xfId="0" applyFont="1" applyBorder="1" applyAlignment="1">
      <alignment horizontal="center" vertical="center"/>
    </xf>
    <xf numFmtId="0" fontId="49" fillId="0" borderId="8" xfId="0" applyFont="1" applyBorder="1" applyAlignment="1">
      <alignment horizontal="center" vertical="center"/>
    </xf>
    <xf numFmtId="0" fontId="40" fillId="0" borderId="3" xfId="0" applyFont="1" applyBorder="1" applyAlignment="1">
      <alignment horizontal="center" vertical="top" wrapText="1"/>
    </xf>
    <xf numFmtId="0" fontId="40" fillId="0" borderId="11" xfId="0" applyFont="1" applyBorder="1" applyAlignment="1">
      <alignment horizontal="center" vertical="top" wrapText="1"/>
    </xf>
    <xf numFmtId="0" fontId="49" fillId="0" borderId="5" xfId="0" applyFont="1" applyBorder="1" applyAlignment="1">
      <alignment horizontal="center" vertical="top" readingOrder="2"/>
    </xf>
    <xf numFmtId="0" fontId="48" fillId="0" borderId="5" xfId="0" applyFont="1" applyBorder="1" applyAlignment="1">
      <alignment horizontal="center" vertical="top" readingOrder="2"/>
    </xf>
    <xf numFmtId="0" fontId="0" fillId="0" borderId="0" xfId="0"/>
    <xf numFmtId="0" fontId="5" fillId="0" borderId="0" xfId="0" applyFont="1" applyAlignment="1">
      <alignment horizontal="right" vertical="center"/>
    </xf>
    <xf numFmtId="0" fontId="17" fillId="0" borderId="0" xfId="0" applyFont="1"/>
    <xf numFmtId="0" fontId="17" fillId="0" borderId="0" xfId="0" applyFont="1" applyAlignment="1">
      <alignment wrapText="1"/>
    </xf>
    <xf numFmtId="0" fontId="9" fillId="0" borderId="0" xfId="0" applyFont="1"/>
    <xf numFmtId="0" fontId="0" fillId="0" borderId="0" xfId="0"/>
    <xf numFmtId="168" fontId="54" fillId="0" borderId="0" xfId="1" applyNumberFormat="1" applyFont="1" applyBorder="1" applyAlignment="1">
      <alignment vertical="center" readingOrder="2"/>
    </xf>
    <xf numFmtId="168" fontId="52" fillId="0" borderId="0" xfId="1" applyNumberFormat="1" applyFont="1" applyBorder="1" applyAlignment="1">
      <alignment vertical="top" readingOrder="2"/>
    </xf>
    <xf numFmtId="0" fontId="3" fillId="0" borderId="3"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1" xfId="2" applyFont="1" applyFill="1" applyBorder="1" applyAlignment="1">
      <alignment horizontal="center" vertical="top" wrapText="1"/>
    </xf>
    <xf numFmtId="0" fontId="3" fillId="0" borderId="11" xfId="2" applyFont="1" applyFill="1" applyBorder="1" applyAlignment="1">
      <alignment horizontal="center" vertical="top" wrapText="1"/>
    </xf>
    <xf numFmtId="0" fontId="0" fillId="0" borderId="0" xfId="0"/>
    <xf numFmtId="0" fontId="0" fillId="0" borderId="0" xfId="0"/>
    <xf numFmtId="0" fontId="5" fillId="0" borderId="0" xfId="0" applyFont="1" applyAlignment="1">
      <alignment horizontal="center" vertical="top" wrapText="1" readingOrder="2"/>
    </xf>
    <xf numFmtId="0" fontId="5" fillId="2" borderId="0" xfId="0" applyFont="1" applyFill="1" applyAlignment="1">
      <alignment wrapText="1"/>
    </xf>
    <xf numFmtId="0" fontId="8" fillId="2" borderId="0" xfId="0" applyFont="1" applyFill="1" applyBorder="1" applyAlignment="1">
      <alignment horizontal="center"/>
    </xf>
    <xf numFmtId="0" fontId="8" fillId="0" borderId="0" xfId="0" applyFont="1" applyFill="1" applyBorder="1" applyAlignment="1">
      <alignment horizontal="center" vertical="top" wrapText="1" readingOrder="1"/>
    </xf>
    <xf numFmtId="0" fontId="5" fillId="2" borderId="0" xfId="0" applyFont="1" applyFill="1" applyAlignment="1">
      <alignment vertical="top"/>
    </xf>
    <xf numFmtId="0" fontId="44" fillId="0" borderId="0" xfId="0" applyFont="1" applyBorder="1" applyAlignment="1">
      <alignment horizontal="center" vertical="top" wrapText="1" readingOrder="1"/>
    </xf>
    <xf numFmtId="1" fontId="61" fillId="0" borderId="13" xfId="2" applyNumberFormat="1" applyFont="1" applyBorder="1" applyAlignment="1">
      <alignment horizontal="right" vertical="center" readingOrder="2"/>
    </xf>
    <xf numFmtId="0" fontId="55" fillId="0" borderId="13" xfId="2" applyFont="1" applyBorder="1" applyAlignment="1">
      <alignment vertical="center"/>
    </xf>
    <xf numFmtId="165" fontId="61" fillId="0" borderId="13" xfId="2" applyNumberFormat="1" applyFont="1" applyBorder="1" applyAlignment="1">
      <alignment vertical="center"/>
    </xf>
    <xf numFmtId="1" fontId="61" fillId="0" borderId="13" xfId="2" applyNumberFormat="1" applyFont="1" applyBorder="1" applyAlignment="1">
      <alignment vertical="center" readingOrder="2"/>
    </xf>
    <xf numFmtId="0" fontId="59" fillId="0" borderId="0" xfId="0" applyFont="1" applyAlignment="1">
      <alignment horizontal="right"/>
    </xf>
    <xf numFmtId="0" fontId="4" fillId="0" borderId="7" xfId="0" applyFont="1" applyBorder="1" applyAlignment="1">
      <alignment horizontal="center" vertical="center" wrapText="1" readingOrder="2"/>
    </xf>
    <xf numFmtId="0" fontId="7" fillId="0" borderId="3" xfId="0" applyFont="1" applyBorder="1" applyAlignment="1">
      <alignment vertical="top" readingOrder="2"/>
    </xf>
    <xf numFmtId="0" fontId="4" fillId="0" borderId="5" xfId="0" applyFont="1" applyBorder="1" applyAlignment="1">
      <alignment vertical="top" wrapText="1" readingOrder="1"/>
    </xf>
    <xf numFmtId="0" fontId="4" fillId="0" borderId="0" xfId="0" applyFont="1" applyBorder="1" applyAlignment="1">
      <alignment vertical="center" readingOrder="2"/>
    </xf>
    <xf numFmtId="0" fontId="4" fillId="0" borderId="1" xfId="0" applyFont="1" applyBorder="1" applyAlignment="1">
      <alignment vertical="center" readingOrder="2"/>
    </xf>
    <xf numFmtId="0" fontId="4" fillId="0" borderId="3" xfId="0" applyFont="1" applyBorder="1" applyAlignment="1">
      <alignment vertical="top" wrapText="1" readingOrder="1"/>
    </xf>
    <xf numFmtId="0" fontId="7" fillId="0" borderId="3" xfId="0" applyFont="1" applyBorder="1" applyAlignment="1">
      <alignment vertical="top" wrapText="1" readingOrder="2"/>
    </xf>
    <xf numFmtId="3" fontId="4" fillId="0" borderId="0" xfId="0" applyNumberFormat="1" applyFont="1" applyBorder="1" applyAlignment="1">
      <alignment vertical="center" readingOrder="2"/>
    </xf>
    <xf numFmtId="3" fontId="4" fillId="0" borderId="1" xfId="0" applyNumberFormat="1" applyFont="1" applyBorder="1" applyAlignment="1">
      <alignment vertical="center" readingOrder="2"/>
    </xf>
    <xf numFmtId="0" fontId="7" fillId="0" borderId="4" xfId="0" applyFont="1" applyBorder="1" applyAlignment="1">
      <alignment vertical="top" readingOrder="2"/>
    </xf>
    <xf numFmtId="0" fontId="4" fillId="0" borderId="4" xfId="0" applyFont="1" applyBorder="1" applyAlignment="1">
      <alignment vertical="top" wrapText="1" readingOrder="1"/>
    </xf>
    <xf numFmtId="3" fontId="3" fillId="0" borderId="0" xfId="0" applyNumberFormat="1" applyFont="1" applyBorder="1" applyAlignment="1">
      <alignment vertical="center" readingOrder="2"/>
    </xf>
    <xf numFmtId="0" fontId="59" fillId="0" borderId="0" xfId="0" applyFont="1"/>
    <xf numFmtId="0" fontId="0" fillId="0" borderId="0" xfId="0"/>
    <xf numFmtId="3" fontId="3" fillId="0" borderId="15" xfId="0" applyNumberFormat="1" applyFont="1" applyBorder="1" applyAlignment="1">
      <alignment horizontal="right" vertical="center" indent="1" readingOrder="2"/>
    </xf>
    <xf numFmtId="0" fontId="63" fillId="0" borderId="0" xfId="0" applyFont="1"/>
    <xf numFmtId="0" fontId="64" fillId="0" borderId="0" xfId="0" applyFont="1" applyAlignment="1">
      <alignment horizontal="center" readingOrder="1"/>
    </xf>
    <xf numFmtId="0" fontId="65" fillId="0" borderId="0" xfId="0" applyFont="1"/>
    <xf numFmtId="165" fontId="63" fillId="0" borderId="0" xfId="0" applyNumberFormat="1" applyFont="1"/>
    <xf numFmtId="0" fontId="2" fillId="0" borderId="9" xfId="0" applyFont="1" applyBorder="1" applyAlignment="1">
      <alignment horizontal="right" vertical="center" wrapText="1" readingOrder="2"/>
    </xf>
    <xf numFmtId="0" fontId="3" fillId="0" borderId="0" xfId="0" applyFont="1" applyBorder="1" applyAlignment="1">
      <alignment horizontal="right" vertical="center" readingOrder="2"/>
    </xf>
    <xf numFmtId="165" fontId="3" fillId="0" borderId="6" xfId="0" applyNumberFormat="1" applyFont="1" applyBorder="1" applyAlignment="1">
      <alignment horizontal="right" vertical="center" readingOrder="2"/>
    </xf>
    <xf numFmtId="165" fontId="3" fillId="0" borderId="1" xfId="0" applyNumberFormat="1" applyFont="1" applyBorder="1" applyAlignment="1">
      <alignment horizontal="right" vertical="center" readingOrder="2"/>
    </xf>
    <xf numFmtId="165" fontId="4" fillId="0" borderId="1" xfId="0" applyNumberFormat="1" applyFont="1" applyBorder="1" applyAlignment="1">
      <alignment horizontal="right" vertical="center" readingOrder="2"/>
    </xf>
    <xf numFmtId="0" fontId="2" fillId="0" borderId="5" xfId="0" applyFont="1" applyBorder="1" applyAlignment="1">
      <alignment horizontal="center" vertical="center" wrapText="1"/>
    </xf>
    <xf numFmtId="0" fontId="10" fillId="0" borderId="13" xfId="0" applyFont="1" applyBorder="1" applyAlignment="1">
      <alignment horizontal="center" vertical="center"/>
    </xf>
    <xf numFmtId="0" fontId="15" fillId="0" borderId="6" xfId="0" applyFont="1" applyBorder="1" applyAlignment="1">
      <alignment horizontal="center" vertical="center"/>
    </xf>
    <xf numFmtId="0" fontId="3" fillId="0" borderId="8"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15" fillId="0" borderId="6" xfId="0" applyFont="1" applyBorder="1" applyAlignment="1">
      <alignment horizontal="center" vertical="center" wrapText="1" readingOrder="2"/>
    </xf>
    <xf numFmtId="3" fontId="3" fillId="0" borderId="10" xfId="0" applyNumberFormat="1" applyFont="1" applyBorder="1" applyAlignment="1">
      <alignment vertical="center" readingOrder="2"/>
    </xf>
    <xf numFmtId="165" fontId="9" fillId="0" borderId="0" xfId="0" applyNumberFormat="1" applyFont="1" applyBorder="1" applyAlignment="1">
      <alignment vertical="center" readingOrder="2"/>
    </xf>
    <xf numFmtId="0" fontId="3" fillId="0" borderId="6" xfId="0" applyFont="1" applyBorder="1" applyAlignment="1">
      <alignment horizontal="right" vertical="center" readingOrder="2"/>
    </xf>
    <xf numFmtId="0" fontId="3" fillId="0" borderId="1" xfId="0" applyFont="1" applyBorder="1" applyAlignment="1">
      <alignment horizontal="right" vertical="center" readingOrder="2"/>
    </xf>
    <xf numFmtId="0" fontId="6" fillId="0" borderId="11" xfId="0" applyFont="1" applyBorder="1" applyAlignment="1">
      <alignment vertical="center" readingOrder="2"/>
    </xf>
    <xf numFmtId="173" fontId="4" fillId="0" borderId="0" xfId="11" applyNumberFormat="1" applyFont="1" applyBorder="1" applyAlignment="1">
      <alignment horizontal="right" vertical="center" readingOrder="2"/>
    </xf>
    <xf numFmtId="165" fontId="4" fillId="0" borderId="0" xfId="11" applyNumberFormat="1" applyFont="1" applyBorder="1" applyAlignment="1">
      <alignment horizontal="right" vertical="center" readingOrder="2"/>
    </xf>
    <xf numFmtId="165" fontId="6" fillId="0" borderId="11" xfId="0" applyNumberFormat="1" applyFont="1" applyFill="1" applyBorder="1" applyAlignment="1">
      <alignment vertical="center" readingOrder="2"/>
    </xf>
    <xf numFmtId="165" fontId="6" fillId="0" borderId="0" xfId="0" applyNumberFormat="1" applyFont="1" applyFill="1" applyBorder="1" applyAlignment="1">
      <alignment vertical="center" readingOrder="2"/>
    </xf>
    <xf numFmtId="165" fontId="6" fillId="0" borderId="12" xfId="0" applyNumberFormat="1" applyFont="1" applyFill="1" applyBorder="1" applyAlignment="1">
      <alignment vertical="center" readingOrder="2"/>
    </xf>
    <xf numFmtId="165" fontId="6" fillId="0" borderId="10" xfId="0" applyNumberFormat="1" applyFont="1" applyFill="1" applyBorder="1" applyAlignment="1">
      <alignment vertical="center" readingOrder="2"/>
    </xf>
    <xf numFmtId="0" fontId="67" fillId="0" borderId="3" xfId="0" applyFont="1" applyBorder="1" applyAlignment="1">
      <alignment horizontal="center" vertical="top" readingOrder="2"/>
    </xf>
    <xf numFmtId="0" fontId="72" fillId="0" borderId="3" xfId="0" applyFont="1" applyBorder="1" applyAlignment="1">
      <alignment horizontal="center" vertical="top" readingOrder="2"/>
    </xf>
    <xf numFmtId="3" fontId="4" fillId="0" borderId="13" xfId="0" applyNumberFormat="1" applyFont="1" applyBorder="1" applyAlignment="1">
      <alignment vertical="center" readingOrder="2"/>
    </xf>
    <xf numFmtId="3" fontId="4" fillId="0" borderId="1" xfId="0" applyNumberFormat="1" applyFont="1" applyBorder="1" applyAlignment="1">
      <alignment vertical="center" wrapText="1"/>
    </xf>
    <xf numFmtId="0" fontId="3" fillId="0" borderId="0" xfId="0" applyFont="1" applyBorder="1" applyAlignment="1">
      <alignment vertical="center" readingOrder="2"/>
    </xf>
    <xf numFmtId="3" fontId="3" fillId="0" borderId="2" xfId="0" applyNumberFormat="1" applyFont="1" applyBorder="1" applyAlignment="1">
      <alignment vertical="center" readingOrder="2"/>
    </xf>
    <xf numFmtId="0" fontId="9" fillId="0" borderId="4" xfId="0" applyFont="1" applyBorder="1" applyAlignment="1">
      <alignment horizontal="center" vertical="center" wrapText="1" readingOrder="2"/>
    </xf>
    <xf numFmtId="3" fontId="9" fillId="0" borderId="0" xfId="0" applyNumberFormat="1" applyFont="1" applyBorder="1" applyAlignment="1">
      <alignment vertical="center"/>
    </xf>
    <xf numFmtId="170" fontId="3" fillId="0" borderId="11" xfId="10" applyNumberFormat="1" applyFont="1" applyBorder="1" applyAlignment="1">
      <alignment horizontal="right" vertical="center"/>
    </xf>
    <xf numFmtId="0" fontId="5" fillId="0" borderId="0" xfId="0" applyFont="1"/>
    <xf numFmtId="0" fontId="5" fillId="0" borderId="0" xfId="0" applyFont="1"/>
    <xf numFmtId="0" fontId="73" fillId="0" borderId="13" xfId="0" applyFont="1" applyBorder="1" applyAlignment="1">
      <alignment horizontal="left" wrapText="1" readingOrder="1"/>
    </xf>
    <xf numFmtId="0" fontId="74" fillId="0" borderId="13" xfId="0" applyFont="1" applyBorder="1" applyAlignment="1">
      <alignment horizontal="right" vertical="top" wrapText="1" readingOrder="2"/>
    </xf>
    <xf numFmtId="1" fontId="9" fillId="0" borderId="13" xfId="0" applyNumberFormat="1" applyFont="1" applyFill="1" applyBorder="1" applyAlignment="1">
      <alignment horizontal="right" vertical="center" readingOrder="2"/>
    </xf>
    <xf numFmtId="1" fontId="9" fillId="0" borderId="0" xfId="0" applyNumberFormat="1" applyFont="1" applyFill="1" applyBorder="1" applyAlignment="1">
      <alignment horizontal="right" vertical="center" readingOrder="2"/>
    </xf>
    <xf numFmtId="1" fontId="9" fillId="0" borderId="10" xfId="0" applyNumberFormat="1" applyFont="1" applyFill="1" applyBorder="1" applyAlignment="1">
      <alignment horizontal="right" vertical="center" readingOrder="2"/>
    </xf>
    <xf numFmtId="0" fontId="9" fillId="0" borderId="8" xfId="0" applyFont="1" applyBorder="1" applyAlignment="1">
      <alignment vertical="center" readingOrder="2"/>
    </xf>
    <xf numFmtId="173" fontId="3" fillId="0" borderId="13" xfId="10" applyNumberFormat="1" applyFont="1" applyBorder="1" applyAlignment="1">
      <alignment horizontal="right" vertical="center" readingOrder="2"/>
    </xf>
    <xf numFmtId="165" fontId="3" fillId="0" borderId="13" xfId="11" applyNumberFormat="1" applyFont="1" applyFill="1" applyBorder="1" applyAlignment="1">
      <alignment horizontal="right" vertical="center" readingOrder="2"/>
    </xf>
    <xf numFmtId="173" fontId="3" fillId="0" borderId="11" xfId="10" applyNumberFormat="1" applyFont="1" applyBorder="1" applyAlignment="1">
      <alignment horizontal="right" vertical="center" readingOrder="2"/>
    </xf>
    <xf numFmtId="173" fontId="3" fillId="0" borderId="0" xfId="10" applyNumberFormat="1" applyFont="1" applyBorder="1" applyAlignment="1">
      <alignment horizontal="right" vertical="center" readingOrder="2"/>
    </xf>
    <xf numFmtId="165" fontId="9" fillId="0" borderId="8" xfId="0" applyNumberFormat="1" applyFont="1" applyFill="1" applyBorder="1" applyAlignment="1">
      <alignment vertical="center" readingOrder="2"/>
    </xf>
    <xf numFmtId="165" fontId="9" fillId="0" borderId="13" xfId="0" applyNumberFormat="1" applyFont="1" applyFill="1" applyBorder="1" applyAlignment="1">
      <alignment vertical="center" readingOrder="2"/>
    </xf>
    <xf numFmtId="165" fontId="9" fillId="0" borderId="11" xfId="0" applyNumberFormat="1" applyFont="1" applyFill="1" applyBorder="1" applyAlignment="1">
      <alignment vertical="center" readingOrder="2"/>
    </xf>
    <xf numFmtId="165" fontId="9" fillId="0" borderId="0" xfId="0" applyNumberFormat="1" applyFont="1" applyFill="1" applyBorder="1" applyAlignment="1">
      <alignment vertical="center" readingOrder="2"/>
    </xf>
    <xf numFmtId="0" fontId="30" fillId="0" borderId="5" xfId="0" applyFont="1" applyBorder="1" applyAlignment="1">
      <alignment horizontal="center" vertical="top" wrapText="1"/>
    </xf>
    <xf numFmtId="0" fontId="2" fillId="0" borderId="5" xfId="0" applyFont="1" applyBorder="1" applyAlignment="1">
      <alignment horizontal="center" vertical="top" readingOrder="2"/>
    </xf>
    <xf numFmtId="0" fontId="2" fillId="0" borderId="3" xfId="0" applyFont="1" applyBorder="1" applyAlignment="1">
      <alignment horizontal="right" vertical="center"/>
    </xf>
    <xf numFmtId="0" fontId="9" fillId="0" borderId="12" xfId="2" applyFont="1" applyBorder="1" applyAlignment="1">
      <alignment horizontal="center" vertical="top" wrapText="1" readingOrder="1"/>
    </xf>
    <xf numFmtId="0" fontId="5" fillId="0" borderId="0" xfId="0" applyFont="1" applyAlignment="1">
      <alignment readingOrder="1"/>
    </xf>
    <xf numFmtId="0" fontId="2" fillId="0" borderId="9" xfId="0" applyFont="1" applyFill="1" applyBorder="1" applyAlignment="1">
      <alignment horizontal="right" vertical="center" readingOrder="2"/>
    </xf>
    <xf numFmtId="0" fontId="5" fillId="0" borderId="0" xfId="0" applyFont="1" applyAlignment="1">
      <alignment vertical="center"/>
    </xf>
    <xf numFmtId="0" fontId="7" fillId="0" borderId="3" xfId="0" applyFont="1" applyBorder="1" applyAlignment="1">
      <alignment horizontal="right" vertical="center" readingOrder="2"/>
    </xf>
    <xf numFmtId="0" fontId="4" fillId="0" borderId="3" xfId="0" applyFont="1" applyBorder="1" applyAlignment="1">
      <alignment horizontal="left" vertical="center" readingOrder="1"/>
    </xf>
    <xf numFmtId="0" fontId="7" fillId="0" borderId="4" xfId="0" applyFont="1" applyBorder="1" applyAlignment="1">
      <alignment horizontal="right" vertical="center" readingOrder="2"/>
    </xf>
    <xf numFmtId="0" fontId="4" fillId="0" borderId="4" xfId="0" applyFont="1" applyBorder="1" applyAlignment="1">
      <alignment horizontal="left" vertical="center" readingOrder="1"/>
    </xf>
    <xf numFmtId="0" fontId="2" fillId="0" borderId="5" xfId="0" applyFont="1" applyBorder="1" applyAlignment="1">
      <alignment horizontal="right" vertical="center" wrapText="1" readingOrder="2"/>
    </xf>
    <xf numFmtId="3" fontId="3" fillId="0" borderId="6" xfId="0" applyNumberFormat="1" applyFont="1" applyBorder="1" applyAlignment="1">
      <alignment horizontal="right" vertical="center"/>
    </xf>
    <xf numFmtId="0" fontId="3" fillId="0" borderId="6" xfId="0" applyFont="1" applyBorder="1" applyAlignment="1">
      <alignment horizontal="left" vertical="center"/>
    </xf>
    <xf numFmtId="0" fontId="2" fillId="0" borderId="11" xfId="0" applyFont="1" applyBorder="1" applyAlignment="1">
      <alignment horizontal="right" vertical="center"/>
    </xf>
    <xf numFmtId="3" fontId="3" fillId="0" borderId="1" xfId="0" applyNumberFormat="1" applyFont="1" applyBorder="1" applyAlignment="1">
      <alignment horizontal="right" vertical="center"/>
    </xf>
    <xf numFmtId="0" fontId="3" fillId="0" borderId="1" xfId="0" applyFont="1" applyBorder="1" applyAlignment="1">
      <alignment horizontal="left" vertical="center"/>
    </xf>
    <xf numFmtId="0" fontId="7" fillId="0" borderId="11" xfId="0" applyFont="1" applyBorder="1" applyAlignment="1">
      <alignment horizontal="right" vertical="center"/>
    </xf>
    <xf numFmtId="0" fontId="4" fillId="0" borderId="1" xfId="0" applyFont="1" applyBorder="1" applyAlignment="1">
      <alignment horizontal="left" vertical="center"/>
    </xf>
    <xf numFmtId="0" fontId="7" fillId="0" borderId="12" xfId="0" applyFont="1" applyBorder="1" applyAlignment="1">
      <alignment horizontal="right" vertical="center"/>
    </xf>
    <xf numFmtId="0" fontId="4" fillId="0" borderId="2" xfId="0" applyFont="1" applyBorder="1" applyAlignment="1">
      <alignment horizontal="left" vertical="center"/>
    </xf>
    <xf numFmtId="0" fontId="2" fillId="0" borderId="5" xfId="0" applyFont="1" applyBorder="1" applyAlignment="1">
      <alignment horizontal="right" vertical="center"/>
    </xf>
    <xf numFmtId="0" fontId="3" fillId="0" borderId="5" xfId="0" applyFont="1" applyBorder="1" applyAlignment="1">
      <alignment horizontal="left" vertical="center" readingOrder="2"/>
    </xf>
    <xf numFmtId="0" fontId="3" fillId="0" borderId="3" xfId="0" applyFont="1" applyBorder="1" applyAlignment="1">
      <alignment horizontal="left" vertical="center" readingOrder="2"/>
    </xf>
    <xf numFmtId="0" fontId="7" fillId="0" borderId="3" xfId="0" applyFont="1" applyBorder="1" applyAlignment="1">
      <alignment horizontal="right" vertical="center"/>
    </xf>
    <xf numFmtId="0" fontId="7" fillId="0" borderId="4" xfId="0" applyFont="1" applyBorder="1" applyAlignment="1">
      <alignment horizontal="right" vertical="center"/>
    </xf>
    <xf numFmtId="0" fontId="4" fillId="0" borderId="4" xfId="0" applyFont="1" applyBorder="1" applyAlignment="1">
      <alignment horizontal="left" vertical="center" readingOrder="2"/>
    </xf>
    <xf numFmtId="0" fontId="2" fillId="0" borderId="5" xfId="0" applyFont="1" applyBorder="1" applyAlignment="1">
      <alignment horizontal="right" vertical="center" readingOrder="2"/>
    </xf>
    <xf numFmtId="165" fontId="3" fillId="0" borderId="8" xfId="0" applyNumberFormat="1" applyFont="1" applyBorder="1" applyAlignment="1">
      <alignment horizontal="right" vertical="center"/>
    </xf>
    <xf numFmtId="165" fontId="3" fillId="0" borderId="0" xfId="0" applyNumberFormat="1" applyFont="1" applyBorder="1" applyAlignment="1">
      <alignment horizontal="right" vertical="center"/>
    </xf>
    <xf numFmtId="0" fontId="3" fillId="0" borderId="5" xfId="0" applyFont="1" applyBorder="1" applyAlignment="1">
      <alignment horizontal="left" vertical="center" readingOrder="1"/>
    </xf>
    <xf numFmtId="0" fontId="2" fillId="0" borderId="3" xfId="0" applyFont="1" applyBorder="1" applyAlignment="1">
      <alignment horizontal="right" vertical="center" readingOrder="2"/>
    </xf>
    <xf numFmtId="165" fontId="3" fillId="0" borderId="11" xfId="0" applyNumberFormat="1" applyFont="1" applyBorder="1" applyAlignment="1">
      <alignment horizontal="right" vertical="center"/>
    </xf>
    <xf numFmtId="0" fontId="3" fillId="0" borderId="3" xfId="0" applyFont="1" applyBorder="1" applyAlignment="1">
      <alignment horizontal="left" vertical="center" readingOrder="1"/>
    </xf>
    <xf numFmtId="0" fontId="4" fillId="0" borderId="3" xfId="0" applyFont="1" applyBorder="1" applyAlignment="1">
      <alignment horizontal="left" vertical="center"/>
    </xf>
    <xf numFmtId="3" fontId="9" fillId="0" borderId="13" xfId="0" applyNumberFormat="1" applyFont="1" applyBorder="1" applyAlignment="1">
      <alignment horizontal="right" vertical="center"/>
    </xf>
    <xf numFmtId="0" fontId="2" fillId="0" borderId="11" xfId="0" applyFont="1" applyBorder="1" applyAlignment="1">
      <alignment horizontal="right" vertical="center" readingOrder="2"/>
    </xf>
    <xf numFmtId="0" fontId="7" fillId="0" borderId="11" xfId="0" applyFont="1" applyBorder="1" applyAlignment="1">
      <alignment horizontal="right" vertical="center" readingOrder="2"/>
    </xf>
    <xf numFmtId="0" fontId="7" fillId="0" borderId="12" xfId="0" applyFont="1" applyBorder="1" applyAlignment="1">
      <alignment horizontal="right" vertical="center" readingOrder="2"/>
    </xf>
    <xf numFmtId="3" fontId="6" fillId="0" borderId="10" xfId="0" applyNumberFormat="1" applyFont="1" applyBorder="1" applyAlignment="1">
      <alignment horizontal="right" vertical="center"/>
    </xf>
    <xf numFmtId="0" fontId="3" fillId="0" borderId="5" xfId="0" applyFont="1" applyFill="1" applyBorder="1" applyAlignment="1">
      <alignment horizontal="right" vertical="center" wrapText="1" readingOrder="2"/>
    </xf>
    <xf numFmtId="0" fontId="3" fillId="0" borderId="6" xfId="0" applyFont="1" applyBorder="1" applyAlignment="1">
      <alignment horizontal="left" vertical="center" readingOrder="2"/>
    </xf>
    <xf numFmtId="0" fontId="3" fillId="0" borderId="5" xfId="0" applyFont="1" applyFill="1" applyBorder="1" applyAlignment="1">
      <alignment horizontal="left" vertical="center" readingOrder="1"/>
    </xf>
    <xf numFmtId="0" fontId="4" fillId="0" borderId="3" xfId="0" applyFont="1" applyFill="1" applyBorder="1" applyAlignment="1">
      <alignment horizontal="right" vertical="center" wrapText="1" readingOrder="2"/>
    </xf>
    <xf numFmtId="0" fontId="4" fillId="0" borderId="3" xfId="0" applyFont="1" applyFill="1" applyBorder="1" applyAlignment="1">
      <alignment horizontal="left" vertical="center" readingOrder="1"/>
    </xf>
    <xf numFmtId="0" fontId="4" fillId="0" borderId="3" xfId="0" applyFont="1" applyFill="1" applyBorder="1" applyAlignment="1">
      <alignment horizontal="left" vertical="center" wrapText="1" readingOrder="1"/>
    </xf>
    <xf numFmtId="0" fontId="3" fillId="0" borderId="3" xfId="0" applyFont="1" applyFill="1" applyBorder="1" applyAlignment="1">
      <alignment horizontal="right" vertical="center" wrapText="1" readingOrder="2"/>
    </xf>
    <xf numFmtId="0" fontId="3" fillId="0" borderId="3" xfId="0" applyFont="1" applyFill="1" applyBorder="1" applyAlignment="1">
      <alignment horizontal="left" vertical="center" readingOrder="1"/>
    </xf>
    <xf numFmtId="0" fontId="3" fillId="0" borderId="4" xfId="0" applyFont="1" applyFill="1" applyBorder="1" applyAlignment="1">
      <alignment horizontal="right" vertical="center" wrapText="1" readingOrder="2"/>
    </xf>
    <xf numFmtId="0" fontId="3" fillId="0" borderId="4" xfId="0" applyFont="1" applyFill="1" applyBorder="1" applyAlignment="1">
      <alignment horizontal="left" vertical="center" readingOrder="1"/>
    </xf>
    <xf numFmtId="0" fontId="5" fillId="0" borderId="0" xfId="0" applyFont="1" applyFill="1" applyAlignment="1">
      <alignment vertical="center"/>
    </xf>
    <xf numFmtId="0" fontId="7" fillId="0" borderId="3" xfId="0" applyFont="1" applyBorder="1" applyAlignment="1">
      <alignment horizontal="right" vertical="center" wrapText="1" readingOrder="2"/>
    </xf>
    <xf numFmtId="0" fontId="4" fillId="0" borderId="3" xfId="0" applyFont="1" applyBorder="1" applyAlignment="1">
      <alignment horizontal="left" vertical="center" wrapText="1" readingOrder="1"/>
    </xf>
    <xf numFmtId="0" fontId="4" fillId="0" borderId="4" xfId="0" applyFont="1" applyBorder="1" applyAlignment="1">
      <alignment horizontal="left" vertical="center" wrapText="1" readingOrder="1"/>
    </xf>
    <xf numFmtId="0" fontId="7" fillId="0" borderId="5" xfId="0" applyFont="1" applyBorder="1" applyAlignment="1">
      <alignment horizontal="right" vertical="center" readingOrder="2"/>
    </xf>
    <xf numFmtId="165" fontId="3" fillId="0" borderId="8" xfId="0" applyNumberFormat="1" applyFont="1" applyBorder="1" applyAlignment="1">
      <alignment horizontal="right" vertical="center" readingOrder="2"/>
    </xf>
    <xf numFmtId="165" fontId="3" fillId="0" borderId="13" xfId="0" applyNumberFormat="1" applyFont="1" applyBorder="1" applyAlignment="1">
      <alignment horizontal="right" vertical="center" readingOrder="2"/>
    </xf>
    <xf numFmtId="0" fontId="4" fillId="0" borderId="5" xfId="0" applyFont="1" applyBorder="1" applyAlignment="1">
      <alignment horizontal="left" vertical="center" readingOrder="1"/>
    </xf>
    <xf numFmtId="165" fontId="3" fillId="0" borderId="11" xfId="0" applyNumberFormat="1" applyFont="1" applyBorder="1" applyAlignment="1">
      <alignment horizontal="right" vertical="center" readingOrder="2"/>
    </xf>
    <xf numFmtId="165" fontId="3" fillId="0" borderId="0" xfId="0" applyNumberFormat="1" applyFont="1" applyBorder="1" applyAlignment="1">
      <alignment horizontal="right" vertical="center" readingOrder="2"/>
    </xf>
    <xf numFmtId="165" fontId="4" fillId="0" borderId="0" xfId="0" applyNumberFormat="1" applyFont="1" applyBorder="1" applyAlignment="1">
      <alignment horizontal="right" vertical="center" readingOrder="2"/>
    </xf>
    <xf numFmtId="0" fontId="2" fillId="0" borderId="4" xfId="0" applyFont="1" applyBorder="1" applyAlignment="1">
      <alignment horizontal="right" vertical="center" readingOrder="2"/>
    </xf>
    <xf numFmtId="0" fontId="3" fillId="0" borderId="4" xfId="0" applyFont="1" applyBorder="1" applyAlignment="1">
      <alignment horizontal="left" vertical="center" readingOrder="1"/>
    </xf>
    <xf numFmtId="0" fontId="4" fillId="0" borderId="1" xfId="0" applyFont="1" applyBorder="1" applyAlignment="1">
      <alignment horizontal="left" vertical="center" readingOrder="1"/>
    </xf>
    <xf numFmtId="0" fontId="3" fillId="0" borderId="2" xfId="0" applyFont="1" applyBorder="1" applyAlignment="1">
      <alignment horizontal="right" vertical="center" readingOrder="2"/>
    </xf>
    <xf numFmtId="0" fontId="3" fillId="0" borderId="1" xfId="0" applyFont="1" applyBorder="1" applyAlignment="1">
      <alignment horizontal="left" vertical="center" readingOrder="1"/>
    </xf>
    <xf numFmtId="0" fontId="3" fillId="0" borderId="3" xfId="0" applyFont="1" applyBorder="1" applyAlignment="1">
      <alignment horizontal="left" vertical="center"/>
    </xf>
    <xf numFmtId="0" fontId="4" fillId="0" borderId="4" xfId="0" applyFont="1" applyBorder="1" applyAlignment="1">
      <alignment horizontal="left" vertical="center"/>
    </xf>
    <xf numFmtId="0" fontId="7" fillId="0" borderId="5" xfId="0" applyFont="1" applyBorder="1" applyAlignment="1">
      <alignment horizontal="right" vertical="center" wrapText="1" readingOrder="2"/>
    </xf>
    <xf numFmtId="0" fontId="30" fillId="0" borderId="3" xfId="0" applyFont="1" applyBorder="1" applyAlignment="1">
      <alignment horizontal="right" vertical="center" wrapText="1" readingOrder="2"/>
    </xf>
    <xf numFmtId="3" fontId="3" fillId="0" borderId="8" xfId="0" applyNumberFormat="1" applyFont="1" applyBorder="1" applyAlignment="1">
      <alignment horizontal="right" vertical="center" readingOrder="2"/>
    </xf>
    <xf numFmtId="3" fontId="3" fillId="0" borderId="11" xfId="0" applyNumberFormat="1" applyFont="1" applyBorder="1" applyAlignment="1">
      <alignment horizontal="right" vertical="center" readingOrder="2"/>
    </xf>
    <xf numFmtId="3" fontId="3" fillId="0" borderId="0" xfId="0" applyNumberFormat="1" applyFont="1" applyBorder="1" applyAlignment="1">
      <alignment horizontal="right" vertical="center" readingOrder="2"/>
    </xf>
    <xf numFmtId="166" fontId="3" fillId="0" borderId="0" xfId="0" applyNumberFormat="1" applyFont="1" applyBorder="1" applyAlignment="1">
      <alignment horizontal="right" vertical="center" readingOrder="2"/>
    </xf>
    <xf numFmtId="166" fontId="3" fillId="0" borderId="1" xfId="0" applyNumberFormat="1" applyFont="1" applyBorder="1" applyAlignment="1">
      <alignment horizontal="right" vertical="center" readingOrder="2"/>
    </xf>
    <xf numFmtId="165" fontId="6" fillId="0" borderId="0" xfId="9" applyNumberFormat="1" applyFont="1" applyFill="1" applyBorder="1" applyAlignment="1">
      <alignment horizontal="right" vertical="center"/>
    </xf>
    <xf numFmtId="165" fontId="6" fillId="0" borderId="10" xfId="9" applyNumberFormat="1" applyFont="1" applyFill="1" applyBorder="1" applyAlignment="1">
      <alignment horizontal="right" vertical="center"/>
    </xf>
    <xf numFmtId="166" fontId="3" fillId="0" borderId="8" xfId="2" applyNumberFormat="1" applyFont="1" applyFill="1" applyBorder="1" applyAlignment="1">
      <alignment horizontal="right" vertical="center" readingOrder="2"/>
    </xf>
    <xf numFmtId="3" fontId="3" fillId="0" borderId="13" xfId="2" applyNumberFormat="1" applyFont="1" applyFill="1" applyBorder="1" applyAlignment="1">
      <alignment horizontal="right" vertical="center" readingOrder="2"/>
    </xf>
    <xf numFmtId="166" fontId="3" fillId="0" borderId="6" xfId="2" applyNumberFormat="1" applyFont="1" applyFill="1" applyBorder="1" applyAlignment="1">
      <alignment horizontal="right" vertical="center" readingOrder="2"/>
    </xf>
    <xf numFmtId="0" fontId="2" fillId="0" borderId="11" xfId="2" applyFont="1" applyFill="1" applyBorder="1" applyAlignment="1">
      <alignment horizontal="right" vertical="center"/>
    </xf>
    <xf numFmtId="166" fontId="3" fillId="0" borderId="11" xfId="2" applyNumberFormat="1" applyFont="1" applyFill="1" applyBorder="1" applyAlignment="1">
      <alignment horizontal="right" vertical="center" readingOrder="2"/>
    </xf>
    <xf numFmtId="3" fontId="3" fillId="0" borderId="0" xfId="2" applyNumberFormat="1" applyFont="1" applyFill="1" applyBorder="1" applyAlignment="1">
      <alignment horizontal="right" vertical="center" readingOrder="2"/>
    </xf>
    <xf numFmtId="166" fontId="3" fillId="0" borderId="1" xfId="2" applyNumberFormat="1" applyFont="1" applyFill="1" applyBorder="1" applyAlignment="1">
      <alignment horizontal="right" vertical="center" readingOrder="2"/>
    </xf>
    <xf numFmtId="0" fontId="3" fillId="0" borderId="1" xfId="2" applyFont="1" applyFill="1" applyBorder="1" applyAlignment="1">
      <alignment horizontal="left" vertical="center"/>
    </xf>
    <xf numFmtId="166" fontId="3" fillId="0" borderId="11" xfId="0" applyNumberFormat="1" applyFont="1" applyBorder="1" applyAlignment="1">
      <alignment horizontal="right" vertical="center" readingOrder="2"/>
    </xf>
    <xf numFmtId="49" fontId="7" fillId="0" borderId="11" xfId="2" applyNumberFormat="1" applyFont="1" applyFill="1" applyBorder="1" applyAlignment="1">
      <alignment horizontal="right" vertical="center"/>
    </xf>
    <xf numFmtId="166" fontId="4" fillId="0" borderId="11" xfId="2" applyNumberFormat="1" applyFont="1" applyFill="1" applyBorder="1" applyAlignment="1">
      <alignment horizontal="right" vertical="center" readingOrder="2"/>
    </xf>
    <xf numFmtId="0" fontId="4" fillId="0" borderId="1" xfId="2" applyFont="1" applyFill="1" applyBorder="1" applyAlignment="1">
      <alignment horizontal="left" vertical="center"/>
    </xf>
    <xf numFmtId="0" fontId="7" fillId="0" borderId="12" xfId="2" applyFont="1" applyFill="1" applyBorder="1" applyAlignment="1">
      <alignment horizontal="right" vertical="center"/>
    </xf>
    <xf numFmtId="166" fontId="4" fillId="0" borderId="12" xfId="2" applyNumberFormat="1" applyFont="1" applyFill="1" applyBorder="1" applyAlignment="1">
      <alignment horizontal="right" vertical="center" readingOrder="2"/>
    </xf>
    <xf numFmtId="166" fontId="4" fillId="0" borderId="2" xfId="2" applyNumberFormat="1" applyFont="1" applyFill="1" applyBorder="1" applyAlignment="1">
      <alignment horizontal="right" vertical="center" readingOrder="2"/>
    </xf>
    <xf numFmtId="0" fontId="4" fillId="0" borderId="2" xfId="2" applyFont="1" applyFill="1" applyBorder="1" applyAlignment="1">
      <alignment horizontal="left" vertical="center"/>
    </xf>
    <xf numFmtId="169" fontId="3" fillId="0" borderId="8" xfId="5" applyNumberFormat="1" applyFont="1" applyBorder="1" applyAlignment="1">
      <alignment horizontal="right" vertical="center"/>
    </xf>
    <xf numFmtId="169" fontId="3" fillId="0" borderId="13" xfId="5" applyNumberFormat="1" applyFont="1" applyBorder="1" applyAlignment="1">
      <alignment horizontal="right" vertical="center"/>
    </xf>
    <xf numFmtId="169" fontId="3" fillId="0" borderId="6" xfId="5" applyNumberFormat="1" applyFont="1" applyBorder="1" applyAlignment="1">
      <alignment horizontal="right" vertical="center"/>
    </xf>
    <xf numFmtId="169" fontId="3" fillId="0" borderId="11" xfId="5" applyNumberFormat="1" applyFont="1" applyBorder="1" applyAlignment="1">
      <alignment horizontal="right" vertical="center"/>
    </xf>
    <xf numFmtId="169" fontId="3" fillId="0" borderId="0" xfId="5" applyNumberFormat="1" applyFont="1" applyBorder="1" applyAlignment="1">
      <alignment horizontal="right" vertical="center"/>
    </xf>
    <xf numFmtId="169" fontId="3" fillId="0" borderId="1" xfId="5" applyNumberFormat="1" applyFont="1" applyBorder="1" applyAlignment="1">
      <alignment horizontal="right" vertical="center"/>
    </xf>
    <xf numFmtId="0" fontId="4" fillId="0" borderId="2" xfId="0" applyFont="1" applyBorder="1" applyAlignment="1">
      <alignment horizontal="left" vertical="center" readingOrder="1"/>
    </xf>
    <xf numFmtId="3" fontId="3" fillId="0" borderId="13" xfId="7" applyNumberFormat="1" applyFont="1" applyBorder="1" applyAlignment="1">
      <alignment horizontal="right" vertical="center"/>
    </xf>
    <xf numFmtId="3" fontId="3" fillId="0" borderId="0" xfId="7" applyNumberFormat="1" applyFont="1" applyBorder="1" applyAlignment="1">
      <alignment horizontal="right" vertical="center"/>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7" fillId="0" borderId="4" xfId="0" applyFont="1" applyBorder="1" applyAlignment="1">
      <alignment horizontal="right" vertical="center" wrapText="1" readingOrder="2"/>
    </xf>
    <xf numFmtId="166" fontId="3" fillId="0" borderId="12" xfId="0" applyNumberFormat="1" applyFont="1" applyBorder="1" applyAlignment="1">
      <alignment horizontal="right" vertical="center" readingOrder="2"/>
    </xf>
    <xf numFmtId="166" fontId="3" fillId="0" borderId="10" xfId="0" applyNumberFormat="1" applyFont="1" applyBorder="1" applyAlignment="1">
      <alignment horizontal="right" vertical="center" readingOrder="2"/>
    </xf>
    <xf numFmtId="165" fontId="4" fillId="0" borderId="12" xfId="0" applyNumberFormat="1" applyFont="1" applyBorder="1" applyAlignment="1">
      <alignment horizontal="right" vertical="center" readingOrder="2"/>
    </xf>
    <xf numFmtId="165" fontId="4" fillId="0" borderId="10" xfId="0" applyNumberFormat="1" applyFont="1" applyBorder="1" applyAlignment="1">
      <alignment horizontal="right" vertical="center" readingOrder="2"/>
    </xf>
    <xf numFmtId="0" fontId="3" fillId="0" borderId="13" xfId="0" applyFont="1" applyBorder="1" applyAlignment="1">
      <alignment horizontal="right" vertical="center" readingOrder="2"/>
    </xf>
    <xf numFmtId="165" fontId="4" fillId="0" borderId="11" xfId="0" applyNumberFormat="1" applyFont="1" applyBorder="1" applyAlignment="1">
      <alignment horizontal="right" vertical="center" readingOrder="2"/>
    </xf>
    <xf numFmtId="165" fontId="3" fillId="0" borderId="13" xfId="0" applyNumberFormat="1" applyFont="1" applyBorder="1" applyAlignment="1">
      <alignment horizontal="right" vertical="center"/>
    </xf>
    <xf numFmtId="0" fontId="32" fillId="0" borderId="5" xfId="0" applyFont="1" applyBorder="1" applyAlignment="1">
      <alignment horizontal="left" vertical="center" wrapText="1" readingOrder="1"/>
    </xf>
    <xf numFmtId="0" fontId="32" fillId="0" borderId="3" xfId="0" applyFont="1" applyBorder="1" applyAlignment="1">
      <alignment horizontal="left" vertical="center" wrapText="1" readingOrder="1"/>
    </xf>
    <xf numFmtId="0" fontId="45" fillId="0" borderId="3" xfId="0" applyFont="1" applyBorder="1" applyAlignment="1">
      <alignment horizontal="right" vertical="center" wrapText="1" readingOrder="2"/>
    </xf>
    <xf numFmtId="0" fontId="35" fillId="0" borderId="3" xfId="0" applyFont="1" applyBorder="1" applyAlignment="1">
      <alignment horizontal="left" vertical="center" wrapText="1" readingOrder="1"/>
    </xf>
    <xf numFmtId="0" fontId="45" fillId="0" borderId="4" xfId="0" applyFont="1" applyBorder="1" applyAlignment="1">
      <alignment horizontal="right" vertical="center" wrapText="1" readingOrder="2"/>
    </xf>
    <xf numFmtId="0" fontId="35" fillId="0" borderId="4" xfId="0" applyFont="1" applyBorder="1" applyAlignment="1">
      <alignment horizontal="left" vertical="center" wrapText="1" readingOrder="1"/>
    </xf>
    <xf numFmtId="171" fontId="3" fillId="0" borderId="8" xfId="0" applyNumberFormat="1" applyFont="1" applyBorder="1" applyAlignment="1">
      <alignment horizontal="right" vertical="center"/>
    </xf>
    <xf numFmtId="0" fontId="46" fillId="0" borderId="11" xfId="0" applyFont="1" applyBorder="1" applyAlignment="1">
      <alignment horizontal="right" vertical="center" wrapText="1" readingOrder="2"/>
    </xf>
    <xf numFmtId="171" fontId="3" fillId="0" borderId="11" xfId="0" applyNumberFormat="1" applyFont="1" applyBorder="1" applyAlignment="1">
      <alignment horizontal="right" vertical="center"/>
    </xf>
    <xf numFmtId="0" fontId="33" fillId="0" borderId="11" xfId="0" applyFont="1" applyBorder="1" applyAlignment="1">
      <alignment horizontal="right" vertical="center" wrapText="1" readingOrder="2"/>
    </xf>
    <xf numFmtId="0" fontId="36" fillId="0" borderId="3" xfId="0" applyFont="1" applyBorder="1" applyAlignment="1">
      <alignment horizontal="left" vertical="center" wrapText="1" readingOrder="1"/>
    </xf>
    <xf numFmtId="0" fontId="33" fillId="0" borderId="12" xfId="0" applyFont="1" applyBorder="1" applyAlignment="1">
      <alignment horizontal="right" vertical="center" wrapText="1" readingOrder="2"/>
    </xf>
    <xf numFmtId="0" fontId="36" fillId="0" borderId="4" xfId="0" applyFont="1" applyBorder="1" applyAlignment="1">
      <alignment horizontal="left" vertical="center" wrapText="1" readingOrder="1"/>
    </xf>
    <xf numFmtId="0" fontId="46" fillId="0" borderId="3" xfId="0" applyFont="1" applyBorder="1" applyAlignment="1">
      <alignment horizontal="right" vertical="center" wrapText="1" readingOrder="2"/>
    </xf>
    <xf numFmtId="1" fontId="3" fillId="0" borderId="1" xfId="0" applyNumberFormat="1" applyFont="1" applyBorder="1" applyAlignment="1">
      <alignment horizontal="right" vertical="center"/>
    </xf>
    <xf numFmtId="1" fontId="3" fillId="0" borderId="6" xfId="0" applyNumberFormat="1" applyFont="1" applyBorder="1" applyAlignment="1">
      <alignment horizontal="right" vertical="center"/>
    </xf>
    <xf numFmtId="0" fontId="34" fillId="0" borderId="3" xfId="0" applyFont="1" applyBorder="1" applyAlignment="1">
      <alignment horizontal="left" vertical="center" wrapText="1" readingOrder="2"/>
    </xf>
    <xf numFmtId="3" fontId="3" fillId="0" borderId="8" xfId="0" applyNumberFormat="1" applyFont="1" applyBorder="1" applyAlignment="1">
      <alignment horizontal="left" vertical="center" wrapText="1" readingOrder="2"/>
    </xf>
    <xf numFmtId="3" fontId="3" fillId="0" borderId="6" xfId="0" applyNumberFormat="1" applyFont="1" applyBorder="1" applyAlignment="1">
      <alignment horizontal="left" vertical="center" wrapText="1" readingOrder="2"/>
    </xf>
    <xf numFmtId="3" fontId="3" fillId="0" borderId="11" xfId="0" applyNumberFormat="1" applyFont="1" applyBorder="1" applyAlignment="1">
      <alignment horizontal="left" vertical="center" wrapText="1" readingOrder="2"/>
    </xf>
    <xf numFmtId="3" fontId="3" fillId="0" borderId="1" xfId="0" applyNumberFormat="1" applyFont="1" applyBorder="1" applyAlignment="1">
      <alignment horizontal="left" vertical="center" wrapText="1" readingOrder="2"/>
    </xf>
    <xf numFmtId="3" fontId="3" fillId="0" borderId="13" xfId="0" applyNumberFormat="1" applyFont="1" applyBorder="1" applyAlignment="1">
      <alignment vertical="center" readingOrder="2"/>
    </xf>
    <xf numFmtId="3" fontId="3" fillId="0" borderId="12" xfId="0" applyNumberFormat="1" applyFont="1" applyBorder="1" applyAlignment="1">
      <alignment vertical="center" readingOrder="2"/>
    </xf>
    <xf numFmtId="0" fontId="2" fillId="0" borderId="3" xfId="2" applyFont="1" applyBorder="1" applyAlignment="1">
      <alignment vertical="top" readingOrder="1"/>
    </xf>
    <xf numFmtId="0" fontId="2" fillId="0" borderId="3" xfId="2" applyFont="1" applyBorder="1" applyAlignment="1">
      <alignment horizontal="right" vertical="top" indent="2" readingOrder="1"/>
    </xf>
    <xf numFmtId="0" fontId="7" fillId="0" borderId="3" xfId="2" applyFont="1" applyBorder="1" applyAlignment="1">
      <alignment horizontal="right" vertical="top" indent="2" readingOrder="1"/>
    </xf>
    <xf numFmtId="3" fontId="9" fillId="0" borderId="8" xfId="0" applyNumberFormat="1" applyFont="1" applyBorder="1" applyAlignment="1">
      <alignment vertical="center" wrapText="1" readingOrder="2"/>
    </xf>
    <xf numFmtId="3" fontId="9" fillId="0" borderId="13" xfId="0" applyNumberFormat="1" applyFont="1" applyBorder="1" applyAlignment="1">
      <alignment vertical="center" wrapText="1" readingOrder="2"/>
    </xf>
    <xf numFmtId="0" fontId="3" fillId="0" borderId="5" xfId="0" applyFont="1" applyBorder="1" applyAlignment="1">
      <alignment horizontal="left" vertical="center" wrapText="1" readingOrder="2"/>
    </xf>
    <xf numFmtId="3" fontId="9" fillId="0" borderId="11" xfId="13" applyNumberFormat="1" applyFont="1" applyFill="1" applyBorder="1" applyAlignment="1">
      <alignment vertical="center" wrapText="1"/>
    </xf>
    <xf numFmtId="3" fontId="9" fillId="0" borderId="0" xfId="14" applyNumberFormat="1" applyFont="1" applyFill="1" applyBorder="1" applyAlignment="1">
      <alignment vertical="center" wrapText="1"/>
    </xf>
    <xf numFmtId="3" fontId="6" fillId="0" borderId="0" xfId="15" applyNumberFormat="1" applyFont="1" applyFill="1" applyBorder="1" applyAlignment="1">
      <alignment vertical="center" wrapText="1"/>
    </xf>
    <xf numFmtId="3" fontId="9" fillId="0" borderId="12" xfId="13" applyNumberFormat="1" applyFont="1" applyFill="1" applyBorder="1" applyAlignment="1">
      <alignment vertical="center" wrapText="1"/>
    </xf>
    <xf numFmtId="3" fontId="9" fillId="0" borderId="10" xfId="14" applyNumberFormat="1" applyFont="1" applyFill="1" applyBorder="1" applyAlignment="1">
      <alignment vertical="center" wrapText="1"/>
    </xf>
    <xf numFmtId="3" fontId="9" fillId="0" borderId="10" xfId="0" applyNumberFormat="1" applyFont="1" applyBorder="1" applyAlignment="1">
      <alignment vertical="center" wrapText="1" readingOrder="2"/>
    </xf>
    <xf numFmtId="3" fontId="6" fillId="0" borderId="10" xfId="0" applyNumberFormat="1" applyFont="1" applyBorder="1" applyAlignment="1">
      <alignment vertical="center" wrapText="1" readingOrder="2"/>
    </xf>
    <xf numFmtId="3" fontId="9" fillId="0" borderId="12" xfId="0" applyNumberFormat="1" applyFont="1" applyBorder="1" applyAlignment="1">
      <alignment vertical="center" wrapText="1" readingOrder="2"/>
    </xf>
    <xf numFmtId="0" fontId="59" fillId="0" borderId="0" xfId="0" applyFont="1" applyAlignment="1">
      <alignment horizontal="right" vertical="center" readingOrder="2"/>
    </xf>
    <xf numFmtId="0" fontId="59" fillId="0" borderId="0" xfId="0" applyFont="1" applyAlignment="1">
      <alignment vertical="center" wrapText="1"/>
    </xf>
    <xf numFmtId="0" fontId="59" fillId="0" borderId="0" xfId="0" applyFont="1" applyAlignment="1">
      <alignment vertical="center"/>
    </xf>
    <xf numFmtId="0" fontId="59" fillId="0" borderId="0" xfId="0" applyFont="1" applyAlignment="1">
      <alignment vertical="center" readingOrder="1"/>
    </xf>
    <xf numFmtId="0" fontId="60" fillId="0" borderId="0" xfId="0" applyFont="1" applyAlignment="1">
      <alignment vertical="center"/>
    </xf>
    <xf numFmtId="0" fontId="60" fillId="0" borderId="0" xfId="0" applyFont="1" applyBorder="1" applyAlignment="1">
      <alignment vertical="center"/>
    </xf>
    <xf numFmtId="0" fontId="55" fillId="0" borderId="0" xfId="0" applyFont="1" applyBorder="1" applyAlignment="1">
      <alignment horizontal="left" vertical="center" wrapText="1"/>
    </xf>
    <xf numFmtId="3" fontId="5" fillId="0" borderId="0" xfId="0" applyNumberFormat="1" applyFont="1" applyFill="1"/>
    <xf numFmtId="0" fontId="8" fillId="0" borderId="0" xfId="0" applyFont="1" applyBorder="1" applyAlignment="1">
      <alignment horizontal="center" vertical="top" wrapText="1"/>
    </xf>
    <xf numFmtId="0" fontId="12" fillId="0" borderId="0" xfId="0" applyFont="1" applyBorder="1" applyAlignment="1">
      <alignment horizontal="center" vertical="top" wrapText="1"/>
    </xf>
    <xf numFmtId="0" fontId="8" fillId="0" borderId="0" xfId="0" applyFont="1" applyAlignment="1">
      <alignment horizontal="center" vertical="top" wrapText="1" readingOrder="1"/>
    </xf>
    <xf numFmtId="0" fontId="8" fillId="0" borderId="0" xfId="0" applyFont="1" applyBorder="1" applyAlignment="1">
      <alignment horizontal="center" vertical="center" wrapText="1" readingOrder="1"/>
    </xf>
    <xf numFmtId="165" fontId="3" fillId="0" borderId="14" xfId="0" applyNumberFormat="1" applyFont="1" applyBorder="1" applyAlignment="1">
      <alignment horizontal="left" vertical="center" wrapText="1"/>
    </xf>
    <xf numFmtId="165" fontId="3" fillId="0" borderId="15" xfId="0" applyNumberFormat="1" applyFont="1" applyBorder="1" applyAlignment="1">
      <alignment horizontal="left" vertical="center" wrapText="1"/>
    </xf>
    <xf numFmtId="165" fontId="3" fillId="0" borderId="14" xfId="0" applyNumberFormat="1" applyFont="1" applyFill="1" applyBorder="1" applyAlignment="1">
      <alignment horizontal="left" vertical="center" wrapText="1"/>
    </xf>
    <xf numFmtId="0" fontId="5" fillId="0" borderId="0" xfId="0" applyFont="1" applyAlignment="1">
      <alignment vertical="center"/>
    </xf>
    <xf numFmtId="0" fontId="5" fillId="0" borderId="0" xfId="0" applyFont="1" applyAlignment="1">
      <alignment horizontal="center" vertical="top" wrapText="1" readingOrder="1"/>
    </xf>
    <xf numFmtId="0" fontId="5" fillId="0" borderId="0" xfId="0" applyFont="1"/>
    <xf numFmtId="0" fontId="59" fillId="0" borderId="0" xfId="0" applyFont="1" applyBorder="1" applyAlignment="1">
      <alignment vertical="center"/>
    </xf>
    <xf numFmtId="3" fontId="6" fillId="0" borderId="0" xfId="0" applyNumberFormat="1" applyFont="1" applyBorder="1" applyAlignment="1">
      <alignment horizontal="right" vertical="center" readingOrder="2"/>
    </xf>
    <xf numFmtId="165" fontId="19" fillId="0" borderId="0" xfId="0" applyNumberFormat="1" applyFont="1" applyBorder="1" applyAlignment="1">
      <alignment horizontal="right" vertical="center"/>
    </xf>
    <xf numFmtId="0" fontId="4" fillId="0" borderId="1" xfId="0" applyFont="1" applyBorder="1" applyAlignment="1">
      <alignment horizontal="left" vertical="center" wrapText="1"/>
    </xf>
    <xf numFmtId="166" fontId="6" fillId="0" borderId="0" xfId="0" applyNumberFormat="1" applyFont="1" applyBorder="1" applyAlignment="1">
      <alignment horizontal="right" vertical="center" readingOrder="2"/>
    </xf>
    <xf numFmtId="0" fontId="4" fillId="0" borderId="2" xfId="0" applyFont="1" applyBorder="1" applyAlignment="1">
      <alignment horizontal="left" vertical="center" wrapText="1"/>
    </xf>
    <xf numFmtId="0" fontId="2" fillId="0" borderId="9" xfId="0" applyFont="1" applyBorder="1" applyAlignment="1">
      <alignment vertical="center" readingOrder="2"/>
    </xf>
    <xf numFmtId="0" fontId="2" fillId="0" borderId="8" xfId="2" applyFont="1" applyBorder="1" applyAlignment="1">
      <alignment horizontal="center" vertical="center" wrapText="1" readingOrder="1"/>
    </xf>
    <xf numFmtId="0" fontId="2" fillId="0" borderId="8" xfId="2" applyFont="1" applyBorder="1" applyAlignment="1">
      <alignment horizontal="center" vertical="center" wrapText="1" readingOrder="2"/>
    </xf>
    <xf numFmtId="0" fontId="2" fillId="0" borderId="5" xfId="2" applyFont="1" applyBorder="1" applyAlignment="1">
      <alignment vertical="top" readingOrder="1"/>
    </xf>
    <xf numFmtId="0" fontId="2" fillId="0" borderId="9" xfId="0" applyFont="1" applyBorder="1" applyAlignment="1">
      <alignment horizontal="center" vertical="center" readingOrder="2"/>
    </xf>
    <xf numFmtId="0" fontId="2" fillId="0" borderId="14" xfId="0" applyFont="1" applyBorder="1" applyAlignment="1">
      <alignment horizontal="center" vertical="center" readingOrder="2"/>
    </xf>
    <xf numFmtId="0" fontId="2" fillId="0" borderId="8" xfId="0" applyFont="1" applyBorder="1" applyAlignment="1">
      <alignment horizontal="right" vertical="center" wrapText="1" readingOrder="2"/>
    </xf>
    <xf numFmtId="3" fontId="9" fillId="0" borderId="0" xfId="16" applyNumberFormat="1" applyFont="1" applyFill="1" applyBorder="1" applyAlignment="1">
      <alignment vertical="center" wrapText="1"/>
    </xf>
    <xf numFmtId="3" fontId="6" fillId="0" borderId="0" xfId="16" applyNumberFormat="1" applyFont="1" applyFill="1" applyBorder="1" applyAlignment="1">
      <alignment vertical="center" wrapText="1"/>
    </xf>
    <xf numFmtId="0" fontId="7" fillId="0" borderId="11" xfId="0" applyFont="1" applyBorder="1" applyAlignment="1">
      <alignment horizontal="right" vertical="center" wrapText="1" readingOrder="2"/>
    </xf>
    <xf numFmtId="3" fontId="9" fillId="0" borderId="11" xfId="11" applyNumberFormat="1" applyFont="1" applyFill="1" applyBorder="1" applyAlignment="1">
      <alignment vertical="center" wrapText="1"/>
    </xf>
    <xf numFmtId="3" fontId="6" fillId="0" borderId="1" xfId="16" applyNumberFormat="1" applyFont="1" applyFill="1" applyBorder="1" applyAlignment="1">
      <alignment vertical="center" wrapText="1"/>
    </xf>
    <xf numFmtId="0" fontId="30" fillId="0" borderId="5" xfId="0" applyFont="1" applyBorder="1" applyAlignment="1">
      <alignment horizontal="right" vertical="center" wrapText="1" readingOrder="2"/>
    </xf>
    <xf numFmtId="166" fontId="6" fillId="0" borderId="2" xfId="0" applyNumberFormat="1" applyFont="1" applyBorder="1" applyAlignment="1">
      <alignment horizontal="right" vertical="center"/>
    </xf>
    <xf numFmtId="1" fontId="9" fillId="0" borderId="0" xfId="0" applyNumberFormat="1" applyFont="1" applyFill="1" applyBorder="1" applyAlignment="1">
      <alignment vertical="center" readingOrder="2"/>
    </xf>
    <xf numFmtId="173" fontId="4" fillId="0" borderId="0" xfId="10" applyNumberFormat="1" applyFont="1" applyBorder="1" applyAlignment="1">
      <alignment horizontal="right" vertical="top"/>
    </xf>
    <xf numFmtId="3" fontId="3" fillId="0" borderId="13" xfId="0" applyNumberFormat="1" applyFont="1" applyBorder="1" applyAlignment="1">
      <alignment horizontal="right" vertical="center" readingOrder="2"/>
    </xf>
    <xf numFmtId="3" fontId="35" fillId="0" borderId="11" xfId="0" applyNumberFormat="1" applyFont="1" applyFill="1" applyBorder="1" applyAlignment="1">
      <alignment vertical="top"/>
    </xf>
    <xf numFmtId="166" fontId="4" fillId="0" borderId="1" xfId="0" applyNumberFormat="1" applyFont="1" applyBorder="1" applyAlignment="1">
      <alignment horizontal="right" vertical="center" readingOrder="2"/>
    </xf>
    <xf numFmtId="3" fontId="35" fillId="0" borderId="0" xfId="0" applyNumberFormat="1" applyFont="1" applyFill="1" applyBorder="1" applyAlignment="1">
      <alignment vertical="top"/>
    </xf>
    <xf numFmtId="3" fontId="3" fillId="0" borderId="13" xfId="0" applyNumberFormat="1" applyFont="1" applyBorder="1" applyAlignment="1">
      <alignment horizontal="left" vertical="center" wrapText="1" readingOrder="2"/>
    </xf>
    <xf numFmtId="3" fontId="3" fillId="0" borderId="0" xfId="0" applyNumberFormat="1" applyFont="1" applyBorder="1" applyAlignment="1">
      <alignment horizontal="left" vertical="center" wrapText="1" readingOrder="2"/>
    </xf>
    <xf numFmtId="3" fontId="4" fillId="0" borderId="0" xfId="0" applyNumberFormat="1" applyFont="1" applyBorder="1" applyAlignment="1">
      <alignment horizontal="left" vertical="center" wrapText="1" readingOrder="2"/>
    </xf>
    <xf numFmtId="0" fontId="56" fillId="0" borderId="4" xfId="0" applyFont="1" applyBorder="1" applyAlignment="1">
      <alignment horizontal="right" vertical="center" wrapText="1" readingOrder="2"/>
    </xf>
    <xf numFmtId="3" fontId="4" fillId="0" borderId="10" xfId="0" applyNumberFormat="1" applyFont="1" applyBorder="1" applyAlignment="1">
      <alignment horizontal="left" vertical="center" wrapText="1" readingOrder="2"/>
    </xf>
    <xf numFmtId="3" fontId="3" fillId="0" borderId="2" xfId="0" applyNumberFormat="1" applyFont="1" applyBorder="1" applyAlignment="1">
      <alignment horizontal="left" vertical="center" wrapText="1" readingOrder="2"/>
    </xf>
    <xf numFmtId="167" fontId="39" fillId="0" borderId="0" xfId="1" applyNumberFormat="1" applyFont="1" applyBorder="1" applyAlignment="1">
      <alignment horizontal="right" vertical="top"/>
    </xf>
    <xf numFmtId="167" fontId="40" fillId="0" borderId="0" xfId="1" applyNumberFormat="1" applyFont="1" applyBorder="1" applyAlignment="1">
      <alignment horizontal="right" vertical="top"/>
    </xf>
    <xf numFmtId="0" fontId="8" fillId="0" borderId="0" xfId="0" applyFont="1" applyAlignment="1">
      <alignment horizontal="center" vertical="top" wrapText="1" readingOrder="1"/>
    </xf>
    <xf numFmtId="0" fontId="7" fillId="0" borderId="5" xfId="0" applyFont="1" applyBorder="1" applyAlignment="1">
      <alignment horizontal="center" vertical="center" readingOrder="1"/>
    </xf>
    <xf numFmtId="3" fontId="3" fillId="0" borderId="8" xfId="0" applyNumberFormat="1" applyFont="1" applyBorder="1" applyAlignment="1">
      <alignment horizontal="right" vertical="center" indent="1"/>
    </xf>
    <xf numFmtId="3" fontId="3" fillId="0" borderId="13"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11" xfId="0" applyNumberFormat="1" applyFont="1" applyBorder="1" applyAlignment="1">
      <alignment horizontal="right" vertical="center" indent="1"/>
    </xf>
    <xf numFmtId="3" fontId="3" fillId="0" borderId="0" xfId="0" applyNumberFormat="1" applyFont="1" applyBorder="1" applyAlignment="1">
      <alignment horizontal="right" vertical="center" indent="1"/>
    </xf>
    <xf numFmtId="3" fontId="3" fillId="0" borderId="1" xfId="0" applyNumberFormat="1" applyFont="1" applyBorder="1" applyAlignment="1">
      <alignment horizontal="right" vertical="center" indent="1"/>
    </xf>
    <xf numFmtId="3" fontId="4" fillId="0" borderId="11" xfId="0" applyNumberFormat="1" applyFont="1" applyBorder="1" applyAlignment="1">
      <alignment horizontal="right" vertical="center" indent="1"/>
    </xf>
    <xf numFmtId="3" fontId="4" fillId="0" borderId="0" xfId="0" applyNumberFormat="1" applyFont="1" applyBorder="1" applyAlignment="1">
      <alignment horizontal="right" vertical="center" indent="1"/>
    </xf>
    <xf numFmtId="3" fontId="4" fillId="0" borderId="12" xfId="0" applyNumberFormat="1" applyFont="1" applyBorder="1" applyAlignment="1">
      <alignment horizontal="right" vertical="center" indent="1"/>
    </xf>
    <xf numFmtId="3" fontId="4" fillId="0" borderId="10" xfId="0" applyNumberFormat="1" applyFont="1" applyBorder="1" applyAlignment="1">
      <alignment horizontal="right" vertical="center" indent="1"/>
    </xf>
    <xf numFmtId="165" fontId="79" fillId="0" borderId="6" xfId="0" applyNumberFormat="1" applyFont="1" applyBorder="1" applyAlignment="1">
      <alignment vertical="center"/>
    </xf>
    <xf numFmtId="3" fontId="3" fillId="0" borderId="13" xfId="0" applyNumberFormat="1" applyFont="1" applyFill="1" applyBorder="1" applyAlignment="1">
      <alignment horizontal="right" vertical="center" readingOrder="2"/>
    </xf>
    <xf numFmtId="165" fontId="79" fillId="0" borderId="1" xfId="0" applyNumberFormat="1" applyFont="1" applyBorder="1" applyAlignment="1">
      <alignment vertical="center"/>
    </xf>
    <xf numFmtId="3" fontId="3" fillId="0" borderId="0" xfId="0" applyNumberFormat="1" applyFont="1" applyFill="1" applyBorder="1" applyAlignment="1">
      <alignment horizontal="right" vertical="center" readingOrder="2"/>
    </xf>
    <xf numFmtId="3" fontId="3" fillId="0" borderId="11" xfId="0" applyNumberFormat="1" applyFont="1" applyFill="1" applyBorder="1" applyAlignment="1">
      <alignment horizontal="right" vertical="center" readingOrder="2"/>
    </xf>
    <xf numFmtId="0" fontId="9" fillId="0" borderId="0" xfId="0" applyFont="1" applyBorder="1" applyAlignment="1">
      <alignment horizontal="right" vertical="center" readingOrder="2"/>
    </xf>
    <xf numFmtId="0" fontId="6" fillId="0" borderId="0" xfId="0" applyFont="1" applyBorder="1" applyAlignment="1">
      <alignment vertical="center" readingOrder="2"/>
    </xf>
    <xf numFmtId="0" fontId="6" fillId="0" borderId="10" xfId="0" applyFont="1" applyBorder="1" applyAlignment="1">
      <alignment vertical="center" readingOrder="2"/>
    </xf>
    <xf numFmtId="165" fontId="3" fillId="0" borderId="13" xfId="0" applyNumberFormat="1" applyFont="1" applyBorder="1" applyAlignment="1">
      <alignment horizontal="right" vertical="center" indent="1" readingOrder="2"/>
    </xf>
    <xf numFmtId="165" fontId="3" fillId="0" borderId="6" xfId="12" applyNumberFormat="1" applyFont="1" applyBorder="1" applyAlignment="1">
      <alignment horizontal="right" vertical="top"/>
    </xf>
    <xf numFmtId="165" fontId="3" fillId="0" borderId="1" xfId="12" applyNumberFormat="1" applyFont="1" applyBorder="1" applyAlignment="1">
      <alignment horizontal="right" vertical="top"/>
    </xf>
    <xf numFmtId="165" fontId="3" fillId="0" borderId="1" xfId="0" applyNumberFormat="1" applyFont="1" applyBorder="1" applyAlignment="1">
      <alignment horizontal="right" vertical="center"/>
    </xf>
    <xf numFmtId="165" fontId="4" fillId="0" borderId="0" xfId="0" applyNumberFormat="1" applyFont="1" applyBorder="1" applyAlignment="1">
      <alignment horizontal="right" vertical="center" indent="1" readingOrder="2"/>
    </xf>
    <xf numFmtId="165" fontId="4" fillId="0" borderId="1" xfId="12" applyNumberFormat="1" applyFont="1" applyBorder="1" applyAlignment="1">
      <alignment horizontal="right" vertical="top"/>
    </xf>
    <xf numFmtId="165" fontId="4" fillId="0" borderId="10" xfId="0" applyNumberFormat="1" applyFont="1" applyBorder="1" applyAlignment="1">
      <alignment horizontal="right" vertical="center" indent="1" readingOrder="2"/>
    </xf>
    <xf numFmtId="0" fontId="4" fillId="0" borderId="4" xfId="0" applyFont="1" applyBorder="1" applyAlignment="1">
      <alignment horizontal="center" vertical="center" wrapText="1" readingOrder="1"/>
    </xf>
    <xf numFmtId="0" fontId="3" fillId="0" borderId="8" xfId="0" applyFont="1" applyBorder="1" applyAlignment="1">
      <alignment horizontal="left" vertical="center" wrapText="1" readingOrder="2"/>
    </xf>
    <xf numFmtId="0" fontId="3" fillId="0" borderId="13" xfId="0" applyFont="1" applyBorder="1" applyAlignment="1">
      <alignment horizontal="left" vertical="center" wrapText="1" readingOrder="2"/>
    </xf>
    <xf numFmtId="0" fontId="4" fillId="0" borderId="13" xfId="0" applyFont="1" applyBorder="1" applyAlignment="1">
      <alignment vertical="center" wrapText="1" readingOrder="2"/>
    </xf>
    <xf numFmtId="0" fontId="4" fillId="0" borderId="6" xfId="0" applyFont="1" applyBorder="1" applyAlignment="1">
      <alignment vertical="center" wrapText="1" readingOrder="2"/>
    </xf>
    <xf numFmtId="0" fontId="3" fillId="0" borderId="11" xfId="0" applyFont="1" applyBorder="1" applyAlignment="1">
      <alignment vertical="top" wrapText="1" readingOrder="2"/>
    </xf>
    <xf numFmtId="0" fontId="3" fillId="0" borderId="0" xfId="0" applyFont="1" applyBorder="1" applyAlignment="1">
      <alignment vertical="top" wrapText="1" readingOrder="2"/>
    </xf>
    <xf numFmtId="0" fontId="4" fillId="0" borderId="0" xfId="0" applyFont="1" applyBorder="1" applyAlignment="1">
      <alignment horizontal="right" vertical="center" readingOrder="2"/>
    </xf>
    <xf numFmtId="0" fontId="4" fillId="0" borderId="1" xfId="0" applyFont="1" applyBorder="1" applyAlignment="1">
      <alignment horizontal="right" vertical="center" readingOrder="2"/>
    </xf>
    <xf numFmtId="3" fontId="3" fillId="0" borderId="11" xfId="0" applyNumberFormat="1" applyFont="1" applyBorder="1" applyAlignment="1"/>
    <xf numFmtId="3" fontId="3" fillId="0" borderId="0" xfId="0" applyNumberFormat="1" applyFont="1" applyBorder="1" applyAlignment="1"/>
    <xf numFmtId="2" fontId="3" fillId="0" borderId="0" xfId="0" applyNumberFormat="1" applyFont="1" applyFill="1" applyBorder="1" applyAlignment="1">
      <alignment vertical="center" wrapText="1" readingOrder="2"/>
    </xf>
    <xf numFmtId="0" fontId="3" fillId="0" borderId="11" xfId="0" applyNumberFormat="1" applyFont="1" applyBorder="1" applyAlignment="1">
      <alignment vertical="top" wrapText="1" readingOrder="2"/>
    </xf>
    <xf numFmtId="0" fontId="3" fillId="0" borderId="0" xfId="0" applyNumberFormat="1" applyFont="1" applyBorder="1" applyAlignment="1">
      <alignment vertical="top" wrapText="1" readingOrder="2"/>
    </xf>
    <xf numFmtId="165" fontId="9" fillId="0" borderId="0" xfId="0" applyNumberFormat="1" applyFont="1" applyBorder="1" applyAlignment="1">
      <alignment horizontal="right" vertical="top" readingOrder="2"/>
    </xf>
    <xf numFmtId="165" fontId="6" fillId="0" borderId="0" xfId="0" applyNumberFormat="1" applyFont="1" applyBorder="1" applyAlignment="1">
      <alignment horizontal="right" vertical="top" readingOrder="2"/>
    </xf>
    <xf numFmtId="0" fontId="3" fillId="0" borderId="12" xfId="0" applyFont="1" applyBorder="1" applyAlignment="1">
      <alignment vertical="top" wrapText="1" readingOrder="2"/>
    </xf>
    <xf numFmtId="0" fontId="3" fillId="0" borderId="10" xfId="0" applyFont="1" applyBorder="1" applyAlignment="1">
      <alignment vertical="center" wrapText="1" readingOrder="2"/>
    </xf>
    <xf numFmtId="165" fontId="9" fillId="0" borderId="10" xfId="0" applyNumberFormat="1" applyFont="1" applyBorder="1" applyAlignment="1">
      <alignment horizontal="right" vertical="top" readingOrder="2"/>
    </xf>
    <xf numFmtId="165" fontId="6" fillId="0" borderId="10" xfId="0" applyNumberFormat="1" applyFont="1" applyBorder="1" applyAlignment="1">
      <alignment horizontal="right" vertical="top" readingOrder="2"/>
    </xf>
    <xf numFmtId="165" fontId="6" fillId="0" borderId="2" xfId="0" applyNumberFormat="1" applyFont="1" applyBorder="1" applyAlignment="1">
      <alignment horizontal="right" vertical="top" readingOrder="2"/>
    </xf>
    <xf numFmtId="0" fontId="7" fillId="0" borderId="5" xfId="0" applyFont="1" applyFill="1" applyBorder="1" applyAlignment="1">
      <alignment horizontal="center" vertical="center" wrapText="1" readingOrder="2"/>
    </xf>
    <xf numFmtId="0" fontId="4" fillId="0" borderId="3" xfId="0" applyFont="1" applyFill="1" applyBorder="1" applyAlignment="1">
      <alignment horizontal="center" vertical="center" wrapText="1" readingOrder="1"/>
    </xf>
    <xf numFmtId="0" fontId="4" fillId="0" borderId="3" xfId="0" applyFont="1" applyFill="1" applyBorder="1" applyAlignment="1">
      <alignment horizontal="center" vertical="center" wrapText="1" readingOrder="2"/>
    </xf>
    <xf numFmtId="0" fontId="3" fillId="0" borderId="8" xfId="0" applyFont="1" applyFill="1" applyBorder="1" applyAlignment="1">
      <alignment horizontal="left" vertical="center" wrapText="1" readingOrder="2"/>
    </xf>
    <xf numFmtId="0" fontId="3" fillId="0" borderId="13" xfId="0" applyFont="1" applyFill="1" applyBorder="1" applyAlignment="1">
      <alignment horizontal="left" vertical="center" wrapText="1" readingOrder="2"/>
    </xf>
    <xf numFmtId="0" fontId="3" fillId="0" borderId="13" xfId="0" applyFont="1" applyBorder="1" applyAlignment="1">
      <alignment horizontal="left" vertical="center" readingOrder="2"/>
    </xf>
    <xf numFmtId="0" fontId="3" fillId="0" borderId="11" xfId="0" applyFont="1" applyFill="1" applyBorder="1" applyAlignment="1">
      <alignment horizontal="left" vertical="center" wrapText="1" readingOrder="2"/>
    </xf>
    <xf numFmtId="0" fontId="3" fillId="0" borderId="0" xfId="0" applyFont="1" applyFill="1" applyBorder="1" applyAlignment="1">
      <alignment horizontal="left" vertical="center" wrapText="1" readingOrder="2"/>
    </xf>
    <xf numFmtId="165" fontId="3" fillId="0" borderId="0" xfId="0" applyNumberFormat="1" applyFont="1" applyFill="1" applyBorder="1" applyAlignment="1">
      <alignment horizontal="left" vertical="center" wrapText="1" readingOrder="2"/>
    </xf>
    <xf numFmtId="165" fontId="4" fillId="0" borderId="0" xfId="0" applyNumberFormat="1" applyFont="1" applyFill="1" applyBorder="1" applyAlignment="1">
      <alignment horizontal="left" vertical="center" wrapText="1" readingOrder="2"/>
    </xf>
    <xf numFmtId="0" fontId="3" fillId="0" borderId="1" xfId="0" applyFont="1" applyFill="1" applyBorder="1" applyAlignment="1">
      <alignment horizontal="left" vertical="center" wrapText="1" readingOrder="2"/>
    </xf>
    <xf numFmtId="165" fontId="3" fillId="0" borderId="11" xfId="0" applyNumberFormat="1" applyFont="1" applyFill="1" applyBorder="1" applyAlignment="1">
      <alignment horizontal="left" vertical="center" wrapText="1" readingOrder="2"/>
    </xf>
    <xf numFmtId="165" fontId="4" fillId="0" borderId="1" xfId="0" applyNumberFormat="1" applyFont="1" applyFill="1" applyBorder="1" applyAlignment="1">
      <alignment horizontal="left" vertical="center" wrapText="1" readingOrder="2"/>
    </xf>
    <xf numFmtId="165" fontId="4" fillId="0" borderId="0" xfId="0" applyNumberFormat="1" applyFont="1" applyBorder="1" applyAlignment="1">
      <alignment horizontal="left" vertical="center" readingOrder="2"/>
    </xf>
    <xf numFmtId="165" fontId="3" fillId="0" borderId="1" xfId="0" applyNumberFormat="1" applyFont="1" applyBorder="1" applyAlignment="1">
      <alignment horizontal="left" vertical="center" readingOrder="2"/>
    </xf>
    <xf numFmtId="0" fontId="4" fillId="0" borderId="1" xfId="0" applyFont="1" applyFill="1" applyBorder="1" applyAlignment="1">
      <alignment horizontal="left" vertical="center" wrapText="1" readingOrder="2"/>
    </xf>
    <xf numFmtId="0" fontId="4" fillId="0" borderId="0" xfId="0" applyFont="1" applyFill="1" applyBorder="1" applyAlignment="1">
      <alignment horizontal="left" vertical="center" wrapText="1" readingOrder="2"/>
    </xf>
    <xf numFmtId="0" fontId="70" fillId="0" borderId="0" xfId="0" applyFont="1" applyFill="1" applyAlignment="1">
      <alignment vertical="center"/>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readingOrder="2"/>
    </xf>
    <xf numFmtId="0" fontId="3" fillId="0" borderId="10" xfId="0" applyFont="1" applyFill="1" applyBorder="1" applyAlignment="1">
      <alignment horizontal="left" vertical="center" wrapText="1" readingOrder="2"/>
    </xf>
    <xf numFmtId="0" fontId="3" fillId="0" borderId="2" xfId="0" applyFont="1" applyFill="1" applyBorder="1" applyAlignment="1">
      <alignment horizontal="left" vertical="center" wrapText="1" readingOrder="2"/>
    </xf>
    <xf numFmtId="0" fontId="4" fillId="0" borderId="3" xfId="0" applyFont="1" applyBorder="1" applyAlignment="1">
      <alignment horizontal="center" vertical="top" wrapText="1" readingOrder="1"/>
    </xf>
    <xf numFmtId="0" fontId="2" fillId="0" borderId="8" xfId="0" applyFont="1" applyFill="1" applyBorder="1" applyAlignment="1">
      <alignment horizontal="right" vertical="center" readingOrder="2"/>
    </xf>
    <xf numFmtId="0" fontId="3" fillId="0" borderId="6" xfId="0" applyFont="1" applyBorder="1" applyAlignment="1">
      <alignment horizontal="left" vertical="center" readingOrder="1"/>
    </xf>
    <xf numFmtId="0" fontId="2" fillId="0" borderId="11" xfId="0" applyFont="1" applyBorder="1" applyAlignment="1">
      <alignment horizontal="right" vertical="center" wrapText="1" readingOrder="2"/>
    </xf>
    <xf numFmtId="0" fontId="3" fillId="0" borderId="1" xfId="0" applyFont="1" applyBorder="1" applyAlignment="1">
      <alignment horizontal="left" vertical="center" wrapText="1" readingOrder="1"/>
    </xf>
    <xf numFmtId="165" fontId="20" fillId="0" borderId="11" xfId="0" applyNumberFormat="1" applyFont="1" applyBorder="1" applyAlignment="1">
      <alignment horizontal="center" vertical="center" wrapText="1" readingOrder="1"/>
    </xf>
    <xf numFmtId="0" fontId="4" fillId="0" borderId="1" xfId="0" applyFont="1" applyBorder="1" applyAlignment="1">
      <alignment horizontal="left" vertical="center" wrapText="1" readingOrder="1"/>
    </xf>
    <xf numFmtId="0" fontId="7" fillId="0" borderId="12" xfId="0" applyFont="1" applyBorder="1" applyAlignment="1">
      <alignment horizontal="right" vertical="center" wrapText="1" readingOrder="2"/>
    </xf>
    <xf numFmtId="165" fontId="20" fillId="0" borderId="12" xfId="0" applyNumberFormat="1" applyFont="1" applyBorder="1" applyAlignment="1">
      <alignment horizontal="center" vertical="center" wrapText="1" readingOrder="1"/>
    </xf>
    <xf numFmtId="0" fontId="4" fillId="0" borderId="2" xfId="0" applyFont="1" applyBorder="1" applyAlignment="1">
      <alignment horizontal="left" vertical="center" wrapText="1" readingOrder="1"/>
    </xf>
    <xf numFmtId="0" fontId="3" fillId="0" borderId="3" xfId="0" applyFont="1" applyFill="1" applyBorder="1" applyAlignment="1">
      <alignment horizontal="center" vertical="top" wrapText="1" readingOrder="2"/>
    </xf>
    <xf numFmtId="0" fontId="7" fillId="0" borderId="8" xfId="0" applyFont="1" applyBorder="1" applyAlignment="1">
      <alignment horizontal="right" vertical="center" readingOrder="2"/>
    </xf>
    <xf numFmtId="0" fontId="4" fillId="0" borderId="6" xfId="0" applyFont="1" applyBorder="1" applyAlignment="1">
      <alignment horizontal="left" vertical="center" wrapText="1" readingOrder="1"/>
    </xf>
    <xf numFmtId="0" fontId="8" fillId="0" borderId="0" xfId="0" applyFont="1" applyBorder="1" applyAlignment="1">
      <alignment horizontal="center" wrapText="1" readingOrder="1"/>
    </xf>
    <xf numFmtId="0" fontId="5" fillId="0" borderId="0" xfId="0" applyFont="1" applyBorder="1" applyAlignment="1">
      <alignment wrapText="1"/>
    </xf>
    <xf numFmtId="0" fontId="7" fillId="0" borderId="9" xfId="0" applyFont="1" applyBorder="1" applyAlignment="1">
      <alignment horizontal="center" vertical="center" wrapText="1" readingOrder="2"/>
    </xf>
    <xf numFmtId="0" fontId="7" fillId="0" borderId="14" xfId="0" applyFont="1" applyBorder="1" applyAlignment="1">
      <alignment horizontal="center" vertical="center" wrapText="1" readingOrder="2"/>
    </xf>
    <xf numFmtId="0" fontId="7" fillId="0" borderId="14" xfId="0" applyFont="1" applyBorder="1" applyAlignment="1">
      <alignment horizontal="center" vertical="center" readingOrder="2"/>
    </xf>
    <xf numFmtId="0" fontId="4" fillId="0" borderId="15" xfId="0" applyFont="1" applyBorder="1" applyAlignment="1">
      <alignment horizontal="left" vertical="center" readingOrder="2"/>
    </xf>
    <xf numFmtId="0" fontId="2" fillId="0" borderId="9" xfId="0" applyFont="1" applyBorder="1" applyAlignment="1">
      <alignment horizontal="center" vertical="center" wrapText="1" readingOrder="2"/>
    </xf>
    <xf numFmtId="0" fontId="7" fillId="0" borderId="5" xfId="0" applyFont="1" applyBorder="1" applyAlignment="1">
      <alignment horizontal="center" vertical="center" readingOrder="2"/>
    </xf>
    <xf numFmtId="0" fontId="4" fillId="0" borderId="4" xfId="0" applyFont="1" applyBorder="1" applyAlignment="1">
      <alignment horizontal="center" vertical="center" readingOrder="1"/>
    </xf>
    <xf numFmtId="0" fontId="3" fillId="0" borderId="4" xfId="0" applyFont="1" applyBorder="1" applyAlignment="1">
      <alignment horizontal="center" vertical="center" readingOrder="1"/>
    </xf>
    <xf numFmtId="3" fontId="3" fillId="0" borderId="13" xfId="0" applyNumberFormat="1" applyFont="1" applyBorder="1" applyAlignment="1">
      <alignment horizontal="right" vertical="center" wrapText="1" readingOrder="2"/>
    </xf>
    <xf numFmtId="0" fontId="2" fillId="0" borderId="3" xfId="0" applyFont="1" applyBorder="1" applyAlignment="1">
      <alignment horizontal="right" vertical="center" wrapText="1" readingOrder="2"/>
    </xf>
    <xf numFmtId="3" fontId="3" fillId="0" borderId="0" xfId="0" applyNumberFormat="1" applyFont="1" applyBorder="1" applyAlignment="1">
      <alignment horizontal="right" vertical="center" wrapText="1" readingOrder="2"/>
    </xf>
    <xf numFmtId="0" fontId="3" fillId="0" borderId="3" xfId="0" applyFont="1" applyBorder="1" applyAlignment="1">
      <alignment horizontal="left" vertical="center" wrapText="1" readingOrder="1"/>
    </xf>
    <xf numFmtId="3" fontId="4" fillId="0" borderId="11" xfId="0" applyNumberFormat="1" applyFont="1" applyBorder="1" applyAlignment="1">
      <alignment horizontal="left" vertical="center" wrapText="1" readingOrder="2"/>
    </xf>
    <xf numFmtId="3" fontId="4" fillId="0" borderId="12" xfId="0" applyNumberFormat="1" applyFont="1" applyBorder="1" applyAlignment="1">
      <alignment horizontal="left" vertical="center" wrapText="1" readingOrder="2"/>
    </xf>
    <xf numFmtId="3" fontId="3" fillId="0" borderId="10" xfId="0" applyNumberFormat="1" applyFont="1" applyBorder="1" applyAlignment="1">
      <alignment horizontal="left" vertical="center" wrapText="1" readingOrder="2"/>
    </xf>
    <xf numFmtId="3" fontId="3" fillId="0" borderId="10" xfId="0" applyNumberFormat="1" applyFont="1" applyBorder="1" applyAlignment="1">
      <alignment horizontal="right" vertical="center" wrapText="1" readingOrder="2"/>
    </xf>
    <xf numFmtId="3" fontId="56" fillId="0" borderId="0" xfId="0" applyNumberFormat="1" applyFont="1" applyFill="1" applyBorder="1" applyAlignment="1" applyProtection="1">
      <alignment horizontal="right" vertical="center" readingOrder="2"/>
      <protection locked="0"/>
    </xf>
    <xf numFmtId="3" fontId="81" fillId="0" borderId="0" xfId="0" applyNumberFormat="1" applyFont="1" applyFill="1" applyBorder="1" applyAlignment="1" applyProtection="1">
      <alignment horizontal="center" vertical="center"/>
      <protection locked="0"/>
    </xf>
    <xf numFmtId="3" fontId="24" fillId="0" borderId="0" xfId="0" applyNumberFormat="1" applyFont="1" applyFill="1" applyBorder="1" applyAlignment="1" applyProtection="1">
      <alignment horizontal="center" vertical="center"/>
      <protection locked="0"/>
    </xf>
    <xf numFmtId="0" fontId="82" fillId="0" borderId="0" xfId="0" applyNumberFormat="1" applyFont="1" applyFill="1" applyBorder="1" applyAlignment="1" applyProtection="1">
      <alignment vertical="center"/>
    </xf>
    <xf numFmtId="3" fontId="60" fillId="0" borderId="0" xfId="0" applyNumberFormat="1" applyFont="1" applyFill="1" applyBorder="1" applyAlignment="1" applyProtection="1">
      <alignment horizontal="left" vertical="center"/>
      <protection locked="0"/>
    </xf>
    <xf numFmtId="0" fontId="4" fillId="0" borderId="15" xfId="0" applyFont="1" applyBorder="1" applyAlignment="1">
      <alignment horizontal="center" vertical="center" readingOrder="2"/>
    </xf>
    <xf numFmtId="3" fontId="3" fillId="0" borderId="11" xfId="0" applyNumberFormat="1" applyFont="1" applyBorder="1" applyAlignment="1">
      <alignment vertical="center" wrapText="1" readingOrder="2"/>
    </xf>
    <xf numFmtId="3" fontId="3" fillId="0" borderId="0" xfId="0" applyNumberFormat="1" applyFont="1" applyBorder="1" applyAlignment="1">
      <alignment vertical="center" wrapText="1" readingOrder="2"/>
    </xf>
    <xf numFmtId="3" fontId="3" fillId="0" borderId="1" xfId="0" applyNumberFormat="1" applyFont="1" applyBorder="1" applyAlignment="1">
      <alignment vertical="center" wrapText="1" readingOrder="2"/>
    </xf>
    <xf numFmtId="3" fontId="4" fillId="0" borderId="11" xfId="0" applyNumberFormat="1" applyFont="1" applyBorder="1" applyAlignment="1">
      <alignment vertical="center" wrapText="1" readingOrder="2"/>
    </xf>
    <xf numFmtId="3" fontId="4" fillId="0" borderId="0" xfId="0" applyNumberFormat="1" applyFont="1" applyBorder="1" applyAlignment="1">
      <alignment vertical="center" wrapText="1" readingOrder="2"/>
    </xf>
    <xf numFmtId="3" fontId="4" fillId="0" borderId="12" xfId="0" applyNumberFormat="1" applyFont="1" applyBorder="1" applyAlignment="1">
      <alignment vertical="center" wrapText="1" readingOrder="2"/>
    </xf>
    <xf numFmtId="3" fontId="4" fillId="0" borderId="10" xfId="0" applyNumberFormat="1" applyFont="1" applyBorder="1" applyAlignment="1">
      <alignment vertical="center" wrapText="1" readingOrder="2"/>
    </xf>
    <xf numFmtId="3" fontId="3" fillId="0" borderId="10" xfId="0" applyNumberFormat="1" applyFont="1" applyBorder="1" applyAlignment="1">
      <alignment vertical="center" wrapText="1" readingOrder="2"/>
    </xf>
    <xf numFmtId="3" fontId="3" fillId="0" borderId="2" xfId="0" applyNumberFormat="1" applyFont="1" applyBorder="1" applyAlignment="1">
      <alignment vertical="center" wrapText="1" readingOrder="2"/>
    </xf>
    <xf numFmtId="0" fontId="5" fillId="0" borderId="18" xfId="0" applyFont="1" applyBorder="1"/>
    <xf numFmtId="0" fontId="7" fillId="0" borderId="3" xfId="0" applyFont="1" applyBorder="1" applyAlignment="1">
      <alignment horizontal="center" vertical="center" readingOrder="2"/>
    </xf>
    <xf numFmtId="166" fontId="3" fillId="0" borderId="8" xfId="0" applyNumberFormat="1" applyFont="1" applyBorder="1" applyAlignment="1">
      <alignment vertical="center" readingOrder="2"/>
    </xf>
    <xf numFmtId="166" fontId="3" fillId="0" borderId="13" xfId="0" applyNumberFormat="1" applyFont="1" applyBorder="1" applyAlignment="1">
      <alignment vertical="center" readingOrder="2"/>
    </xf>
    <xf numFmtId="166" fontId="3" fillId="0" borderId="13" xfId="0" applyNumberFormat="1" applyFont="1" applyBorder="1" applyAlignment="1">
      <alignment horizontal="right" vertical="center" readingOrder="2"/>
    </xf>
    <xf numFmtId="166" fontId="3" fillId="0" borderId="6" xfId="0" applyNumberFormat="1" applyFont="1" applyBorder="1" applyAlignment="1">
      <alignment vertical="center" readingOrder="2"/>
    </xf>
    <xf numFmtId="166" fontId="3" fillId="0" borderId="11" xfId="0" applyNumberFormat="1" applyFont="1" applyBorder="1" applyAlignment="1">
      <alignment vertical="center" readingOrder="2"/>
    </xf>
    <xf numFmtId="166" fontId="3" fillId="0" borderId="0" xfId="0" applyNumberFormat="1" applyFont="1" applyBorder="1" applyAlignment="1">
      <alignment vertical="center" readingOrder="2"/>
    </xf>
    <xf numFmtId="166" fontId="3" fillId="0" borderId="1" xfId="0" applyNumberFormat="1" applyFont="1" applyBorder="1" applyAlignment="1">
      <alignment vertical="center" readingOrder="2"/>
    </xf>
    <xf numFmtId="0" fontId="3" fillId="0" borderId="3" xfId="0" applyFont="1" applyBorder="1" applyAlignment="1">
      <alignment horizontal="left" vertical="center" wrapText="1" readingOrder="2"/>
    </xf>
    <xf numFmtId="166" fontId="4" fillId="0" borderId="0" xfId="0" applyNumberFormat="1" applyFont="1" applyBorder="1" applyAlignment="1">
      <alignment vertical="center" readingOrder="2"/>
    </xf>
    <xf numFmtId="166" fontId="4" fillId="0" borderId="1" xfId="0" applyNumberFormat="1" applyFont="1" applyBorder="1" applyAlignment="1">
      <alignment vertical="center" readingOrder="2"/>
    </xf>
    <xf numFmtId="166" fontId="3" fillId="0" borderId="12" xfId="0" applyNumberFormat="1" applyFont="1" applyBorder="1" applyAlignment="1">
      <alignment vertical="center" readingOrder="2"/>
    </xf>
    <xf numFmtId="166" fontId="3" fillId="0" borderId="10" xfId="0" applyNumberFormat="1" applyFont="1" applyBorder="1" applyAlignment="1">
      <alignment vertical="center" readingOrder="2"/>
    </xf>
    <xf numFmtId="166" fontId="4" fillId="0" borderId="10" xfId="0" applyNumberFormat="1" applyFont="1" applyBorder="1" applyAlignment="1">
      <alignment vertical="center" readingOrder="2"/>
    </xf>
    <xf numFmtId="166" fontId="4" fillId="0" borderId="2" xfId="0" applyNumberFormat="1" applyFont="1" applyBorder="1" applyAlignment="1">
      <alignment vertical="center" readingOrder="2"/>
    </xf>
    <xf numFmtId="0" fontId="2" fillId="0" borderId="9" xfId="0" applyFont="1" applyBorder="1" applyAlignment="1">
      <alignment vertical="top" readingOrder="2"/>
    </xf>
    <xf numFmtId="165" fontId="4" fillId="0" borderId="13" xfId="0" applyNumberFormat="1" applyFont="1" applyBorder="1" applyAlignment="1">
      <alignment horizontal="right" vertical="center" readingOrder="2"/>
    </xf>
    <xf numFmtId="165" fontId="4" fillId="0" borderId="6" xfId="0" applyNumberFormat="1" applyFont="1" applyBorder="1" applyAlignment="1">
      <alignment horizontal="right" vertical="center" readingOrder="2"/>
    </xf>
    <xf numFmtId="1" fontId="3" fillId="0" borderId="12" xfId="0" applyNumberFormat="1" applyFont="1" applyBorder="1" applyAlignment="1">
      <alignment horizontal="right" vertical="center" readingOrder="2"/>
    </xf>
    <xf numFmtId="1" fontId="3" fillId="0" borderId="10" xfId="0" applyNumberFormat="1" applyFont="1" applyBorder="1" applyAlignment="1">
      <alignment horizontal="right" vertical="center" readingOrder="2"/>
    </xf>
    <xf numFmtId="1" fontId="3" fillId="0" borderId="2" xfId="0" applyNumberFormat="1" applyFont="1" applyBorder="1" applyAlignment="1">
      <alignment horizontal="right" vertical="center" readingOrder="2"/>
    </xf>
    <xf numFmtId="0" fontId="4" fillId="0" borderId="6" xfId="0" applyFont="1" applyBorder="1" applyAlignment="1">
      <alignment horizontal="left" vertical="center" readingOrder="1"/>
    </xf>
    <xf numFmtId="0" fontId="2" fillId="0" borderId="12" xfId="0" applyFont="1" applyBorder="1" applyAlignment="1">
      <alignment horizontal="right" vertical="center" readingOrder="2"/>
    </xf>
    <xf numFmtId="0" fontId="3" fillId="0" borderId="10" xfId="0" applyNumberFormat="1" applyFont="1" applyBorder="1" applyAlignment="1">
      <alignment horizontal="right" vertical="center" readingOrder="2"/>
    </xf>
    <xf numFmtId="0" fontId="3" fillId="0" borderId="10" xfId="0" applyFont="1" applyBorder="1" applyAlignment="1">
      <alignment horizontal="right" vertical="center" readingOrder="2"/>
    </xf>
    <xf numFmtId="0" fontId="3" fillId="0" borderId="2" xfId="0" applyFont="1" applyBorder="1" applyAlignment="1">
      <alignment horizontal="left" vertical="center" readingOrder="1"/>
    </xf>
    <xf numFmtId="165" fontId="3" fillId="0" borderId="14" xfId="0" applyNumberFormat="1" applyFont="1" applyBorder="1" applyAlignment="1">
      <alignment vertical="center" wrapText="1"/>
    </xf>
    <xf numFmtId="0" fontId="3" fillId="0" borderId="4" xfId="0" applyFont="1" applyBorder="1" applyAlignment="1">
      <alignment horizontal="center" vertical="top" wrapText="1" readingOrder="1"/>
    </xf>
    <xf numFmtId="0" fontId="2" fillId="0" borderId="8" xfId="0" applyFont="1" applyBorder="1" applyAlignment="1">
      <alignment horizontal="right" vertical="center" readingOrder="2"/>
    </xf>
    <xf numFmtId="0" fontId="9" fillId="0" borderId="8" xfId="0" applyFont="1" applyBorder="1" applyAlignment="1">
      <alignment horizontal="right" vertical="center" readingOrder="2"/>
    </xf>
    <xf numFmtId="0" fontId="9" fillId="0" borderId="13" xfId="0" applyFont="1" applyBorder="1" applyAlignment="1">
      <alignment horizontal="right" vertical="center" readingOrder="2"/>
    </xf>
    <xf numFmtId="0" fontId="9" fillId="0" borderId="6" xfId="0" applyFont="1" applyBorder="1" applyAlignment="1">
      <alignment horizontal="right" vertical="center" readingOrder="2"/>
    </xf>
    <xf numFmtId="0" fontId="4" fillId="0" borderId="11" xfId="0" applyFont="1" applyBorder="1" applyAlignment="1">
      <alignment horizontal="right" vertical="center" readingOrder="2"/>
    </xf>
    <xf numFmtId="165" fontId="9" fillId="0" borderId="11" xfId="0" applyNumberFormat="1" applyFont="1" applyBorder="1" applyAlignment="1">
      <alignment horizontal="right" vertical="center" readingOrder="2"/>
    </xf>
    <xf numFmtId="165" fontId="9" fillId="0" borderId="0" xfId="0" applyNumberFormat="1" applyFont="1" applyBorder="1" applyAlignment="1">
      <alignment horizontal="right" vertical="center" readingOrder="2"/>
    </xf>
    <xf numFmtId="165" fontId="6" fillId="0" borderId="0" xfId="0" applyNumberFormat="1" applyFont="1" applyBorder="1" applyAlignment="1">
      <alignment horizontal="right" vertical="center" readingOrder="2"/>
    </xf>
    <xf numFmtId="165" fontId="6" fillId="0" borderId="1" xfId="0" applyNumberFormat="1" applyFont="1" applyBorder="1" applyAlignment="1">
      <alignment horizontal="right" vertical="center" readingOrder="2"/>
    </xf>
    <xf numFmtId="165" fontId="9" fillId="0" borderId="1" xfId="0" applyNumberFormat="1" applyFont="1" applyBorder="1" applyAlignment="1">
      <alignment horizontal="right" vertical="center" readingOrder="2"/>
    </xf>
    <xf numFmtId="165" fontId="9" fillId="0" borderId="11" xfId="0" applyNumberFormat="1" applyFont="1" applyBorder="1" applyAlignment="1">
      <alignment vertical="center" readingOrder="2"/>
    </xf>
    <xf numFmtId="165" fontId="6" fillId="0" borderId="1" xfId="0" applyNumberFormat="1" applyFont="1" applyBorder="1" applyAlignment="1">
      <alignment vertical="center" readingOrder="2"/>
    </xf>
    <xf numFmtId="165" fontId="9" fillId="0" borderId="12" xfId="0" applyNumberFormat="1" applyFont="1" applyBorder="1" applyAlignment="1">
      <alignment horizontal="right" vertical="center" readingOrder="2"/>
    </xf>
    <xf numFmtId="165" fontId="9" fillId="0" borderId="10" xfId="0" applyNumberFormat="1" applyFont="1" applyBorder="1" applyAlignment="1">
      <alignment horizontal="right" vertical="center" readingOrder="2"/>
    </xf>
    <xf numFmtId="165" fontId="9" fillId="0" borderId="2" xfId="0" applyNumberFormat="1" applyFont="1" applyBorder="1" applyAlignment="1">
      <alignment horizontal="right" vertical="center" readingOrder="2"/>
    </xf>
    <xf numFmtId="0" fontId="2" fillId="0" borderId="5" xfId="0" applyFont="1" applyBorder="1" applyAlignment="1">
      <alignment horizontal="center" vertical="top" readingOrder="1"/>
    </xf>
    <xf numFmtId="0" fontId="9" fillId="0" borderId="4" xfId="0" applyFont="1" applyBorder="1" applyAlignment="1">
      <alignment horizontal="center" vertical="top"/>
    </xf>
    <xf numFmtId="3" fontId="3" fillId="0" borderId="0" xfId="1" applyNumberFormat="1" applyFont="1" applyBorder="1" applyAlignment="1">
      <alignment horizontal="right" vertical="center" readingOrder="2"/>
    </xf>
    <xf numFmtId="3" fontId="3" fillId="0" borderId="8" xfId="1" applyNumberFormat="1" applyFont="1" applyBorder="1" applyAlignment="1">
      <alignment horizontal="right" vertical="center" readingOrder="2"/>
    </xf>
    <xf numFmtId="3" fontId="3" fillId="0" borderId="13" xfId="1" applyNumberFormat="1" applyFont="1" applyBorder="1" applyAlignment="1">
      <alignment horizontal="right" vertical="center" readingOrder="2"/>
    </xf>
    <xf numFmtId="3" fontId="4" fillId="0" borderId="13" xfId="1" applyNumberFormat="1" applyFont="1" applyBorder="1" applyAlignment="1">
      <alignment horizontal="right" vertical="center" readingOrder="2"/>
    </xf>
    <xf numFmtId="3" fontId="4" fillId="0" borderId="6" xfId="1" applyNumberFormat="1" applyFont="1" applyBorder="1" applyAlignment="1">
      <alignment horizontal="right" vertical="center" readingOrder="2"/>
    </xf>
    <xf numFmtId="3" fontId="3" fillId="0" borderId="11" xfId="1" applyNumberFormat="1" applyFont="1" applyBorder="1" applyAlignment="1">
      <alignment horizontal="right" vertical="center" readingOrder="2"/>
    </xf>
    <xf numFmtId="3" fontId="4" fillId="0" borderId="0" xfId="1" applyNumberFormat="1" applyFont="1" applyBorder="1" applyAlignment="1">
      <alignment horizontal="right" vertical="center" readingOrder="2"/>
    </xf>
    <xf numFmtId="3" fontId="4" fillId="0" borderId="1" xfId="1" applyNumberFormat="1" applyFont="1" applyBorder="1" applyAlignment="1">
      <alignment horizontal="right" vertical="center" readingOrder="2"/>
    </xf>
    <xf numFmtId="0" fontId="2" fillId="0" borderId="4" xfId="0" applyFont="1" applyBorder="1" applyAlignment="1">
      <alignment horizontal="right" vertical="center" wrapText="1" readingOrder="1"/>
    </xf>
    <xf numFmtId="3" fontId="3" fillId="0" borderId="12" xfId="1" applyNumberFormat="1" applyFont="1" applyBorder="1" applyAlignment="1">
      <alignment horizontal="right" vertical="center" readingOrder="2"/>
    </xf>
    <xf numFmtId="3" fontId="3" fillId="0" borderId="10" xfId="1" applyNumberFormat="1" applyFont="1" applyBorder="1" applyAlignment="1">
      <alignment horizontal="right" vertical="center" readingOrder="2"/>
    </xf>
    <xf numFmtId="3" fontId="3" fillId="0" borderId="2" xfId="1" applyNumberFormat="1" applyFont="1" applyBorder="1" applyAlignment="1">
      <alignment horizontal="right" vertical="center" readingOrder="2"/>
    </xf>
    <xf numFmtId="0" fontId="6" fillId="0" borderId="3" xfId="0" applyFont="1" applyBorder="1" applyAlignment="1">
      <alignment horizontal="center" vertical="top" wrapText="1" readingOrder="2"/>
    </xf>
    <xf numFmtId="0" fontId="6" fillId="0" borderId="11" xfId="0" applyFont="1" applyBorder="1" applyAlignment="1">
      <alignment horizontal="center" vertical="top" wrapText="1" readingOrder="2"/>
    </xf>
    <xf numFmtId="0" fontId="9" fillId="0" borderId="3" xfId="0" applyFont="1" applyBorder="1" applyAlignment="1">
      <alignment horizontal="center" vertical="top" wrapText="1" readingOrder="2"/>
    </xf>
    <xf numFmtId="166" fontId="15" fillId="0" borderId="8" xfId="0" applyNumberFormat="1" applyFont="1" applyBorder="1" applyAlignment="1">
      <alignment horizontal="center" vertical="center" readingOrder="2"/>
    </xf>
    <xf numFmtId="166" fontId="15" fillId="0" borderId="13" xfId="0" applyNumberFormat="1" applyFont="1" applyBorder="1" applyAlignment="1">
      <alignment horizontal="center" vertical="center" readingOrder="2"/>
    </xf>
    <xf numFmtId="166" fontId="15" fillId="0" borderId="6" xfId="0" applyNumberFormat="1" applyFont="1" applyBorder="1" applyAlignment="1">
      <alignment horizontal="center" vertical="center" readingOrder="2"/>
    </xf>
    <xf numFmtId="166" fontId="15" fillId="0" borderId="11" xfId="0" applyNumberFormat="1" applyFont="1" applyBorder="1" applyAlignment="1">
      <alignment horizontal="center" vertical="center" readingOrder="2"/>
    </xf>
    <xf numFmtId="166" fontId="15" fillId="0" borderId="0" xfId="0" applyNumberFormat="1" applyFont="1" applyBorder="1" applyAlignment="1">
      <alignment horizontal="center" vertical="center" readingOrder="2"/>
    </xf>
    <xf numFmtId="166" fontId="15" fillId="0" borderId="1" xfId="0" applyNumberFormat="1" applyFont="1" applyBorder="1" applyAlignment="1">
      <alignment horizontal="center" vertical="center" readingOrder="2"/>
    </xf>
    <xf numFmtId="166" fontId="9" fillId="0" borderId="1" xfId="0" applyNumberFormat="1" applyFont="1" applyFill="1" applyBorder="1" applyAlignment="1">
      <alignment horizontal="center" vertical="top" readingOrder="2"/>
    </xf>
    <xf numFmtId="0" fontId="7" fillId="0" borderId="11" xfId="8" applyFont="1" applyBorder="1" applyAlignment="1">
      <alignment horizontal="right" vertical="center" readingOrder="2"/>
    </xf>
    <xf numFmtId="172" fontId="17" fillId="0" borderId="11" xfId="1" applyNumberFormat="1" applyFont="1" applyBorder="1" applyAlignment="1">
      <alignment horizontal="center" vertical="top" readingOrder="2"/>
    </xf>
    <xf numFmtId="172" fontId="17" fillId="0" borderId="0" xfId="1" applyNumberFormat="1" applyFont="1" applyBorder="1" applyAlignment="1">
      <alignment horizontal="center" vertical="top" readingOrder="2"/>
    </xf>
    <xf numFmtId="166" fontId="9" fillId="0" borderId="1" xfId="0" applyNumberFormat="1" applyFont="1" applyBorder="1" applyAlignment="1">
      <alignment horizontal="center" vertical="top"/>
    </xf>
    <xf numFmtId="0" fontId="6" fillId="0" borderId="1" xfId="0" applyFont="1" applyBorder="1" applyAlignment="1">
      <alignment horizontal="left" vertical="center" readingOrder="1"/>
    </xf>
    <xf numFmtId="0" fontId="7" fillId="0" borderId="12" xfId="8" applyFont="1" applyBorder="1" applyAlignment="1">
      <alignment horizontal="right" vertical="center" readingOrder="2"/>
    </xf>
    <xf numFmtId="172" fontId="17" fillId="0" borderId="12" xfId="1" applyNumberFormat="1" applyFont="1" applyBorder="1" applyAlignment="1">
      <alignment horizontal="center" vertical="top" readingOrder="2"/>
    </xf>
    <xf numFmtId="172" fontId="17" fillId="0" borderId="10" xfId="1" applyNumberFormat="1" applyFont="1" applyBorder="1" applyAlignment="1">
      <alignment horizontal="center" vertical="top" readingOrder="2"/>
    </xf>
    <xf numFmtId="166" fontId="9" fillId="0" borderId="2" xfId="0" applyNumberFormat="1" applyFont="1" applyBorder="1" applyAlignment="1">
      <alignment horizontal="center" vertical="top"/>
    </xf>
    <xf numFmtId="0" fontId="6" fillId="0" borderId="2" xfId="8" applyFont="1" applyBorder="1" applyAlignment="1">
      <alignment horizontal="left" vertical="center" readingOrder="1"/>
    </xf>
    <xf numFmtId="165" fontId="3" fillId="0" borderId="8" xfId="0" applyNumberFormat="1" applyFont="1" applyBorder="1" applyAlignment="1">
      <alignment horizontal="center" vertical="center" wrapText="1" readingOrder="2"/>
    </xf>
    <xf numFmtId="165" fontId="3" fillId="0" borderId="11" xfId="0" applyNumberFormat="1" applyFont="1" applyBorder="1" applyAlignment="1">
      <alignment horizontal="center" vertical="center" wrapText="1" readingOrder="2"/>
    </xf>
    <xf numFmtId="165" fontId="3" fillId="0" borderId="1" xfId="0" applyNumberFormat="1" applyFont="1" applyBorder="1" applyAlignment="1">
      <alignment horizontal="center" vertical="center" wrapText="1" readingOrder="2"/>
    </xf>
    <xf numFmtId="166" fontId="9" fillId="0" borderId="11" xfId="0" applyNumberFormat="1" applyFont="1" applyBorder="1" applyAlignment="1">
      <alignment horizontal="center" vertical="top" readingOrder="2"/>
    </xf>
    <xf numFmtId="166" fontId="9" fillId="0" borderId="0" xfId="0" applyNumberFormat="1" applyFont="1" applyBorder="1" applyAlignment="1">
      <alignment horizontal="center" vertical="top" readingOrder="2"/>
    </xf>
    <xf numFmtId="0" fontId="71" fillId="0" borderId="0" xfId="0" applyFont="1" applyBorder="1" applyAlignment="1">
      <alignment horizontal="center" vertical="center" wrapText="1"/>
    </xf>
    <xf numFmtId="0" fontId="2" fillId="0" borderId="6" xfId="0" applyFont="1" applyBorder="1" applyAlignment="1">
      <alignment horizontal="center" vertical="top" wrapText="1" readingOrder="2"/>
    </xf>
    <xf numFmtId="0" fontId="6" fillId="0" borderId="1" xfId="0" applyFont="1" applyBorder="1" applyAlignment="1">
      <alignment horizontal="center" vertical="top" wrapText="1" readingOrder="2"/>
    </xf>
    <xf numFmtId="0" fontId="9" fillId="0" borderId="1" xfId="0" applyFont="1" applyBorder="1" applyAlignment="1">
      <alignment horizontal="center" vertical="top" wrapText="1" readingOrder="2"/>
    </xf>
    <xf numFmtId="165" fontId="17" fillId="0" borderId="11" xfId="1" applyNumberFormat="1" applyFont="1" applyBorder="1" applyAlignment="1">
      <alignment horizontal="center" vertical="top" readingOrder="2"/>
    </xf>
    <xf numFmtId="165" fontId="17" fillId="0" borderId="0" xfId="1" applyNumberFormat="1" applyFont="1" applyBorder="1" applyAlignment="1">
      <alignment horizontal="center" vertical="top" readingOrder="2"/>
    </xf>
    <xf numFmtId="165" fontId="9" fillId="0" borderId="1" xfId="1" applyNumberFormat="1" applyFont="1" applyBorder="1" applyAlignment="1">
      <alignment horizontal="center" vertical="top" readingOrder="2"/>
    </xf>
    <xf numFmtId="165" fontId="17" fillId="0" borderId="12" xfId="1" applyNumberFormat="1" applyFont="1" applyBorder="1" applyAlignment="1">
      <alignment horizontal="center" vertical="top" readingOrder="2"/>
    </xf>
    <xf numFmtId="165" fontId="17" fillId="0" borderId="10" xfId="1" applyNumberFormat="1" applyFont="1" applyBorder="1" applyAlignment="1">
      <alignment horizontal="center" vertical="top" readingOrder="2"/>
    </xf>
    <xf numFmtId="165" fontId="9" fillId="0" borderId="2" xfId="1" applyNumberFormat="1" applyFont="1" applyBorder="1" applyAlignment="1">
      <alignment horizontal="center" vertical="top" readingOrder="2"/>
    </xf>
    <xf numFmtId="166" fontId="15" fillId="0" borderId="11" xfId="0" applyNumberFormat="1" applyFont="1" applyBorder="1" applyAlignment="1">
      <alignment horizontal="center" vertical="top" readingOrder="2"/>
    </xf>
    <xf numFmtId="166" fontId="15" fillId="0" borderId="0" xfId="0" applyNumberFormat="1" applyFont="1" applyBorder="1" applyAlignment="1">
      <alignment horizontal="center" vertical="top" readingOrder="2"/>
    </xf>
    <xf numFmtId="172" fontId="9" fillId="0" borderId="11" xfId="1" applyNumberFormat="1" applyFont="1" applyBorder="1" applyAlignment="1">
      <alignment horizontal="center" vertical="center" readingOrder="2"/>
    </xf>
    <xf numFmtId="172" fontId="9" fillId="0" borderId="0" xfId="1" applyNumberFormat="1" applyFont="1" applyBorder="1" applyAlignment="1">
      <alignment horizontal="center" vertical="center" readingOrder="2"/>
    </xf>
    <xf numFmtId="172" fontId="9" fillId="0" borderId="1" xfId="1" applyNumberFormat="1" applyFont="1" applyBorder="1" applyAlignment="1">
      <alignment horizontal="center" vertical="center" readingOrder="2"/>
    </xf>
    <xf numFmtId="0" fontId="2" fillId="4" borderId="0" xfId="0" applyFont="1" applyFill="1" applyBorder="1" applyAlignment="1">
      <alignment horizontal="right" vertical="center" wrapText="1" readingOrder="2"/>
    </xf>
    <xf numFmtId="0" fontId="9" fillId="4" borderId="1" xfId="0" applyFont="1" applyFill="1" applyBorder="1" applyAlignment="1">
      <alignment horizontal="left" vertical="center"/>
    </xf>
    <xf numFmtId="0" fontId="2" fillId="4" borderId="11" xfId="0" applyFont="1" applyFill="1" applyBorder="1" applyAlignment="1">
      <alignment horizontal="right" vertical="center" wrapText="1" readingOrder="2"/>
    </xf>
    <xf numFmtId="0" fontId="9" fillId="4" borderId="2" xfId="0" applyFont="1" applyFill="1" applyBorder="1" applyAlignment="1">
      <alignment horizontal="left" vertical="center" wrapText="1" readingOrder="2"/>
    </xf>
    <xf numFmtId="0" fontId="7" fillId="4" borderId="6" xfId="0" applyFont="1" applyFill="1" applyBorder="1" applyAlignment="1">
      <alignment horizontal="center" vertical="top" wrapText="1" readingOrder="2"/>
    </xf>
    <xf numFmtId="0" fontId="7" fillId="4" borderId="5" xfId="0" applyFont="1" applyFill="1" applyBorder="1" applyAlignment="1">
      <alignment horizontal="center" vertical="top" wrapText="1" readingOrder="2"/>
    </xf>
    <xf numFmtId="0" fontId="6" fillId="4" borderId="1" xfId="0" applyFont="1" applyFill="1" applyBorder="1" applyAlignment="1">
      <alignment horizontal="center" vertical="top" wrapText="1" readingOrder="2"/>
    </xf>
    <xf numFmtId="0" fontId="6" fillId="4" borderId="3" xfId="0" applyFont="1" applyFill="1" applyBorder="1" applyAlignment="1">
      <alignment horizontal="center" vertical="top" wrapText="1" readingOrder="2"/>
    </xf>
    <xf numFmtId="0" fontId="17" fillId="0" borderId="8" xfId="0" applyFont="1" applyBorder="1" applyAlignment="1">
      <alignment horizontal="center" vertical="center"/>
    </xf>
    <xf numFmtId="165" fontId="17" fillId="0" borderId="13" xfId="0" applyNumberFormat="1" applyFont="1" applyBorder="1" applyAlignment="1">
      <alignment horizontal="center" vertical="center"/>
    </xf>
    <xf numFmtId="0" fontId="17" fillId="0" borderId="6" xfId="0" applyFont="1" applyBorder="1" applyAlignment="1">
      <alignment horizontal="center" vertical="center"/>
    </xf>
    <xf numFmtId="0" fontId="9" fillId="0" borderId="6" xfId="0" applyFont="1" applyBorder="1" applyAlignment="1">
      <alignment horizontal="left" vertical="center" wrapText="1" readingOrder="1"/>
    </xf>
    <xf numFmtId="0" fontId="9" fillId="0" borderId="1" xfId="8" applyFont="1" applyBorder="1" applyAlignment="1">
      <alignment horizontal="left" vertical="center" wrapText="1" readingOrder="1"/>
    </xf>
    <xf numFmtId="0" fontId="9" fillId="0" borderId="1" xfId="0" applyFont="1" applyBorder="1" applyAlignment="1">
      <alignment horizontal="left" vertical="center" wrapText="1" readingOrder="1"/>
    </xf>
    <xf numFmtId="172" fontId="6" fillId="0" borderId="11" xfId="1" applyNumberFormat="1" applyFont="1" applyBorder="1" applyAlignment="1">
      <alignment horizontal="center" vertical="center" readingOrder="2"/>
    </xf>
    <xf numFmtId="172" fontId="6" fillId="0" borderId="0" xfId="1" applyNumberFormat="1" applyFont="1" applyBorder="1" applyAlignment="1">
      <alignment horizontal="center" vertical="center" readingOrder="2"/>
    </xf>
    <xf numFmtId="172" fontId="6" fillId="0" borderId="1" xfId="1" applyNumberFormat="1" applyFont="1" applyBorder="1" applyAlignment="1">
      <alignment horizontal="center" vertical="center" readingOrder="2"/>
    </xf>
    <xf numFmtId="0" fontId="17" fillId="0" borderId="11" xfId="0" applyFont="1" applyBorder="1" applyAlignment="1">
      <alignment horizontal="center" vertical="center" readingOrder="2"/>
    </xf>
    <xf numFmtId="0" fontId="17" fillId="0" borderId="0" xfId="0" applyFont="1" applyBorder="1" applyAlignment="1">
      <alignment horizontal="center" vertical="center" readingOrder="2"/>
    </xf>
    <xf numFmtId="0" fontId="17" fillId="0" borderId="1" xfId="0" applyFont="1" applyBorder="1" applyAlignment="1">
      <alignment horizontal="center" vertical="center" readingOrder="2"/>
    </xf>
    <xf numFmtId="172" fontId="15" fillId="0" borderId="11" xfId="1" applyNumberFormat="1" applyFont="1" applyBorder="1" applyAlignment="1">
      <alignment horizontal="center" vertical="center" readingOrder="2"/>
    </xf>
    <xf numFmtId="172" fontId="15" fillId="0" borderId="0" xfId="1" applyNumberFormat="1" applyFont="1" applyBorder="1" applyAlignment="1">
      <alignment horizontal="center" vertical="center" readingOrder="2"/>
    </xf>
    <xf numFmtId="172" fontId="15" fillId="0" borderId="1" xfId="1" applyNumberFormat="1" applyFont="1" applyBorder="1" applyAlignment="1">
      <alignment horizontal="center" vertical="center" readingOrder="2"/>
    </xf>
    <xf numFmtId="172" fontId="17" fillId="0" borderId="11" xfId="1" applyNumberFormat="1" applyFont="1" applyBorder="1" applyAlignment="1">
      <alignment horizontal="center" vertical="center" readingOrder="2"/>
    </xf>
    <xf numFmtId="172" fontId="17" fillId="0" borderId="0" xfId="1" applyNumberFormat="1" applyFont="1" applyBorder="1" applyAlignment="1">
      <alignment horizontal="center" vertical="center" readingOrder="2"/>
    </xf>
    <xf numFmtId="172" fontId="17" fillId="0" borderId="1" xfId="1" applyNumberFormat="1" applyFont="1" applyBorder="1" applyAlignment="1">
      <alignment horizontal="center" vertical="center" readingOrder="2"/>
    </xf>
    <xf numFmtId="0" fontId="6" fillId="0" borderId="1" xfId="0" applyFont="1" applyBorder="1" applyAlignment="1">
      <alignment horizontal="left" vertical="center" wrapText="1" readingOrder="1"/>
    </xf>
    <xf numFmtId="0" fontId="15" fillId="0" borderId="11" xfId="0" applyFont="1" applyBorder="1" applyAlignment="1">
      <alignment horizontal="center" vertical="center" readingOrder="2"/>
    </xf>
    <xf numFmtId="0" fontId="15" fillId="0" borderId="0" xfId="0" applyFont="1" applyBorder="1" applyAlignment="1">
      <alignment horizontal="center" vertical="center" readingOrder="2"/>
    </xf>
    <xf numFmtId="0" fontId="17" fillId="0" borderId="1" xfId="8" applyFont="1" applyBorder="1" applyAlignment="1">
      <alignment horizontal="center" vertical="center" readingOrder="2"/>
    </xf>
    <xf numFmtId="172" fontId="6" fillId="0" borderId="12" xfId="1" applyNumberFormat="1" applyFont="1" applyBorder="1" applyAlignment="1">
      <alignment horizontal="center" vertical="center" readingOrder="2"/>
    </xf>
    <xf numFmtId="172" fontId="6" fillId="0" borderId="10" xfId="1" applyNumberFormat="1" applyFont="1" applyBorder="1" applyAlignment="1">
      <alignment horizontal="center" vertical="center" readingOrder="2"/>
    </xf>
    <xf numFmtId="172" fontId="6" fillId="0" borderId="2" xfId="1" applyNumberFormat="1" applyFont="1" applyBorder="1" applyAlignment="1">
      <alignment horizontal="center" vertical="center" readingOrder="2"/>
    </xf>
    <xf numFmtId="0" fontId="56" fillId="0" borderId="0" xfId="0" applyFont="1" applyBorder="1" applyAlignment="1">
      <alignment readingOrder="2"/>
    </xf>
    <xf numFmtId="0" fontId="7" fillId="0" borderId="5" xfId="0" applyFont="1" applyBorder="1" applyAlignment="1">
      <alignment horizontal="center" vertical="top"/>
    </xf>
    <xf numFmtId="0" fontId="7" fillId="0" borderId="13" xfId="0" applyFont="1" applyBorder="1" applyAlignment="1">
      <alignment horizontal="center" vertical="top" readingOrder="2"/>
    </xf>
    <xf numFmtId="0" fontId="14" fillId="0" borderId="4" xfId="0" applyFont="1" applyBorder="1" applyAlignment="1">
      <alignment horizontal="center" vertical="top" wrapText="1" readingOrder="2"/>
    </xf>
    <xf numFmtId="0" fontId="4" fillId="0" borderId="10" xfId="0" applyFont="1" applyBorder="1" applyAlignment="1">
      <alignment horizontal="center" vertical="top" wrapText="1" readingOrder="2"/>
    </xf>
    <xf numFmtId="0" fontId="6" fillId="0" borderId="8" xfId="8" applyFont="1" applyBorder="1" applyAlignment="1">
      <alignment horizontal="right" readingOrder="2"/>
    </xf>
    <xf numFmtId="0" fontId="70" fillId="0" borderId="13" xfId="0" applyFont="1" applyBorder="1" applyAlignment="1"/>
    <xf numFmtId="0" fontId="6" fillId="0" borderId="13" xfId="8" applyFont="1" applyBorder="1" applyAlignment="1">
      <alignment horizontal="right" readingOrder="2"/>
    </xf>
    <xf numFmtId="0" fontId="6" fillId="0" borderId="6" xfId="8" applyFont="1" applyBorder="1" applyAlignment="1">
      <alignment horizontal="right" readingOrder="2"/>
    </xf>
    <xf numFmtId="172" fontId="9" fillId="0" borderId="0" xfId="1" applyNumberFormat="1" applyFont="1" applyBorder="1" applyAlignment="1">
      <alignment horizontal="center" readingOrder="2"/>
    </xf>
    <xf numFmtId="172" fontId="6" fillId="0" borderId="0" xfId="1" applyNumberFormat="1" applyFont="1" applyBorder="1" applyAlignment="1">
      <alignment horizontal="center" readingOrder="2"/>
    </xf>
    <xf numFmtId="0" fontId="6" fillId="0" borderId="11" xfId="8" applyFont="1" applyBorder="1" applyAlignment="1">
      <alignment horizontal="center" readingOrder="2"/>
    </xf>
    <xf numFmtId="0" fontId="6" fillId="0" borderId="0" xfId="8" applyFont="1" applyBorder="1" applyAlignment="1">
      <alignment horizontal="center" readingOrder="2"/>
    </xf>
    <xf numFmtId="0" fontId="6" fillId="0" borderId="1" xfId="8" applyFont="1" applyBorder="1" applyAlignment="1">
      <alignment horizontal="center" readingOrder="2"/>
    </xf>
    <xf numFmtId="169" fontId="4" fillId="0" borderId="11" xfId="5" applyNumberFormat="1" applyFont="1" applyBorder="1" applyAlignment="1">
      <alignment horizontal="right" vertical="center"/>
    </xf>
    <xf numFmtId="169" fontId="4" fillId="0" borderId="0" xfId="5" applyNumberFormat="1" applyFont="1" applyBorder="1" applyAlignment="1">
      <alignment horizontal="right" vertical="center"/>
    </xf>
    <xf numFmtId="165" fontId="4" fillId="0" borderId="0" xfId="0" applyNumberFormat="1" applyFont="1" applyBorder="1" applyAlignment="1">
      <alignment horizontal="right" vertical="center"/>
    </xf>
    <xf numFmtId="171" fontId="4" fillId="0" borderId="11" xfId="0" applyNumberFormat="1" applyFont="1" applyBorder="1" applyAlignment="1">
      <alignment horizontal="right" vertical="center"/>
    </xf>
    <xf numFmtId="165" fontId="4" fillId="0" borderId="11" xfId="0" applyNumberFormat="1" applyFont="1" applyBorder="1" applyAlignment="1">
      <alignment horizontal="right" vertical="center"/>
    </xf>
    <xf numFmtId="3" fontId="9" fillId="0" borderId="6" xfId="0" applyNumberFormat="1" applyFont="1" applyBorder="1" applyAlignment="1">
      <alignment vertical="center" wrapText="1" readingOrder="2"/>
    </xf>
    <xf numFmtId="165" fontId="79" fillId="0" borderId="13" xfId="0" applyNumberFormat="1" applyFont="1" applyBorder="1" applyAlignment="1">
      <alignment vertical="center"/>
    </xf>
    <xf numFmtId="165" fontId="79" fillId="0" borderId="0" xfId="0" applyNumberFormat="1" applyFont="1" applyBorder="1" applyAlignment="1">
      <alignment vertical="center"/>
    </xf>
    <xf numFmtId="165" fontId="3" fillId="0" borderId="8" xfId="0" applyNumberFormat="1" applyFont="1" applyBorder="1" applyAlignment="1">
      <alignment horizontal="right" vertical="center" indent="1" readingOrder="2"/>
    </xf>
    <xf numFmtId="165" fontId="3" fillId="0" borderId="13" xfId="12" applyNumberFormat="1" applyFont="1" applyBorder="1" applyAlignment="1">
      <alignment horizontal="right" vertical="top"/>
    </xf>
    <xf numFmtId="165" fontId="3" fillId="0" borderId="11" xfId="0" applyNumberFormat="1" applyFont="1" applyBorder="1" applyAlignment="1">
      <alignment horizontal="right" vertical="center" indent="1" readingOrder="2"/>
    </xf>
    <xf numFmtId="165" fontId="3" fillId="0" borderId="0" xfId="12" applyNumberFormat="1" applyFont="1" applyBorder="1" applyAlignment="1">
      <alignment horizontal="right" vertical="top"/>
    </xf>
    <xf numFmtId="165" fontId="4" fillId="0" borderId="11" xfId="0" applyNumberFormat="1" applyFont="1" applyBorder="1" applyAlignment="1">
      <alignment horizontal="right" vertical="center" indent="1" readingOrder="2"/>
    </xf>
    <xf numFmtId="165" fontId="4" fillId="0" borderId="0" xfId="12" applyNumberFormat="1" applyFont="1" applyBorder="1" applyAlignment="1">
      <alignment horizontal="right" vertical="top"/>
    </xf>
    <xf numFmtId="165" fontId="4" fillId="0" borderId="12" xfId="0" applyNumberFormat="1" applyFont="1" applyBorder="1" applyAlignment="1">
      <alignment horizontal="right" vertical="center" indent="1" readingOrder="2"/>
    </xf>
    <xf numFmtId="165" fontId="4" fillId="0" borderId="10" xfId="12" applyNumberFormat="1" applyFont="1" applyBorder="1" applyAlignment="1">
      <alignment horizontal="right" vertical="top"/>
    </xf>
    <xf numFmtId="165" fontId="4" fillId="0" borderId="2" xfId="12" applyNumberFormat="1" applyFont="1" applyBorder="1" applyAlignment="1">
      <alignment horizontal="right" vertical="top"/>
    </xf>
    <xf numFmtId="3" fontId="3" fillId="0" borderId="2" xfId="0" applyNumberFormat="1" applyFont="1" applyBorder="1" applyAlignment="1">
      <alignment horizontal="right" vertical="center" indent="1"/>
    </xf>
    <xf numFmtId="167" fontId="39" fillId="0" borderId="11" xfId="1" applyNumberFormat="1" applyFont="1" applyBorder="1" applyAlignment="1">
      <alignment horizontal="right" vertical="top"/>
    </xf>
    <xf numFmtId="167" fontId="39" fillId="0" borderId="1" xfId="1" applyNumberFormat="1" applyFont="1" applyBorder="1" applyAlignment="1">
      <alignment horizontal="right" vertical="top"/>
    </xf>
    <xf numFmtId="167" fontId="40" fillId="0" borderId="10" xfId="1" applyNumberFormat="1" applyFont="1" applyBorder="1" applyAlignment="1">
      <alignment horizontal="right" vertical="top"/>
    </xf>
    <xf numFmtId="165" fontId="3" fillId="0" borderId="13" xfId="0" applyNumberFormat="1" applyFont="1" applyBorder="1" applyAlignment="1">
      <alignment horizontal="center" vertical="center" wrapText="1" readingOrder="2"/>
    </xf>
    <xf numFmtId="165" fontId="3" fillId="0" borderId="0" xfId="0" applyNumberFormat="1" applyFont="1" applyBorder="1" applyAlignment="1">
      <alignment horizontal="center" vertical="center" wrapText="1" readingOrder="2"/>
    </xf>
    <xf numFmtId="173" fontId="3" fillId="0" borderId="0" xfId="12" applyNumberFormat="1" applyFont="1" applyBorder="1" applyAlignment="1">
      <alignment horizontal="center" vertical="top"/>
    </xf>
    <xf numFmtId="172" fontId="9" fillId="0" borderId="11" xfId="1" applyNumberFormat="1" applyFont="1" applyBorder="1" applyAlignment="1">
      <alignment horizontal="center" readingOrder="2"/>
    </xf>
    <xf numFmtId="172" fontId="9" fillId="0" borderId="1" xfId="1" applyNumberFormat="1" applyFont="1" applyBorder="1" applyAlignment="1">
      <alignment horizontal="center" readingOrder="2"/>
    </xf>
    <xf numFmtId="172" fontId="6" fillId="0" borderId="11" xfId="1" applyNumberFormat="1" applyFont="1" applyBorder="1" applyAlignment="1">
      <alignment horizontal="center" readingOrder="2"/>
    </xf>
    <xf numFmtId="172" fontId="6" fillId="0" borderId="1" xfId="1" applyNumberFormat="1" applyFont="1" applyBorder="1" applyAlignment="1">
      <alignment horizontal="center" readingOrder="2"/>
    </xf>
    <xf numFmtId="172" fontId="6" fillId="0" borderId="12" xfId="1" applyNumberFormat="1" applyFont="1" applyBorder="1" applyAlignment="1">
      <alignment horizontal="center" readingOrder="2"/>
    </xf>
    <xf numFmtId="172" fontId="6" fillId="0" borderId="10" xfId="1" applyNumberFormat="1" applyFont="1" applyBorder="1" applyAlignment="1">
      <alignment horizontal="center" readingOrder="2"/>
    </xf>
    <xf numFmtId="172" fontId="6" fillId="0" borderId="2" xfId="1" applyNumberFormat="1" applyFont="1" applyBorder="1" applyAlignment="1">
      <alignment horizontal="center" readingOrder="2"/>
    </xf>
    <xf numFmtId="3" fontId="35" fillId="0" borderId="12" xfId="0" applyNumberFormat="1" applyFont="1" applyFill="1" applyBorder="1" applyAlignment="1">
      <alignment vertical="top"/>
    </xf>
    <xf numFmtId="166" fontId="4" fillId="0" borderId="2" xfId="0" applyNumberFormat="1" applyFont="1" applyBorder="1" applyAlignment="1">
      <alignment horizontal="right" vertical="center" readingOrder="2"/>
    </xf>
    <xf numFmtId="169" fontId="4" fillId="0" borderId="12" xfId="5" applyNumberFormat="1" applyFont="1" applyBorder="1" applyAlignment="1">
      <alignment horizontal="right" vertical="center"/>
    </xf>
    <xf numFmtId="169" fontId="4" fillId="0" borderId="10" xfId="5" applyNumberFormat="1" applyFont="1" applyBorder="1" applyAlignment="1">
      <alignment horizontal="right" vertical="center"/>
    </xf>
    <xf numFmtId="169" fontId="3" fillId="0" borderId="2" xfId="5" applyNumberFormat="1" applyFont="1" applyBorder="1" applyAlignment="1">
      <alignment horizontal="right" vertical="center"/>
    </xf>
    <xf numFmtId="3" fontId="3" fillId="0" borderId="8" xfId="6" applyNumberFormat="1" applyFont="1" applyBorder="1" applyAlignment="1">
      <alignment horizontal="right" vertical="center"/>
    </xf>
    <xf numFmtId="3" fontId="3" fillId="0" borderId="6" xfId="7" applyNumberFormat="1" applyFont="1" applyBorder="1" applyAlignment="1">
      <alignment horizontal="right" vertical="center"/>
    </xf>
    <xf numFmtId="3" fontId="3" fillId="0" borderId="11" xfId="6" applyNumberFormat="1" applyFont="1" applyBorder="1" applyAlignment="1">
      <alignment horizontal="right" vertical="center"/>
    </xf>
    <xf numFmtId="3" fontId="3" fillId="0" borderId="1" xfId="7" applyNumberFormat="1" applyFont="1" applyBorder="1" applyAlignment="1">
      <alignment horizontal="right" vertical="center"/>
    </xf>
    <xf numFmtId="3" fontId="6" fillId="0" borderId="13" xfId="0" applyNumberFormat="1" applyFont="1" applyBorder="1" applyAlignment="1">
      <alignment horizontal="right" vertical="center" readingOrder="2"/>
    </xf>
    <xf numFmtId="3" fontId="6" fillId="0" borderId="6" xfId="0" applyNumberFormat="1" applyFont="1" applyBorder="1" applyAlignment="1">
      <alignment horizontal="right" vertical="center" readingOrder="2"/>
    </xf>
    <xf numFmtId="3" fontId="6" fillId="0" borderId="1" xfId="0" applyNumberFormat="1" applyFont="1" applyBorder="1" applyAlignment="1">
      <alignment horizontal="right" vertical="center" readingOrder="2"/>
    </xf>
    <xf numFmtId="0" fontId="6" fillId="0" borderId="0" xfId="0" applyFont="1" applyBorder="1" applyAlignment="1">
      <alignment horizontal="right" vertical="center"/>
    </xf>
    <xf numFmtId="166" fontId="6" fillId="0" borderId="1" xfId="0" applyNumberFormat="1" applyFont="1" applyBorder="1" applyAlignment="1">
      <alignment horizontal="right" vertical="center" readingOrder="2"/>
    </xf>
    <xf numFmtId="173" fontId="4" fillId="0" borderId="10" xfId="10" applyNumberFormat="1" applyFont="1" applyBorder="1" applyAlignment="1">
      <alignment horizontal="right" vertical="top"/>
    </xf>
    <xf numFmtId="165" fontId="3" fillId="0" borderId="6" xfId="0" applyNumberFormat="1" applyFont="1" applyBorder="1" applyAlignment="1">
      <alignment horizontal="right" vertical="center"/>
    </xf>
    <xf numFmtId="165" fontId="4" fillId="0" borderId="1" xfId="0" applyNumberFormat="1" applyFont="1" applyBorder="1" applyAlignment="1">
      <alignment horizontal="right" vertical="center"/>
    </xf>
    <xf numFmtId="165" fontId="4" fillId="0" borderId="12" xfId="0" applyNumberFormat="1" applyFont="1" applyBorder="1" applyAlignment="1">
      <alignment horizontal="right" vertical="center"/>
    </xf>
    <xf numFmtId="165" fontId="4" fillId="0" borderId="10" xfId="0" applyNumberFormat="1" applyFont="1" applyBorder="1" applyAlignment="1">
      <alignment horizontal="right" vertical="center"/>
    </xf>
    <xf numFmtId="165" fontId="4" fillId="0" borderId="2" xfId="0" applyNumberFormat="1" applyFont="1" applyBorder="1" applyAlignment="1">
      <alignment horizontal="right" vertical="center"/>
    </xf>
    <xf numFmtId="1" fontId="3" fillId="0" borderId="2" xfId="0" applyNumberFormat="1" applyFont="1" applyBorder="1" applyAlignment="1">
      <alignment horizontal="right" vertical="center"/>
    </xf>
    <xf numFmtId="3" fontId="4" fillId="0" borderId="1" xfId="0" applyNumberFormat="1" applyFont="1" applyBorder="1" applyAlignment="1">
      <alignment horizontal="right" vertical="center"/>
    </xf>
    <xf numFmtId="171" fontId="4" fillId="0" borderId="12" xfId="0" applyNumberFormat="1" applyFont="1" applyBorder="1" applyAlignment="1">
      <alignment horizontal="right" vertical="center"/>
    </xf>
    <xf numFmtId="3" fontId="4" fillId="0" borderId="2" xfId="0" applyNumberFormat="1" applyFont="1" applyBorder="1" applyAlignment="1">
      <alignment horizontal="right" vertical="center"/>
    </xf>
    <xf numFmtId="3" fontId="3" fillId="0" borderId="2" xfId="0" applyNumberFormat="1" applyFont="1" applyBorder="1" applyAlignment="1">
      <alignment horizontal="right" vertical="center"/>
    </xf>
    <xf numFmtId="170" fontId="40" fillId="0" borderId="12" xfId="10" applyNumberFormat="1" applyFont="1" applyBorder="1" applyAlignment="1">
      <alignment horizontal="right" vertical="center"/>
    </xf>
    <xf numFmtId="167" fontId="35" fillId="0" borderId="10" xfId="1" applyNumberFormat="1" applyFont="1" applyBorder="1" applyAlignment="1">
      <alignment horizontal="right" vertical="center"/>
    </xf>
    <xf numFmtId="3" fontId="72" fillId="0" borderId="12" xfId="6" applyNumberFormat="1" applyFont="1" applyBorder="1" applyAlignment="1">
      <alignment vertical="top"/>
    </xf>
    <xf numFmtId="3" fontId="6" fillId="0" borderId="10" xfId="7" applyNumberFormat="1" applyFont="1" applyBorder="1" applyAlignment="1">
      <alignment vertical="top"/>
    </xf>
    <xf numFmtId="3" fontId="6" fillId="0" borderId="2" xfId="7" applyNumberFormat="1" applyFont="1" applyBorder="1" applyAlignment="1">
      <alignment vertical="top"/>
    </xf>
    <xf numFmtId="0" fontId="4" fillId="0" borderId="9" xfId="0" applyFont="1" applyBorder="1" applyAlignment="1">
      <alignment horizontal="center" vertical="center" wrapText="1" readingOrder="2"/>
    </xf>
    <xf numFmtId="0" fontId="55" fillId="0" borderId="13" xfId="0" applyFont="1" applyBorder="1" applyAlignment="1">
      <alignment horizontal="left" vertical="top" wrapText="1" readingOrder="1"/>
    </xf>
    <xf numFmtId="167" fontId="3" fillId="0" borderId="8" xfId="1" applyNumberFormat="1" applyFont="1" applyBorder="1" applyAlignment="1">
      <alignment horizontal="right" vertical="center" readingOrder="2"/>
    </xf>
    <xf numFmtId="167" fontId="3" fillId="0" borderId="13" xfId="1" applyNumberFormat="1" applyFont="1" applyBorder="1" applyAlignment="1">
      <alignment horizontal="right" vertical="center" readingOrder="2"/>
    </xf>
    <xf numFmtId="167" fontId="3" fillId="0" borderId="6" xfId="1" applyNumberFormat="1" applyFont="1" applyBorder="1" applyAlignment="1">
      <alignment horizontal="right" vertical="center" readingOrder="2"/>
    </xf>
    <xf numFmtId="167" fontId="3" fillId="0" borderId="11" xfId="1" applyNumberFormat="1" applyFont="1" applyBorder="1" applyAlignment="1">
      <alignment horizontal="right" vertical="center" readingOrder="2"/>
    </xf>
    <xf numFmtId="167" fontId="3" fillId="0" borderId="0" xfId="1" applyNumberFormat="1" applyFont="1" applyBorder="1" applyAlignment="1">
      <alignment horizontal="right" vertical="center" readingOrder="2"/>
    </xf>
    <xf numFmtId="167" fontId="3" fillId="0" borderId="1" xfId="1" applyNumberFormat="1" applyFont="1" applyBorder="1" applyAlignment="1">
      <alignment horizontal="right" vertical="center" readingOrder="2"/>
    </xf>
    <xf numFmtId="3" fontId="4" fillId="0" borderId="11" xfId="0" applyNumberFormat="1" applyFont="1" applyFill="1" applyBorder="1" applyAlignment="1">
      <alignment horizontal="right" vertical="center" readingOrder="2"/>
    </xf>
    <xf numFmtId="3" fontId="4" fillId="0" borderId="12" xfId="0" applyNumberFormat="1" applyFont="1" applyFill="1" applyBorder="1" applyAlignment="1">
      <alignment horizontal="right" vertical="center" readingOrder="2"/>
    </xf>
    <xf numFmtId="165" fontId="4" fillId="0" borderId="2" xfId="0" applyNumberFormat="1" applyFont="1" applyBorder="1" applyAlignment="1">
      <alignment horizontal="right" vertical="center" readingOrder="2"/>
    </xf>
    <xf numFmtId="167" fontId="40" fillId="0" borderId="11" xfId="1" applyNumberFormat="1" applyFont="1" applyBorder="1" applyAlignment="1">
      <alignment horizontal="right" vertical="top"/>
    </xf>
    <xf numFmtId="167" fontId="40" fillId="0" borderId="1" xfId="1" applyNumberFormat="1" applyFont="1" applyBorder="1" applyAlignment="1">
      <alignment horizontal="right" vertical="top"/>
    </xf>
    <xf numFmtId="167" fontId="40" fillId="0" borderId="12" xfId="1" applyNumberFormat="1" applyFont="1" applyBorder="1" applyAlignment="1">
      <alignment horizontal="right" vertical="top"/>
    </xf>
    <xf numFmtId="167" fontId="40" fillId="0" borderId="2" xfId="1" applyNumberFormat="1" applyFont="1" applyBorder="1" applyAlignment="1">
      <alignment horizontal="right" vertical="top"/>
    </xf>
    <xf numFmtId="173" fontId="3" fillId="0" borderId="1" xfId="12" applyNumberFormat="1" applyFont="1" applyBorder="1" applyAlignment="1">
      <alignment horizontal="center" vertical="top"/>
    </xf>
    <xf numFmtId="165" fontId="9" fillId="0" borderId="13" xfId="0" applyNumberFormat="1" applyFont="1" applyBorder="1" applyAlignment="1">
      <alignment horizontal="center" vertical="center"/>
    </xf>
    <xf numFmtId="165" fontId="9" fillId="0" borderId="0" xfId="0" applyNumberFormat="1" applyFont="1" applyBorder="1" applyAlignment="1">
      <alignment horizontal="center" vertical="center"/>
    </xf>
    <xf numFmtId="165" fontId="9" fillId="0" borderId="8" xfId="0" applyNumberFormat="1" applyFont="1" applyBorder="1" applyAlignment="1">
      <alignment horizontal="center" vertical="center"/>
    </xf>
    <xf numFmtId="165" fontId="9" fillId="0" borderId="11" xfId="0" applyNumberFormat="1" applyFont="1" applyBorder="1" applyAlignment="1">
      <alignment horizontal="center" vertical="center"/>
    </xf>
    <xf numFmtId="165" fontId="9" fillId="0" borderId="12" xfId="0" applyNumberFormat="1" applyFont="1" applyBorder="1" applyAlignment="1">
      <alignment horizontal="center" vertical="center"/>
    </xf>
    <xf numFmtId="0" fontId="7" fillId="4" borderId="4" xfId="0" applyFont="1" applyFill="1" applyBorder="1" applyAlignment="1">
      <alignment horizontal="right" vertical="center" readingOrder="2"/>
    </xf>
    <xf numFmtId="0" fontId="7" fillId="0" borderId="9" xfId="0" applyFont="1" applyBorder="1" applyAlignment="1">
      <alignment horizontal="right" vertical="center" wrapText="1" readingOrder="2"/>
    </xf>
    <xf numFmtId="166" fontId="15" fillId="0" borderId="1" xfId="0" applyNumberFormat="1" applyFont="1" applyBorder="1" applyAlignment="1">
      <alignment horizontal="center" vertical="top" readingOrder="2"/>
    </xf>
    <xf numFmtId="0" fontId="6" fillId="0" borderId="4" xfId="0" applyFont="1" applyBorder="1" applyAlignment="1">
      <alignment horizontal="center" vertical="top" wrapText="1" readingOrder="2"/>
    </xf>
    <xf numFmtId="166" fontId="4" fillId="0" borderId="0" xfId="0" applyNumberFormat="1" applyFont="1" applyFill="1" applyBorder="1" applyAlignment="1">
      <alignment horizontal="right" vertical="center"/>
    </xf>
    <xf numFmtId="166" fontId="4" fillId="0" borderId="10" xfId="0" applyNumberFormat="1" applyFont="1" applyFill="1" applyBorder="1" applyAlignment="1">
      <alignment horizontal="right" vertical="center"/>
    </xf>
    <xf numFmtId="3" fontId="35" fillId="0" borderId="10" xfId="0" applyNumberFormat="1" applyFont="1" applyFill="1" applyBorder="1" applyAlignment="1">
      <alignment vertical="center"/>
    </xf>
    <xf numFmtId="165" fontId="19" fillId="0" borderId="19" xfId="0" applyNumberFormat="1" applyFont="1" applyBorder="1" applyAlignment="1">
      <alignment horizontal="right" vertical="center"/>
    </xf>
    <xf numFmtId="166" fontId="4" fillId="0" borderId="0" xfId="0" applyNumberFormat="1" applyFont="1" applyBorder="1" applyAlignment="1">
      <alignment horizontal="right" vertical="center" readingOrder="2"/>
    </xf>
    <xf numFmtId="166" fontId="9" fillId="0" borderId="1" xfId="0" applyNumberFormat="1" applyFont="1" applyBorder="1" applyAlignment="1">
      <alignment horizontal="right" vertical="center"/>
    </xf>
    <xf numFmtId="170" fontId="39" fillId="0" borderId="8" xfId="10" applyNumberFormat="1" applyFont="1" applyBorder="1" applyAlignment="1">
      <alignment horizontal="right" vertical="center"/>
    </xf>
    <xf numFmtId="167" fontId="32" fillId="0" borderId="13" xfId="1" applyNumberFormat="1" applyFont="1" applyBorder="1" applyAlignment="1">
      <alignment horizontal="right" vertical="center"/>
    </xf>
    <xf numFmtId="166" fontId="9" fillId="0" borderId="6" xfId="0" applyNumberFormat="1" applyFont="1" applyBorder="1" applyAlignment="1">
      <alignment horizontal="right" vertical="center"/>
    </xf>
    <xf numFmtId="170" fontId="39" fillId="0" borderId="13" xfId="10" applyNumberFormat="1" applyFont="1" applyBorder="1" applyAlignment="1">
      <alignment horizontal="right" vertical="center"/>
    </xf>
    <xf numFmtId="0" fontId="2" fillId="0" borderId="5"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3" fillId="0" borderId="15" xfId="0" applyFont="1" applyBorder="1" applyAlignment="1">
      <alignment horizontal="center" vertical="center" wrapText="1" readingOrder="2"/>
    </xf>
    <xf numFmtId="0" fontId="4" fillId="0" borderId="15" xfId="0" applyFont="1" applyBorder="1" applyAlignment="1">
      <alignment horizontal="center" vertical="center" wrapText="1" readingOrder="2"/>
    </xf>
    <xf numFmtId="0" fontId="2" fillId="0" borderId="5" xfId="0" applyFont="1" applyBorder="1" applyAlignment="1">
      <alignment horizontal="center" vertical="center" readingOrder="2"/>
    </xf>
    <xf numFmtId="0" fontId="2" fillId="0" borderId="3" xfId="0" applyFont="1" applyBorder="1" applyAlignment="1">
      <alignment horizontal="center" vertical="center" readingOrder="2"/>
    </xf>
    <xf numFmtId="0" fontId="3" fillId="0" borderId="3" xfId="0" applyFont="1" applyFill="1" applyBorder="1" applyAlignment="1">
      <alignment horizontal="center" vertical="center" wrapText="1" readingOrder="2"/>
    </xf>
    <xf numFmtId="0" fontId="2" fillId="0" borderId="5" xfId="0" applyFont="1" applyFill="1" applyBorder="1" applyAlignment="1">
      <alignment horizontal="center" vertical="center" wrapText="1" readingOrder="2"/>
    </xf>
    <xf numFmtId="0" fontId="2" fillId="0" borderId="9" xfId="0" applyFont="1" applyBorder="1" applyAlignment="1">
      <alignment horizontal="right" vertical="center" wrapText="1"/>
    </xf>
    <xf numFmtId="0" fontId="2" fillId="0" borderId="9" xfId="0" applyFont="1" applyBorder="1" applyAlignment="1">
      <alignment horizontal="right" vertical="center" readingOrder="2"/>
    </xf>
    <xf numFmtId="0" fontId="3" fillId="0" borderId="3"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7" fillId="0" borderId="8" xfId="0" applyFont="1" applyBorder="1" applyAlignment="1">
      <alignment horizontal="center" vertical="top" wrapText="1" readingOrder="2"/>
    </xf>
    <xf numFmtId="0" fontId="7" fillId="0" borderId="6" xfId="0" applyFont="1" applyBorder="1" applyAlignment="1">
      <alignment horizontal="center" vertical="top" wrapText="1" readingOrder="2"/>
    </xf>
    <xf numFmtId="0" fontId="56" fillId="0" borderId="13" xfId="0" applyFont="1" applyBorder="1" applyAlignment="1">
      <alignment horizontal="right" vertical="top" readingOrder="2"/>
    </xf>
    <xf numFmtId="0" fontId="2" fillId="0" borderId="5" xfId="0" applyFont="1" applyBorder="1" applyAlignment="1">
      <alignment horizontal="center" vertical="center"/>
    </xf>
    <xf numFmtId="0" fontId="9" fillId="0" borderId="4" xfId="0" applyFont="1" applyBorder="1" applyAlignment="1">
      <alignment horizontal="center" vertical="center" wrapText="1"/>
    </xf>
    <xf numFmtId="0" fontId="5" fillId="0" borderId="0" xfId="0" applyFont="1" applyBorder="1" applyAlignment="1">
      <alignment vertical="center"/>
    </xf>
    <xf numFmtId="0" fontId="4" fillId="0" borderId="3" xfId="0" applyFont="1" applyBorder="1" applyAlignment="1">
      <alignment horizontal="center" vertical="center" wrapText="1" readingOrder="2"/>
    </xf>
    <xf numFmtId="0" fontId="4" fillId="0" borderId="3" xfId="0" applyFont="1" applyBorder="1" applyAlignment="1">
      <alignment horizontal="center" vertical="center" wrapText="1" readingOrder="1"/>
    </xf>
    <xf numFmtId="168" fontId="59" fillId="0" borderId="0" xfId="1" applyNumberFormat="1" applyFont="1" applyBorder="1" applyAlignment="1">
      <alignment horizontal="right" vertical="top"/>
    </xf>
    <xf numFmtId="165" fontId="9" fillId="0" borderId="10" xfId="0" applyNumberFormat="1" applyFont="1" applyBorder="1" applyAlignment="1">
      <alignment horizontal="center" vertical="center"/>
    </xf>
    <xf numFmtId="0" fontId="21" fillId="0" borderId="10" xfId="2" applyFont="1" applyBorder="1" applyAlignment="1">
      <alignment horizontal="right" vertical="center"/>
    </xf>
    <xf numFmtId="0" fontId="5" fillId="0" borderId="10" xfId="0" applyFont="1" applyFill="1" applyBorder="1"/>
    <xf numFmtId="0" fontId="5" fillId="0" borderId="10" xfId="0" applyFont="1" applyBorder="1" applyAlignment="1">
      <alignment vertical="center"/>
    </xf>
    <xf numFmtId="0" fontId="0" fillId="0" borderId="10" xfId="0" applyBorder="1"/>
    <xf numFmtId="0" fontId="5" fillId="2" borderId="10" xfId="0" applyFont="1" applyFill="1" applyBorder="1"/>
    <xf numFmtId="0" fontId="59" fillId="0" borderId="10" xfId="0" applyFont="1" applyBorder="1"/>
    <xf numFmtId="0" fontId="63" fillId="0" borderId="10" xfId="0" applyFont="1" applyBorder="1"/>
    <xf numFmtId="167" fontId="39" fillId="0" borderId="10" xfId="1" applyNumberFormat="1" applyFont="1" applyBorder="1" applyAlignment="1">
      <alignment horizontal="right" vertical="top"/>
    </xf>
    <xf numFmtId="0" fontId="63" fillId="0" borderId="10" xfId="0" applyFont="1" applyBorder="1" applyAlignment="1">
      <alignment horizontal="center" wrapText="1"/>
    </xf>
    <xf numFmtId="0" fontId="17" fillId="0" borderId="10" xfId="0" applyFont="1" applyBorder="1"/>
    <xf numFmtId="0" fontId="17" fillId="0" borderId="10" xfId="0" applyFont="1" applyBorder="1" applyAlignment="1">
      <alignment wrapText="1"/>
    </xf>
    <xf numFmtId="0" fontId="5" fillId="0" borderId="10" xfId="0" applyFont="1" applyBorder="1" applyAlignment="1">
      <alignment vertical="top"/>
    </xf>
    <xf numFmtId="0" fontId="63" fillId="0" borderId="0" xfId="0" applyFont="1" applyBorder="1"/>
    <xf numFmtId="0" fontId="17" fillId="0" borderId="0" xfId="0" applyFont="1" applyBorder="1"/>
    <xf numFmtId="0" fontId="17" fillId="0" borderId="0" xfId="0" applyFont="1" applyBorder="1" applyAlignment="1">
      <alignment wrapText="1"/>
    </xf>
    <xf numFmtId="0" fontId="5" fillId="0" borderId="0" xfId="0" applyFont="1" applyBorder="1" applyAlignment="1">
      <alignment vertical="top"/>
    </xf>
    <xf numFmtId="0" fontId="71" fillId="0" borderId="0" xfId="0" applyFont="1" applyBorder="1" applyAlignment="1">
      <alignment horizontal="center" vertical="top" wrapText="1" readingOrder="1"/>
    </xf>
    <xf numFmtId="0" fontId="5" fillId="0" borderId="13" xfId="0" applyFont="1" applyFill="1" applyBorder="1"/>
    <xf numFmtId="0" fontId="5" fillId="0" borderId="6" xfId="0" applyFont="1" applyFill="1" applyBorder="1"/>
    <xf numFmtId="0" fontId="5" fillId="0" borderId="1" xfId="0" applyFont="1" applyFill="1" applyBorder="1"/>
    <xf numFmtId="0" fontId="5" fillId="0" borderId="1" xfId="0" applyFont="1" applyFill="1" applyBorder="1" applyAlignment="1">
      <alignment horizontal="center" vertical="top" wrapText="1" readingOrder="2"/>
    </xf>
    <xf numFmtId="0" fontId="5" fillId="0" borderId="2" xfId="0" applyFont="1" applyFill="1" applyBorder="1"/>
    <xf numFmtId="0" fontId="21" fillId="0" borderId="13" xfId="2" applyFont="1" applyBorder="1" applyAlignment="1">
      <alignment vertical="center"/>
    </xf>
    <xf numFmtId="0" fontId="21" fillId="0" borderId="6" xfId="2" applyFont="1" applyBorder="1" applyAlignment="1">
      <alignment vertical="center"/>
    </xf>
    <xf numFmtId="0" fontId="21" fillId="0" borderId="0" xfId="2" applyFont="1" applyBorder="1" applyAlignment="1">
      <alignment vertical="center"/>
    </xf>
    <xf numFmtId="0" fontId="21" fillId="0" borderId="1" xfId="2" applyFont="1" applyBorder="1" applyAlignment="1">
      <alignment vertical="center"/>
    </xf>
    <xf numFmtId="0" fontId="24" fillId="0" borderId="0" xfId="2" applyFont="1" applyBorder="1" applyAlignment="1">
      <alignment horizontal="right" vertical="center"/>
    </xf>
    <xf numFmtId="0" fontId="24" fillId="0" borderId="1" xfId="2" applyFont="1" applyBorder="1" applyAlignment="1">
      <alignment horizontal="right" vertical="center"/>
    </xf>
    <xf numFmtId="0" fontId="21" fillId="0" borderId="2" xfId="2" applyFont="1" applyBorder="1" applyAlignment="1">
      <alignment horizontal="right" vertical="center"/>
    </xf>
    <xf numFmtId="0" fontId="5" fillId="0" borderId="13" xfId="0" applyFont="1" applyBorder="1"/>
    <xf numFmtId="0" fontId="5" fillId="0" borderId="6" xfId="0" applyFont="1" applyBorder="1"/>
    <xf numFmtId="0" fontId="5" fillId="0" borderId="1" xfId="0" applyFont="1" applyBorder="1"/>
    <xf numFmtId="0" fontId="5" fillId="0" borderId="2" xfId="0" applyFont="1" applyBorder="1"/>
    <xf numFmtId="0" fontId="73" fillId="0" borderId="6" xfId="0" applyFont="1" applyBorder="1" applyAlignment="1">
      <alignment horizontal="left" wrapText="1" readingOrder="1"/>
    </xf>
    <xf numFmtId="0" fontId="5" fillId="0" borderId="12" xfId="0" applyFont="1" applyBorder="1"/>
    <xf numFmtId="0" fontId="5" fillId="0" borderId="13" xfId="0"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xf>
    <xf numFmtId="0" fontId="11" fillId="0" borderId="0" xfId="0" applyFont="1" applyBorder="1" applyAlignment="1">
      <alignment vertical="center" wrapText="1" readingOrder="2"/>
    </xf>
    <xf numFmtId="0" fontId="11" fillId="0" borderId="1" xfId="0" applyFont="1" applyBorder="1" applyAlignment="1">
      <alignment vertical="center" wrapText="1" readingOrder="2"/>
    </xf>
    <xf numFmtId="0" fontId="16" fillId="0" borderId="11" xfId="0" applyFont="1" applyBorder="1" applyAlignment="1">
      <alignment horizontal="center" vertical="center" wrapText="1" readingOrder="1"/>
    </xf>
    <xf numFmtId="0" fontId="31" fillId="0" borderId="0" xfId="0" applyFont="1" applyBorder="1" applyAlignment="1">
      <alignment horizontal="center" vertical="center" wrapText="1"/>
    </xf>
    <xf numFmtId="0" fontId="31" fillId="0" borderId="0" xfId="0" applyFont="1" applyBorder="1" applyAlignment="1">
      <alignment vertical="center"/>
    </xf>
    <xf numFmtId="0" fontId="31" fillId="0" borderId="1" xfId="0" applyFont="1" applyBorder="1" applyAlignment="1">
      <alignment vertical="center"/>
    </xf>
    <xf numFmtId="0" fontId="5" fillId="0" borderId="11" xfId="0" applyFont="1" applyBorder="1" applyAlignment="1">
      <alignment vertical="center"/>
    </xf>
    <xf numFmtId="0" fontId="5" fillId="0" borderId="12" xfId="0" applyFont="1" applyBorder="1" applyAlignment="1">
      <alignment vertical="center"/>
    </xf>
    <xf numFmtId="0" fontId="5" fillId="2" borderId="2" xfId="0" applyFont="1" applyFill="1" applyBorder="1"/>
    <xf numFmtId="0" fontId="0" fillId="0" borderId="13" xfId="0" applyBorder="1"/>
    <xf numFmtId="0" fontId="0" fillId="0" borderId="6" xfId="0" applyBorder="1"/>
    <xf numFmtId="0" fontId="0" fillId="0" borderId="0" xfId="0" applyBorder="1" applyAlignment="1">
      <alignment vertical="top"/>
    </xf>
    <xf numFmtId="0" fontId="0" fillId="0" borderId="1" xfId="0" applyBorder="1" applyAlignment="1">
      <alignment vertical="top"/>
    </xf>
    <xf numFmtId="0" fontId="0" fillId="0" borderId="1" xfId="0" applyBorder="1"/>
    <xf numFmtId="0" fontId="0" fillId="0" borderId="11" xfId="0" applyBorder="1"/>
    <xf numFmtId="0" fontId="0" fillId="0" borderId="12" xfId="0" applyBorder="1"/>
    <xf numFmtId="0" fontId="0" fillId="0" borderId="2" xfId="0" applyBorder="1"/>
    <xf numFmtId="0" fontId="37" fillId="0" borderId="0" xfId="0" applyFont="1" applyBorder="1"/>
    <xf numFmtId="0" fontId="37" fillId="0" borderId="1" xfId="0" applyFont="1" applyBorder="1"/>
    <xf numFmtId="0" fontId="34" fillId="0" borderId="0" xfId="0" applyFont="1" applyBorder="1"/>
    <xf numFmtId="0" fontId="5" fillId="0" borderId="13" xfId="0" applyFont="1" applyBorder="1" applyAlignment="1">
      <alignment horizontal="center" wrapText="1"/>
    </xf>
    <xf numFmtId="0" fontId="8" fillId="0" borderId="13" xfId="0" applyFont="1" applyBorder="1" applyAlignment="1">
      <alignment horizontal="center" readingOrder="1"/>
    </xf>
    <xf numFmtId="0" fontId="5" fillId="0" borderId="12" xfId="0" applyFont="1" applyFill="1" applyBorder="1"/>
    <xf numFmtId="0" fontId="2" fillId="0" borderId="0" xfId="0" applyFont="1" applyBorder="1" applyAlignment="1">
      <alignment horizontal="center" vertical="center"/>
    </xf>
    <xf numFmtId="0" fontId="9" fillId="0" borderId="0" xfId="0" applyFont="1" applyBorder="1" applyAlignment="1">
      <alignment horizontal="center" vertical="top"/>
    </xf>
    <xf numFmtId="0" fontId="5" fillId="2" borderId="12" xfId="0" applyFont="1" applyFill="1" applyBorder="1"/>
    <xf numFmtId="0" fontId="4" fillId="0" borderId="11" xfId="0" applyFont="1" applyBorder="1" applyAlignment="1">
      <alignment horizontal="right" vertical="top" wrapText="1" readingOrder="2"/>
    </xf>
    <xf numFmtId="0" fontId="60" fillId="0" borderId="1" xfId="0" applyFont="1" applyBorder="1" applyAlignment="1">
      <alignment vertical="center"/>
    </xf>
    <xf numFmtId="0" fontId="5" fillId="0" borderId="11" xfId="0" applyFont="1" applyBorder="1"/>
    <xf numFmtId="0" fontId="5" fillId="0" borderId="0" xfId="0" applyFont="1" applyBorder="1" applyAlignment="1">
      <alignment horizontal="center" wrapText="1"/>
    </xf>
    <xf numFmtId="0" fontId="8" fillId="0" borderId="0" xfId="0" applyFont="1" applyBorder="1" applyAlignment="1">
      <alignment horizontal="center" readingOrder="1"/>
    </xf>
    <xf numFmtId="0" fontId="5" fillId="0" borderId="11" xfId="0" applyFont="1" applyFill="1" applyBorder="1"/>
    <xf numFmtId="0" fontId="5" fillId="0" borderId="0" xfId="0" applyFont="1" applyFill="1" applyBorder="1" applyAlignment="1">
      <alignment readingOrder="2"/>
    </xf>
    <xf numFmtId="0" fontId="5" fillId="3" borderId="13" xfId="0" applyFont="1" applyFill="1" applyBorder="1"/>
    <xf numFmtId="0" fontId="5" fillId="3" borderId="6" xfId="0" applyFont="1" applyFill="1" applyBorder="1"/>
    <xf numFmtId="0" fontId="5" fillId="3" borderId="1" xfId="0" applyFont="1" applyFill="1" applyBorder="1"/>
    <xf numFmtId="0" fontId="5" fillId="3" borderId="1" xfId="0" applyFont="1" applyFill="1" applyBorder="1" applyAlignment="1">
      <alignment horizontal="center" vertical="top" wrapText="1" readingOrder="2"/>
    </xf>
    <xf numFmtId="0" fontId="5" fillId="2" borderId="6" xfId="0" applyFont="1" applyFill="1" applyBorder="1"/>
    <xf numFmtId="0" fontId="5" fillId="2" borderId="1" xfId="0" applyFont="1" applyFill="1" applyBorder="1"/>
    <xf numFmtId="0" fontId="5" fillId="2" borderId="11" xfId="0" applyFont="1" applyFill="1" applyBorder="1"/>
    <xf numFmtId="0" fontId="63" fillId="2" borderId="0" xfId="0" applyFont="1" applyFill="1" applyBorder="1"/>
    <xf numFmtId="0" fontId="5" fillId="2" borderId="0" xfId="0" applyFont="1" applyFill="1" applyBorder="1" applyAlignment="1">
      <alignment readingOrder="2"/>
    </xf>
    <xf numFmtId="0" fontId="5" fillId="3" borderId="10" xfId="0" applyFont="1" applyFill="1" applyBorder="1"/>
    <xf numFmtId="0" fontId="5" fillId="3" borderId="2" xfId="0" applyFont="1" applyFill="1" applyBorder="1"/>
    <xf numFmtId="0" fontId="5" fillId="2" borderId="13" xfId="0" applyFont="1" applyFill="1" applyBorder="1"/>
    <xf numFmtId="0" fontId="5" fillId="4" borderId="10" xfId="0" applyFont="1" applyFill="1" applyBorder="1"/>
    <xf numFmtId="0" fontId="5" fillId="4" borderId="2" xfId="0" applyFont="1" applyFill="1" applyBorder="1"/>
    <xf numFmtId="0" fontId="59" fillId="0" borderId="2" xfId="0" applyFont="1" applyBorder="1"/>
    <xf numFmtId="0" fontId="5" fillId="0" borderId="0" xfId="0" applyFont="1" applyBorder="1" applyAlignment="1">
      <alignment readingOrder="1"/>
    </xf>
    <xf numFmtId="0" fontId="5" fillId="0" borderId="1" xfId="0" applyFont="1" applyBorder="1" applyAlignment="1">
      <alignment readingOrder="1"/>
    </xf>
    <xf numFmtId="0" fontId="5" fillId="0" borderId="10" xfId="0" applyFont="1" applyFill="1" applyBorder="1" applyAlignment="1">
      <alignment horizontal="center" vertical="top" wrapText="1" readingOrder="2"/>
    </xf>
    <xf numFmtId="0" fontId="5" fillId="0" borderId="2" xfId="0" applyFont="1" applyFill="1" applyBorder="1" applyAlignment="1">
      <alignment horizontal="center" vertical="top" wrapText="1" readingOrder="2"/>
    </xf>
    <xf numFmtId="0" fontId="63" fillId="0" borderId="13" xfId="0" applyFont="1" applyBorder="1"/>
    <xf numFmtId="0" fontId="63" fillId="0" borderId="6" xfId="0" applyFont="1" applyBorder="1"/>
    <xf numFmtId="0" fontId="63" fillId="0" borderId="1" xfId="0" applyFont="1" applyBorder="1"/>
    <xf numFmtId="3" fontId="63" fillId="0" borderId="0" xfId="0" applyNumberFormat="1" applyFont="1" applyBorder="1"/>
    <xf numFmtId="0" fontId="63" fillId="0" borderId="12" xfId="0" applyFont="1" applyBorder="1"/>
    <xf numFmtId="0" fontId="63" fillId="0" borderId="2" xfId="0" applyFont="1" applyBorder="1"/>
    <xf numFmtId="0" fontId="9" fillId="0" borderId="13" xfId="0" applyFont="1" applyBorder="1"/>
    <xf numFmtId="0" fontId="9" fillId="0" borderId="6" xfId="0" applyFont="1" applyBorder="1"/>
    <xf numFmtId="0" fontId="9" fillId="0" borderId="0" xfId="0" applyFont="1" applyBorder="1"/>
    <xf numFmtId="0" fontId="9" fillId="0" borderId="1" xfId="0" applyFont="1" applyBorder="1"/>
    <xf numFmtId="0" fontId="17" fillId="0" borderId="1" xfId="0" applyFont="1" applyBorder="1"/>
    <xf numFmtId="0" fontId="17" fillId="0" borderId="11" xfId="0" applyFont="1" applyBorder="1"/>
    <xf numFmtId="0" fontId="17" fillId="0" borderId="12" xfId="0" applyFont="1" applyBorder="1"/>
    <xf numFmtId="0" fontId="17" fillId="0" borderId="2" xfId="0" applyFont="1" applyBorder="1"/>
    <xf numFmtId="0" fontId="5" fillId="0" borderId="13" xfId="0" applyFont="1" applyBorder="1" applyAlignment="1">
      <alignment vertical="top"/>
    </xf>
    <xf numFmtId="0" fontId="5" fillId="0" borderId="6" xfId="0" applyFont="1" applyBorder="1" applyAlignment="1">
      <alignment vertical="top"/>
    </xf>
    <xf numFmtId="0" fontId="5" fillId="0" borderId="1" xfId="0" applyFont="1" applyBorder="1" applyAlignment="1">
      <alignment vertical="top"/>
    </xf>
    <xf numFmtId="0" fontId="5" fillId="0" borderId="11" xfId="0" applyFont="1" applyBorder="1" applyAlignment="1">
      <alignment vertical="top"/>
    </xf>
    <xf numFmtId="0" fontId="5" fillId="0" borderId="12" xfId="0" applyFont="1" applyBorder="1" applyAlignment="1">
      <alignment vertical="top"/>
    </xf>
    <xf numFmtId="0" fontId="5" fillId="0" borderId="2" xfId="0" applyFont="1" applyBorder="1" applyAlignment="1">
      <alignment vertical="top"/>
    </xf>
    <xf numFmtId="0" fontId="3" fillId="0" borderId="12" xfId="0" applyNumberFormat="1" applyFont="1" applyBorder="1" applyAlignment="1">
      <alignment horizontal="right" vertical="center" readingOrder="2"/>
    </xf>
    <xf numFmtId="165" fontId="19" fillId="0" borderId="2" xfId="0" applyNumberFormat="1" applyFont="1" applyBorder="1" applyAlignment="1">
      <alignment horizontal="right" vertical="center"/>
    </xf>
    <xf numFmtId="165" fontId="5" fillId="2" borderId="0" xfId="0" applyNumberFormat="1" applyFont="1" applyFill="1" applyBorder="1" applyAlignment="1">
      <alignment horizontal="right" indent="1" readingOrder="2"/>
    </xf>
    <xf numFmtId="0" fontId="7" fillId="0" borderId="0" xfId="0" applyFont="1" applyBorder="1" applyAlignment="1">
      <alignment horizontal="right" wrapText="1" readingOrder="2"/>
    </xf>
    <xf numFmtId="3" fontId="5" fillId="0" borderId="0" xfId="0" applyNumberFormat="1" applyFont="1" applyBorder="1"/>
    <xf numFmtId="0" fontId="6" fillId="0" borderId="3" xfId="2" applyFont="1" applyBorder="1" applyAlignment="1">
      <alignment horizontal="center" vertical="top" readingOrder="1"/>
    </xf>
    <xf numFmtId="0" fontId="9" fillId="0" borderId="3" xfId="2" applyFont="1" applyBorder="1" applyAlignment="1">
      <alignment horizontal="center" vertical="top" readingOrder="1"/>
    </xf>
    <xf numFmtId="165" fontId="3" fillId="0" borderId="6" xfId="0" applyNumberFormat="1" applyFont="1" applyBorder="1" applyAlignment="1">
      <alignment horizontal="center" vertical="center" wrapText="1" readingOrder="2"/>
    </xf>
    <xf numFmtId="0" fontId="20" fillId="0" borderId="10" xfId="0" applyFont="1" applyBorder="1" applyAlignment="1">
      <alignment horizontal="center" vertical="center" wrapText="1" readingOrder="1"/>
    </xf>
    <xf numFmtId="173" fontId="4" fillId="0" borderId="10" xfId="12" applyNumberFormat="1" applyFont="1" applyBorder="1" applyAlignment="1">
      <alignment horizontal="center" vertical="center"/>
    </xf>
    <xf numFmtId="173" fontId="4" fillId="0" borderId="2" xfId="12" applyNumberFormat="1" applyFont="1" applyBorder="1" applyAlignment="1">
      <alignment horizontal="center" vertical="center"/>
    </xf>
    <xf numFmtId="0" fontId="20" fillId="0" borderId="0" xfId="0" applyFont="1" applyBorder="1" applyAlignment="1">
      <alignment horizontal="center" vertical="center" wrapText="1" readingOrder="1"/>
    </xf>
    <xf numFmtId="165" fontId="4" fillId="0" borderId="0" xfId="12" applyNumberFormat="1" applyFont="1" applyBorder="1" applyAlignment="1">
      <alignment horizontal="center" vertical="center"/>
    </xf>
    <xf numFmtId="165" fontId="4" fillId="0" borderId="1" xfId="12" applyNumberFormat="1" applyFont="1" applyBorder="1" applyAlignment="1">
      <alignment horizontal="center" vertical="center"/>
    </xf>
    <xf numFmtId="0" fontId="9" fillId="0" borderId="15" xfId="0" applyFont="1" applyBorder="1" applyAlignment="1">
      <alignment horizontal="center" vertical="center"/>
    </xf>
    <xf numFmtId="166" fontId="9" fillId="0" borderId="11" xfId="0" applyNumberFormat="1" applyFont="1" applyBorder="1" applyAlignment="1">
      <alignment horizontal="right" vertical="top" readingOrder="2"/>
    </xf>
    <xf numFmtId="165" fontId="6" fillId="0" borderId="11" xfId="1" applyNumberFormat="1" applyFont="1" applyFill="1" applyBorder="1" applyAlignment="1">
      <alignment horizontal="right" vertical="top" readingOrder="2"/>
    </xf>
    <xf numFmtId="166" fontId="9" fillId="0" borderId="0" xfId="0" applyNumberFormat="1" applyFont="1" applyBorder="1" applyAlignment="1">
      <alignment horizontal="right" vertical="top" readingOrder="2"/>
    </xf>
    <xf numFmtId="165" fontId="9" fillId="0" borderId="0" xfId="1" applyNumberFormat="1" applyFont="1" applyBorder="1" applyAlignment="1">
      <alignment horizontal="right" vertical="top" readingOrder="2"/>
    </xf>
    <xf numFmtId="166" fontId="9" fillId="0" borderId="1" xfId="0" applyNumberFormat="1" applyFont="1" applyFill="1" applyBorder="1" applyAlignment="1">
      <alignment horizontal="right" vertical="top" readingOrder="2"/>
    </xf>
    <xf numFmtId="165" fontId="6" fillId="0" borderId="0" xfId="1" applyNumberFormat="1" applyFont="1" applyFill="1" applyBorder="1" applyAlignment="1">
      <alignment horizontal="right" vertical="top" readingOrder="2"/>
    </xf>
    <xf numFmtId="165" fontId="17" fillId="0" borderId="0" xfId="1" applyNumberFormat="1" applyFont="1" applyFill="1" applyBorder="1" applyAlignment="1">
      <alignment horizontal="right" vertical="top" readingOrder="2"/>
    </xf>
    <xf numFmtId="165" fontId="17" fillId="0" borderId="0" xfId="1" applyNumberFormat="1" applyFont="1" applyBorder="1" applyAlignment="1">
      <alignment horizontal="right" vertical="top" readingOrder="2"/>
    </xf>
    <xf numFmtId="165" fontId="9" fillId="0" borderId="1" xfId="1" applyNumberFormat="1" applyFont="1" applyBorder="1" applyAlignment="1">
      <alignment horizontal="right" vertical="top" readingOrder="2"/>
    </xf>
    <xf numFmtId="166" fontId="6" fillId="0" borderId="11" xfId="0" applyNumberFormat="1" applyFont="1" applyBorder="1" applyAlignment="1">
      <alignment horizontal="right" vertical="top" readingOrder="2"/>
    </xf>
    <xf numFmtId="166" fontId="6" fillId="0" borderId="0" xfId="0" applyNumberFormat="1" applyFont="1" applyBorder="1" applyAlignment="1">
      <alignment horizontal="right" vertical="top" readingOrder="2"/>
    </xf>
    <xf numFmtId="165" fontId="6" fillId="0" borderId="0" xfId="1" applyNumberFormat="1" applyFont="1" applyBorder="1" applyAlignment="1">
      <alignment horizontal="right" vertical="top" readingOrder="2"/>
    </xf>
    <xf numFmtId="0" fontId="9" fillId="0" borderId="2" xfId="0" applyFont="1" applyBorder="1" applyAlignment="1">
      <alignment horizontal="center" vertical="top" wrapText="1" readingOrder="2"/>
    </xf>
    <xf numFmtId="0" fontId="9" fillId="0" borderId="4" xfId="0" applyFont="1" applyBorder="1" applyAlignment="1">
      <alignment horizontal="center" vertical="top" wrapText="1" readingOrder="2"/>
    </xf>
    <xf numFmtId="165" fontId="9" fillId="0" borderId="6" xfId="1" applyNumberFormat="1" applyFont="1" applyBorder="1" applyAlignment="1">
      <alignment horizontal="right" vertical="top" readingOrder="2"/>
    </xf>
    <xf numFmtId="166" fontId="6" fillId="0" borderId="12" xfId="0" applyNumberFormat="1" applyFont="1" applyBorder="1" applyAlignment="1">
      <alignment horizontal="right" vertical="top" readingOrder="2"/>
    </xf>
    <xf numFmtId="166" fontId="6" fillId="0" borderId="10" xfId="0" applyNumberFormat="1" applyFont="1" applyBorder="1" applyAlignment="1">
      <alignment horizontal="right" vertical="top" readingOrder="2"/>
    </xf>
    <xf numFmtId="165" fontId="6" fillId="0" borderId="10" xfId="1" applyNumberFormat="1" applyFont="1" applyBorder="1" applyAlignment="1">
      <alignment horizontal="right" vertical="top" readingOrder="2"/>
    </xf>
    <xf numFmtId="0" fontId="2" fillId="0" borderId="3" xfId="0" applyFont="1" applyBorder="1" applyAlignment="1">
      <alignment horizontal="right" vertical="center" wrapText="1"/>
    </xf>
    <xf numFmtId="0" fontId="7" fillId="0" borderId="3" xfId="0" applyFont="1" applyBorder="1" applyAlignment="1">
      <alignment horizontal="right" vertical="center" wrapText="1"/>
    </xf>
    <xf numFmtId="0" fontId="9" fillId="0" borderId="5" xfId="0" applyFont="1" applyBorder="1" applyAlignment="1">
      <alignment horizontal="left" vertical="center"/>
    </xf>
    <xf numFmtId="0" fontId="9" fillId="0" borderId="3" xfId="8" applyFont="1" applyBorder="1" applyAlignment="1">
      <alignment horizontal="left" vertical="center"/>
    </xf>
    <xf numFmtId="0" fontId="9" fillId="0" borderId="3"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3" fontId="3" fillId="0" borderId="11" xfId="0" applyNumberFormat="1" applyFont="1" applyBorder="1" applyAlignment="1">
      <alignment vertical="center" readingOrder="2"/>
    </xf>
    <xf numFmtId="0" fontId="21" fillId="0" borderId="0" xfId="0" applyFont="1" applyAlignment="1">
      <alignment vertical="center"/>
    </xf>
    <xf numFmtId="3" fontId="21" fillId="0" borderId="0" xfId="2" applyNumberFormat="1" applyFont="1" applyBorder="1" applyAlignment="1">
      <alignment horizontal="right" vertical="center"/>
    </xf>
    <xf numFmtId="0" fontId="7" fillId="0" borderId="6" xfId="0" applyFont="1" applyBorder="1" applyAlignment="1">
      <alignment horizontal="center" vertical="top" wrapText="1" readingOrder="2"/>
    </xf>
    <xf numFmtId="3" fontId="3" fillId="0" borderId="0" xfId="1" applyNumberFormat="1" applyFont="1" applyBorder="1" applyAlignment="1">
      <alignment horizontal="right" vertical="center" indent="4" readingOrder="2"/>
    </xf>
    <xf numFmtId="3" fontId="3" fillId="0" borderId="3" xfId="0" applyNumberFormat="1" applyFont="1" applyFill="1" applyBorder="1" applyAlignment="1">
      <alignment horizontal="right" vertical="center" indent="4"/>
    </xf>
    <xf numFmtId="0" fontId="9" fillId="0" borderId="3" xfId="0" applyFont="1" applyFill="1" applyBorder="1" applyAlignment="1">
      <alignment horizontal="right" vertical="center" indent="4"/>
    </xf>
    <xf numFmtId="0" fontId="4" fillId="0" borderId="3" xfId="0" applyFont="1" applyFill="1" applyBorder="1" applyAlignment="1">
      <alignment horizontal="right" vertical="center" indent="4"/>
    </xf>
    <xf numFmtId="0" fontId="4" fillId="0" borderId="4" xfId="0" applyFont="1" applyFill="1" applyBorder="1" applyAlignment="1">
      <alignment horizontal="right" vertical="center" indent="4"/>
    </xf>
    <xf numFmtId="167" fontId="4" fillId="0" borderId="11" xfId="1" applyNumberFormat="1" applyFont="1" applyBorder="1" applyAlignment="1">
      <alignment horizontal="right" vertical="center" readingOrder="2"/>
    </xf>
    <xf numFmtId="167" fontId="4" fillId="0" borderId="0" xfId="1" applyNumberFormat="1" applyFont="1" applyBorder="1" applyAlignment="1">
      <alignment horizontal="right" vertical="center" readingOrder="2"/>
    </xf>
    <xf numFmtId="167" fontId="4" fillId="0" borderId="1" xfId="1" applyNumberFormat="1" applyFont="1" applyBorder="1" applyAlignment="1">
      <alignment horizontal="right" vertical="center" readingOrder="2"/>
    </xf>
    <xf numFmtId="167" fontId="4" fillId="0" borderId="12" xfId="1" applyNumberFormat="1" applyFont="1" applyBorder="1" applyAlignment="1">
      <alignment horizontal="right" vertical="center" readingOrder="2"/>
    </xf>
    <xf numFmtId="167" fontId="4" fillId="0" borderId="10" xfId="1" applyNumberFormat="1" applyFont="1" applyBorder="1" applyAlignment="1">
      <alignment horizontal="right" vertical="center" readingOrder="2"/>
    </xf>
    <xf numFmtId="167" fontId="4" fillId="0" borderId="2" xfId="1" applyNumberFormat="1" applyFont="1" applyBorder="1" applyAlignment="1">
      <alignment horizontal="right" vertical="center" readingOrder="2"/>
    </xf>
    <xf numFmtId="166" fontId="9" fillId="0" borderId="0" xfId="0" applyNumberFormat="1" applyFont="1" applyBorder="1" applyAlignment="1">
      <alignment horizontal="center" vertical="center"/>
    </xf>
    <xf numFmtId="166" fontId="9" fillId="0" borderId="10" xfId="0" applyNumberFormat="1" applyFont="1" applyBorder="1" applyAlignment="1">
      <alignment horizontal="center" vertical="center"/>
    </xf>
    <xf numFmtId="165" fontId="6" fillId="0" borderId="13" xfId="0" applyNumberFormat="1" applyFont="1" applyBorder="1" applyAlignment="1">
      <alignment horizontal="center" vertical="center"/>
    </xf>
    <xf numFmtId="165" fontId="6" fillId="0" borderId="6" xfId="0" applyNumberFormat="1" applyFont="1" applyBorder="1" applyAlignment="1">
      <alignment horizontal="center" vertical="center"/>
    </xf>
    <xf numFmtId="165" fontId="6" fillId="0" borderId="0" xfId="0" applyNumberFormat="1" applyFont="1" applyBorder="1" applyAlignment="1">
      <alignment horizontal="center" vertical="center"/>
    </xf>
    <xf numFmtId="165" fontId="6" fillId="0" borderId="1" xfId="0" applyNumberFormat="1" applyFont="1" applyBorder="1" applyAlignment="1">
      <alignment horizontal="center" vertical="center"/>
    </xf>
    <xf numFmtId="165" fontId="6" fillId="0" borderId="10" xfId="0" applyNumberFormat="1" applyFont="1" applyBorder="1" applyAlignment="1">
      <alignment horizontal="center" vertical="center"/>
    </xf>
    <xf numFmtId="165" fontId="6" fillId="0" borderId="2" xfId="0" applyNumberFormat="1" applyFont="1" applyBorder="1" applyAlignment="1">
      <alignment horizontal="center" vertical="center"/>
    </xf>
    <xf numFmtId="3" fontId="4" fillId="0" borderId="11" xfId="0" applyNumberFormat="1" applyFont="1" applyBorder="1" applyAlignment="1">
      <alignment vertical="center" readingOrder="2"/>
    </xf>
    <xf numFmtId="3" fontId="4" fillId="0" borderId="12" xfId="0" applyNumberFormat="1" applyFont="1" applyBorder="1" applyAlignment="1">
      <alignment vertical="center" readingOrder="2"/>
    </xf>
    <xf numFmtId="0" fontId="0" fillId="0" borderId="0" xfId="0"/>
    <xf numFmtId="0" fontId="5" fillId="0" borderId="0" xfId="0" applyFont="1"/>
    <xf numFmtId="0" fontId="2" fillId="0" borderId="5" xfId="0" applyFont="1" applyBorder="1" applyAlignment="1">
      <alignment horizontal="center" vertical="center" wrapText="1" readingOrder="2"/>
    </xf>
    <xf numFmtId="3" fontId="3" fillId="0" borderId="0" xfId="0" applyNumberFormat="1" applyFont="1" applyBorder="1" applyAlignment="1">
      <alignment vertical="center" readingOrder="2"/>
    </xf>
    <xf numFmtId="0" fontId="3" fillId="0" borderId="5" xfId="0" applyFont="1" applyBorder="1" applyAlignment="1">
      <alignment horizontal="center" vertical="center" wrapText="1" readingOrder="1"/>
    </xf>
    <xf numFmtId="0" fontId="2" fillId="0" borderId="14" xfId="0" applyFont="1" applyBorder="1" applyAlignment="1">
      <alignment horizontal="center" vertical="top" wrapText="1" readingOrder="2"/>
    </xf>
    <xf numFmtId="0" fontId="2" fillId="0" borderId="15" xfId="0" applyFont="1" applyBorder="1" applyAlignment="1">
      <alignment horizontal="center" vertical="top" wrapText="1" readingOrder="2"/>
    </xf>
    <xf numFmtId="0" fontId="68" fillId="0" borderId="0" xfId="0" applyFont="1" applyAlignment="1">
      <alignment horizontal="center" vertical="top" wrapText="1"/>
    </xf>
    <xf numFmtId="0" fontId="71" fillId="0" borderId="0" xfId="0" applyFont="1" applyAlignment="1">
      <alignment horizontal="center" vertical="top" wrapText="1" readingOrder="1"/>
    </xf>
    <xf numFmtId="0" fontId="2" fillId="0" borderId="5" xfId="0" applyFont="1" applyBorder="1" applyAlignment="1">
      <alignment horizontal="center" vertical="center" wrapText="1" readingOrder="2"/>
    </xf>
    <xf numFmtId="0" fontId="11" fillId="0" borderId="4" xfId="0" applyFont="1" applyBorder="1"/>
    <xf numFmtId="0" fontId="3" fillId="0" borderId="7" xfId="0"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68" fillId="0" borderId="0" xfId="0" applyFont="1" applyAlignment="1">
      <alignment horizontal="center" vertical="top" wrapText="1" readingOrder="2"/>
    </xf>
    <xf numFmtId="0" fontId="69" fillId="0" borderId="0" xfId="0" applyFont="1" applyAlignment="1">
      <alignment horizontal="center" vertical="top" wrapText="1" readingOrder="2"/>
    </xf>
    <xf numFmtId="0" fontId="2" fillId="0" borderId="8"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0" fontId="2" fillId="0" borderId="8" xfId="0" applyFont="1" applyBorder="1" applyAlignment="1">
      <alignment horizontal="right" vertical="top" wrapText="1"/>
    </xf>
    <xf numFmtId="0" fontId="2" fillId="0" borderId="13" xfId="0" applyFont="1" applyBorder="1" applyAlignment="1">
      <alignment horizontal="right" vertical="top" wrapText="1"/>
    </xf>
    <xf numFmtId="0" fontId="3" fillId="0" borderId="13" xfId="0" applyFont="1" applyBorder="1" applyAlignment="1">
      <alignment horizontal="left" vertical="top" wrapText="1"/>
    </xf>
    <xf numFmtId="0" fontId="3" fillId="0" borderId="6" xfId="0" applyFont="1" applyBorder="1" applyAlignment="1">
      <alignment horizontal="left" vertical="top" wrapText="1"/>
    </xf>
    <xf numFmtId="0" fontId="2" fillId="0" borderId="4" xfId="0" applyFont="1" applyBorder="1" applyAlignment="1">
      <alignment horizontal="center" vertical="center" wrapText="1" readingOrder="2"/>
    </xf>
    <xf numFmtId="0" fontId="68" fillId="0" borderId="0" xfId="0" applyFont="1" applyAlignment="1">
      <alignment horizontal="center" vertical="center" wrapText="1" readingOrder="2"/>
    </xf>
    <xf numFmtId="0" fontId="8" fillId="0" borderId="0" xfId="0" applyFont="1" applyBorder="1" applyAlignment="1">
      <alignment horizontal="center" vertical="center" wrapText="1" readingOrder="1"/>
    </xf>
    <xf numFmtId="0" fontId="3" fillId="0" borderId="5" xfId="0" applyFont="1" applyBorder="1" applyAlignment="1">
      <alignment horizontal="center" vertical="center" wrapText="1" readingOrder="2"/>
    </xf>
    <xf numFmtId="0" fontId="5" fillId="0" borderId="4" xfId="0" applyFont="1" applyBorder="1" applyAlignment="1"/>
    <xf numFmtId="0" fontId="5" fillId="0" borderId="3" xfId="0" applyFont="1" applyBorder="1"/>
    <xf numFmtId="0" fontId="71" fillId="0" borderId="0" xfId="0" applyFont="1" applyAlignment="1">
      <alignment horizontal="center" vertical="center" wrapText="1" readingOrder="1"/>
    </xf>
    <xf numFmtId="0" fontId="14" fillId="0" borderId="11" xfId="0" applyFont="1" applyBorder="1" applyAlignment="1">
      <alignment horizontal="center" vertical="center" wrapText="1" readingOrder="2"/>
    </xf>
    <xf numFmtId="0" fontId="3" fillId="0" borderId="15" xfId="0" applyFont="1" applyBorder="1" applyAlignment="1">
      <alignment horizontal="center" vertical="center" wrapText="1" readingOrder="2"/>
    </xf>
    <xf numFmtId="0" fontId="4" fillId="0" borderId="15" xfId="0" applyFont="1" applyBorder="1" applyAlignment="1">
      <alignment horizontal="center" vertical="center" wrapText="1" readingOrder="2"/>
    </xf>
    <xf numFmtId="0" fontId="4" fillId="0" borderId="6" xfId="0" applyFont="1" applyBorder="1" applyAlignment="1">
      <alignment horizontal="center" vertical="center" wrapText="1" readingOrder="2"/>
    </xf>
    <xf numFmtId="0" fontId="14" fillId="0" borderId="15" xfId="0" applyFont="1" applyBorder="1" applyAlignment="1">
      <alignment horizontal="center" vertical="center" wrapText="1" readingOrder="2"/>
    </xf>
    <xf numFmtId="0" fontId="14" fillId="0" borderId="6" xfId="0" applyFont="1" applyBorder="1" applyAlignment="1">
      <alignment horizontal="center" vertical="center" wrapText="1" readingOrder="2"/>
    </xf>
    <xf numFmtId="0" fontId="8" fillId="0" borderId="0" xfId="0" applyFont="1" applyBorder="1" applyAlignment="1">
      <alignment horizontal="center"/>
    </xf>
    <xf numFmtId="0" fontId="71" fillId="0" borderId="0" xfId="0" applyFont="1" applyAlignment="1">
      <alignment horizontal="center" vertical="top" wrapText="1" readingOrder="2"/>
    </xf>
    <xf numFmtId="0" fontId="2" fillId="0" borderId="5" xfId="0" applyFont="1" applyBorder="1" applyAlignment="1">
      <alignment horizontal="center" vertical="center" readingOrder="2"/>
    </xf>
    <xf numFmtId="0" fontId="2" fillId="0" borderId="3" xfId="0" applyFont="1" applyBorder="1" applyAlignment="1">
      <alignment horizontal="center" vertical="center" readingOrder="2"/>
    </xf>
    <xf numFmtId="0" fontId="2" fillId="0" borderId="4" xfId="0" applyFont="1" applyBorder="1" applyAlignment="1">
      <alignment horizontal="center" vertical="center" readingOrder="2"/>
    </xf>
    <xf numFmtId="0" fontId="3" fillId="0" borderId="5" xfId="0" applyFont="1" applyBorder="1" applyAlignment="1">
      <alignment horizontal="center" vertical="center" readingOrder="2"/>
    </xf>
    <xf numFmtId="0" fontId="3" fillId="0" borderId="3" xfId="0" applyFont="1" applyBorder="1" applyAlignment="1">
      <alignment horizontal="center" vertical="center" readingOrder="2"/>
    </xf>
    <xf numFmtId="0" fontId="3" fillId="0" borderId="4" xfId="0" applyFont="1" applyBorder="1" applyAlignment="1">
      <alignment horizontal="center" vertical="center" readingOrder="2"/>
    </xf>
    <xf numFmtId="0" fontId="2" fillId="0" borderId="3" xfId="0" applyFont="1" applyBorder="1" applyAlignment="1">
      <alignment horizontal="center" vertical="center" wrapText="1" readingOrder="2"/>
    </xf>
    <xf numFmtId="0" fontId="8" fillId="0" borderId="13" xfId="0" applyFont="1" applyFill="1" applyBorder="1" applyAlignment="1">
      <alignment horizontal="center" vertical="top" wrapText="1" readingOrder="1"/>
    </xf>
    <xf numFmtId="0" fontId="5" fillId="0" borderId="13" xfId="0" applyFont="1" applyBorder="1" applyAlignment="1">
      <alignment readingOrder="1"/>
    </xf>
    <xf numFmtId="0" fontId="5" fillId="0" borderId="6" xfId="0" applyFont="1" applyBorder="1" applyAlignment="1">
      <alignment readingOrder="1"/>
    </xf>
    <xf numFmtId="0" fontId="5" fillId="0" borderId="0" xfId="0" applyFont="1" applyAlignment="1">
      <alignment readingOrder="1"/>
    </xf>
    <xf numFmtId="0" fontId="68" fillId="0" borderId="0" xfId="0" applyFont="1" applyFill="1" applyAlignment="1">
      <alignment horizontal="center" vertical="top" wrapText="1" readingOrder="1"/>
    </xf>
    <xf numFmtId="0" fontId="11" fillId="0" borderId="0" xfId="0" applyFont="1" applyAlignment="1">
      <alignment horizontal="center" readingOrder="1"/>
    </xf>
    <xf numFmtId="0" fontId="2" fillId="0" borderId="8" xfId="0" applyFont="1" applyFill="1" applyBorder="1" applyAlignment="1">
      <alignment horizontal="center" vertical="center" wrapText="1" readingOrder="2"/>
    </xf>
    <xf numFmtId="0" fontId="2" fillId="0" borderId="11" xfId="0" applyFont="1" applyFill="1" applyBorder="1" applyAlignment="1">
      <alignment horizontal="center" vertical="center" wrapText="1" readingOrder="2"/>
    </xf>
    <xf numFmtId="0" fontId="3" fillId="0" borderId="5" xfId="0" applyFont="1" applyFill="1" applyBorder="1" applyAlignment="1">
      <alignment horizontal="center" vertical="center" wrapText="1" readingOrder="2"/>
    </xf>
    <xf numFmtId="0" fontId="3" fillId="0" borderId="3" xfId="0" applyFont="1" applyFill="1" applyBorder="1" applyAlignment="1">
      <alignment horizontal="center" vertical="center" wrapText="1" readingOrder="2"/>
    </xf>
    <xf numFmtId="0" fontId="2" fillId="0" borderId="5" xfId="0" applyFont="1" applyFill="1" applyBorder="1" applyAlignment="1">
      <alignment horizontal="center" vertical="center" wrapText="1" readingOrder="2"/>
    </xf>
    <xf numFmtId="0" fontId="2" fillId="0" borderId="3" xfId="0" applyFont="1" applyFill="1" applyBorder="1" applyAlignment="1">
      <alignment horizontal="center" vertical="center" wrapText="1" readingOrder="2"/>
    </xf>
    <xf numFmtId="168" fontId="59" fillId="0" borderId="9" xfId="1" applyNumberFormat="1" applyFont="1" applyBorder="1" applyAlignment="1">
      <alignment horizontal="right" vertical="top" readingOrder="2"/>
    </xf>
    <xf numFmtId="168" fontId="59" fillId="0" borderId="14" xfId="1" applyNumberFormat="1" applyFont="1" applyBorder="1" applyAlignment="1">
      <alignment horizontal="right" vertical="top" readingOrder="2"/>
    </xf>
    <xf numFmtId="168" fontId="59" fillId="0" borderId="14" xfId="1" applyNumberFormat="1" applyFont="1" applyBorder="1" applyAlignment="1">
      <alignment horizontal="left" vertical="top" readingOrder="1"/>
    </xf>
    <xf numFmtId="0" fontId="2" fillId="0" borderId="9" xfId="0" applyFont="1" applyBorder="1" applyAlignment="1">
      <alignment horizontal="right" vertical="center" wrapText="1"/>
    </xf>
    <xf numFmtId="0" fontId="2" fillId="0" borderId="14" xfId="0" applyFont="1" applyBorder="1" applyAlignment="1">
      <alignment horizontal="righ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168" fontId="59" fillId="0" borderId="0" xfId="1" applyNumberFormat="1" applyFont="1" applyBorder="1" applyAlignment="1">
      <alignment horizontal="left" vertical="top" readingOrder="1"/>
    </xf>
    <xf numFmtId="168" fontId="59" fillId="0" borderId="0" xfId="1" applyNumberFormat="1" applyFont="1" applyBorder="1" applyAlignment="1">
      <alignment horizontal="right" vertical="top" readingOrder="2"/>
    </xf>
    <xf numFmtId="0" fontId="5" fillId="0" borderId="0" xfId="0" applyFont="1" applyAlignment="1">
      <alignment horizontal="center" vertical="top" wrapText="1" readingOrder="2"/>
    </xf>
    <xf numFmtId="0" fontId="80" fillId="0" borderId="15" xfId="0" applyFont="1" applyBorder="1" applyAlignment="1">
      <alignment horizontal="left" vertical="center" wrapText="1"/>
    </xf>
    <xf numFmtId="0" fontId="2" fillId="0" borderId="9" xfId="0" applyFont="1" applyBorder="1" applyAlignment="1">
      <alignment horizontal="right" vertical="center" readingOrder="2"/>
    </xf>
    <xf numFmtId="0" fontId="2" fillId="0" borderId="14" xfId="0" applyFont="1" applyBorder="1" applyAlignment="1">
      <alignment horizontal="right" vertical="center" readingOrder="2"/>
    </xf>
    <xf numFmtId="0" fontId="0" fillId="0" borderId="3" xfId="0" applyBorder="1"/>
    <xf numFmtId="0" fontId="0" fillId="0" borderId="4" xfId="0" applyBorder="1"/>
    <xf numFmtId="0" fontId="3" fillId="0" borderId="5" xfId="0" applyFont="1" applyBorder="1" applyAlignment="1">
      <alignment horizontal="center" vertical="center" wrapText="1" readingOrder="1"/>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71" fillId="0" borderId="0" xfId="0" applyFont="1" applyAlignment="1">
      <alignment horizontal="center" vertical="center" wrapText="1" readingOrder="2"/>
    </xf>
    <xf numFmtId="0" fontId="68" fillId="0" borderId="0" xfId="0" applyFont="1" applyBorder="1" applyAlignment="1">
      <alignment horizontal="center" vertical="center" wrapText="1" readingOrder="2"/>
    </xf>
    <xf numFmtId="0" fontId="5" fillId="0" borderId="0" xfId="0" applyFont="1" applyAlignment="1">
      <alignment vertical="center"/>
    </xf>
    <xf numFmtId="0" fontId="70" fillId="0" borderId="0" xfId="0" applyFont="1" applyBorder="1" applyAlignment="1">
      <alignment horizontal="center" vertical="center" wrapText="1" readingOrder="1"/>
    </xf>
    <xf numFmtId="0" fontId="80" fillId="0" borderId="14" xfId="0" applyFont="1" applyBorder="1" applyAlignment="1">
      <alignment horizontal="left" vertical="top" wrapText="1"/>
    </xf>
    <xf numFmtId="0" fontId="80" fillId="0" borderId="15" xfId="0" applyFont="1" applyBorder="1" applyAlignment="1">
      <alignment horizontal="left" vertical="top" wrapText="1"/>
    </xf>
    <xf numFmtId="0" fontId="2" fillId="0" borderId="9" xfId="0" applyFont="1" applyBorder="1" applyAlignment="1">
      <alignment horizontal="right" vertical="top" readingOrder="2"/>
    </xf>
    <xf numFmtId="0" fontId="2" fillId="0" borderId="14" xfId="0" applyFont="1" applyBorder="1" applyAlignment="1">
      <alignment horizontal="right" vertical="top" readingOrder="2"/>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7" fillId="0" borderId="8" xfId="0" applyFont="1" applyBorder="1" applyAlignment="1">
      <alignment horizontal="center" vertical="top" wrapText="1" readingOrder="2"/>
    </xf>
    <xf numFmtId="0" fontId="7" fillId="0" borderId="6" xfId="0" applyFont="1" applyBorder="1" applyAlignment="1">
      <alignment horizontal="center" vertical="top" wrapText="1" readingOrder="2"/>
    </xf>
    <xf numFmtId="0" fontId="4" fillId="0" borderId="12" xfId="0" applyFont="1" applyBorder="1" applyAlignment="1">
      <alignment horizontal="center" vertical="top" wrapText="1" readingOrder="1"/>
    </xf>
    <xf numFmtId="0" fontId="4" fillId="0" borderId="2" xfId="0" applyFont="1" applyBorder="1" applyAlignment="1">
      <alignment horizontal="center" vertical="top" wrapText="1" readingOrder="1"/>
    </xf>
    <xf numFmtId="0" fontId="4" fillId="0" borderId="12" xfId="0" applyFont="1" applyBorder="1" applyAlignment="1">
      <alignment horizontal="center" vertical="top" wrapText="1" readingOrder="2"/>
    </xf>
    <xf numFmtId="0" fontId="4" fillId="0" borderId="2" xfId="0" applyFont="1" applyBorder="1" applyAlignment="1">
      <alignment horizontal="center" vertical="top" wrapText="1" readingOrder="2"/>
    </xf>
    <xf numFmtId="0" fontId="2" fillId="0" borderId="0" xfId="0" applyFont="1" applyFill="1" applyBorder="1" applyAlignment="1">
      <alignment horizontal="right" vertical="center" wrapText="1" readingOrder="2"/>
    </xf>
    <xf numFmtId="0" fontId="0" fillId="0" borderId="0" xfId="0" applyFill="1" applyAlignment="1">
      <alignment horizontal="right"/>
    </xf>
    <xf numFmtId="0" fontId="9" fillId="0" borderId="11" xfId="0" applyFont="1" applyBorder="1" applyAlignment="1">
      <alignment horizontal="center" vertical="center"/>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0" borderId="2" xfId="0" applyFont="1" applyBorder="1" applyAlignment="1">
      <alignment horizontal="center" vertical="center"/>
    </xf>
    <xf numFmtId="0" fontId="5" fillId="0" borderId="0" xfId="0" applyFont="1" applyFill="1" applyAlignment="1">
      <alignment horizontal="right"/>
    </xf>
    <xf numFmtId="0" fontId="2" fillId="0" borderId="8" xfId="0" applyFont="1" applyBorder="1" applyAlignment="1">
      <alignment horizontal="center" vertical="center" readingOrder="2"/>
    </xf>
    <xf numFmtId="0" fontId="3" fillId="0" borderId="3"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9" fillId="0" borderId="14" xfId="0" applyFont="1" applyBorder="1" applyAlignment="1">
      <alignment horizontal="center" vertical="center" wrapText="1" readingOrder="2"/>
    </xf>
    <xf numFmtId="0" fontId="9" fillId="0" borderId="15" xfId="0" applyFont="1" applyBorder="1" applyAlignment="1">
      <alignment horizontal="center" vertical="center" wrapText="1" readingOrder="2"/>
    </xf>
    <xf numFmtId="0" fontId="15" fillId="0" borderId="14" xfId="0" applyFont="1" applyBorder="1" applyAlignment="1">
      <alignment horizontal="left" vertical="center" readingOrder="2"/>
    </xf>
    <xf numFmtId="0" fontId="5" fillId="0" borderId="15" xfId="0" applyFont="1" applyBorder="1" applyAlignment="1">
      <alignment horizontal="left" vertical="center" readingOrder="2"/>
    </xf>
    <xf numFmtId="0" fontId="68" fillId="0" borderId="0" xfId="0" applyFont="1" applyAlignment="1">
      <alignment horizontal="center" vertical="center" readingOrder="2"/>
    </xf>
    <xf numFmtId="0" fontId="3" fillId="0" borderId="6" xfId="0" applyFont="1" applyBorder="1" applyAlignment="1">
      <alignment horizontal="center" vertical="center" wrapText="1" readingOrder="1"/>
    </xf>
    <xf numFmtId="0" fontId="14" fillId="0" borderId="1" xfId="0" applyFont="1" applyBorder="1" applyAlignment="1">
      <alignment horizontal="center" vertical="center" wrapText="1" readingOrder="1"/>
    </xf>
    <xf numFmtId="0" fontId="2" fillId="0" borderId="5" xfId="0" applyFont="1" applyBorder="1" applyAlignment="1">
      <alignment horizontal="center" wrapText="1" readingOrder="2"/>
    </xf>
    <xf numFmtId="0" fontId="2" fillId="0" borderId="3" xfId="0" applyFont="1" applyBorder="1" applyAlignment="1">
      <alignment horizontal="center" wrapText="1" readingOrder="2"/>
    </xf>
    <xf numFmtId="0" fontId="11" fillId="0" borderId="0" xfId="0" applyFont="1" applyAlignment="1">
      <alignment horizontal="center" vertical="top" wrapText="1" readingOrder="2"/>
    </xf>
    <xf numFmtId="0" fontId="8" fillId="0" borderId="0" xfId="0" applyFont="1" applyAlignment="1">
      <alignment horizontal="center" vertical="top" wrapText="1" readingOrder="1"/>
    </xf>
    <xf numFmtId="0" fontId="70" fillId="0" borderId="0" xfId="0" applyFont="1" applyAlignment="1">
      <alignment horizontal="center" vertical="top" wrapText="1" readingOrder="1"/>
    </xf>
    <xf numFmtId="0" fontId="5" fillId="0" borderId="0" xfId="0" applyFont="1" applyAlignment="1">
      <alignment horizontal="center" vertical="top" wrapText="1" readingOrder="1"/>
    </xf>
    <xf numFmtId="0" fontId="8" fillId="0" borderId="0" xfId="0" applyFont="1" applyAlignment="1">
      <alignment horizontal="center" readingOrder="1"/>
    </xf>
    <xf numFmtId="0" fontId="2" fillId="0" borderId="7" xfId="0" applyFont="1" applyBorder="1" applyAlignment="1">
      <alignment horizontal="center" vertical="center" wrapText="1" readingOrder="2"/>
    </xf>
    <xf numFmtId="168" fontId="52" fillId="0" borderId="0" xfId="1" applyNumberFormat="1" applyFont="1" applyBorder="1" applyAlignment="1">
      <alignment horizontal="right" vertical="center"/>
    </xf>
    <xf numFmtId="168" fontId="52" fillId="0" borderId="14" xfId="1" applyNumberFormat="1" applyFont="1" applyBorder="1" applyAlignment="1">
      <alignment horizontal="left" vertical="top" readingOrder="2"/>
    </xf>
    <xf numFmtId="0" fontId="68" fillId="0" borderId="0" xfId="0" applyFont="1" applyBorder="1" applyAlignment="1">
      <alignment horizontal="center" vertical="top" wrapText="1"/>
    </xf>
    <xf numFmtId="0" fontId="2" fillId="0" borderId="9" xfId="8" applyFont="1" applyBorder="1" applyAlignment="1">
      <alignment horizontal="right" vertical="center" wrapText="1"/>
    </xf>
    <xf numFmtId="0" fontId="2" fillId="0" borderId="14" xfId="8" applyFont="1" applyBorder="1" applyAlignment="1">
      <alignment horizontal="right" vertical="center" wrapText="1"/>
    </xf>
    <xf numFmtId="0" fontId="9" fillId="0" borderId="14" xfId="8" applyFont="1" applyBorder="1" applyAlignment="1">
      <alignment horizontal="left" vertical="center" wrapText="1"/>
    </xf>
    <xf numFmtId="0" fontId="9" fillId="0" borderId="15" xfId="8" applyFont="1" applyBorder="1" applyAlignment="1">
      <alignment horizontal="left" vertical="center" wrapText="1"/>
    </xf>
    <xf numFmtId="168" fontId="52" fillId="0" borderId="9" xfId="1" applyNumberFormat="1" applyFont="1" applyBorder="1" applyAlignment="1">
      <alignment horizontal="right" vertical="top"/>
    </xf>
    <xf numFmtId="168" fontId="52" fillId="0" borderId="14" xfId="1" applyNumberFormat="1" applyFont="1" applyBorder="1" applyAlignment="1">
      <alignment horizontal="right" vertical="top"/>
    </xf>
    <xf numFmtId="168" fontId="54" fillId="0" borderId="0" xfId="1" applyNumberFormat="1" applyFont="1" applyBorder="1" applyAlignment="1">
      <alignment horizontal="center" vertical="center" readingOrder="2"/>
    </xf>
    <xf numFmtId="0" fontId="5" fillId="0" borderId="0" xfId="0" applyFont="1"/>
    <xf numFmtId="0" fontId="2" fillId="0" borderId="9" xfId="0" applyFont="1" applyBorder="1" applyAlignment="1">
      <alignment horizontal="right" vertical="top"/>
    </xf>
    <xf numFmtId="0" fontId="2" fillId="0" borderId="14" xfId="0" applyFont="1" applyBorder="1" applyAlignment="1">
      <alignment horizontal="right" vertical="top"/>
    </xf>
    <xf numFmtId="0" fontId="9" fillId="0" borderId="14" xfId="0" applyFont="1" applyBorder="1" applyAlignment="1">
      <alignment horizontal="left" vertical="top" wrapText="1" readingOrder="2"/>
    </xf>
    <xf numFmtId="0" fontId="9" fillId="0" borderId="15" xfId="0" applyFont="1" applyBorder="1" applyAlignment="1">
      <alignment horizontal="left" vertical="top" wrapText="1" readingOrder="2"/>
    </xf>
    <xf numFmtId="0" fontId="56" fillId="0" borderId="9" xfId="0" applyFont="1" applyBorder="1" applyAlignment="1">
      <alignment horizontal="right" vertical="top" readingOrder="2"/>
    </xf>
    <xf numFmtId="0" fontId="56" fillId="0" borderId="10" xfId="0" applyFont="1" applyBorder="1" applyAlignment="1">
      <alignment horizontal="right" vertical="top" readingOrder="2"/>
    </xf>
    <xf numFmtId="0" fontId="55" fillId="0" borderId="10" xfId="0" applyFont="1" applyBorder="1" applyAlignment="1">
      <alignment horizontal="left" vertical="top" wrapText="1" readingOrder="1"/>
    </xf>
    <xf numFmtId="0" fontId="55" fillId="0" borderId="14" xfId="0" applyFont="1" applyBorder="1" applyAlignment="1">
      <alignment horizontal="left" vertical="top" wrapText="1" readingOrder="1"/>
    </xf>
    <xf numFmtId="0" fontId="56" fillId="0" borderId="12" xfId="0" applyFont="1" applyBorder="1" applyAlignment="1">
      <alignment horizontal="right" vertical="top" readingOrder="2"/>
    </xf>
    <xf numFmtId="0" fontId="53" fillId="0" borderId="0" xfId="0" applyFont="1" applyBorder="1" applyAlignment="1">
      <alignment horizontal="right" vertical="top" readingOrder="2"/>
    </xf>
    <xf numFmtId="0" fontId="53" fillId="0" borderId="0" xfId="0" applyFont="1" applyBorder="1" applyAlignment="1">
      <alignment horizontal="left" vertical="top" wrapText="1" readingOrder="1"/>
    </xf>
    <xf numFmtId="168" fontId="52" fillId="0" borderId="0" xfId="1" applyNumberFormat="1" applyFont="1" applyBorder="1" applyAlignment="1">
      <alignment horizontal="right" vertical="center" wrapText="1"/>
    </xf>
    <xf numFmtId="168" fontId="54" fillId="0" borderId="0" xfId="1" applyNumberFormat="1" applyFont="1" applyBorder="1" applyAlignment="1">
      <alignment horizontal="left" vertical="center" wrapText="1" readingOrder="2"/>
    </xf>
    <xf numFmtId="0" fontId="68" fillId="4" borderId="0" xfId="0" applyFont="1" applyFill="1" applyAlignment="1">
      <alignment horizontal="center" vertical="top" wrapText="1" readingOrder="2"/>
    </xf>
    <xf numFmtId="0" fontId="71" fillId="5" borderId="0" xfId="0" applyFont="1" applyFill="1" applyAlignment="1">
      <alignment horizontal="center" vertical="top" wrapText="1" readingOrder="1"/>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9" fillId="4" borderId="14" xfId="0" applyFont="1" applyFill="1" applyBorder="1" applyAlignment="1">
      <alignment horizontal="left" vertical="top" wrapText="1" readingOrder="1"/>
    </xf>
    <xf numFmtId="0" fontId="9" fillId="4" borderId="15" xfId="0" applyFont="1" applyFill="1" applyBorder="1" applyAlignment="1">
      <alignment horizontal="left" vertical="top" wrapText="1" readingOrder="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4" borderId="9" xfId="0" applyFont="1" applyFill="1" applyBorder="1" applyAlignment="1">
      <alignment horizontal="right" vertical="top" wrapText="1" readingOrder="2"/>
    </xf>
    <xf numFmtId="0" fontId="5" fillId="0" borderId="14" xfId="0" applyFont="1" applyBorder="1"/>
    <xf numFmtId="168" fontId="19" fillId="0" borderId="0" xfId="1" applyNumberFormat="1" applyFont="1" applyBorder="1" applyAlignment="1">
      <alignment horizontal="center" vertical="top" wrapText="1" readingOrder="2"/>
    </xf>
    <xf numFmtId="0" fontId="2" fillId="0" borderId="5" xfId="8" applyFont="1" applyBorder="1" applyAlignment="1">
      <alignment horizontal="center" vertical="center" wrapText="1"/>
    </xf>
    <xf numFmtId="0" fontId="2" fillId="0" borderId="3" xfId="8" applyFont="1" applyBorder="1" applyAlignment="1">
      <alignment horizontal="center" vertical="center" wrapText="1"/>
    </xf>
    <xf numFmtId="0" fontId="2" fillId="0" borderId="4" xfId="8" applyFont="1" applyBorder="1" applyAlignment="1">
      <alignment horizontal="center" vertical="center" wrapText="1"/>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 fillId="0" borderId="9" xfId="8" applyFont="1" applyBorder="1" applyAlignment="1">
      <alignment horizontal="right" vertical="top" wrapText="1"/>
    </xf>
    <xf numFmtId="0" fontId="5" fillId="0" borderId="14" xfId="0" applyFont="1" applyBorder="1" applyAlignment="1">
      <alignment horizontal="right" vertical="top"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44" fillId="0" borderId="0" xfId="0" applyFont="1" applyAlignment="1">
      <alignment horizontal="center" vertical="top" wrapText="1" readingOrder="1"/>
    </xf>
    <xf numFmtId="0" fontId="43" fillId="0" borderId="0" xfId="0" applyFont="1" applyAlignment="1">
      <alignment horizontal="center" vertical="top" wrapText="1"/>
    </xf>
    <xf numFmtId="0" fontId="3" fillId="0" borderId="5" xfId="2" applyFont="1" applyFill="1" applyBorder="1" applyAlignment="1">
      <alignment horizontal="center" vertical="center"/>
    </xf>
    <xf numFmtId="0" fontId="3"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8" xfId="0" applyFont="1" applyBorder="1" applyAlignment="1">
      <alignment horizontal="right" vertical="center" wrapText="1"/>
    </xf>
    <xf numFmtId="0" fontId="2" fillId="0" borderId="13" xfId="0" applyFont="1" applyBorder="1" applyAlignment="1">
      <alignment horizontal="right" vertical="center" wrapText="1"/>
    </xf>
    <xf numFmtId="0" fontId="68" fillId="0" borderId="0" xfId="0" applyFont="1" applyAlignment="1">
      <alignment horizontal="center" vertical="top" readingOrder="2"/>
    </xf>
    <xf numFmtId="0" fontId="69" fillId="0" borderId="0" xfId="0" applyFont="1" applyAlignment="1">
      <alignment horizontal="center" vertical="top" readingOrder="2"/>
    </xf>
    <xf numFmtId="0" fontId="68" fillId="0" borderId="0" xfId="0" applyFont="1" applyBorder="1" applyAlignment="1">
      <alignment horizontal="center" vertical="center" readingOrder="1"/>
    </xf>
    <xf numFmtId="0" fontId="5" fillId="0" borderId="0" xfId="0" applyFont="1" applyBorder="1" applyAlignment="1">
      <alignment vertical="center"/>
    </xf>
    <xf numFmtId="0" fontId="2" fillId="0" borderId="8" xfId="0" applyFont="1" applyBorder="1" applyAlignment="1">
      <alignment horizontal="center" vertical="center" wrapText="1" readingOrder="1"/>
    </xf>
    <xf numFmtId="0" fontId="2" fillId="0" borderId="11" xfId="0" applyFont="1" applyBorder="1" applyAlignment="1">
      <alignment horizontal="center" vertical="center" wrapText="1" readingOrder="1"/>
    </xf>
    <xf numFmtId="0" fontId="2" fillId="0" borderId="12" xfId="0" applyFont="1" applyBorder="1" applyAlignment="1">
      <alignment horizontal="center" vertical="center" wrapText="1" readingOrder="1"/>
    </xf>
    <xf numFmtId="0" fontId="4" fillId="0" borderId="1" xfId="0"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59" fillId="0" borderId="0" xfId="0" applyFont="1" applyBorder="1" applyAlignment="1">
      <alignment horizontal="left"/>
    </xf>
    <xf numFmtId="165" fontId="55" fillId="0" borderId="13" xfId="0" applyNumberFormat="1" applyFont="1" applyBorder="1" applyAlignment="1">
      <alignment horizontal="right" vertical="center" readingOrder="2"/>
    </xf>
    <xf numFmtId="165" fontId="55" fillId="0" borderId="13" xfId="0" applyNumberFormat="1" applyFont="1" applyBorder="1" applyAlignment="1">
      <alignment horizontal="left" vertical="center" readingOrder="2"/>
    </xf>
    <xf numFmtId="0" fontId="69" fillId="0" borderId="0" xfId="0" applyFont="1" applyAlignment="1">
      <alignment horizontal="center" vertical="center" wrapText="1" readingOrder="2"/>
    </xf>
    <xf numFmtId="0" fontId="55" fillId="0" borderId="0" xfId="0" applyFont="1" applyBorder="1" applyAlignment="1">
      <alignment horizontal="left" vertical="center" readingOrder="1"/>
    </xf>
    <xf numFmtId="0" fontId="59" fillId="0" borderId="0" xfId="0" applyFont="1" applyBorder="1" applyAlignment="1">
      <alignment vertical="center"/>
    </xf>
    <xf numFmtId="0" fontId="55" fillId="0" borderId="13" xfId="0" applyFont="1" applyBorder="1" applyAlignment="1">
      <alignment horizontal="right" vertical="center" wrapText="1" readingOrder="2"/>
    </xf>
    <xf numFmtId="0" fontId="59" fillId="0" borderId="13" xfId="0" applyFont="1" applyBorder="1" applyAlignment="1">
      <alignment vertical="center"/>
    </xf>
    <xf numFmtId="0" fontId="3" fillId="0" borderId="0" xfId="0" applyFont="1" applyBorder="1" applyAlignment="1">
      <alignment horizontal="center" vertical="center" wrapText="1" readingOrder="2"/>
    </xf>
    <xf numFmtId="0" fontId="9" fillId="0" borderId="3" xfId="0" applyFont="1" applyBorder="1" applyAlignment="1">
      <alignment horizontal="center" vertical="top" wrapText="1"/>
    </xf>
    <xf numFmtId="0" fontId="4" fillId="0" borderId="5" xfId="0" applyFont="1" applyBorder="1" applyAlignment="1">
      <alignment horizontal="center" vertical="center" readingOrder="2"/>
    </xf>
    <xf numFmtId="0" fontId="4" fillId="0" borderId="3" xfId="0" applyFont="1" applyBorder="1" applyAlignment="1">
      <alignment horizontal="center" vertical="center" readingOrder="2"/>
    </xf>
    <xf numFmtId="0" fontId="9" fillId="0" borderId="14"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3" xfId="0" applyFont="1" applyBorder="1" applyAlignment="1">
      <alignment horizontal="center" wrapText="1"/>
    </xf>
    <xf numFmtId="0" fontId="2" fillId="0" borderId="9" xfId="0" applyFont="1" applyBorder="1" applyAlignment="1">
      <alignment horizontal="right" vertical="center"/>
    </xf>
    <xf numFmtId="0" fontId="10" fillId="0" borderId="14" xfId="0" applyFont="1" applyBorder="1" applyAlignment="1">
      <alignment horizontal="right" vertical="center"/>
    </xf>
    <xf numFmtId="0" fontId="9" fillId="0" borderId="14"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4" fillId="0" borderId="5"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4" fillId="0" borderId="5"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5" fillId="0" borderId="11" xfId="0" applyFont="1" applyBorder="1" applyAlignment="1">
      <alignment horizontal="center" wrapText="1"/>
    </xf>
    <xf numFmtId="0" fontId="2" fillId="0" borderId="9" xfId="0" applyFont="1" applyBorder="1" applyAlignment="1">
      <alignment horizontal="center" vertical="center"/>
    </xf>
    <xf numFmtId="0" fontId="10" fillId="0" borderId="14" xfId="0" applyFont="1" applyBorder="1" applyAlignment="1">
      <alignment horizontal="center" vertical="center"/>
    </xf>
    <xf numFmtId="0" fontId="9" fillId="0" borderId="4" xfId="0" applyFont="1" applyBorder="1" applyAlignment="1">
      <alignment horizontal="center" vertical="top" wrapText="1"/>
    </xf>
    <xf numFmtId="0" fontId="30" fillId="0" borderId="5" xfId="0" applyFont="1" applyBorder="1" applyAlignment="1">
      <alignment horizontal="center" vertical="center" wrapText="1" readingOrder="2"/>
    </xf>
    <xf numFmtId="0" fontId="30" fillId="0" borderId="3" xfId="0" applyFont="1" applyBorder="1" applyAlignment="1">
      <alignment horizontal="center" vertical="center" wrapText="1" readingOrder="2"/>
    </xf>
    <xf numFmtId="0" fontId="30" fillId="0" borderId="4" xfId="0" applyFont="1" applyBorder="1" applyAlignment="1">
      <alignment horizontal="center" vertical="center" wrapText="1" readingOrder="2"/>
    </xf>
    <xf numFmtId="0" fontId="32" fillId="0" borderId="5" xfId="0" applyFont="1" applyBorder="1" applyAlignment="1">
      <alignment horizontal="center" vertical="center" wrapText="1" readingOrder="1"/>
    </xf>
    <xf numFmtId="0" fontId="32" fillId="0" borderId="3" xfId="0" applyFont="1" applyBorder="1" applyAlignment="1">
      <alignment horizontal="center" vertical="center" wrapText="1" readingOrder="1"/>
    </xf>
    <xf numFmtId="0" fontId="32" fillId="0" borderId="4" xfId="0" applyFont="1" applyBorder="1" applyAlignment="1">
      <alignment horizontal="center" vertical="center" wrapText="1" readingOrder="1"/>
    </xf>
    <xf numFmtId="0" fontId="32" fillId="0" borderId="13" xfId="0" applyFont="1" applyBorder="1" applyAlignment="1">
      <alignment horizontal="left" vertical="top" wrapText="1" readingOrder="1"/>
    </xf>
    <xf numFmtId="0" fontId="0" fillId="0" borderId="13" xfId="0" applyBorder="1" applyAlignment="1">
      <alignment horizontal="left" vertical="top" wrapText="1" readingOrder="1"/>
    </xf>
    <xf numFmtId="0" fontId="0" fillId="0" borderId="6" xfId="0" applyBorder="1" applyAlignment="1">
      <alignment horizontal="left" vertical="top" wrapText="1" readingOrder="1"/>
    </xf>
    <xf numFmtId="0" fontId="32" fillId="0" borderId="8" xfId="0" applyFont="1" applyBorder="1" applyAlignment="1">
      <alignment horizontal="right" vertical="top" wrapText="1" readingOrder="1"/>
    </xf>
    <xf numFmtId="0" fontId="0" fillId="0" borderId="13" xfId="0" applyBorder="1" applyAlignment="1">
      <alignment horizontal="right" vertical="top" wrapText="1" readingOrder="1"/>
    </xf>
    <xf numFmtId="0" fontId="46" fillId="0" borderId="8" xfId="0" applyFont="1" applyBorder="1" applyAlignment="1">
      <alignment horizontal="center" vertical="center" wrapText="1" readingOrder="2"/>
    </xf>
    <xf numFmtId="0" fontId="46" fillId="0" borderId="3" xfId="0" applyFont="1" applyBorder="1" applyAlignment="1">
      <alignment horizontal="center" vertical="center" wrapText="1" readingOrder="2"/>
    </xf>
    <xf numFmtId="0" fontId="46" fillId="0" borderId="9" xfId="0" applyFont="1" applyBorder="1" applyAlignment="1">
      <alignment horizontal="right" vertical="top" wrapText="1" indent="1" readingOrder="2"/>
    </xf>
    <xf numFmtId="0" fontId="46" fillId="0" borderId="14" xfId="0" applyFont="1" applyBorder="1" applyAlignment="1">
      <alignment horizontal="right" vertical="top" wrapText="1" indent="1" readingOrder="2"/>
    </xf>
    <xf numFmtId="0" fontId="34" fillId="0" borderId="14" xfId="0" applyFont="1" applyBorder="1" applyAlignment="1">
      <alignment horizontal="left" vertical="top" wrapText="1" indent="1" readingOrder="1"/>
    </xf>
    <xf numFmtId="0" fontId="34" fillId="0" borderId="15" xfId="0" applyFont="1" applyBorder="1" applyAlignment="1">
      <alignment horizontal="left" vertical="top" wrapText="1" indent="1" readingOrder="1"/>
    </xf>
    <xf numFmtId="0" fontId="32" fillId="0" borderId="6" xfId="0" applyFont="1" applyBorder="1" applyAlignment="1">
      <alignment horizontal="center" vertical="center" wrapText="1" readingOrder="1"/>
    </xf>
    <xf numFmtId="0" fontId="46" fillId="0" borderId="5" xfId="0" applyFont="1" applyBorder="1" applyAlignment="1">
      <alignment horizontal="center" vertical="center" wrapText="1" readingOrder="2"/>
    </xf>
    <xf numFmtId="0" fontId="46" fillId="0" borderId="4" xfId="0" applyFont="1" applyBorder="1" applyAlignment="1">
      <alignment horizontal="center" vertical="center" wrapText="1" readingOrder="2"/>
    </xf>
    <xf numFmtId="0" fontId="67" fillId="0" borderId="14" xfId="0" applyFont="1" applyBorder="1" applyAlignment="1">
      <alignment horizontal="left" vertical="top" readingOrder="2"/>
    </xf>
    <xf numFmtId="0" fontId="67" fillId="0" borderId="15" xfId="0" applyFont="1" applyBorder="1" applyAlignment="1">
      <alignment horizontal="left" vertical="top" readingOrder="2"/>
    </xf>
    <xf numFmtId="0" fontId="39" fillId="0" borderId="5" xfId="0" applyFont="1" applyBorder="1" applyAlignment="1">
      <alignment horizontal="center" vertical="center" readingOrder="1"/>
    </xf>
    <xf numFmtId="0" fontId="37" fillId="0" borderId="3" xfId="0" applyFont="1" applyBorder="1" applyAlignment="1">
      <alignment horizontal="center" vertical="center"/>
    </xf>
    <xf numFmtId="0" fontId="68" fillId="0" borderId="0" xfId="0" applyFont="1" applyBorder="1" applyAlignment="1">
      <alignment horizontal="center" wrapText="1" readingOrder="2"/>
    </xf>
    <xf numFmtId="0" fontId="46" fillId="0" borderId="9" xfId="0" applyFont="1" applyBorder="1" applyAlignment="1">
      <alignment horizontal="right" vertical="top" wrapText="1" readingOrder="2"/>
    </xf>
    <xf numFmtId="0" fontId="46" fillId="0" borderId="14" xfId="0" applyFont="1" applyBorder="1" applyAlignment="1">
      <alignment horizontal="right" vertical="top" wrapText="1" readingOrder="2"/>
    </xf>
    <xf numFmtId="0" fontId="34" fillId="0" borderId="14" xfId="0" applyFont="1" applyBorder="1" applyAlignment="1">
      <alignment horizontal="left" vertical="top" wrapText="1" readingOrder="1"/>
    </xf>
    <xf numFmtId="0" fontId="34" fillId="0" borderId="15" xfId="0" applyFont="1" applyBorder="1" applyAlignment="1">
      <alignment horizontal="left" vertical="top" wrapText="1" readingOrder="1"/>
    </xf>
    <xf numFmtId="0" fontId="34" fillId="0" borderId="5" xfId="0" applyFont="1" applyBorder="1" applyAlignment="1">
      <alignment horizontal="center" vertical="center" wrapText="1" readingOrder="2"/>
    </xf>
    <xf numFmtId="0" fontId="34" fillId="0" borderId="3" xfId="0" applyFont="1" applyBorder="1" applyAlignment="1">
      <alignment horizontal="center" vertical="center" wrapText="1" readingOrder="2"/>
    </xf>
    <xf numFmtId="0" fontId="34" fillId="0" borderId="4" xfId="0" applyFont="1" applyBorder="1" applyAlignment="1">
      <alignment horizontal="center" vertical="center" wrapText="1" readingOrder="2"/>
    </xf>
    <xf numFmtId="0" fontId="47" fillId="0" borderId="0" xfId="0" applyFont="1" applyBorder="1" applyAlignment="1">
      <alignment horizontal="center"/>
    </xf>
    <xf numFmtId="0" fontId="16" fillId="0" borderId="0" xfId="0" applyFont="1" applyAlignment="1">
      <alignment horizontal="center" vertical="center" readingOrder="1"/>
    </xf>
    <xf numFmtId="0" fontId="5" fillId="0" borderId="11" xfId="0" applyFont="1" applyBorder="1" applyAlignment="1">
      <alignment horizontal="right" vertical="center" readingOrder="2"/>
    </xf>
    <xf numFmtId="0" fontId="5" fillId="0" borderId="0" xfId="0" applyFont="1" applyBorder="1" applyAlignment="1">
      <alignment horizontal="right" vertical="center" readingOrder="2"/>
    </xf>
    <xf numFmtId="0" fontId="16" fillId="0" borderId="0" xfId="0" applyFont="1" applyBorder="1" applyAlignment="1">
      <alignment horizontal="center" vertical="center" readingOrder="1"/>
    </xf>
    <xf numFmtId="0" fontId="5" fillId="0" borderId="3" xfId="0" applyFont="1" applyBorder="1" applyAlignment="1">
      <alignment horizontal="center" vertical="center" wrapText="1" readingOrder="2"/>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70" fillId="0" borderId="3" xfId="0" applyFont="1" applyBorder="1" applyAlignment="1">
      <alignment horizontal="center" vertical="center" wrapText="1" readingOrder="1"/>
    </xf>
    <xf numFmtId="0" fontId="2" fillId="0" borderId="8" xfId="0" applyFont="1" applyBorder="1" applyAlignment="1">
      <alignment horizontal="center" wrapText="1" readingOrder="2"/>
    </xf>
    <xf numFmtId="0" fontId="2" fillId="0" borderId="11" xfId="0" applyFont="1" applyBorder="1" applyAlignment="1">
      <alignment horizontal="center" wrapText="1" readingOrder="2"/>
    </xf>
    <xf numFmtId="0" fontId="68" fillId="0" borderId="0" xfId="2" applyFont="1" applyAlignment="1">
      <alignment horizontal="center" vertical="center" readingOrder="1"/>
    </xf>
    <xf numFmtId="0" fontId="2" fillId="0" borderId="5" xfId="2" applyFont="1" applyBorder="1" applyAlignment="1">
      <alignment horizontal="center" vertical="center" wrapText="1" readingOrder="1"/>
    </xf>
    <xf numFmtId="0" fontId="2" fillId="0" borderId="4" xfId="2" applyFont="1" applyBorder="1" applyAlignment="1">
      <alignment horizontal="center" vertical="center" wrapText="1" readingOrder="1"/>
    </xf>
    <xf numFmtId="0" fontId="9" fillId="0" borderId="5" xfId="2" applyFont="1" applyBorder="1" applyAlignment="1">
      <alignment horizontal="center" vertical="center" wrapText="1" readingOrder="1"/>
    </xf>
    <xf numFmtId="0" fontId="9" fillId="0" borderId="4" xfId="2" applyFont="1" applyBorder="1" applyAlignment="1">
      <alignment horizontal="center" vertical="center" wrapText="1" readingOrder="1"/>
    </xf>
    <xf numFmtId="0" fontId="56" fillId="0" borderId="0" xfId="0" applyFont="1" applyBorder="1" applyAlignment="1">
      <alignment horizontal="right" vertical="center" wrapText="1" readingOrder="2"/>
    </xf>
    <xf numFmtId="0" fontId="56" fillId="0" borderId="0" xfId="0" applyFont="1" applyBorder="1" applyAlignment="1">
      <alignment horizontal="right" vertical="top" wrapText="1" readingOrder="2"/>
    </xf>
    <xf numFmtId="0" fontId="62" fillId="0" borderId="0" xfId="0" applyFont="1" applyBorder="1" applyAlignment="1">
      <alignment horizontal="right" vertical="top" wrapText="1" readingOrder="2"/>
    </xf>
    <xf numFmtId="3" fontId="55" fillId="0" borderId="0" xfId="0" applyNumberFormat="1" applyFont="1" applyBorder="1" applyAlignment="1">
      <alignment horizontal="left" vertical="center" readingOrder="2"/>
    </xf>
    <xf numFmtId="0" fontId="57" fillId="0" borderId="13" xfId="0" applyFont="1" applyBorder="1" applyAlignment="1">
      <alignment horizontal="right" vertical="center" wrapText="1"/>
    </xf>
    <xf numFmtId="3" fontId="60" fillId="0" borderId="13" xfId="0" applyNumberFormat="1" applyFont="1" applyBorder="1" applyAlignment="1">
      <alignment horizontal="left" vertical="center" wrapText="1" readingOrder="2"/>
    </xf>
    <xf numFmtId="3" fontId="60" fillId="0" borderId="13" xfId="0" applyNumberFormat="1" applyFont="1" applyBorder="1" applyAlignment="1">
      <alignment horizontal="left" vertical="top" wrapText="1" readingOrder="2"/>
    </xf>
    <xf numFmtId="3" fontId="4" fillId="0" borderId="1" xfId="0" applyNumberFormat="1" applyFont="1" applyBorder="1" applyAlignment="1">
      <alignment horizontal="left" vertical="center" wrapText="1" readingOrder="2"/>
    </xf>
    <xf numFmtId="3" fontId="4" fillId="0" borderId="2" xfId="0" applyNumberFormat="1" applyFont="1" applyBorder="1" applyAlignment="1">
      <alignment horizontal="left" vertical="center" wrapText="1" readingOrder="2"/>
    </xf>
    <xf numFmtId="166" fontId="9" fillId="0" borderId="2" xfId="0" applyNumberFormat="1" applyFont="1" applyFill="1" applyBorder="1" applyAlignment="1">
      <alignment horizontal="right" vertical="top" readingOrder="2"/>
    </xf>
    <xf numFmtId="165" fontId="9" fillId="0" borderId="2" xfId="1" applyNumberFormat="1" applyFont="1" applyBorder="1" applyAlignment="1">
      <alignment horizontal="right" vertical="top" readingOrder="2"/>
    </xf>
  </cellXfs>
  <cellStyles count="20">
    <cellStyle name="Comma" xfId="1" builtinId="3"/>
    <cellStyle name="Comma 2" xfId="4"/>
    <cellStyle name="Normal" xfId="0" builtinId="0"/>
    <cellStyle name="Normal 10" xfId="5"/>
    <cellStyle name="Normal 10 2" xfId="6"/>
    <cellStyle name="Normal 10 2 2" xfId="18"/>
    <cellStyle name="Normal 10 3" xfId="17"/>
    <cellStyle name="Normal 11" xfId="7"/>
    <cellStyle name="Normal 11 2" xfId="19"/>
    <cellStyle name="Normal 2" xfId="2"/>
    <cellStyle name="Normal 2 2" xfId="3"/>
    <cellStyle name="Normal_8" xfId="12"/>
    <cellStyle name="Normal_EXP" xfId="16"/>
    <cellStyle name="Normal_IMP" xfId="14"/>
    <cellStyle name="Normal_IMP_1" xfId="15"/>
    <cellStyle name="Normal_Sheet1" xfId="11"/>
    <cellStyle name="Normal_Sheet1_1 2" xfId="10"/>
    <cellStyle name="Normal_Sheet2" xfId="13"/>
    <cellStyle name="Normal_water tables" xfId="9"/>
    <cellStyle name="Normal_عينة الاسر الكلية"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dimension ref="A1:N18"/>
  <sheetViews>
    <sheetView rightToLeft="1" tabSelected="1" view="pageBreakPreview" zoomScale="130" zoomScaleNormal="100" zoomScaleSheetLayoutView="130" workbookViewId="0">
      <selection activeCell="A21" sqref="A21"/>
    </sheetView>
  </sheetViews>
  <sheetFormatPr defaultRowHeight="14.25"/>
  <cols>
    <col min="1" max="1" width="22" style="16" customWidth="1"/>
    <col min="2" max="2" width="9.875" style="16" customWidth="1"/>
    <col min="3" max="3" width="9.25" style="16" customWidth="1"/>
    <col min="4" max="4" width="10.375" style="16" customWidth="1"/>
    <col min="5" max="5" width="25.375" style="16" customWidth="1"/>
    <col min="6" max="16384" width="9" style="16"/>
  </cols>
  <sheetData>
    <row r="1" spans="1:14" ht="16.5" customHeight="1">
      <c r="A1" s="985" t="s">
        <v>426</v>
      </c>
      <c r="B1" s="985"/>
      <c r="C1" s="985"/>
      <c r="D1" s="985"/>
      <c r="E1" s="985"/>
    </row>
    <row r="2" spans="1:14" ht="28.5" customHeight="1">
      <c r="A2" s="986" t="s">
        <v>427</v>
      </c>
      <c r="B2" s="986"/>
      <c r="C2" s="986"/>
      <c r="D2" s="986"/>
      <c r="E2" s="986"/>
    </row>
    <row r="3" spans="1:14" ht="5.0999999999999996" customHeight="1">
      <c r="A3" s="378"/>
      <c r="B3" s="379"/>
      <c r="C3" s="379"/>
      <c r="D3" s="379"/>
      <c r="E3" s="379"/>
    </row>
    <row r="4" spans="1:14" ht="16.5" customHeight="1">
      <c r="A4" s="987" t="s">
        <v>9</v>
      </c>
      <c r="B4" s="779" t="s">
        <v>5</v>
      </c>
      <c r="C4" s="779" t="s">
        <v>11</v>
      </c>
      <c r="D4" s="779" t="s">
        <v>14</v>
      </c>
      <c r="E4" s="989" t="s">
        <v>10</v>
      </c>
      <c r="F4" s="907"/>
      <c r="G4" s="907"/>
      <c r="H4" s="907"/>
      <c r="I4" s="907"/>
      <c r="J4" s="907"/>
      <c r="K4" s="907"/>
      <c r="L4" s="907"/>
      <c r="M4" s="907"/>
      <c r="N4" s="908"/>
    </row>
    <row r="5" spans="1:14" ht="16.5" customHeight="1">
      <c r="A5" s="988"/>
      <c r="B5" s="790" t="s">
        <v>6</v>
      </c>
      <c r="C5" s="790" t="s">
        <v>12</v>
      </c>
      <c r="D5" s="202" t="s">
        <v>13</v>
      </c>
      <c r="E5" s="990"/>
      <c r="F5" s="818"/>
      <c r="G5" s="818"/>
      <c r="H5" s="818"/>
      <c r="I5" s="818"/>
      <c r="J5" s="818"/>
      <c r="K5" s="818"/>
      <c r="L5" s="818"/>
      <c r="M5" s="818"/>
      <c r="N5" s="909"/>
    </row>
    <row r="6" spans="1:14" ht="16.5" customHeight="1">
      <c r="A6" s="87" t="s">
        <v>258</v>
      </c>
      <c r="B6" s="746">
        <v>4420549</v>
      </c>
      <c r="C6" s="747">
        <v>2245400</v>
      </c>
      <c r="D6" s="748">
        <v>2175149</v>
      </c>
      <c r="E6" s="234" t="s">
        <v>259</v>
      </c>
      <c r="F6" s="818"/>
      <c r="G6" s="818"/>
      <c r="H6" s="818"/>
      <c r="I6" s="818"/>
      <c r="J6" s="818"/>
      <c r="K6" s="818"/>
      <c r="L6" s="818"/>
      <c r="M6" s="818"/>
      <c r="N6" s="909"/>
    </row>
    <row r="7" spans="1:14" ht="16.5" customHeight="1">
      <c r="A7" s="235" t="s">
        <v>3</v>
      </c>
      <c r="B7" s="749">
        <v>2719112</v>
      </c>
      <c r="C7" s="750">
        <v>1381217</v>
      </c>
      <c r="D7" s="751">
        <v>1337895</v>
      </c>
      <c r="E7" s="237" t="s">
        <v>4</v>
      </c>
      <c r="F7" s="818"/>
      <c r="G7" s="818"/>
      <c r="H7" s="818"/>
      <c r="I7" s="818"/>
      <c r="J7" s="818"/>
      <c r="K7" s="818"/>
      <c r="L7" s="818"/>
      <c r="M7" s="818"/>
      <c r="N7" s="909"/>
    </row>
    <row r="8" spans="1:14" ht="16.5" customHeight="1">
      <c r="A8" s="235" t="s">
        <v>428</v>
      </c>
      <c r="B8" s="749">
        <v>867381</v>
      </c>
      <c r="C8" s="750">
        <v>440600.2337075487</v>
      </c>
      <c r="D8" s="751">
        <v>426780.76629245142</v>
      </c>
      <c r="E8" s="237" t="s">
        <v>429</v>
      </c>
      <c r="F8" s="818"/>
      <c r="G8" s="818"/>
      <c r="H8" s="818"/>
      <c r="I8" s="818"/>
      <c r="J8" s="818"/>
      <c r="K8" s="818"/>
      <c r="L8" s="818"/>
      <c r="M8" s="818"/>
      <c r="N8" s="909"/>
    </row>
    <row r="9" spans="1:14" ht="16.5" customHeight="1">
      <c r="A9" s="238" t="s">
        <v>430</v>
      </c>
      <c r="B9" s="962">
        <v>204929</v>
      </c>
      <c r="C9" s="963">
        <v>104097.00615237623</v>
      </c>
      <c r="D9" s="964">
        <v>100831.99384762379</v>
      </c>
      <c r="E9" s="239" t="s">
        <v>431</v>
      </c>
      <c r="F9" s="818"/>
      <c r="G9" s="818"/>
      <c r="H9" s="818"/>
      <c r="I9" s="818"/>
      <c r="J9" s="818"/>
      <c r="K9" s="818"/>
      <c r="L9" s="818"/>
      <c r="M9" s="818"/>
      <c r="N9" s="909"/>
    </row>
    <row r="10" spans="1:14" ht="16.5" customHeight="1">
      <c r="A10" s="240" t="s">
        <v>432</v>
      </c>
      <c r="B10" s="965">
        <v>662452</v>
      </c>
      <c r="C10" s="966">
        <v>336503.22755517246</v>
      </c>
      <c r="D10" s="967">
        <v>325948.7724448276</v>
      </c>
      <c r="E10" s="241" t="s">
        <v>433</v>
      </c>
      <c r="F10" s="818"/>
      <c r="G10" s="818"/>
      <c r="H10" s="818"/>
      <c r="I10" s="818"/>
      <c r="J10" s="818"/>
      <c r="K10" s="818"/>
      <c r="L10" s="818"/>
      <c r="M10" s="818"/>
      <c r="N10" s="909"/>
    </row>
    <row r="11" spans="1:14">
      <c r="A11" s="910"/>
      <c r="B11" s="818"/>
      <c r="C11" s="818"/>
      <c r="D11" s="818"/>
      <c r="E11" s="818"/>
      <c r="F11" s="818"/>
      <c r="G11" s="818"/>
      <c r="H11" s="818"/>
      <c r="I11" s="818"/>
      <c r="J11" s="818"/>
      <c r="K11" s="818"/>
      <c r="L11" s="818"/>
      <c r="M11" s="818"/>
      <c r="N11" s="909"/>
    </row>
    <row r="12" spans="1:14">
      <c r="A12" s="911"/>
      <c r="B12" s="814"/>
      <c r="C12" s="814"/>
      <c r="D12" s="814"/>
      <c r="E12" s="814"/>
      <c r="F12" s="814"/>
      <c r="G12" s="814"/>
      <c r="H12" s="814"/>
      <c r="I12" s="814"/>
      <c r="J12" s="814"/>
      <c r="K12" s="814"/>
      <c r="L12" s="814"/>
      <c r="M12" s="814"/>
      <c r="N12" s="912"/>
    </row>
    <row r="18" spans="6:6">
      <c r="F18" s="818"/>
    </row>
  </sheetData>
  <mergeCells count="4">
    <mergeCell ref="A1:E1"/>
    <mergeCell ref="A2:E2"/>
    <mergeCell ref="A4:A5"/>
    <mergeCell ref="E4:E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useFirstPageNumber="1"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legacyDrawing r:id="rId2"/>
</worksheet>
</file>

<file path=xl/worksheets/sheet2.xml><?xml version="1.0" encoding="utf-8"?>
<worksheet xmlns="http://schemas.openxmlformats.org/spreadsheetml/2006/main" xmlns:r="http://schemas.openxmlformats.org/officeDocument/2006/relationships">
  <dimension ref="A1:N18"/>
  <sheetViews>
    <sheetView rightToLeft="1" showRuler="0" showWhiteSpace="0" view="pageBreakPreview" zoomScale="130" zoomScaleNormal="100" zoomScaleSheetLayoutView="130" workbookViewId="0">
      <selection activeCell="E9" sqref="E9"/>
    </sheetView>
  </sheetViews>
  <sheetFormatPr defaultRowHeight="14.25"/>
  <cols>
    <col min="1" max="1" width="16.375" style="1" customWidth="1"/>
    <col min="2" max="2" width="13" style="1" customWidth="1"/>
    <col min="3" max="3" width="11.5" style="1" customWidth="1"/>
    <col min="4" max="4" width="10.75" style="1" customWidth="1"/>
    <col min="5" max="5" width="10.5" style="1" customWidth="1"/>
    <col min="6" max="6" width="17.5" style="1" customWidth="1"/>
    <col min="7" max="7" width="11.375" style="1" customWidth="1"/>
    <col min="8" max="8" width="18.25" style="1" customWidth="1"/>
    <col min="9" max="16384" width="9" style="1"/>
  </cols>
  <sheetData>
    <row r="1" spans="1:14" ht="16.5" customHeight="1">
      <c r="A1" s="991" t="s">
        <v>434</v>
      </c>
      <c r="B1" s="992"/>
      <c r="C1" s="992"/>
      <c r="D1" s="992"/>
      <c r="E1" s="992"/>
      <c r="F1" s="992"/>
    </row>
    <row r="2" spans="1:14" ht="30" customHeight="1">
      <c r="A2" s="986" t="s">
        <v>435</v>
      </c>
      <c r="B2" s="986"/>
      <c r="C2" s="986"/>
      <c r="D2" s="986"/>
      <c r="E2" s="986"/>
      <c r="F2" s="986"/>
    </row>
    <row r="3" spans="1:14" s="51" customFormat="1" ht="5.0999999999999996" customHeight="1">
      <c r="A3" s="422"/>
      <c r="B3" s="422"/>
      <c r="C3" s="422"/>
      <c r="D3" s="422"/>
      <c r="E3" s="422"/>
      <c r="F3" s="422"/>
    </row>
    <row r="4" spans="1:14" ht="16.5" customHeight="1">
      <c r="A4" s="993" t="s">
        <v>9</v>
      </c>
      <c r="B4" s="997" t="s">
        <v>16</v>
      </c>
      <c r="C4" s="998"/>
      <c r="D4" s="999" t="s">
        <v>15</v>
      </c>
      <c r="E4" s="1000"/>
      <c r="F4" s="995" t="s">
        <v>22</v>
      </c>
      <c r="G4" s="832"/>
      <c r="H4" s="832"/>
      <c r="I4" s="832"/>
      <c r="J4" s="832"/>
      <c r="K4" s="832"/>
      <c r="L4" s="832"/>
      <c r="M4" s="832"/>
      <c r="N4" s="833"/>
    </row>
    <row r="5" spans="1:14" ht="16.5" customHeight="1">
      <c r="A5" s="994"/>
      <c r="B5" s="423" t="s">
        <v>17</v>
      </c>
      <c r="C5" s="423" t="s">
        <v>394</v>
      </c>
      <c r="D5" s="423" t="s">
        <v>18</v>
      </c>
      <c r="E5" s="779" t="s">
        <v>5</v>
      </c>
      <c r="F5" s="996"/>
      <c r="G5" s="90"/>
      <c r="H5" s="90"/>
      <c r="I5" s="90"/>
      <c r="J5" s="90"/>
      <c r="K5" s="90"/>
      <c r="L5" s="90"/>
      <c r="M5" s="90"/>
      <c r="N5" s="834"/>
    </row>
    <row r="6" spans="1:14" ht="16.5" customHeight="1">
      <c r="A6" s="994"/>
      <c r="B6" s="799" t="s">
        <v>19</v>
      </c>
      <c r="C6" s="799" t="s">
        <v>20</v>
      </c>
      <c r="D6" s="799" t="s">
        <v>21</v>
      </c>
      <c r="E6" s="789" t="s">
        <v>6</v>
      </c>
      <c r="F6" s="996"/>
      <c r="G6" s="90"/>
      <c r="H6" s="90"/>
      <c r="I6" s="90"/>
      <c r="J6" s="90"/>
      <c r="K6" s="90"/>
      <c r="L6" s="90"/>
      <c r="M6" s="90"/>
      <c r="N6" s="834"/>
    </row>
    <row r="7" spans="1:14" ht="16.5" customHeight="1">
      <c r="A7" s="87" t="s">
        <v>258</v>
      </c>
      <c r="B7" s="424">
        <v>1537068</v>
      </c>
      <c r="C7" s="425">
        <v>2067747</v>
      </c>
      <c r="D7" s="425">
        <v>55571</v>
      </c>
      <c r="E7" s="426">
        <v>3660386</v>
      </c>
      <c r="F7" s="234" t="s">
        <v>259</v>
      </c>
      <c r="G7" s="90"/>
      <c r="H7" s="90"/>
      <c r="I7" s="90"/>
      <c r="J7" s="90"/>
      <c r="K7" s="90"/>
      <c r="L7" s="90"/>
      <c r="M7" s="90"/>
      <c r="N7" s="834"/>
    </row>
    <row r="8" spans="1:14" ht="16.5" customHeight="1">
      <c r="A8" s="235" t="s">
        <v>3</v>
      </c>
      <c r="B8" s="427">
        <v>624067</v>
      </c>
      <c r="C8" s="428">
        <v>1600551</v>
      </c>
      <c r="D8" s="428">
        <v>55351</v>
      </c>
      <c r="E8" s="429">
        <v>2279969</v>
      </c>
      <c r="F8" s="237" t="s">
        <v>4</v>
      </c>
      <c r="G8" s="90"/>
      <c r="H8" s="90"/>
      <c r="I8" s="90"/>
      <c r="J8" s="90"/>
      <c r="K8" s="90"/>
      <c r="L8" s="90"/>
      <c r="M8" s="90"/>
      <c r="N8" s="834"/>
    </row>
    <row r="9" spans="1:14" ht="16.5" customHeight="1">
      <c r="A9" s="235" t="s">
        <v>428</v>
      </c>
      <c r="B9" s="427">
        <f>B11+B10</f>
        <v>144248</v>
      </c>
      <c r="C9" s="428">
        <f>C11+C10</f>
        <v>554111</v>
      </c>
      <c r="D9" s="428">
        <f>D11+D10</f>
        <v>9045</v>
      </c>
      <c r="E9" s="429">
        <f>E11+E10</f>
        <v>707404</v>
      </c>
      <c r="F9" s="237" t="s">
        <v>429</v>
      </c>
      <c r="G9" s="90"/>
      <c r="H9" s="90"/>
      <c r="I9" s="90"/>
      <c r="J9" s="90"/>
      <c r="K9" s="90"/>
      <c r="L9" s="90"/>
      <c r="M9" s="90"/>
      <c r="N9" s="834"/>
    </row>
    <row r="10" spans="1:14" ht="16.5" customHeight="1">
      <c r="A10" s="245" t="s">
        <v>479</v>
      </c>
      <c r="B10" s="430">
        <v>48130</v>
      </c>
      <c r="C10" s="431">
        <v>117772</v>
      </c>
      <c r="D10" s="431">
        <v>3500</v>
      </c>
      <c r="E10" s="429">
        <f>SUM(B10:D10)</f>
        <v>169402</v>
      </c>
      <c r="F10" s="239" t="s">
        <v>431</v>
      </c>
      <c r="G10" s="90"/>
      <c r="H10" s="90"/>
      <c r="I10" s="90"/>
      <c r="J10" s="90"/>
      <c r="K10" s="90"/>
      <c r="L10" s="90"/>
      <c r="M10" s="90"/>
      <c r="N10" s="834"/>
    </row>
    <row r="11" spans="1:14" ht="20.25">
      <c r="A11" s="240" t="s">
        <v>432</v>
      </c>
      <c r="B11" s="432">
        <v>96118</v>
      </c>
      <c r="C11" s="433">
        <v>436339</v>
      </c>
      <c r="D11" s="433">
        <v>5545</v>
      </c>
      <c r="E11" s="700">
        <f>SUM(B11:D11)</f>
        <v>538002</v>
      </c>
      <c r="F11" s="241" t="s">
        <v>433</v>
      </c>
      <c r="G11" s="90"/>
      <c r="H11" s="90"/>
      <c r="I11" s="90"/>
      <c r="J11" s="90"/>
      <c r="K11" s="90"/>
      <c r="L11" s="90"/>
      <c r="M11" s="90"/>
      <c r="N11" s="834"/>
    </row>
    <row r="12" spans="1:14">
      <c r="G12" s="22"/>
      <c r="H12" s="22"/>
      <c r="I12" s="22"/>
      <c r="J12" s="22"/>
      <c r="K12" s="22"/>
      <c r="L12" s="22"/>
      <c r="M12" s="22"/>
      <c r="N12" s="835"/>
    </row>
    <row r="18" spans="6:6">
      <c r="F18" s="90"/>
    </row>
  </sheetData>
  <mergeCells count="6">
    <mergeCell ref="A1:F1"/>
    <mergeCell ref="A2:F2"/>
    <mergeCell ref="A4:A6"/>
    <mergeCell ref="F4:F6"/>
    <mergeCell ref="B4:C4"/>
    <mergeCell ref="D4:E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2"/>
  <cols>
    <col min="1" max="1" width="13.875" style="131" customWidth="1"/>
    <col min="2" max="2" width="17.625" style="132" customWidth="1"/>
    <col min="3" max="3" width="11.625" style="131" customWidth="1"/>
    <col min="4" max="4" width="9.75" style="132" customWidth="1"/>
    <col min="5" max="5" width="11.625" style="132" customWidth="1"/>
    <col min="6" max="6" width="18.625" style="131" customWidth="1"/>
    <col min="7" max="7" width="33.5" style="131" customWidth="1"/>
    <col min="8" max="16384" width="9" style="131"/>
  </cols>
  <sheetData>
    <row r="1" spans="1:14" ht="20.25" customHeight="1">
      <c r="A1" s="991" t="s">
        <v>436</v>
      </c>
      <c r="B1" s="992"/>
      <c r="C1" s="992"/>
      <c r="D1" s="992"/>
      <c r="E1" s="992"/>
      <c r="F1" s="992"/>
    </row>
    <row r="2" spans="1:14" ht="27.75" customHeight="1">
      <c r="A2" s="986" t="s">
        <v>437</v>
      </c>
      <c r="B2" s="986"/>
      <c r="C2" s="986"/>
      <c r="D2" s="986"/>
      <c r="E2" s="986"/>
      <c r="F2" s="986"/>
    </row>
    <row r="3" spans="1:14" ht="5.0999999999999996" customHeight="1">
      <c r="A3" s="380"/>
      <c r="B3" s="380"/>
      <c r="C3" s="380"/>
      <c r="D3" s="380"/>
      <c r="E3" s="380"/>
      <c r="F3" s="380"/>
    </row>
    <row r="4" spans="1:14" s="133" customFormat="1" ht="34.5" customHeight="1">
      <c r="A4" s="987" t="s">
        <v>9</v>
      </c>
      <c r="B4" s="779" t="s">
        <v>336</v>
      </c>
      <c r="C4" s="796" t="s">
        <v>334</v>
      </c>
      <c r="D4" s="779" t="s">
        <v>338</v>
      </c>
      <c r="E4" s="179" t="s">
        <v>335</v>
      </c>
      <c r="F4" s="995" t="s">
        <v>22</v>
      </c>
      <c r="G4" s="899"/>
      <c r="H4" s="899"/>
      <c r="I4" s="899"/>
      <c r="J4" s="899"/>
      <c r="K4" s="899"/>
      <c r="L4" s="899"/>
      <c r="M4" s="899"/>
      <c r="N4" s="900"/>
    </row>
    <row r="5" spans="1:14" s="133" customFormat="1" ht="24.6" customHeight="1">
      <c r="A5" s="1001"/>
      <c r="B5" s="797" t="s">
        <v>337</v>
      </c>
      <c r="C5" s="797" t="s">
        <v>340</v>
      </c>
      <c r="D5" s="797" t="s">
        <v>339</v>
      </c>
      <c r="E5" s="797" t="s">
        <v>341</v>
      </c>
      <c r="F5" s="996"/>
      <c r="G5" s="901"/>
      <c r="H5" s="901"/>
      <c r="I5" s="901"/>
      <c r="J5" s="901"/>
      <c r="K5" s="901"/>
      <c r="L5" s="901"/>
      <c r="M5" s="901"/>
      <c r="N5" s="902"/>
    </row>
    <row r="6" spans="1:14" ht="16.5" customHeight="1">
      <c r="A6" s="242" t="s">
        <v>258</v>
      </c>
      <c r="B6" s="438">
        <v>40292</v>
      </c>
      <c r="C6" s="689">
        <v>9.384827055469751</v>
      </c>
      <c r="D6" s="435">
        <v>6574</v>
      </c>
      <c r="E6" s="434">
        <v>1.5312184320127604</v>
      </c>
      <c r="F6" s="243" t="s">
        <v>259</v>
      </c>
      <c r="G6" s="816"/>
      <c r="H6" s="816"/>
      <c r="I6" s="816"/>
      <c r="J6" s="816"/>
      <c r="K6" s="816"/>
      <c r="L6" s="816"/>
      <c r="M6" s="816"/>
      <c r="N6" s="903"/>
    </row>
    <row r="7" spans="1:14" ht="16.5" customHeight="1">
      <c r="A7" s="223" t="s">
        <v>3</v>
      </c>
      <c r="B7" s="438">
        <v>23764</v>
      </c>
      <c r="C7" s="690">
        <v>8.9708646971332797</v>
      </c>
      <c r="D7" s="437">
        <v>3749</v>
      </c>
      <c r="E7" s="436">
        <v>1.4152403530362172</v>
      </c>
      <c r="F7" s="244" t="s">
        <v>201</v>
      </c>
      <c r="G7" s="816"/>
      <c r="H7" s="816"/>
      <c r="I7" s="816"/>
      <c r="J7" s="816"/>
      <c r="K7" s="816"/>
      <c r="L7" s="816"/>
      <c r="M7" s="816"/>
      <c r="N7" s="903"/>
    </row>
    <row r="8" spans="1:14" ht="16.5" customHeight="1">
      <c r="A8" s="223" t="s">
        <v>428</v>
      </c>
      <c r="B8" s="438">
        <f>B9+B10</f>
        <v>7820</v>
      </c>
      <c r="C8" s="439">
        <v>9.3000000000000007</v>
      </c>
      <c r="D8" s="437">
        <f>D9+D10</f>
        <v>860</v>
      </c>
      <c r="E8" s="177">
        <v>1</v>
      </c>
      <c r="F8" s="244" t="s">
        <v>429</v>
      </c>
      <c r="G8" s="816"/>
      <c r="H8" s="816"/>
      <c r="I8" s="816"/>
      <c r="J8" s="816"/>
      <c r="K8" s="816"/>
      <c r="L8" s="816"/>
      <c r="M8" s="816"/>
      <c r="N8" s="903"/>
    </row>
    <row r="9" spans="1:14" ht="16.5" customHeight="1">
      <c r="A9" s="245" t="s">
        <v>430</v>
      </c>
      <c r="B9" s="752">
        <v>1529</v>
      </c>
      <c r="C9" s="281">
        <v>7.6655820879060279</v>
      </c>
      <c r="D9" s="440">
        <v>182</v>
      </c>
      <c r="E9" s="178">
        <v>0.91244992805683267</v>
      </c>
      <c r="F9" s="229" t="s">
        <v>438</v>
      </c>
      <c r="G9" s="816"/>
      <c r="H9" s="816"/>
      <c r="I9" s="816"/>
      <c r="J9" s="816"/>
      <c r="K9" s="816"/>
      <c r="L9" s="816"/>
      <c r="M9" s="816"/>
      <c r="N9" s="903"/>
    </row>
    <row r="10" spans="1:14" ht="16.5" customHeight="1">
      <c r="A10" s="246" t="s">
        <v>432</v>
      </c>
      <c r="B10" s="753">
        <v>6291</v>
      </c>
      <c r="C10" s="329">
        <v>9.8117503938113142</v>
      </c>
      <c r="D10" s="441">
        <v>678</v>
      </c>
      <c r="E10" s="754">
        <v>1.0574418640922065</v>
      </c>
      <c r="F10" s="247" t="s">
        <v>433</v>
      </c>
      <c r="G10" s="816"/>
      <c r="H10" s="816"/>
      <c r="I10" s="816"/>
      <c r="J10" s="816"/>
      <c r="K10" s="816"/>
      <c r="L10" s="816"/>
      <c r="M10" s="816"/>
      <c r="N10" s="903"/>
    </row>
    <row r="11" spans="1:14">
      <c r="A11" s="904"/>
      <c r="B11" s="817"/>
      <c r="C11" s="816"/>
      <c r="D11" s="817"/>
      <c r="E11" s="817"/>
      <c r="F11" s="816"/>
      <c r="G11" s="816"/>
      <c r="H11" s="816"/>
      <c r="I11" s="816"/>
      <c r="J11" s="816"/>
      <c r="K11" s="816"/>
      <c r="L11" s="816"/>
      <c r="M11" s="816"/>
      <c r="N11" s="903"/>
    </row>
    <row r="12" spans="1:14">
      <c r="A12" s="905"/>
      <c r="B12" s="813"/>
      <c r="C12" s="812"/>
      <c r="D12" s="813"/>
      <c r="E12" s="813"/>
      <c r="F12" s="812"/>
      <c r="G12" s="812"/>
      <c r="H12" s="812"/>
      <c r="I12" s="812"/>
      <c r="J12" s="812"/>
      <c r="K12" s="812"/>
      <c r="L12" s="812"/>
      <c r="M12" s="812"/>
      <c r="N12" s="906"/>
    </row>
    <row r="18" spans="6:6">
      <c r="F18" s="816"/>
    </row>
  </sheetData>
  <mergeCells count="4">
    <mergeCell ref="A4:A5"/>
    <mergeCell ref="F4:F5"/>
    <mergeCell ref="A1:F1"/>
    <mergeCell ref="A2:F2"/>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4.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9.25" style="1" customWidth="1"/>
    <col min="2" max="2" width="9.875" style="1" customWidth="1"/>
    <col min="3" max="3" width="10.375" style="1" customWidth="1"/>
    <col min="4" max="4" width="10.25" style="1" customWidth="1"/>
    <col min="5" max="5" width="7.75" style="1" customWidth="1"/>
    <col min="6" max="6" width="25" style="1" customWidth="1"/>
    <col min="7" max="7" width="9" style="1"/>
    <col min="8" max="8" width="33.5" style="1" customWidth="1"/>
    <col min="9" max="16384" width="9" style="1"/>
  </cols>
  <sheetData>
    <row r="1" spans="1:14" s="47" customFormat="1" ht="21.75" customHeight="1">
      <c r="A1" s="1002" t="s">
        <v>439</v>
      </c>
      <c r="B1" s="1002"/>
      <c r="C1" s="1002"/>
      <c r="D1" s="1002"/>
      <c r="E1" s="1002"/>
      <c r="F1" s="1002"/>
    </row>
    <row r="2" spans="1:14" ht="30" customHeight="1">
      <c r="A2" s="1003" t="s">
        <v>440</v>
      </c>
      <c r="B2" s="1003"/>
      <c r="C2" s="1003"/>
      <c r="D2" s="1003"/>
      <c r="E2" s="1003"/>
      <c r="F2" s="1003"/>
    </row>
    <row r="3" spans="1:14" s="90" customFormat="1" ht="5.0999999999999996" customHeight="1">
      <c r="A3" s="381"/>
      <c r="B3" s="381"/>
      <c r="C3" s="381"/>
      <c r="D3" s="381"/>
      <c r="E3" s="381"/>
      <c r="F3" s="381"/>
    </row>
    <row r="4" spans="1:14" ht="16.5" customHeight="1">
      <c r="A4" s="987" t="s">
        <v>9</v>
      </c>
      <c r="B4" s="780" t="s">
        <v>212</v>
      </c>
      <c r="C4" s="927" t="s">
        <v>12</v>
      </c>
      <c r="D4" s="780" t="s">
        <v>14</v>
      </c>
      <c r="E4" s="927" t="s">
        <v>13</v>
      </c>
      <c r="F4" s="1004" t="s">
        <v>23</v>
      </c>
      <c r="G4" s="832"/>
      <c r="H4" s="832"/>
      <c r="I4" s="832"/>
      <c r="J4" s="832"/>
      <c r="K4" s="832"/>
      <c r="L4" s="832"/>
      <c r="M4" s="832"/>
      <c r="N4" s="833"/>
    </row>
    <row r="5" spans="1:14" ht="16.5" customHeight="1">
      <c r="A5" s="1006"/>
      <c r="B5" s="155">
        <v>2011</v>
      </c>
      <c r="C5" s="155">
        <v>2012</v>
      </c>
      <c r="D5" s="744">
        <v>2011</v>
      </c>
      <c r="E5" s="155">
        <v>2012</v>
      </c>
      <c r="F5" s="1005"/>
      <c r="G5" s="90"/>
      <c r="H5" s="90"/>
      <c r="I5" s="90"/>
      <c r="J5" s="90"/>
      <c r="K5" s="90"/>
      <c r="L5" s="90"/>
      <c r="M5" s="90"/>
      <c r="N5" s="834"/>
    </row>
    <row r="6" spans="1:14" ht="16.5" customHeight="1">
      <c r="A6" s="248" t="s">
        <v>258</v>
      </c>
      <c r="B6" s="691">
        <v>24.6</v>
      </c>
      <c r="C6" s="692">
        <v>24.64</v>
      </c>
      <c r="D6" s="442">
        <v>20</v>
      </c>
      <c r="E6" s="443">
        <v>20.07</v>
      </c>
      <c r="F6" s="251" t="s">
        <v>259</v>
      </c>
      <c r="G6" s="90"/>
      <c r="H6" s="90"/>
      <c r="I6" s="90"/>
      <c r="J6" s="90"/>
      <c r="K6" s="90"/>
      <c r="L6" s="90"/>
      <c r="M6" s="90"/>
      <c r="N6" s="834"/>
    </row>
    <row r="7" spans="1:14" ht="16.5" customHeight="1">
      <c r="A7" s="252" t="s">
        <v>3</v>
      </c>
      <c r="B7" s="693">
        <v>25.3</v>
      </c>
      <c r="C7" s="694">
        <v>25.23</v>
      </c>
      <c r="D7" s="15">
        <v>20.2</v>
      </c>
      <c r="E7" s="444">
        <v>20.23</v>
      </c>
      <c r="F7" s="254" t="s">
        <v>4</v>
      </c>
      <c r="G7" s="90"/>
      <c r="H7" s="90"/>
      <c r="I7" s="90"/>
      <c r="J7" s="90"/>
      <c r="K7" s="90"/>
      <c r="L7" s="90"/>
      <c r="M7" s="90"/>
      <c r="N7" s="834"/>
    </row>
    <row r="8" spans="1:14" ht="16.5" customHeight="1">
      <c r="A8" s="252" t="s">
        <v>428</v>
      </c>
      <c r="B8" s="693">
        <v>24.7</v>
      </c>
      <c r="C8" s="250">
        <v>24.65</v>
      </c>
      <c r="D8" s="15">
        <v>19.8</v>
      </c>
      <c r="E8" s="445">
        <v>19.88</v>
      </c>
      <c r="F8" s="254" t="s">
        <v>429</v>
      </c>
      <c r="G8" s="90"/>
      <c r="H8" s="90"/>
      <c r="I8" s="90"/>
      <c r="J8" s="90"/>
      <c r="K8" s="90"/>
      <c r="L8" s="90"/>
      <c r="M8" s="90"/>
      <c r="N8" s="834"/>
    </row>
    <row r="9" spans="1:14" ht="16.5" customHeight="1">
      <c r="A9" s="228" t="s">
        <v>430</v>
      </c>
      <c r="B9" s="695">
        <v>24.3</v>
      </c>
      <c r="C9" s="696">
        <v>25.92</v>
      </c>
      <c r="D9" s="446">
        <v>19.600000000000001</v>
      </c>
      <c r="E9" s="447">
        <v>20.55</v>
      </c>
      <c r="F9" s="229" t="s">
        <v>438</v>
      </c>
      <c r="G9" s="90"/>
      <c r="H9" s="90"/>
      <c r="I9" s="90"/>
      <c r="J9" s="90"/>
      <c r="K9" s="90"/>
      <c r="L9" s="90"/>
      <c r="M9" s="90"/>
      <c r="N9" s="834"/>
    </row>
    <row r="10" spans="1:14" ht="16.5" customHeight="1">
      <c r="A10" s="230" t="s">
        <v>432</v>
      </c>
      <c r="B10" s="697">
        <v>26.2</v>
      </c>
      <c r="C10" s="698">
        <v>24.32</v>
      </c>
      <c r="D10" s="448">
        <v>20.8</v>
      </c>
      <c r="E10" s="699">
        <v>19.739999999999998</v>
      </c>
      <c r="F10" s="231" t="s">
        <v>433</v>
      </c>
      <c r="G10" s="90"/>
      <c r="H10" s="90"/>
      <c r="I10" s="90"/>
      <c r="J10" s="90"/>
      <c r="K10" s="90"/>
      <c r="L10" s="90"/>
      <c r="M10" s="90"/>
      <c r="N10" s="834"/>
    </row>
    <row r="11" spans="1:14">
      <c r="A11" s="869"/>
      <c r="B11" s="90"/>
      <c r="C11" s="90"/>
      <c r="D11" s="90"/>
      <c r="E11" s="90"/>
      <c r="F11" s="90"/>
      <c r="G11" s="90"/>
      <c r="H11" s="90"/>
      <c r="I11" s="90"/>
      <c r="J11" s="90"/>
      <c r="K11" s="90"/>
      <c r="L11" s="90"/>
      <c r="M11" s="90"/>
      <c r="N11" s="834"/>
    </row>
    <row r="12" spans="1:14">
      <c r="A12" s="837"/>
      <c r="B12" s="22"/>
      <c r="C12" s="22"/>
      <c r="D12" s="22"/>
      <c r="E12" s="22"/>
      <c r="F12" s="22"/>
      <c r="G12" s="22"/>
      <c r="H12" s="22"/>
      <c r="I12" s="22"/>
      <c r="J12" s="22"/>
      <c r="K12" s="22"/>
      <c r="L12" s="22"/>
      <c r="M12" s="22"/>
      <c r="N12" s="835"/>
    </row>
    <row r="18" spans="6:6">
      <c r="F18" s="90"/>
    </row>
  </sheetData>
  <mergeCells count="4">
    <mergeCell ref="A1:F1"/>
    <mergeCell ref="A2:F2"/>
    <mergeCell ref="F4:F5"/>
    <mergeCell ref="A4:A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5.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4" style="170" customWidth="1"/>
    <col min="2" max="7" width="7.375" style="170" customWidth="1"/>
    <col min="8" max="8" width="19.25" style="170" customWidth="1"/>
    <col min="9" max="9" width="33.5" style="170" customWidth="1"/>
    <col min="10" max="16384" width="9" style="170"/>
  </cols>
  <sheetData>
    <row r="1" spans="1:14" ht="16.5" customHeight="1">
      <c r="A1" s="991" t="s">
        <v>505</v>
      </c>
      <c r="B1" s="991"/>
      <c r="C1" s="991"/>
      <c r="D1" s="991"/>
      <c r="E1" s="991"/>
      <c r="F1" s="991"/>
      <c r="G1" s="991"/>
      <c r="H1" s="991"/>
    </row>
    <row r="2" spans="1:14" ht="30" customHeight="1">
      <c r="A2" s="1007" t="s">
        <v>506</v>
      </c>
      <c r="B2" s="1007"/>
      <c r="C2" s="1007"/>
      <c r="D2" s="1007"/>
      <c r="E2" s="1007"/>
      <c r="F2" s="1007"/>
      <c r="G2" s="1007"/>
      <c r="H2" s="1007"/>
    </row>
    <row r="3" spans="1:14" ht="5.0999999999999996" customHeight="1">
      <c r="A3" s="171"/>
      <c r="B3" s="172"/>
      <c r="C3" s="172"/>
      <c r="D3" s="172"/>
      <c r="E3" s="172"/>
      <c r="F3" s="172"/>
      <c r="G3" s="172"/>
    </row>
    <row r="4" spans="1:14" ht="16.5" customHeight="1">
      <c r="A4" s="993" t="s">
        <v>9</v>
      </c>
      <c r="B4" s="780" t="s">
        <v>214</v>
      </c>
      <c r="C4" s="180"/>
      <c r="D4" s="181" t="s">
        <v>215</v>
      </c>
      <c r="E4" s="182" t="s">
        <v>411</v>
      </c>
      <c r="F4" s="183"/>
      <c r="G4" s="184" t="s">
        <v>216</v>
      </c>
      <c r="H4" s="1009" t="s">
        <v>23</v>
      </c>
      <c r="I4" s="893"/>
      <c r="J4" s="893"/>
      <c r="K4" s="893"/>
      <c r="L4" s="893"/>
      <c r="M4" s="893"/>
      <c r="N4" s="894"/>
    </row>
    <row r="5" spans="1:14" ht="16.5" customHeight="1">
      <c r="A5" s="1008"/>
      <c r="B5" s="17" t="s">
        <v>11</v>
      </c>
      <c r="C5" s="17" t="s">
        <v>24</v>
      </c>
      <c r="D5" s="52" t="s">
        <v>5</v>
      </c>
      <c r="E5" s="17" t="s">
        <v>11</v>
      </c>
      <c r="F5" s="17" t="s">
        <v>24</v>
      </c>
      <c r="G5" s="52" t="s">
        <v>5</v>
      </c>
      <c r="H5" s="1010"/>
      <c r="I5" s="815"/>
      <c r="J5" s="815"/>
      <c r="K5" s="815"/>
      <c r="L5" s="815"/>
      <c r="M5" s="815"/>
      <c r="N5" s="895"/>
    </row>
    <row r="6" spans="1:14" ht="16.5" customHeight="1">
      <c r="A6" s="1008"/>
      <c r="B6" s="4" t="s">
        <v>12</v>
      </c>
      <c r="C6" s="4" t="s">
        <v>13</v>
      </c>
      <c r="D6" s="18" t="s">
        <v>6</v>
      </c>
      <c r="E6" s="4" t="s">
        <v>12</v>
      </c>
      <c r="F6" s="4" t="s">
        <v>13</v>
      </c>
      <c r="G6" s="18" t="s">
        <v>6</v>
      </c>
      <c r="H6" s="1011"/>
      <c r="I6" s="815"/>
      <c r="J6" s="815"/>
      <c r="K6" s="815"/>
      <c r="L6" s="815"/>
      <c r="M6" s="815"/>
      <c r="N6" s="895"/>
    </row>
    <row r="7" spans="1:14" ht="16.5" customHeight="1">
      <c r="A7" s="87" t="s">
        <v>258</v>
      </c>
      <c r="B7" s="701" t="s">
        <v>342</v>
      </c>
      <c r="C7" s="420" t="s">
        <v>342</v>
      </c>
      <c r="D7" s="420" t="s">
        <v>342</v>
      </c>
      <c r="E7" s="420" t="s">
        <v>342</v>
      </c>
      <c r="F7" s="420" t="s">
        <v>342</v>
      </c>
      <c r="G7" s="702" t="s">
        <v>342</v>
      </c>
      <c r="H7" s="262" t="s">
        <v>259</v>
      </c>
      <c r="I7" s="815"/>
      <c r="J7" s="815"/>
      <c r="K7" s="815"/>
      <c r="L7" s="815"/>
      <c r="M7" s="815"/>
      <c r="N7" s="895"/>
    </row>
    <row r="8" spans="1:14" ht="16.5" customHeight="1">
      <c r="A8" s="257" t="s">
        <v>3</v>
      </c>
      <c r="B8" s="701">
        <v>33107</v>
      </c>
      <c r="C8" s="420">
        <v>31788</v>
      </c>
      <c r="D8" s="420">
        <v>64895</v>
      </c>
      <c r="E8" s="420">
        <v>3413</v>
      </c>
      <c r="F8" s="420">
        <v>2938</v>
      </c>
      <c r="G8" s="702">
        <v>6351</v>
      </c>
      <c r="H8" s="286" t="s">
        <v>108</v>
      </c>
      <c r="I8" s="896"/>
      <c r="J8" s="815"/>
      <c r="K8" s="815"/>
      <c r="L8" s="815"/>
      <c r="M8" s="815"/>
      <c r="N8" s="895"/>
    </row>
    <row r="9" spans="1:14" ht="16.5" customHeight="1">
      <c r="A9" s="257" t="s">
        <v>428</v>
      </c>
      <c r="B9" s="701">
        <v>12969</v>
      </c>
      <c r="C9" s="420">
        <v>12207</v>
      </c>
      <c r="D9" s="420">
        <v>25176</v>
      </c>
      <c r="E9" s="420">
        <v>1071</v>
      </c>
      <c r="F9" s="420">
        <v>844</v>
      </c>
      <c r="G9" s="702">
        <v>1915</v>
      </c>
      <c r="H9" s="286" t="s">
        <v>429</v>
      </c>
      <c r="I9" s="815"/>
      <c r="J9" s="815"/>
      <c r="K9" s="815"/>
      <c r="L9" s="815"/>
      <c r="M9" s="815"/>
      <c r="N9" s="895"/>
    </row>
    <row r="10" spans="1:14" ht="16.5" customHeight="1">
      <c r="A10" s="258" t="s">
        <v>430</v>
      </c>
      <c r="B10" s="755">
        <v>2797</v>
      </c>
      <c r="C10" s="421">
        <v>2571</v>
      </c>
      <c r="D10" s="421">
        <v>5368</v>
      </c>
      <c r="E10" s="421">
        <v>309</v>
      </c>
      <c r="F10" s="421">
        <v>255</v>
      </c>
      <c r="G10" s="756">
        <v>564</v>
      </c>
      <c r="H10" s="284" t="s">
        <v>431</v>
      </c>
      <c r="I10" s="815"/>
      <c r="J10" s="815"/>
      <c r="K10" s="815"/>
      <c r="L10" s="815"/>
      <c r="M10" s="815"/>
      <c r="N10" s="895"/>
    </row>
    <row r="11" spans="1:14" ht="16.5" customHeight="1">
      <c r="A11" s="259" t="s">
        <v>432</v>
      </c>
      <c r="B11" s="757">
        <v>10172</v>
      </c>
      <c r="C11" s="703">
        <v>9636</v>
      </c>
      <c r="D11" s="703">
        <v>19808</v>
      </c>
      <c r="E11" s="703">
        <v>762</v>
      </c>
      <c r="F11" s="703">
        <v>589</v>
      </c>
      <c r="G11" s="758">
        <v>1351</v>
      </c>
      <c r="H11" s="320" t="s">
        <v>433</v>
      </c>
      <c r="I11" s="815"/>
      <c r="J11" s="815"/>
      <c r="K11" s="815"/>
      <c r="L11" s="815"/>
      <c r="M11" s="815"/>
      <c r="N11" s="895"/>
    </row>
    <row r="12" spans="1:14">
      <c r="A12" s="897"/>
      <c r="B12" s="809"/>
      <c r="C12" s="810"/>
      <c r="D12" s="809"/>
      <c r="E12" s="811"/>
      <c r="F12" s="811"/>
      <c r="G12" s="811"/>
      <c r="H12" s="809"/>
      <c r="I12" s="809"/>
      <c r="J12" s="809"/>
      <c r="K12" s="809"/>
      <c r="L12" s="809"/>
      <c r="M12" s="809"/>
      <c r="N12" s="898"/>
    </row>
    <row r="14" spans="1:14">
      <c r="D14" s="173"/>
    </row>
    <row r="18" spans="6:6">
      <c r="F18" s="815"/>
    </row>
  </sheetData>
  <mergeCells count="4">
    <mergeCell ref="A1:H1"/>
    <mergeCell ref="A2:H2"/>
    <mergeCell ref="A4:A6"/>
    <mergeCell ref="H4:H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6.xml><?xml version="1.0" encoding="utf-8"?>
<worksheet xmlns="http://schemas.openxmlformats.org/spreadsheetml/2006/main" xmlns:r="http://schemas.openxmlformats.org/officeDocument/2006/relationships">
  <dimension ref="A1:N18"/>
  <sheetViews>
    <sheetView rightToLeft="1" showWhiteSpace="0" view="pageBreakPreview" zoomScale="130" zoomScaleNormal="100" zoomScaleSheetLayoutView="130" workbookViewId="0">
      <selection activeCell="E9" sqref="E9"/>
    </sheetView>
  </sheetViews>
  <sheetFormatPr defaultColWidth="12.625" defaultRowHeight="14.25"/>
  <cols>
    <col min="1" max="1" width="16.5" style="1" customWidth="1"/>
    <col min="2" max="3" width="7.75" style="45" customWidth="1"/>
    <col min="4" max="4" width="12.375" style="45" customWidth="1"/>
    <col min="5" max="5" width="8.5" style="1" customWidth="1"/>
    <col min="6" max="6" width="11.5" style="1" customWidth="1"/>
    <col min="7" max="7" width="27.125" style="1" customWidth="1"/>
    <col min="8" max="16384" width="12.625" style="1"/>
  </cols>
  <sheetData>
    <row r="1" spans="1:14" ht="16.5" customHeight="1">
      <c r="A1" s="991" t="s">
        <v>443</v>
      </c>
      <c r="B1" s="991"/>
      <c r="C1" s="991"/>
      <c r="D1" s="991"/>
      <c r="E1" s="991"/>
      <c r="F1" s="991"/>
      <c r="G1" s="991"/>
    </row>
    <row r="2" spans="1:14" ht="16.5" customHeight="1">
      <c r="A2" s="1015" t="s">
        <v>444</v>
      </c>
      <c r="B2" s="1015"/>
      <c r="C2" s="1015"/>
      <c r="D2" s="1015"/>
      <c r="E2" s="1015"/>
      <c r="F2" s="1015"/>
      <c r="G2" s="1015"/>
      <c r="H2" s="41"/>
      <c r="I2" s="41"/>
    </row>
    <row r="3" spans="1:14" ht="5.0999999999999996" customHeight="1">
      <c r="A3" s="1014"/>
      <c r="B3" s="1014"/>
      <c r="C3" s="1014"/>
      <c r="D3" s="1014"/>
      <c r="E3" s="1014"/>
      <c r="F3" s="1014"/>
      <c r="G3" s="1014"/>
    </row>
    <row r="4" spans="1:14" ht="16.5" customHeight="1">
      <c r="A4" s="1016" t="s">
        <v>192</v>
      </c>
      <c r="B4" s="987" t="s">
        <v>258</v>
      </c>
      <c r="C4" s="987" t="s">
        <v>3</v>
      </c>
      <c r="D4" s="987" t="s">
        <v>428</v>
      </c>
      <c r="E4" s="788" t="s">
        <v>30</v>
      </c>
      <c r="F4" s="382" t="s">
        <v>31</v>
      </c>
      <c r="G4" s="1019" t="s">
        <v>193</v>
      </c>
      <c r="H4" s="832"/>
      <c r="I4" s="832"/>
      <c r="J4" s="832"/>
      <c r="K4" s="832"/>
      <c r="L4" s="832"/>
      <c r="M4" s="832"/>
      <c r="N4" s="833"/>
    </row>
    <row r="5" spans="1:14" ht="16.5" customHeight="1">
      <c r="A5" s="1017"/>
      <c r="B5" s="1022"/>
      <c r="C5" s="1022"/>
      <c r="D5" s="1022"/>
      <c r="E5" s="2" t="s">
        <v>430</v>
      </c>
      <c r="F5" s="2" t="s">
        <v>432</v>
      </c>
      <c r="G5" s="1020"/>
      <c r="H5" s="90"/>
      <c r="I5" s="90"/>
      <c r="J5" s="90"/>
      <c r="K5" s="90"/>
      <c r="L5" s="90"/>
      <c r="M5" s="90"/>
      <c r="N5" s="834"/>
    </row>
    <row r="6" spans="1:14" ht="25.5" customHeight="1">
      <c r="A6" s="1018"/>
      <c r="B6" s="790" t="s">
        <v>398</v>
      </c>
      <c r="C6" s="790" t="s">
        <v>4</v>
      </c>
      <c r="D6" s="790" t="s">
        <v>429</v>
      </c>
      <c r="E6" s="449" t="s">
        <v>438</v>
      </c>
      <c r="F6" s="449" t="s">
        <v>433</v>
      </c>
      <c r="G6" s="1021"/>
      <c r="H6" s="90"/>
      <c r="I6" s="90"/>
      <c r="J6" s="90"/>
      <c r="K6" s="90"/>
      <c r="L6" s="90"/>
      <c r="M6" s="90"/>
      <c r="N6" s="834"/>
    </row>
    <row r="7" spans="1:14" s="51" customFormat="1" ht="16.5" customHeight="1">
      <c r="A7" s="156" t="s">
        <v>246</v>
      </c>
      <c r="B7" s="450">
        <v>81</v>
      </c>
      <c r="C7" s="451">
        <v>51</v>
      </c>
      <c r="D7" s="451">
        <v>17</v>
      </c>
      <c r="E7" s="452">
        <v>8</v>
      </c>
      <c r="F7" s="453">
        <v>9</v>
      </c>
      <c r="G7" s="157" t="s">
        <v>247</v>
      </c>
      <c r="H7" s="90"/>
      <c r="I7" s="90"/>
      <c r="J7" s="90"/>
      <c r="K7" s="90"/>
      <c r="L7" s="90"/>
      <c r="M7" s="90"/>
      <c r="N7" s="834"/>
    </row>
    <row r="8" spans="1:14" ht="16.5" customHeight="1">
      <c r="A8" s="156" t="s">
        <v>27</v>
      </c>
      <c r="B8" s="454">
        <v>25</v>
      </c>
      <c r="C8" s="455">
        <v>12</v>
      </c>
      <c r="D8" s="455">
        <v>4</v>
      </c>
      <c r="E8" s="456">
        <v>2</v>
      </c>
      <c r="F8" s="457">
        <v>2</v>
      </c>
      <c r="G8" s="160" t="s">
        <v>194</v>
      </c>
      <c r="H8" s="90"/>
      <c r="I8" s="90"/>
      <c r="J8" s="1009"/>
      <c r="K8" s="90"/>
      <c r="L8" s="90"/>
      <c r="M8" s="90"/>
      <c r="N8" s="834"/>
    </row>
    <row r="9" spans="1:14" ht="16.5" customHeight="1">
      <c r="A9" s="161" t="s">
        <v>28</v>
      </c>
      <c r="B9" s="454">
        <v>56</v>
      </c>
      <c r="C9" s="455">
        <v>39</v>
      </c>
      <c r="D9" s="175">
        <v>13</v>
      </c>
      <c r="E9" s="456">
        <v>6</v>
      </c>
      <c r="F9" s="457">
        <v>7</v>
      </c>
      <c r="G9" s="160" t="s">
        <v>195</v>
      </c>
      <c r="H9" s="90"/>
      <c r="I9" s="90"/>
      <c r="J9" s="1012"/>
      <c r="K9" s="90"/>
      <c r="L9" s="90"/>
      <c r="M9" s="90"/>
      <c r="N9" s="834"/>
    </row>
    <row r="10" spans="1:14" s="51" customFormat="1" ht="16.5" customHeight="1">
      <c r="A10" s="156" t="s">
        <v>399</v>
      </c>
      <c r="B10" s="458">
        <v>5414</v>
      </c>
      <c r="C10" s="459">
        <v>3163</v>
      </c>
      <c r="D10" s="459">
        <v>1069</v>
      </c>
      <c r="E10" s="158">
        <v>556</v>
      </c>
      <c r="F10" s="159">
        <v>513</v>
      </c>
      <c r="G10" s="160" t="s">
        <v>26</v>
      </c>
      <c r="H10" s="90"/>
      <c r="I10" s="90"/>
      <c r="J10" s="1013"/>
      <c r="K10" s="90"/>
      <c r="L10" s="90"/>
      <c r="M10" s="90"/>
      <c r="N10" s="834"/>
    </row>
    <row r="11" spans="1:14" s="51" customFormat="1" ht="16.5" customHeight="1">
      <c r="A11" s="161" t="s">
        <v>408</v>
      </c>
      <c r="B11" s="460">
        <v>1.3</v>
      </c>
      <c r="C11" s="460">
        <v>1.23</v>
      </c>
      <c r="D11" s="460">
        <v>1.31</v>
      </c>
      <c r="E11" s="158">
        <v>2.86</v>
      </c>
      <c r="F11" s="159">
        <v>0.83</v>
      </c>
      <c r="G11" s="160" t="s">
        <v>25</v>
      </c>
      <c r="H11" s="90"/>
      <c r="I11" s="90"/>
      <c r="J11" s="90"/>
      <c r="K11" s="90"/>
      <c r="L11" s="90"/>
      <c r="M11" s="90"/>
      <c r="N11" s="834"/>
    </row>
    <row r="12" spans="1:14" ht="16.5" customHeight="1">
      <c r="A12" s="156" t="s">
        <v>29</v>
      </c>
      <c r="B12" s="166">
        <v>472818</v>
      </c>
      <c r="C12" s="166">
        <v>305429</v>
      </c>
      <c r="D12" s="166">
        <v>100913</v>
      </c>
      <c r="E12" s="162">
        <v>27268</v>
      </c>
      <c r="F12" s="163">
        <v>73645</v>
      </c>
      <c r="G12" s="160" t="s">
        <v>196</v>
      </c>
      <c r="H12" s="22"/>
      <c r="I12" s="22"/>
      <c r="J12" s="22"/>
      <c r="K12" s="22"/>
      <c r="L12" s="22"/>
      <c r="M12" s="22"/>
      <c r="N12" s="835"/>
    </row>
    <row r="13" spans="1:14" ht="16.5" customHeight="1">
      <c r="A13" s="156" t="s">
        <v>400</v>
      </c>
      <c r="B13" s="461">
        <v>76.900000000000006</v>
      </c>
      <c r="C13" s="462">
        <v>81.599999999999994</v>
      </c>
      <c r="D13" s="463">
        <v>98.4</v>
      </c>
      <c r="E13" s="464">
        <v>85.1</v>
      </c>
      <c r="F13" s="464">
        <v>104.9</v>
      </c>
      <c r="G13" s="160" t="s">
        <v>406</v>
      </c>
    </row>
    <row r="14" spans="1:14" ht="16.5" customHeight="1">
      <c r="A14" s="164" t="s">
        <v>401</v>
      </c>
      <c r="B14" s="465">
        <v>2.5</v>
      </c>
      <c r="C14" s="466">
        <v>2.5</v>
      </c>
      <c r="D14" s="467">
        <v>1.1000000000000001</v>
      </c>
      <c r="E14" s="468">
        <v>1.7</v>
      </c>
      <c r="F14" s="469">
        <v>1</v>
      </c>
      <c r="G14" s="165" t="s">
        <v>407</v>
      </c>
    </row>
    <row r="15" spans="1:14" s="227" customFormat="1" ht="16.5" customHeight="1">
      <c r="A15" s="370" t="s">
        <v>545</v>
      </c>
      <c r="B15" s="371"/>
      <c r="C15" s="371"/>
      <c r="D15" s="371"/>
      <c r="E15" s="372"/>
      <c r="F15" s="372"/>
      <c r="G15" s="373" t="s">
        <v>402</v>
      </c>
    </row>
    <row r="16" spans="1:14" ht="15.95" customHeight="1"/>
    <row r="17" spans="6:6" ht="15.95" customHeight="1"/>
    <row r="18" spans="6:6">
      <c r="F18" s="90"/>
    </row>
  </sheetData>
  <mergeCells count="9">
    <mergeCell ref="J8:J10"/>
    <mergeCell ref="A1:G1"/>
    <mergeCell ref="A3:G3"/>
    <mergeCell ref="A2:G2"/>
    <mergeCell ref="A4:A6"/>
    <mergeCell ref="G4:G6"/>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7.xml><?xml version="1.0" encoding="utf-8"?>
<worksheet xmlns="http://schemas.openxmlformats.org/spreadsheetml/2006/main" xmlns:r="http://schemas.openxmlformats.org/officeDocument/2006/relationships">
  <dimension ref="A1:Q32"/>
  <sheetViews>
    <sheetView rightToLeft="1" view="pageBreakPreview" zoomScale="130" zoomScaleNormal="100" zoomScaleSheetLayoutView="130" workbookViewId="0">
      <selection activeCell="E9" sqref="E9"/>
    </sheetView>
  </sheetViews>
  <sheetFormatPr defaultRowHeight="14.25"/>
  <cols>
    <col min="1" max="1" width="11.375" style="5" customWidth="1"/>
    <col min="2" max="2" width="8.375" style="5" customWidth="1"/>
    <col min="3" max="3" width="9.375" style="5" customWidth="1"/>
    <col min="4" max="4" width="9.25" style="5" customWidth="1"/>
    <col min="5" max="5" width="8.375" style="5" customWidth="1"/>
    <col min="6" max="6" width="12" style="5" customWidth="1"/>
    <col min="7" max="7" width="19.25" style="5" customWidth="1"/>
    <col min="8" max="8" width="10" style="5" customWidth="1"/>
    <col min="9" max="9" width="12.875" style="5" customWidth="1"/>
    <col min="10" max="10" width="21.25" style="5" customWidth="1"/>
    <col min="11" max="16384" width="9" style="5"/>
  </cols>
  <sheetData>
    <row r="1" spans="1:17" ht="21" customHeight="1">
      <c r="A1" s="1027" t="s">
        <v>441</v>
      </c>
      <c r="B1" s="1027"/>
      <c r="C1" s="1027"/>
      <c r="D1" s="1027"/>
      <c r="E1" s="1028"/>
      <c r="F1" s="1028"/>
      <c r="G1" s="1028"/>
    </row>
    <row r="2" spans="1:17" ht="30" customHeight="1">
      <c r="A2" s="986" t="s">
        <v>442</v>
      </c>
      <c r="B2" s="986"/>
      <c r="C2" s="986"/>
      <c r="D2" s="986"/>
      <c r="E2" s="986"/>
      <c r="F2" s="986"/>
      <c r="G2" s="986"/>
    </row>
    <row r="3" spans="1:17" s="9" customFormat="1" ht="5.0999999999999996" customHeight="1">
      <c r="A3" s="147"/>
      <c r="B3" s="147"/>
      <c r="C3" s="147"/>
      <c r="D3" s="147"/>
      <c r="E3" s="147"/>
      <c r="F3" s="147"/>
      <c r="G3" s="147"/>
    </row>
    <row r="4" spans="1:17" ht="20.25" customHeight="1">
      <c r="A4" s="1029" t="s">
        <v>204</v>
      </c>
      <c r="B4" s="1033" t="s">
        <v>258</v>
      </c>
      <c r="C4" s="1033" t="s">
        <v>3</v>
      </c>
      <c r="D4" s="1033" t="s">
        <v>428</v>
      </c>
      <c r="E4" s="226" t="s">
        <v>30</v>
      </c>
      <c r="F4" s="384" t="s">
        <v>31</v>
      </c>
      <c r="G4" s="1031" t="s">
        <v>211</v>
      </c>
      <c r="H4" s="1023"/>
      <c r="I4" s="1024"/>
      <c r="J4" s="1024"/>
      <c r="K4" s="1024"/>
      <c r="L4" s="1024"/>
      <c r="M4" s="1024"/>
      <c r="N4" s="1025"/>
      <c r="O4" s="1026"/>
      <c r="P4" s="1026"/>
      <c r="Q4" s="1026"/>
    </row>
    <row r="5" spans="1:17" ht="20.25">
      <c r="A5" s="1030"/>
      <c r="B5" s="1034"/>
      <c r="C5" s="1034"/>
      <c r="D5" s="1034"/>
      <c r="E5" s="470" t="s">
        <v>430</v>
      </c>
      <c r="F5" s="470" t="s">
        <v>432</v>
      </c>
      <c r="G5" s="1032"/>
      <c r="H5" s="147"/>
      <c r="I5" s="889"/>
      <c r="J5" s="889"/>
      <c r="K5" s="889"/>
      <c r="L5" s="889"/>
      <c r="M5" s="889"/>
      <c r="N5" s="890"/>
      <c r="O5" s="225"/>
      <c r="P5" s="225"/>
      <c r="Q5" s="225"/>
    </row>
    <row r="6" spans="1:17" ht="24">
      <c r="A6" s="1030"/>
      <c r="B6" s="785" t="s">
        <v>259</v>
      </c>
      <c r="C6" s="785" t="s">
        <v>201</v>
      </c>
      <c r="D6" s="785" t="s">
        <v>429</v>
      </c>
      <c r="E6" s="471" t="s">
        <v>438</v>
      </c>
      <c r="F6" s="472" t="s">
        <v>433</v>
      </c>
      <c r="G6" s="1032"/>
      <c r="H6" s="9"/>
      <c r="I6" s="9"/>
      <c r="J6" s="9"/>
      <c r="K6" s="9"/>
      <c r="L6" s="9"/>
      <c r="M6" s="9"/>
      <c r="N6" s="822"/>
    </row>
    <row r="7" spans="1:17" ht="16.5" customHeight="1">
      <c r="A7" s="261" t="s">
        <v>32</v>
      </c>
      <c r="B7" s="473"/>
      <c r="C7" s="474"/>
      <c r="D7" s="474"/>
      <c r="E7" s="475"/>
      <c r="F7" s="262"/>
      <c r="G7" s="263" t="s">
        <v>38</v>
      </c>
      <c r="H7" s="9"/>
      <c r="I7" s="9"/>
      <c r="J7" s="9"/>
      <c r="K7" s="9"/>
      <c r="L7" s="9"/>
      <c r="M7" s="9"/>
      <c r="N7" s="822"/>
    </row>
    <row r="8" spans="1:17" ht="16.5" customHeight="1">
      <c r="A8" s="264" t="s">
        <v>33</v>
      </c>
      <c r="B8" s="476">
        <v>43.6</v>
      </c>
      <c r="C8" s="477">
        <v>45.5</v>
      </c>
      <c r="D8" s="478">
        <v>47.3</v>
      </c>
      <c r="E8" s="479">
        <v>50.3</v>
      </c>
      <c r="F8" s="479">
        <v>46.3</v>
      </c>
      <c r="G8" s="265" t="s">
        <v>39</v>
      </c>
      <c r="H8" s="9"/>
      <c r="I8" s="9"/>
      <c r="J8" s="9"/>
      <c r="K8" s="9"/>
      <c r="L8" s="9"/>
      <c r="M8" s="9"/>
      <c r="N8" s="822"/>
    </row>
    <row r="9" spans="1:17" s="8" customFormat="1" ht="16.5" customHeight="1">
      <c r="A9" s="264" t="s">
        <v>34</v>
      </c>
      <c r="B9" s="476">
        <v>56.4</v>
      </c>
      <c r="C9" s="477">
        <v>54.5</v>
      </c>
      <c r="D9" s="478">
        <f>D10-D8</f>
        <v>52.7</v>
      </c>
      <c r="E9" s="479">
        <v>49.7</v>
      </c>
      <c r="F9" s="479">
        <v>53.7</v>
      </c>
      <c r="G9" s="266" t="s">
        <v>40</v>
      </c>
      <c r="H9" s="7"/>
      <c r="I9" s="7"/>
      <c r="J9" s="7"/>
      <c r="K9" s="7"/>
      <c r="L9" s="7"/>
      <c r="M9" s="7"/>
      <c r="N9" s="823"/>
    </row>
    <row r="10" spans="1:17" s="8" customFormat="1" ht="16.5" customHeight="1">
      <c r="A10" s="267" t="s">
        <v>5</v>
      </c>
      <c r="B10" s="476">
        <v>100</v>
      </c>
      <c r="C10" s="477">
        <v>100</v>
      </c>
      <c r="D10" s="477">
        <v>100</v>
      </c>
      <c r="E10" s="477">
        <v>100</v>
      </c>
      <c r="F10" s="480">
        <v>100</v>
      </c>
      <c r="G10" s="268" t="s">
        <v>6</v>
      </c>
      <c r="H10" s="7"/>
      <c r="I10" s="7"/>
      <c r="J10" s="7"/>
      <c r="K10" s="7"/>
      <c r="L10" s="7"/>
      <c r="M10" s="7"/>
      <c r="N10" s="823"/>
    </row>
    <row r="11" spans="1:17" s="8" customFormat="1" ht="16.5" customHeight="1">
      <c r="A11" s="264" t="s">
        <v>35</v>
      </c>
      <c r="B11" s="481">
        <v>70.099999999999994</v>
      </c>
      <c r="C11" s="478">
        <v>73.8</v>
      </c>
      <c r="D11" s="478">
        <v>68.599999999999994</v>
      </c>
      <c r="E11" s="479">
        <v>63.8</v>
      </c>
      <c r="F11" s="482">
        <v>70.5</v>
      </c>
      <c r="G11" s="265" t="s">
        <v>41</v>
      </c>
      <c r="H11" s="7"/>
      <c r="I11" s="7"/>
      <c r="J11" s="7"/>
      <c r="K11" s="7"/>
      <c r="L11" s="7"/>
      <c r="M11" s="7"/>
      <c r="N11" s="823"/>
    </row>
    <row r="12" spans="1:17" s="8" customFormat="1" ht="16.5" customHeight="1">
      <c r="A12" s="264" t="s">
        <v>36</v>
      </c>
      <c r="B12" s="481">
        <v>6.9</v>
      </c>
      <c r="C12" s="478">
        <v>7.2</v>
      </c>
      <c r="D12" s="478">
        <v>9.5567430048961004</v>
      </c>
      <c r="E12" s="479">
        <v>16</v>
      </c>
      <c r="F12" s="482">
        <v>7.2</v>
      </c>
      <c r="G12" s="265" t="s">
        <v>42</v>
      </c>
      <c r="H12" s="891"/>
      <c r="I12" s="891"/>
      <c r="J12" s="891"/>
      <c r="K12" s="891"/>
      <c r="L12" s="891"/>
      <c r="M12" s="891"/>
      <c r="N12" s="892"/>
    </row>
    <row r="13" spans="1:17" s="8" customFormat="1" ht="16.5" customHeight="1">
      <c r="A13" s="264" t="s">
        <v>37</v>
      </c>
      <c r="B13" s="481">
        <v>23</v>
      </c>
      <c r="C13" s="478">
        <v>19</v>
      </c>
      <c r="D13" s="478">
        <v>21.770338885820038</v>
      </c>
      <c r="E13" s="479">
        <v>20.2</v>
      </c>
      <c r="F13" s="482">
        <v>22.3</v>
      </c>
      <c r="G13" s="265" t="s">
        <v>43</v>
      </c>
    </row>
    <row r="14" spans="1:17" ht="16.5" customHeight="1">
      <c r="A14" s="267" t="s">
        <v>5</v>
      </c>
      <c r="B14" s="476">
        <v>100</v>
      </c>
      <c r="C14" s="477">
        <v>100</v>
      </c>
      <c r="D14" s="477">
        <v>100</v>
      </c>
      <c r="E14" s="477">
        <v>100</v>
      </c>
      <c r="F14" s="480">
        <v>100</v>
      </c>
      <c r="G14" s="268" t="s">
        <v>6</v>
      </c>
    </row>
    <row r="15" spans="1:17" ht="16.5" customHeight="1">
      <c r="A15" s="267" t="s">
        <v>11</v>
      </c>
      <c r="B15" s="476"/>
      <c r="C15" s="477"/>
      <c r="D15" s="478"/>
      <c r="E15" s="483"/>
      <c r="F15" s="484"/>
      <c r="G15" s="268" t="s">
        <v>12</v>
      </c>
    </row>
    <row r="16" spans="1:17" ht="16.5" customHeight="1">
      <c r="A16" s="264" t="s">
        <v>33</v>
      </c>
      <c r="B16" s="476">
        <v>69.099999999999994</v>
      </c>
      <c r="C16" s="477">
        <v>71.400000000000006</v>
      </c>
      <c r="D16" s="478">
        <v>74.099999999999994</v>
      </c>
      <c r="E16" s="479">
        <v>72.900000000000006</v>
      </c>
      <c r="F16" s="485">
        <v>74.5</v>
      </c>
      <c r="G16" s="265" t="s">
        <v>39</v>
      </c>
    </row>
    <row r="17" spans="1:7" ht="16.5" customHeight="1">
      <c r="A17" s="264" t="s">
        <v>34</v>
      </c>
      <c r="B17" s="476">
        <v>30.9</v>
      </c>
      <c r="C17" s="477">
        <v>28.6</v>
      </c>
      <c r="D17" s="478">
        <f>D18-D16</f>
        <v>25.900000000000006</v>
      </c>
      <c r="E17" s="479">
        <v>27.1</v>
      </c>
      <c r="F17" s="485">
        <v>25.5</v>
      </c>
      <c r="G17" s="265" t="s">
        <v>40</v>
      </c>
    </row>
    <row r="18" spans="1:7" ht="16.5" customHeight="1">
      <c r="A18" s="267" t="s">
        <v>5</v>
      </c>
      <c r="B18" s="476">
        <f>SUM(B16:B17)</f>
        <v>100</v>
      </c>
      <c r="C18" s="477">
        <v>100</v>
      </c>
      <c r="D18" s="477">
        <v>100</v>
      </c>
      <c r="E18" s="477">
        <v>100</v>
      </c>
      <c r="F18" s="480">
        <v>100</v>
      </c>
      <c r="G18" s="268" t="s">
        <v>6</v>
      </c>
    </row>
    <row r="19" spans="1:7" ht="16.5" customHeight="1">
      <c r="A19" s="264" t="s">
        <v>35</v>
      </c>
      <c r="B19" s="476">
        <v>71.599999999999994</v>
      </c>
      <c r="C19" s="477">
        <v>74.400000000000006</v>
      </c>
      <c r="D19" s="478">
        <v>68.24437813156122</v>
      </c>
      <c r="E19" s="479">
        <v>59.4</v>
      </c>
      <c r="F19" s="485">
        <v>71.099999999999994</v>
      </c>
      <c r="G19" s="265" t="s">
        <v>41</v>
      </c>
    </row>
    <row r="20" spans="1:7" ht="16.5" customHeight="1">
      <c r="A20" s="264" t="s">
        <v>36</v>
      </c>
      <c r="B20" s="476">
        <v>7.9</v>
      </c>
      <c r="C20" s="477">
        <v>8.3000000000000007</v>
      </c>
      <c r="D20" s="478">
        <v>11.19740416065765</v>
      </c>
      <c r="E20" s="486">
        <v>20.2</v>
      </c>
      <c r="F20" s="482">
        <v>8.3000000000000007</v>
      </c>
      <c r="G20" s="265" t="s">
        <v>42</v>
      </c>
    </row>
    <row r="21" spans="1:7" ht="16.5" customHeight="1">
      <c r="A21" s="264" t="s">
        <v>37</v>
      </c>
      <c r="B21" s="476">
        <v>20.5</v>
      </c>
      <c r="C21" s="477">
        <v>17.3</v>
      </c>
      <c r="D21" s="478">
        <v>20.558217707781097</v>
      </c>
      <c r="E21" s="486">
        <v>20.399999999999999</v>
      </c>
      <c r="F21" s="485">
        <v>20.6</v>
      </c>
      <c r="G21" s="265" t="s">
        <v>43</v>
      </c>
    </row>
    <row r="22" spans="1:7" ht="16.5" customHeight="1">
      <c r="A22" s="267" t="s">
        <v>5</v>
      </c>
      <c r="B22" s="476">
        <f>SUM(B19:B21)</f>
        <v>100</v>
      </c>
      <c r="C22" s="477">
        <v>100</v>
      </c>
      <c r="D22" s="477">
        <v>100</v>
      </c>
      <c r="E22" s="477">
        <v>100</v>
      </c>
      <c r="F22" s="480">
        <v>100</v>
      </c>
      <c r="G22" s="268" t="s">
        <v>6</v>
      </c>
    </row>
    <row r="23" spans="1:7" ht="16.5" customHeight="1">
      <c r="A23" s="267" t="s">
        <v>24</v>
      </c>
      <c r="B23" s="476"/>
      <c r="C23" s="477"/>
      <c r="D23" s="478"/>
      <c r="E23" s="487"/>
      <c r="F23" s="484"/>
      <c r="G23" s="268" t="s">
        <v>13</v>
      </c>
    </row>
    <row r="24" spans="1:7" ht="16.5" customHeight="1">
      <c r="A24" s="264" t="s">
        <v>33</v>
      </c>
      <c r="B24" s="476">
        <v>17.399999999999999</v>
      </c>
      <c r="C24" s="477">
        <v>18.899999999999999</v>
      </c>
      <c r="D24" s="478">
        <v>19.399999999999999</v>
      </c>
      <c r="E24" s="479">
        <v>26.9</v>
      </c>
      <c r="F24" s="479">
        <v>16.899999999999999</v>
      </c>
      <c r="G24" s="265" t="s">
        <v>39</v>
      </c>
    </row>
    <row r="25" spans="1:7" ht="16.5" customHeight="1">
      <c r="A25" s="264" t="s">
        <v>34</v>
      </c>
      <c r="B25" s="476">
        <v>82.6</v>
      </c>
      <c r="C25" s="477">
        <v>81.099999999999994</v>
      </c>
      <c r="D25" s="478">
        <f>D26-D24</f>
        <v>80.599999999999994</v>
      </c>
      <c r="E25" s="479">
        <v>73.099999999999994</v>
      </c>
      <c r="F25" s="479">
        <v>83.1</v>
      </c>
      <c r="G25" s="265" t="s">
        <v>40</v>
      </c>
    </row>
    <row r="26" spans="1:7" ht="16.5" customHeight="1">
      <c r="A26" s="267" t="s">
        <v>5</v>
      </c>
      <c r="B26" s="476">
        <v>100</v>
      </c>
      <c r="C26" s="477">
        <v>100</v>
      </c>
      <c r="D26" s="477">
        <v>100</v>
      </c>
      <c r="E26" s="477">
        <v>100</v>
      </c>
      <c r="F26" s="477">
        <v>100</v>
      </c>
      <c r="G26" s="268" t="s">
        <v>6</v>
      </c>
    </row>
    <row r="27" spans="1:7" ht="16.5" customHeight="1">
      <c r="A27" s="264" t="s">
        <v>35</v>
      </c>
      <c r="B27" s="476">
        <v>64.3</v>
      </c>
      <c r="C27" s="477">
        <v>71.7</v>
      </c>
      <c r="D27" s="478">
        <v>70.382476843715423</v>
      </c>
      <c r="E27" s="486">
        <v>75.900000000000006</v>
      </c>
      <c r="F27" s="485">
        <v>67.400000000000006</v>
      </c>
      <c r="G27" s="265" t="s">
        <v>41</v>
      </c>
    </row>
    <row r="28" spans="1:7" ht="16.5" customHeight="1">
      <c r="A28" s="264" t="s">
        <v>36</v>
      </c>
      <c r="B28" s="488">
        <v>2.8</v>
      </c>
      <c r="C28" s="478">
        <v>3</v>
      </c>
      <c r="D28" s="478">
        <v>3.0117139413756231</v>
      </c>
      <c r="E28" s="479">
        <v>4.4000000000000004</v>
      </c>
      <c r="F28" s="485">
        <v>2.2999999999999998</v>
      </c>
      <c r="G28" s="265" t="s">
        <v>42</v>
      </c>
    </row>
    <row r="29" spans="1:7" ht="16.5" customHeight="1">
      <c r="A29" s="264" t="s">
        <v>37</v>
      </c>
      <c r="B29" s="476">
        <v>32.9</v>
      </c>
      <c r="C29" s="477">
        <v>25.3</v>
      </c>
      <c r="D29" s="478">
        <v>26.605809214909076</v>
      </c>
      <c r="E29" s="486">
        <v>19.7</v>
      </c>
      <c r="F29" s="485">
        <v>30.3</v>
      </c>
      <c r="G29" s="265" t="s">
        <v>43</v>
      </c>
    </row>
    <row r="30" spans="1:7" ht="16.5" customHeight="1">
      <c r="A30" s="269" t="s">
        <v>5</v>
      </c>
      <c r="B30" s="489">
        <f>SUM(B27:B29)</f>
        <v>100</v>
      </c>
      <c r="C30" s="490">
        <v>100</v>
      </c>
      <c r="D30" s="490">
        <v>100</v>
      </c>
      <c r="E30" s="490">
        <v>100</v>
      </c>
      <c r="F30" s="491">
        <v>100</v>
      </c>
      <c r="G30" s="270" t="s">
        <v>6</v>
      </c>
    </row>
    <row r="31" spans="1:7" ht="16.5" customHeight="1">
      <c r="A31" s="271"/>
      <c r="B31" s="271"/>
      <c r="C31" s="271"/>
      <c r="D31" s="271"/>
      <c r="E31" s="271"/>
      <c r="F31" s="271"/>
      <c r="G31" s="271"/>
    </row>
    <row r="32" spans="1:7" ht="16.5" customHeight="1"/>
  </sheetData>
  <mergeCells count="8">
    <mergeCell ref="H4:Q4"/>
    <mergeCell ref="A1:G1"/>
    <mergeCell ref="A4:A6"/>
    <mergeCell ref="G4:G6"/>
    <mergeCell ref="A2:G2"/>
    <mergeCell ref="B4:B5"/>
    <mergeCell ref="C4:C5"/>
    <mergeCell ref="D4:D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8.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25" style="1" customWidth="1"/>
    <col min="2" max="2" width="13" style="1" customWidth="1"/>
    <col min="3" max="3" width="11.5" style="1" customWidth="1"/>
    <col min="4" max="4" width="12.25" style="1" customWidth="1"/>
    <col min="5" max="5" width="10.5" style="1" customWidth="1"/>
    <col min="6" max="6" width="20.25" style="1" customWidth="1"/>
    <col min="7" max="7" width="11.375" style="1" customWidth="1"/>
    <col min="8" max="8" width="18.25" style="1" customWidth="1"/>
    <col min="9" max="16384" width="9" style="1"/>
  </cols>
  <sheetData>
    <row r="1" spans="1:14" ht="16.5" customHeight="1">
      <c r="A1" s="991" t="s">
        <v>445</v>
      </c>
      <c r="B1" s="992"/>
      <c r="C1" s="992"/>
      <c r="D1" s="992"/>
      <c r="E1" s="992"/>
      <c r="F1" s="992"/>
    </row>
    <row r="2" spans="1:14" ht="30" customHeight="1">
      <c r="A2" s="1015" t="s">
        <v>513</v>
      </c>
      <c r="B2" s="1015"/>
      <c r="C2" s="1015"/>
      <c r="D2" s="1015"/>
      <c r="E2" s="1015"/>
      <c r="F2" s="1015"/>
    </row>
    <row r="3" spans="1:14" ht="5.0999999999999996" customHeight="1">
      <c r="A3" s="19"/>
      <c r="B3" s="387"/>
      <c r="C3" s="387"/>
      <c r="D3" s="387"/>
      <c r="E3" s="387"/>
      <c r="F3" s="387"/>
    </row>
    <row r="4" spans="1:14" ht="16.5" customHeight="1">
      <c r="A4" s="993" t="s">
        <v>9</v>
      </c>
      <c r="B4" s="1038" t="s">
        <v>55</v>
      </c>
      <c r="C4" s="1039"/>
      <c r="D4" s="1040" t="s">
        <v>56</v>
      </c>
      <c r="E4" s="1041"/>
      <c r="F4" s="1009" t="s">
        <v>22</v>
      </c>
      <c r="G4" s="832"/>
      <c r="H4" s="832"/>
      <c r="I4" s="832"/>
      <c r="J4" s="832"/>
      <c r="K4" s="832"/>
      <c r="L4" s="832"/>
      <c r="M4" s="832"/>
      <c r="N4" s="833"/>
    </row>
    <row r="5" spans="1:14" ht="16.5" customHeight="1">
      <c r="A5" s="994"/>
      <c r="B5" s="17" t="s">
        <v>57</v>
      </c>
      <c r="C5" s="17" t="s">
        <v>59</v>
      </c>
      <c r="D5" s="17" t="s">
        <v>61</v>
      </c>
      <c r="E5" s="17" t="s">
        <v>63</v>
      </c>
      <c r="F5" s="1009"/>
      <c r="G5" s="90"/>
      <c r="H5" s="90"/>
      <c r="I5" s="90"/>
      <c r="J5" s="90"/>
      <c r="K5" s="90"/>
      <c r="L5" s="90"/>
      <c r="M5" s="90"/>
      <c r="N5" s="834"/>
    </row>
    <row r="6" spans="1:14" ht="16.5" customHeight="1">
      <c r="A6" s="994"/>
      <c r="B6" s="20" t="s">
        <v>58</v>
      </c>
      <c r="C6" s="20" t="s">
        <v>60</v>
      </c>
      <c r="D6" s="492" t="s">
        <v>62</v>
      </c>
      <c r="E6" s="6" t="s">
        <v>64</v>
      </c>
      <c r="F6" s="995"/>
      <c r="G6" s="90"/>
      <c r="H6" s="90"/>
      <c r="I6" s="90"/>
      <c r="J6" s="90"/>
      <c r="K6" s="90"/>
      <c r="L6" s="90"/>
      <c r="M6" s="90"/>
      <c r="N6" s="834"/>
    </row>
    <row r="7" spans="1:14" s="51" customFormat="1" ht="16.5" customHeight="1">
      <c r="A7" s="493" t="s">
        <v>258</v>
      </c>
      <c r="B7" s="616">
        <v>25.8</v>
      </c>
      <c r="C7" s="704">
        <v>6</v>
      </c>
      <c r="D7" s="704">
        <v>2.0717638227570276</v>
      </c>
      <c r="E7" s="920">
        <v>12.9</v>
      </c>
      <c r="F7" s="494" t="s">
        <v>259</v>
      </c>
      <c r="G7" s="90"/>
      <c r="H7" s="90"/>
      <c r="I7" s="90"/>
      <c r="J7" s="90"/>
      <c r="K7" s="90"/>
      <c r="L7" s="90"/>
      <c r="M7" s="90"/>
      <c r="N7" s="834"/>
    </row>
    <row r="8" spans="1:14" ht="16.5" customHeight="1">
      <c r="A8" s="495" t="s">
        <v>3</v>
      </c>
      <c r="B8" s="617">
        <v>17.8</v>
      </c>
      <c r="C8" s="705">
        <v>3.9</v>
      </c>
      <c r="D8" s="705">
        <v>1.3958162775336713</v>
      </c>
      <c r="E8" s="618">
        <v>7.8</v>
      </c>
      <c r="F8" s="496" t="s">
        <v>4</v>
      </c>
      <c r="G8" s="90"/>
      <c r="H8" s="90"/>
      <c r="I8" s="90"/>
      <c r="J8" s="90"/>
      <c r="K8" s="90"/>
      <c r="L8" s="90"/>
      <c r="M8" s="90"/>
      <c r="N8" s="834"/>
    </row>
    <row r="9" spans="1:14" ht="16.5" customHeight="1">
      <c r="A9" s="495" t="s">
        <v>428</v>
      </c>
      <c r="B9" s="617">
        <v>30.2</v>
      </c>
      <c r="C9" s="706">
        <v>7.7973020225386227</v>
      </c>
      <c r="D9" s="706">
        <v>3.0407949404810863</v>
      </c>
      <c r="E9" s="759">
        <v>16.2</v>
      </c>
      <c r="F9" s="496" t="s">
        <v>429</v>
      </c>
      <c r="G9" s="90"/>
      <c r="H9" s="90"/>
      <c r="I9" s="90"/>
      <c r="J9" s="90"/>
      <c r="K9" s="90"/>
      <c r="L9" s="90"/>
      <c r="M9" s="90"/>
      <c r="N9" s="834"/>
    </row>
    <row r="10" spans="1:14" ht="16.5" customHeight="1">
      <c r="A10" s="403" t="s">
        <v>430</v>
      </c>
      <c r="B10" s="497">
        <v>17.3</v>
      </c>
      <c r="C10" s="924">
        <v>3.2</v>
      </c>
      <c r="D10" s="925">
        <v>0.94268144195334003</v>
      </c>
      <c r="E10" s="926">
        <v>7.2</v>
      </c>
      <c r="F10" s="498" t="s">
        <v>431</v>
      </c>
      <c r="G10" s="90"/>
      <c r="H10" s="90"/>
      <c r="I10" s="90"/>
      <c r="J10" s="90"/>
      <c r="K10" s="90"/>
      <c r="L10" s="90"/>
      <c r="M10" s="90"/>
      <c r="N10" s="834"/>
    </row>
    <row r="11" spans="1:14" ht="16.5" customHeight="1">
      <c r="A11" s="499" t="s">
        <v>446</v>
      </c>
      <c r="B11" s="500">
        <v>34.200000000000003</v>
      </c>
      <c r="C11" s="921">
        <v>9.3000000000000007</v>
      </c>
      <c r="D11" s="922">
        <v>3.7078302244359187</v>
      </c>
      <c r="E11" s="923">
        <v>19.100000000000001</v>
      </c>
      <c r="F11" s="501" t="s">
        <v>433</v>
      </c>
      <c r="G11" s="90"/>
      <c r="H11" s="90"/>
      <c r="I11" s="90"/>
      <c r="J11" s="90"/>
      <c r="K11" s="90"/>
      <c r="L11" s="90"/>
      <c r="M11" s="90"/>
      <c r="N11" s="834"/>
    </row>
    <row r="12" spans="1:14" s="167" customFormat="1" ht="16.5" customHeight="1">
      <c r="A12" s="1035"/>
      <c r="B12" s="1036"/>
      <c r="C12" s="1036"/>
      <c r="D12" s="1037"/>
      <c r="E12" s="1037"/>
      <c r="F12" s="1037"/>
      <c r="G12" s="808"/>
      <c r="H12" s="808"/>
      <c r="I12" s="808"/>
      <c r="J12" s="808"/>
      <c r="K12" s="808"/>
      <c r="L12" s="808"/>
      <c r="M12" s="808"/>
      <c r="N12" s="888"/>
    </row>
    <row r="18" spans="6:6">
      <c r="F18" s="90"/>
    </row>
  </sheetData>
  <mergeCells count="8">
    <mergeCell ref="A1:F1"/>
    <mergeCell ref="A2:F2"/>
    <mergeCell ref="A12:C12"/>
    <mergeCell ref="D12:F12"/>
    <mergeCell ref="B4:C4"/>
    <mergeCell ref="D4:E4"/>
    <mergeCell ref="A4:A6"/>
    <mergeCell ref="F4:F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9.xml><?xml version="1.0" encoding="utf-8"?>
<worksheet xmlns="http://schemas.openxmlformats.org/spreadsheetml/2006/main" xmlns:r="http://schemas.openxmlformats.org/officeDocument/2006/relationships">
  <dimension ref="A1:N18"/>
  <sheetViews>
    <sheetView rightToLeft="1" view="pageBreakPreview" zoomScale="130" zoomScaleNormal="145" zoomScaleSheetLayoutView="130" zoomScalePageLayoutView="85" workbookViewId="0">
      <selection activeCell="E9" sqref="E9"/>
    </sheetView>
  </sheetViews>
  <sheetFormatPr defaultRowHeight="14.25"/>
  <cols>
    <col min="1" max="1" width="19.625" style="1" customWidth="1"/>
    <col min="2" max="2" width="7.875" style="51" customWidth="1"/>
    <col min="3" max="3" width="9" style="51" customWidth="1"/>
    <col min="4" max="4" width="9.375" style="51" customWidth="1"/>
    <col min="5" max="5" width="9.875" style="1" customWidth="1"/>
    <col min="6" max="6" width="10.875" style="1" customWidth="1"/>
    <col min="7" max="7" width="23" style="1" customWidth="1"/>
    <col min="8" max="8" width="10" style="1" customWidth="1"/>
    <col min="9" max="9" width="12.875" style="1" customWidth="1"/>
    <col min="10" max="10" width="21.25" style="1" customWidth="1"/>
    <col min="11" max="16384" width="9" style="1"/>
  </cols>
  <sheetData>
    <row r="1" spans="1:14" ht="18" customHeight="1">
      <c r="A1" s="991" t="s">
        <v>507</v>
      </c>
      <c r="B1" s="992"/>
      <c r="C1" s="992"/>
      <c r="D1" s="992"/>
      <c r="E1" s="992"/>
      <c r="F1" s="1044"/>
      <c r="G1" s="1044"/>
    </row>
    <row r="2" spans="1:14" ht="27.75" customHeight="1">
      <c r="A2" s="1015" t="s">
        <v>447</v>
      </c>
      <c r="B2" s="1015"/>
      <c r="C2" s="1015"/>
      <c r="D2" s="1015"/>
      <c r="E2" s="1015"/>
      <c r="F2" s="1015"/>
      <c r="G2" s="1015"/>
      <c r="H2" s="41"/>
      <c r="I2" s="41"/>
    </row>
    <row r="3" spans="1:14" ht="5.0999999999999996" customHeight="1">
      <c r="A3" s="1014"/>
      <c r="B3" s="1014"/>
      <c r="C3" s="1014"/>
      <c r="D3" s="1014"/>
      <c r="E3" s="1014"/>
      <c r="F3" s="1014"/>
      <c r="G3" s="1014"/>
    </row>
    <row r="4" spans="1:14" ht="23.25" customHeight="1">
      <c r="A4" s="993" t="s">
        <v>192</v>
      </c>
      <c r="B4" s="1029" t="s">
        <v>258</v>
      </c>
      <c r="C4" s="1029" t="s">
        <v>3</v>
      </c>
      <c r="D4" s="1029" t="s">
        <v>428</v>
      </c>
      <c r="E4" s="394" t="s">
        <v>30</v>
      </c>
      <c r="F4" s="383" t="s">
        <v>31</v>
      </c>
      <c r="G4" s="995" t="s">
        <v>193</v>
      </c>
      <c r="H4" s="832"/>
      <c r="I4" s="832"/>
      <c r="J4" s="832"/>
      <c r="K4" s="832"/>
      <c r="L4" s="832"/>
      <c r="M4" s="832"/>
      <c r="N4" s="833"/>
    </row>
    <row r="5" spans="1:14" ht="15" customHeight="1">
      <c r="A5" s="994"/>
      <c r="B5" s="1030"/>
      <c r="C5" s="1030"/>
      <c r="D5" s="1030"/>
      <c r="E5" s="2" t="s">
        <v>430</v>
      </c>
      <c r="F5" s="2" t="s">
        <v>432</v>
      </c>
      <c r="G5" s="996"/>
      <c r="H5" s="90"/>
      <c r="I5" s="90"/>
      <c r="J5" s="90"/>
      <c r="K5" s="90"/>
      <c r="L5" s="90"/>
      <c r="M5" s="90"/>
      <c r="N5" s="834"/>
    </row>
    <row r="6" spans="1:14" ht="25.5" customHeight="1">
      <c r="A6" s="994"/>
      <c r="B6" s="502" t="s">
        <v>259</v>
      </c>
      <c r="C6" s="502" t="s">
        <v>201</v>
      </c>
      <c r="D6" s="547" t="s">
        <v>518</v>
      </c>
      <c r="E6" s="800" t="s">
        <v>438</v>
      </c>
      <c r="F6" s="799" t="s">
        <v>433</v>
      </c>
      <c r="G6" s="996"/>
      <c r="H6" s="90"/>
      <c r="I6" s="90"/>
      <c r="J6" s="90"/>
      <c r="K6" s="90"/>
      <c r="L6" s="90"/>
      <c r="M6" s="90"/>
      <c r="N6" s="834"/>
    </row>
    <row r="7" spans="1:14" ht="16.5" customHeight="1">
      <c r="A7" s="503" t="s">
        <v>44</v>
      </c>
      <c r="B7" s="762">
        <v>339.69922937795229</v>
      </c>
      <c r="C7" s="760">
        <v>361.63124172407419</v>
      </c>
      <c r="D7" s="760">
        <v>335.94245594437223</v>
      </c>
      <c r="E7" s="970">
        <v>336.36488848516098</v>
      </c>
      <c r="F7" s="971">
        <v>335.7911611882152</v>
      </c>
      <c r="G7" s="504" t="s">
        <v>49</v>
      </c>
      <c r="H7" s="90"/>
      <c r="I7" s="90"/>
      <c r="J7" s="90"/>
      <c r="K7" s="90"/>
      <c r="L7" s="90"/>
      <c r="M7" s="90"/>
      <c r="N7" s="834"/>
    </row>
    <row r="8" spans="1:14" ht="16.5" customHeight="1">
      <c r="A8" s="258" t="s">
        <v>190</v>
      </c>
      <c r="B8" s="763">
        <v>351.02722506313478</v>
      </c>
      <c r="C8" s="761">
        <v>376.45757118329504</v>
      </c>
      <c r="D8" s="761">
        <v>343.23737133155061</v>
      </c>
      <c r="E8" s="972">
        <v>343.41307379845802</v>
      </c>
      <c r="F8" s="973">
        <v>343.17444326772977</v>
      </c>
      <c r="G8" s="498" t="s">
        <v>50</v>
      </c>
      <c r="H8" s="90"/>
      <c r="I8" s="90"/>
      <c r="J8" s="90"/>
      <c r="K8" s="90"/>
      <c r="L8" s="90"/>
      <c r="M8" s="90"/>
      <c r="N8" s="834"/>
    </row>
    <row r="9" spans="1:14" ht="16.5" customHeight="1">
      <c r="A9" s="258" t="s">
        <v>45</v>
      </c>
      <c r="B9" s="763">
        <v>518.98695876470117</v>
      </c>
      <c r="C9" s="761">
        <v>608.33835588851809</v>
      </c>
      <c r="D9" s="761">
        <v>486.9673139583366</v>
      </c>
      <c r="E9" s="972">
        <v>479.37291906211755</v>
      </c>
      <c r="F9" s="973">
        <v>489.68725622851417</v>
      </c>
      <c r="G9" s="498" t="s">
        <v>51</v>
      </c>
      <c r="H9" s="90"/>
      <c r="I9" s="90"/>
      <c r="J9" s="90"/>
      <c r="K9" s="90"/>
      <c r="L9" s="90"/>
      <c r="M9" s="90"/>
      <c r="N9" s="834"/>
    </row>
    <row r="10" spans="1:14" ht="16.5" customHeight="1">
      <c r="A10" s="228" t="s">
        <v>46</v>
      </c>
      <c r="B10" s="763">
        <v>634.761153616348</v>
      </c>
      <c r="C10" s="761">
        <v>729.2357921937338</v>
      </c>
      <c r="D10" s="761">
        <v>578.96812579904906</v>
      </c>
      <c r="E10" s="972">
        <v>611.85618535336187</v>
      </c>
      <c r="F10" s="973">
        <v>567.18922509816764</v>
      </c>
      <c r="G10" s="498" t="s">
        <v>52</v>
      </c>
      <c r="H10" s="90"/>
      <c r="I10" s="90"/>
      <c r="J10" s="90"/>
      <c r="K10" s="90"/>
      <c r="L10" s="90"/>
      <c r="M10" s="90"/>
      <c r="N10" s="834"/>
    </row>
    <row r="11" spans="1:14" ht="16.5" customHeight="1">
      <c r="A11" s="228" t="s">
        <v>47</v>
      </c>
      <c r="B11" s="763">
        <v>985.78837867948278</v>
      </c>
      <c r="C11" s="968">
        <v>1105.7</v>
      </c>
      <c r="D11" s="761">
        <v>922.20549713059972</v>
      </c>
      <c r="E11" s="972">
        <v>955.26925915181982</v>
      </c>
      <c r="F11" s="973">
        <v>910.36366836589741</v>
      </c>
      <c r="G11" s="498" t="s">
        <v>53</v>
      </c>
      <c r="H11" s="90"/>
      <c r="I11" s="90"/>
      <c r="J11" s="90"/>
      <c r="K11" s="90"/>
      <c r="L11" s="90"/>
      <c r="M11" s="90"/>
      <c r="N11" s="834"/>
    </row>
    <row r="12" spans="1:14" s="21" customFormat="1" ht="16.5" customHeight="1">
      <c r="A12" s="765" t="s">
        <v>48</v>
      </c>
      <c r="B12" s="764">
        <v>945.4007373358927</v>
      </c>
      <c r="C12" s="969">
        <v>1058.4412949687467</v>
      </c>
      <c r="D12" s="802">
        <v>881.2253363453533</v>
      </c>
      <c r="E12" s="974">
        <v>889.41310807794434</v>
      </c>
      <c r="F12" s="975">
        <v>878.29287540036034</v>
      </c>
      <c r="G12" s="501" t="s">
        <v>54</v>
      </c>
      <c r="H12" s="886"/>
      <c r="I12" s="886"/>
      <c r="J12" s="886"/>
      <c r="K12" s="886"/>
      <c r="L12" s="886"/>
      <c r="M12" s="886"/>
      <c r="N12" s="887"/>
    </row>
    <row r="13" spans="1:14" ht="16.5" customHeight="1">
      <c r="A13" s="1043"/>
      <c r="B13" s="1043"/>
      <c r="C13" s="1043"/>
      <c r="D13" s="801"/>
      <c r="E13" s="1042"/>
      <c r="F13" s="1042"/>
      <c r="G13" s="1042"/>
    </row>
    <row r="16" spans="1:14">
      <c r="I16" s="22"/>
    </row>
    <row r="18" spans="6:6">
      <c r="F18" s="90"/>
    </row>
  </sheetData>
  <mergeCells count="10">
    <mergeCell ref="E13:G13"/>
    <mergeCell ref="A13:C13"/>
    <mergeCell ref="A1:G1"/>
    <mergeCell ref="A2:G2"/>
    <mergeCell ref="G4:G6"/>
    <mergeCell ref="A3:G3"/>
    <mergeCell ref="A4:A6"/>
    <mergeCell ref="D4:D5"/>
    <mergeCell ref="B4:B5"/>
    <mergeCell ref="C4:C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0.xml><?xml version="1.0" encoding="utf-8"?>
<worksheet xmlns="http://schemas.openxmlformats.org/spreadsheetml/2006/main" xmlns:r="http://schemas.openxmlformats.org/officeDocument/2006/relationships">
  <dimension ref="A1:N18"/>
  <sheetViews>
    <sheetView rightToLeft="1" view="pageBreakPreview" zoomScaleNormal="100" zoomScaleSheetLayoutView="100" workbookViewId="0">
      <selection activeCell="E9" sqref="E9"/>
    </sheetView>
  </sheetViews>
  <sheetFormatPr defaultRowHeight="14.25"/>
  <cols>
    <col min="1" max="1" width="11.375" style="205" customWidth="1"/>
    <col min="2" max="2" width="10.125" style="205" customWidth="1"/>
    <col min="3" max="3" width="6.625" style="205" customWidth="1"/>
    <col min="4" max="4" width="5.875" style="205" customWidth="1"/>
    <col min="5" max="5" width="6.5" style="205" customWidth="1"/>
    <col min="6" max="6" width="10.125" style="205" customWidth="1"/>
    <col min="7" max="7" width="6.625" style="205" customWidth="1"/>
    <col min="8" max="8" width="5.875" style="205" customWidth="1"/>
    <col min="9" max="9" width="6.5" style="205" customWidth="1"/>
    <col min="10" max="10" width="10.125" style="205" customWidth="1"/>
    <col min="11" max="11" width="6.625" style="205" customWidth="1"/>
    <col min="12" max="12" width="5.875" style="205" customWidth="1"/>
    <col min="13" max="13" width="6.5" style="205" customWidth="1"/>
    <col min="14" max="14" width="16.75" style="205" customWidth="1"/>
    <col min="15" max="16384" width="9" style="205"/>
  </cols>
  <sheetData>
    <row r="1" spans="1:14" ht="21" customHeight="1">
      <c r="A1" s="1002" t="s">
        <v>448</v>
      </c>
      <c r="B1" s="1002"/>
      <c r="C1" s="1002"/>
      <c r="D1" s="1002"/>
      <c r="E1" s="1002"/>
      <c r="F1" s="1002"/>
      <c r="G1" s="1002"/>
      <c r="H1" s="1002"/>
      <c r="I1" s="1002"/>
      <c r="J1" s="1002"/>
      <c r="K1" s="1002"/>
      <c r="L1" s="1002"/>
      <c r="M1" s="1002"/>
      <c r="N1" s="1002"/>
    </row>
    <row r="2" spans="1:14" ht="16.5" customHeight="1">
      <c r="A2" s="1007" t="s">
        <v>449</v>
      </c>
      <c r="B2" s="1007"/>
      <c r="C2" s="1007"/>
      <c r="D2" s="1007"/>
      <c r="E2" s="1007"/>
      <c r="F2" s="1007"/>
      <c r="G2" s="1007"/>
      <c r="H2" s="1007"/>
      <c r="I2" s="1007"/>
      <c r="J2" s="1007"/>
      <c r="K2" s="1007"/>
      <c r="L2" s="1007"/>
      <c r="M2" s="1007"/>
      <c r="N2" s="1007"/>
    </row>
    <row r="3" spans="1:14" ht="5.0999999999999996" customHeight="1">
      <c r="A3" s="505"/>
      <c r="B3" s="506"/>
      <c r="C3" s="506"/>
      <c r="D3" s="506"/>
      <c r="E3" s="506"/>
      <c r="F3" s="506"/>
      <c r="G3" s="506"/>
      <c r="H3" s="506"/>
      <c r="I3" s="506"/>
      <c r="J3" s="506"/>
      <c r="K3" s="506"/>
      <c r="L3" s="506"/>
      <c r="M3" s="506"/>
      <c r="N3" s="506"/>
    </row>
    <row r="4" spans="1:14" ht="16.5" customHeight="1">
      <c r="A4" s="1019" t="s">
        <v>9</v>
      </c>
      <c r="B4" s="1046" t="s">
        <v>248</v>
      </c>
      <c r="C4" s="1047"/>
      <c r="D4" s="1047"/>
      <c r="E4" s="1047"/>
      <c r="F4" s="1045" t="s">
        <v>249</v>
      </c>
      <c r="G4" s="1045"/>
      <c r="H4" s="1045"/>
      <c r="I4" s="1045"/>
      <c r="J4" s="1045"/>
      <c r="K4" s="1045"/>
      <c r="L4" s="1045"/>
      <c r="M4" s="1045"/>
      <c r="N4" s="1050" t="s">
        <v>10</v>
      </c>
    </row>
    <row r="5" spans="1:14" ht="16.5" customHeight="1">
      <c r="A5" s="1048"/>
      <c r="B5" s="766" t="s">
        <v>519</v>
      </c>
      <c r="C5" s="508"/>
      <c r="D5" s="508"/>
      <c r="E5" s="782" t="s">
        <v>70</v>
      </c>
      <c r="F5" s="766" t="s">
        <v>520</v>
      </c>
      <c r="G5" s="508"/>
      <c r="H5" s="509"/>
      <c r="I5" s="510" t="s">
        <v>410</v>
      </c>
      <c r="J5" s="174" t="s">
        <v>521</v>
      </c>
      <c r="K5" s="508"/>
      <c r="L5" s="508"/>
      <c r="M5" s="781" t="s">
        <v>6</v>
      </c>
      <c r="N5" s="1051"/>
    </row>
    <row r="6" spans="1:14" ht="16.5" customHeight="1">
      <c r="A6" s="1048"/>
      <c r="B6" s="512" t="s">
        <v>65</v>
      </c>
      <c r="C6" s="512" t="s">
        <v>7</v>
      </c>
      <c r="D6" s="512" t="s">
        <v>66</v>
      </c>
      <c r="E6" s="783" t="s">
        <v>5</v>
      </c>
      <c r="F6" s="512" t="s">
        <v>65</v>
      </c>
      <c r="G6" s="512" t="s">
        <v>7</v>
      </c>
      <c r="H6" s="512" t="s">
        <v>66</v>
      </c>
      <c r="I6" s="783" t="s">
        <v>5</v>
      </c>
      <c r="J6" s="512" t="s">
        <v>65</v>
      </c>
      <c r="K6" s="512" t="s">
        <v>7</v>
      </c>
      <c r="L6" s="512" t="s">
        <v>66</v>
      </c>
      <c r="M6" s="783" t="s">
        <v>5</v>
      </c>
      <c r="N6" s="1051"/>
    </row>
    <row r="7" spans="1:14" ht="16.5" customHeight="1">
      <c r="A7" s="1049"/>
      <c r="B7" s="513" t="s">
        <v>67</v>
      </c>
      <c r="C7" s="513" t="s">
        <v>8</v>
      </c>
      <c r="D7" s="513" t="s">
        <v>68</v>
      </c>
      <c r="E7" s="514" t="s">
        <v>6</v>
      </c>
      <c r="F7" s="513" t="s">
        <v>67</v>
      </c>
      <c r="G7" s="513" t="s">
        <v>8</v>
      </c>
      <c r="H7" s="513" t="s">
        <v>68</v>
      </c>
      <c r="I7" s="514" t="s">
        <v>6</v>
      </c>
      <c r="J7" s="513" t="s">
        <v>67</v>
      </c>
      <c r="K7" s="513" t="s">
        <v>8</v>
      </c>
      <c r="L7" s="513" t="s">
        <v>68</v>
      </c>
      <c r="M7" s="514" t="s">
        <v>6</v>
      </c>
      <c r="N7" s="1052"/>
    </row>
    <row r="8" spans="1:14" ht="18" customHeight="1">
      <c r="A8" s="248" t="s">
        <v>258</v>
      </c>
      <c r="B8" s="350">
        <v>1207</v>
      </c>
      <c r="C8" s="414">
        <v>344</v>
      </c>
      <c r="D8" s="414">
        <v>271</v>
      </c>
      <c r="E8" s="414">
        <v>1822</v>
      </c>
      <c r="F8" s="414">
        <v>831</v>
      </c>
      <c r="G8" s="515" t="s">
        <v>309</v>
      </c>
      <c r="H8" s="414">
        <v>100</v>
      </c>
      <c r="I8" s="414">
        <v>931</v>
      </c>
      <c r="J8" s="414">
        <v>2038</v>
      </c>
      <c r="K8" s="414">
        <v>344</v>
      </c>
      <c r="L8" s="414">
        <v>371</v>
      </c>
      <c r="M8" s="351">
        <v>2753</v>
      </c>
      <c r="N8" s="518" t="s">
        <v>259</v>
      </c>
    </row>
    <row r="9" spans="1:14" ht="18" customHeight="1">
      <c r="A9" s="252" t="s">
        <v>3</v>
      </c>
      <c r="B9" s="352">
        <v>948</v>
      </c>
      <c r="C9" s="415">
        <v>99</v>
      </c>
      <c r="D9" s="415">
        <v>232</v>
      </c>
      <c r="E9" s="415">
        <v>1279</v>
      </c>
      <c r="F9" s="415">
        <v>691</v>
      </c>
      <c r="G9" s="517" t="s">
        <v>309</v>
      </c>
      <c r="H9" s="415">
        <v>89</v>
      </c>
      <c r="I9" s="415">
        <v>780</v>
      </c>
      <c r="J9" s="415">
        <v>1639</v>
      </c>
      <c r="K9" s="415">
        <v>99</v>
      </c>
      <c r="L9" s="415">
        <v>321</v>
      </c>
      <c r="M9" s="353">
        <v>2059</v>
      </c>
      <c r="N9" s="518" t="s">
        <v>4</v>
      </c>
    </row>
    <row r="10" spans="1:14" ht="18" customHeight="1">
      <c r="A10" s="252" t="s">
        <v>428</v>
      </c>
      <c r="B10" s="352">
        <v>377</v>
      </c>
      <c r="C10" s="415">
        <v>28</v>
      </c>
      <c r="D10" s="415">
        <v>72</v>
      </c>
      <c r="E10" s="415">
        <v>477</v>
      </c>
      <c r="F10" s="415">
        <v>160</v>
      </c>
      <c r="G10" s="517" t="s">
        <v>309</v>
      </c>
      <c r="H10" s="415">
        <v>21</v>
      </c>
      <c r="I10" s="415">
        <v>181</v>
      </c>
      <c r="J10" s="415">
        <v>537</v>
      </c>
      <c r="K10" s="415">
        <v>28</v>
      </c>
      <c r="L10" s="415">
        <v>93</v>
      </c>
      <c r="M10" s="353">
        <v>658</v>
      </c>
      <c r="N10" s="518" t="s">
        <v>429</v>
      </c>
    </row>
    <row r="11" spans="1:14" ht="18" customHeight="1">
      <c r="A11" s="228" t="s">
        <v>430</v>
      </c>
      <c r="B11" s="519">
        <v>73</v>
      </c>
      <c r="C11" s="416">
        <v>8</v>
      </c>
      <c r="D11" s="416">
        <v>21</v>
      </c>
      <c r="E11" s="415">
        <v>102</v>
      </c>
      <c r="F11" s="416">
        <v>51</v>
      </c>
      <c r="G11" s="517" t="s">
        <v>309</v>
      </c>
      <c r="H11" s="416">
        <v>19</v>
      </c>
      <c r="I11" s="415">
        <v>70</v>
      </c>
      <c r="J11" s="415">
        <v>124</v>
      </c>
      <c r="K11" s="415">
        <v>8</v>
      </c>
      <c r="L11" s="415">
        <v>40</v>
      </c>
      <c r="M11" s="353">
        <v>172</v>
      </c>
      <c r="N11" s="229" t="s">
        <v>431</v>
      </c>
    </row>
    <row r="12" spans="1:14" ht="18" customHeight="1">
      <c r="A12" s="230" t="s">
        <v>432</v>
      </c>
      <c r="B12" s="520">
        <v>304</v>
      </c>
      <c r="C12" s="418">
        <v>20</v>
      </c>
      <c r="D12" s="418">
        <v>51</v>
      </c>
      <c r="E12" s="521">
        <v>375</v>
      </c>
      <c r="F12" s="418">
        <v>109</v>
      </c>
      <c r="G12" s="522" t="s">
        <v>309</v>
      </c>
      <c r="H12" s="418">
        <v>2</v>
      </c>
      <c r="I12" s="521">
        <v>111</v>
      </c>
      <c r="J12" s="521">
        <v>413</v>
      </c>
      <c r="K12" s="521">
        <v>20</v>
      </c>
      <c r="L12" s="521">
        <v>53</v>
      </c>
      <c r="M12" s="419">
        <v>486</v>
      </c>
      <c r="N12" s="231" t="s">
        <v>433</v>
      </c>
    </row>
    <row r="13" spans="1:14" ht="18" customHeight="1">
      <c r="A13" s="523" t="s">
        <v>409</v>
      </c>
      <c r="B13" s="524"/>
      <c r="C13" s="525"/>
      <c r="D13" s="525"/>
      <c r="E13" s="525"/>
      <c r="F13" s="525"/>
      <c r="G13" s="525"/>
      <c r="H13" s="525"/>
      <c r="I13" s="526"/>
      <c r="J13" s="525"/>
      <c r="K13" s="525"/>
      <c r="L13" s="526"/>
      <c r="M13" s="526"/>
      <c r="N13" s="527" t="s">
        <v>522</v>
      </c>
    </row>
    <row r="18" spans="6:6">
      <c r="F18" s="90"/>
    </row>
  </sheetData>
  <mergeCells count="6">
    <mergeCell ref="A1:N1"/>
    <mergeCell ref="A2:N2"/>
    <mergeCell ref="F4:M4"/>
    <mergeCell ref="B4:E4"/>
    <mergeCell ref="A4:A7"/>
    <mergeCell ref="N4:N7"/>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legacyDrawing r:id="rId2"/>
</worksheet>
</file>

<file path=xl/worksheets/sheet11.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25" style="51" customWidth="1"/>
    <col min="2" max="2" width="8.25" style="51" customWidth="1"/>
    <col min="3" max="3" width="7.875" style="51" customWidth="1"/>
    <col min="4" max="4" width="7" style="51" customWidth="1"/>
    <col min="5" max="5" width="7.75" style="51" customWidth="1"/>
    <col min="6" max="6" width="9.25" style="51" bestFit="1" customWidth="1"/>
    <col min="7" max="7" width="6" style="51" customWidth="1"/>
    <col min="8" max="8" width="6.125" style="51" customWidth="1"/>
    <col min="9" max="9" width="8.125" style="51" bestFit="1" customWidth="1"/>
    <col min="10" max="10" width="9.25" style="51" bestFit="1" customWidth="1"/>
    <col min="11" max="11" width="7.875" style="51" customWidth="1"/>
    <col min="12" max="12" width="7.125" style="51" customWidth="1"/>
    <col min="13" max="13" width="9" style="51" customWidth="1"/>
    <col min="14" max="14" width="17.375" style="51" customWidth="1"/>
    <col min="15" max="16384" width="9" style="51"/>
  </cols>
  <sheetData>
    <row r="1" spans="1:14" ht="16.5" customHeight="1">
      <c r="A1" s="1002" t="s">
        <v>450</v>
      </c>
      <c r="B1" s="1002"/>
      <c r="C1" s="1002"/>
      <c r="D1" s="1002"/>
      <c r="E1" s="1002"/>
      <c r="F1" s="1002"/>
      <c r="G1" s="1002"/>
      <c r="H1" s="1002"/>
      <c r="I1" s="1002"/>
      <c r="J1" s="1002"/>
      <c r="K1" s="1002"/>
      <c r="L1" s="1002"/>
      <c r="M1" s="1002"/>
      <c r="N1" s="1002"/>
    </row>
    <row r="2" spans="1:14" ht="19.5" customHeight="1">
      <c r="A2" s="1053" t="s">
        <v>451</v>
      </c>
      <c r="B2" s="1053"/>
      <c r="C2" s="1053"/>
      <c r="D2" s="1053"/>
      <c r="E2" s="1053"/>
      <c r="F2" s="1053"/>
      <c r="G2" s="1053"/>
      <c r="H2" s="1053"/>
      <c r="I2" s="1053"/>
      <c r="J2" s="1053"/>
      <c r="K2" s="1053"/>
      <c r="L2" s="1053"/>
      <c r="M2" s="1053"/>
      <c r="N2" s="1053"/>
    </row>
    <row r="3" spans="1:14" ht="7.5" customHeight="1">
      <c r="A3" s="505"/>
      <c r="B3" s="506"/>
      <c r="C3" s="506"/>
      <c r="D3" s="506"/>
      <c r="E3" s="506"/>
      <c r="F3" s="506"/>
      <c r="G3" s="506"/>
      <c r="H3" s="506"/>
      <c r="I3" s="506"/>
      <c r="J3" s="506"/>
      <c r="K3" s="506"/>
      <c r="L3" s="506"/>
      <c r="M3" s="506"/>
      <c r="N3" s="506"/>
    </row>
    <row r="4" spans="1:14" ht="16.5" customHeight="1">
      <c r="A4" s="987" t="s">
        <v>9</v>
      </c>
      <c r="B4" s="1046" t="s">
        <v>248</v>
      </c>
      <c r="C4" s="1047"/>
      <c r="D4" s="1047"/>
      <c r="E4" s="1047"/>
      <c r="F4" s="1045" t="s">
        <v>249</v>
      </c>
      <c r="G4" s="1045"/>
      <c r="H4" s="1045"/>
      <c r="I4" s="1045"/>
      <c r="J4" s="1045"/>
      <c r="K4" s="1045"/>
      <c r="L4" s="1045"/>
      <c r="M4" s="1045"/>
      <c r="N4" s="1050" t="s">
        <v>10</v>
      </c>
    </row>
    <row r="5" spans="1:14" ht="16.5" customHeight="1">
      <c r="A5" s="1022"/>
      <c r="B5" s="507" t="s">
        <v>69</v>
      </c>
      <c r="C5" s="508"/>
      <c r="D5" s="508"/>
      <c r="E5" s="782" t="s">
        <v>70</v>
      </c>
      <c r="F5" s="507" t="s">
        <v>71</v>
      </c>
      <c r="G5" s="508"/>
      <c r="H5" s="509"/>
      <c r="I5" s="528" t="s">
        <v>72</v>
      </c>
      <c r="J5" s="511" t="s">
        <v>5</v>
      </c>
      <c r="K5" s="508"/>
      <c r="L5" s="508"/>
      <c r="M5" s="781" t="s">
        <v>6</v>
      </c>
      <c r="N5" s="1051"/>
    </row>
    <row r="6" spans="1:14" ht="16.5" customHeight="1">
      <c r="A6" s="1022"/>
      <c r="B6" s="512" t="s">
        <v>65</v>
      </c>
      <c r="C6" s="512" t="s">
        <v>7</v>
      </c>
      <c r="D6" s="512" t="s">
        <v>66</v>
      </c>
      <c r="E6" s="783" t="s">
        <v>5</v>
      </c>
      <c r="F6" s="512" t="s">
        <v>65</v>
      </c>
      <c r="G6" s="512" t="s">
        <v>7</v>
      </c>
      <c r="H6" s="512" t="s">
        <v>66</v>
      </c>
      <c r="I6" s="783" t="s">
        <v>5</v>
      </c>
      <c r="J6" s="783" t="s">
        <v>65</v>
      </c>
      <c r="K6" s="783" t="s">
        <v>7</v>
      </c>
      <c r="L6" s="783" t="s">
        <v>66</v>
      </c>
      <c r="M6" s="783" t="s">
        <v>5</v>
      </c>
      <c r="N6" s="1051"/>
    </row>
    <row r="7" spans="1:14" ht="16.5" customHeight="1">
      <c r="A7" s="1001"/>
      <c r="B7" s="513" t="s">
        <v>67</v>
      </c>
      <c r="C7" s="513" t="s">
        <v>8</v>
      </c>
      <c r="D7" s="513" t="s">
        <v>68</v>
      </c>
      <c r="E7" s="514" t="s">
        <v>6</v>
      </c>
      <c r="F7" s="513" t="s">
        <v>67</v>
      </c>
      <c r="G7" s="513" t="s">
        <v>8</v>
      </c>
      <c r="H7" s="513" t="s">
        <v>68</v>
      </c>
      <c r="I7" s="514" t="s">
        <v>6</v>
      </c>
      <c r="J7" s="514" t="s">
        <v>67</v>
      </c>
      <c r="K7" s="514" t="s">
        <v>8</v>
      </c>
      <c r="L7" s="514" t="s">
        <v>68</v>
      </c>
      <c r="M7" s="514" t="s">
        <v>6</v>
      </c>
      <c r="N7" s="1052"/>
    </row>
    <row r="8" spans="1:14" ht="16.5" customHeight="1">
      <c r="A8" s="516" t="s">
        <v>258</v>
      </c>
      <c r="B8" s="529">
        <v>622787</v>
      </c>
      <c r="C8" s="530">
        <v>273616</v>
      </c>
      <c r="D8" s="530">
        <v>93841</v>
      </c>
      <c r="E8" s="530">
        <v>990244</v>
      </c>
      <c r="F8" s="530">
        <v>139712</v>
      </c>
      <c r="G8" s="530" t="s">
        <v>309</v>
      </c>
      <c r="H8" s="530">
        <v>6783</v>
      </c>
      <c r="I8" s="530">
        <v>146495</v>
      </c>
      <c r="J8" s="530">
        <v>762499</v>
      </c>
      <c r="K8" s="530">
        <v>273616</v>
      </c>
      <c r="L8" s="530">
        <v>100624</v>
      </c>
      <c r="M8" s="531">
        <v>1136739</v>
      </c>
      <c r="N8" s="518" t="s">
        <v>259</v>
      </c>
    </row>
    <row r="9" spans="1:14" ht="16.5" customHeight="1">
      <c r="A9" s="516" t="s">
        <v>3</v>
      </c>
      <c r="B9" s="529">
        <v>456798</v>
      </c>
      <c r="C9" s="530">
        <v>51584</v>
      </c>
      <c r="D9" s="530">
        <v>77965</v>
      </c>
      <c r="E9" s="530">
        <v>586347</v>
      </c>
      <c r="F9" s="530">
        <v>80725</v>
      </c>
      <c r="G9" s="530" t="s">
        <v>309</v>
      </c>
      <c r="H9" s="530">
        <v>6100</v>
      </c>
      <c r="I9" s="166">
        <v>86825</v>
      </c>
      <c r="J9" s="530">
        <v>537523</v>
      </c>
      <c r="K9" s="530">
        <v>51584</v>
      </c>
      <c r="L9" s="530">
        <v>84065</v>
      </c>
      <c r="M9" s="531">
        <v>673172</v>
      </c>
      <c r="N9" s="518" t="s">
        <v>4</v>
      </c>
    </row>
    <row r="10" spans="1:14" ht="16.5" customHeight="1">
      <c r="A10" s="516" t="s">
        <v>428</v>
      </c>
      <c r="B10" s="529">
        <v>168538</v>
      </c>
      <c r="C10" s="530">
        <v>14498</v>
      </c>
      <c r="D10" s="530">
        <v>19333</v>
      </c>
      <c r="E10" s="530">
        <v>202369</v>
      </c>
      <c r="F10" s="530">
        <v>27337</v>
      </c>
      <c r="G10" s="530" t="s">
        <v>309</v>
      </c>
      <c r="H10" s="530">
        <v>1293</v>
      </c>
      <c r="I10" s="166">
        <v>28630</v>
      </c>
      <c r="J10" s="530">
        <v>195875</v>
      </c>
      <c r="K10" s="530">
        <v>14498</v>
      </c>
      <c r="L10" s="530">
        <v>20626</v>
      </c>
      <c r="M10" s="531">
        <v>230999</v>
      </c>
      <c r="N10" s="518" t="s">
        <v>429</v>
      </c>
    </row>
    <row r="11" spans="1:14" ht="16.5" customHeight="1">
      <c r="A11" s="228" t="s">
        <v>430</v>
      </c>
      <c r="B11" s="532">
        <v>31782</v>
      </c>
      <c r="C11" s="533">
        <v>3957</v>
      </c>
      <c r="D11" s="533">
        <v>9076</v>
      </c>
      <c r="E11" s="530">
        <v>44815</v>
      </c>
      <c r="F11" s="533">
        <v>5902</v>
      </c>
      <c r="G11" s="530" t="s">
        <v>309</v>
      </c>
      <c r="H11" s="533">
        <v>1042</v>
      </c>
      <c r="I11" s="166">
        <v>6944</v>
      </c>
      <c r="J11" s="530">
        <v>37684</v>
      </c>
      <c r="K11" s="530">
        <v>3957</v>
      </c>
      <c r="L11" s="530">
        <v>10118</v>
      </c>
      <c r="M11" s="531">
        <v>51759</v>
      </c>
      <c r="N11" s="229" t="s">
        <v>431</v>
      </c>
    </row>
    <row r="12" spans="1:14" ht="16.5" customHeight="1">
      <c r="A12" s="230" t="s">
        <v>432</v>
      </c>
      <c r="B12" s="534">
        <v>136756</v>
      </c>
      <c r="C12" s="535">
        <v>10541</v>
      </c>
      <c r="D12" s="535">
        <v>10257</v>
      </c>
      <c r="E12" s="536">
        <v>157554</v>
      </c>
      <c r="F12" s="535">
        <v>21435</v>
      </c>
      <c r="G12" s="536" t="s">
        <v>309</v>
      </c>
      <c r="H12" s="535">
        <v>251</v>
      </c>
      <c r="I12" s="185">
        <v>21686</v>
      </c>
      <c r="J12" s="536">
        <v>158191</v>
      </c>
      <c r="K12" s="536">
        <v>10541</v>
      </c>
      <c r="L12" s="536">
        <v>10508</v>
      </c>
      <c r="M12" s="537">
        <v>179240</v>
      </c>
      <c r="N12" s="231" t="s">
        <v>452</v>
      </c>
    </row>
    <row r="18" spans="6:6">
      <c r="F18" s="917"/>
    </row>
  </sheetData>
  <mergeCells count="6">
    <mergeCell ref="A1:N1"/>
    <mergeCell ref="A2:N2"/>
    <mergeCell ref="A4:A7"/>
    <mergeCell ref="B4:E4"/>
    <mergeCell ref="F4:M4"/>
    <mergeCell ref="N4:N7"/>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2.xml><?xml version="1.0" encoding="utf-8"?>
<worksheet xmlns="http://schemas.openxmlformats.org/spreadsheetml/2006/main" xmlns:r="http://schemas.openxmlformats.org/officeDocument/2006/relationships">
  <dimension ref="A1:Y88"/>
  <sheetViews>
    <sheetView rightToLeft="1" view="pageBreakPreview" zoomScale="130" zoomScaleNormal="100" zoomScaleSheetLayoutView="130" workbookViewId="0">
      <selection activeCell="E9" sqref="E9"/>
    </sheetView>
  </sheetViews>
  <sheetFormatPr defaultRowHeight="14.25"/>
  <cols>
    <col min="1" max="1" width="12" style="1" customWidth="1"/>
    <col min="2" max="2" width="5.25" style="1" customWidth="1"/>
    <col min="3" max="3" width="8.375" style="51" customWidth="1"/>
    <col min="4" max="4" width="5.25" style="1" customWidth="1"/>
    <col min="5" max="5" width="8.375" style="51" customWidth="1"/>
    <col min="6" max="6" width="5.25" style="1" customWidth="1"/>
    <col min="7" max="7" width="8.375" style="51" customWidth="1"/>
    <col min="8" max="8" width="5.25" style="51" customWidth="1"/>
    <col min="9" max="9" width="7.375" style="1" customWidth="1"/>
    <col min="10" max="10" width="17.25" style="1" customWidth="1"/>
    <col min="11" max="11" width="0.125" style="1" hidden="1" customWidth="1"/>
    <col min="12" max="12" width="0.25" style="1" hidden="1" customWidth="1"/>
    <col min="13" max="15" width="9" style="1" hidden="1" customWidth="1"/>
    <col min="16" max="16" width="7.125" style="1" hidden="1" customWidth="1"/>
    <col min="17" max="25" width="9" style="10"/>
    <col min="26" max="16384" width="9" style="1"/>
  </cols>
  <sheetData>
    <row r="1" spans="1:25" ht="18" customHeight="1">
      <c r="A1" s="1054" t="s">
        <v>453</v>
      </c>
      <c r="B1" s="1055"/>
      <c r="C1" s="1055"/>
      <c r="D1" s="1055"/>
      <c r="E1" s="1055"/>
      <c r="F1" s="1055"/>
      <c r="G1" s="1055"/>
      <c r="H1" s="1055"/>
      <c r="I1" s="1055"/>
      <c r="J1" s="1055"/>
      <c r="K1" s="1055"/>
      <c r="L1" s="90"/>
      <c r="M1" s="90"/>
      <c r="N1" s="90"/>
      <c r="O1" s="90"/>
      <c r="P1" s="90"/>
    </row>
    <row r="2" spans="1:25" ht="30" customHeight="1">
      <c r="A2" s="1003" t="s">
        <v>454</v>
      </c>
      <c r="B2" s="1056"/>
      <c r="C2" s="1056"/>
      <c r="D2" s="1056"/>
      <c r="E2" s="1056"/>
      <c r="F2" s="1056"/>
      <c r="G2" s="1056"/>
      <c r="H2" s="1056"/>
      <c r="I2" s="1056"/>
      <c r="J2" s="1056"/>
      <c r="K2" s="1056"/>
      <c r="L2" s="1056"/>
      <c r="M2" s="1056"/>
      <c r="N2" s="1056"/>
      <c r="O2" s="1056"/>
      <c r="P2" s="1056"/>
    </row>
    <row r="3" spans="1:25" ht="5.0999999999999996" customHeight="1">
      <c r="A3" s="505"/>
      <c r="B3" s="506"/>
      <c r="C3" s="506"/>
      <c r="D3" s="506"/>
      <c r="E3" s="506"/>
      <c r="F3" s="506"/>
      <c r="G3" s="506"/>
      <c r="H3" s="506"/>
      <c r="I3" s="506"/>
      <c r="J3" s="506"/>
      <c r="K3" s="90"/>
      <c r="L3" s="90"/>
      <c r="M3" s="90"/>
      <c r="N3" s="90"/>
      <c r="O3" s="90"/>
      <c r="P3" s="90"/>
    </row>
    <row r="4" spans="1:25" ht="16.5" customHeight="1">
      <c r="A4" s="987" t="s">
        <v>9</v>
      </c>
      <c r="B4" s="1061" t="s">
        <v>252</v>
      </c>
      <c r="C4" s="1062"/>
      <c r="D4" s="1059" t="s">
        <v>251</v>
      </c>
      <c r="E4" s="1060"/>
      <c r="F4" s="1057" t="s">
        <v>250</v>
      </c>
      <c r="G4" s="1057"/>
      <c r="H4" s="1057"/>
      <c r="I4" s="1058"/>
      <c r="J4" s="1050" t="s">
        <v>10</v>
      </c>
      <c r="K4" s="832"/>
      <c r="L4" s="832"/>
      <c r="M4" s="832"/>
      <c r="N4" s="833"/>
      <c r="O4" s="90"/>
      <c r="P4" s="538"/>
    </row>
    <row r="5" spans="1:25" ht="16.5" customHeight="1">
      <c r="A5" s="1022"/>
      <c r="B5" s="1071" t="s">
        <v>218</v>
      </c>
      <c r="C5" s="1072"/>
      <c r="D5" s="1063" t="s">
        <v>65</v>
      </c>
      <c r="E5" s="1064"/>
      <c r="F5" s="1063" t="s">
        <v>7</v>
      </c>
      <c r="G5" s="1064"/>
      <c r="H5" s="1063" t="s">
        <v>66</v>
      </c>
      <c r="I5" s="1064"/>
      <c r="J5" s="1051"/>
      <c r="K5" s="90"/>
      <c r="L5" s="90"/>
      <c r="M5" s="90"/>
      <c r="N5" s="834"/>
      <c r="O5" s="90"/>
      <c r="P5" s="538"/>
    </row>
    <row r="6" spans="1:25" ht="16.5" customHeight="1">
      <c r="A6" s="1022"/>
      <c r="B6" s="1073"/>
      <c r="C6" s="1074"/>
      <c r="D6" s="1065" t="s">
        <v>67</v>
      </c>
      <c r="E6" s="1066"/>
      <c r="F6" s="1067" t="s">
        <v>8</v>
      </c>
      <c r="G6" s="1068"/>
      <c r="H6" s="1067" t="s">
        <v>68</v>
      </c>
      <c r="I6" s="1068"/>
      <c r="J6" s="1051"/>
      <c r="K6" s="90"/>
      <c r="L6" s="90"/>
      <c r="M6" s="90"/>
      <c r="N6" s="834"/>
      <c r="O6" s="90"/>
      <c r="P6" s="538"/>
    </row>
    <row r="7" spans="1:25" ht="16.5" customHeight="1">
      <c r="A7" s="1022"/>
      <c r="B7" s="784" t="s">
        <v>73</v>
      </c>
      <c r="C7" s="784" t="s">
        <v>74</v>
      </c>
      <c r="D7" s="539" t="s">
        <v>73</v>
      </c>
      <c r="E7" s="539" t="s">
        <v>74</v>
      </c>
      <c r="F7" s="539" t="s">
        <v>73</v>
      </c>
      <c r="G7" s="539" t="s">
        <v>74</v>
      </c>
      <c r="H7" s="539" t="s">
        <v>73</v>
      </c>
      <c r="I7" s="539" t="s">
        <v>74</v>
      </c>
      <c r="J7" s="1051"/>
      <c r="K7" s="90"/>
      <c r="L7" s="90"/>
      <c r="M7" s="90"/>
      <c r="N7" s="834"/>
      <c r="O7" s="90"/>
      <c r="P7" s="538"/>
    </row>
    <row r="8" spans="1:25" s="51" customFormat="1" ht="16.5" customHeight="1">
      <c r="A8" s="1001"/>
      <c r="B8" s="514" t="s">
        <v>70</v>
      </c>
      <c r="C8" s="514" t="s">
        <v>72</v>
      </c>
      <c r="D8" s="513" t="s">
        <v>70</v>
      </c>
      <c r="E8" s="513" t="s">
        <v>72</v>
      </c>
      <c r="F8" s="513" t="s">
        <v>70</v>
      </c>
      <c r="G8" s="513" t="s">
        <v>72</v>
      </c>
      <c r="H8" s="513" t="s">
        <v>70</v>
      </c>
      <c r="I8" s="513" t="s">
        <v>72</v>
      </c>
      <c r="J8" s="1052"/>
      <c r="K8" s="90"/>
      <c r="L8" s="90"/>
      <c r="M8" s="90"/>
      <c r="N8" s="834"/>
      <c r="O8" s="90"/>
      <c r="P8" s="538"/>
      <c r="Q8" s="10"/>
      <c r="R8" s="10"/>
      <c r="S8" s="10"/>
      <c r="T8" s="10"/>
      <c r="U8" s="10"/>
      <c r="V8" s="10"/>
      <c r="W8" s="10"/>
      <c r="X8" s="10"/>
      <c r="Y8" s="10"/>
    </row>
    <row r="9" spans="1:25" s="51" customFormat="1" ht="16.5" customHeight="1">
      <c r="A9" s="242" t="s">
        <v>258</v>
      </c>
      <c r="B9" s="540">
        <v>30.883358283418783</v>
      </c>
      <c r="C9" s="541">
        <v>26.825672953671489</v>
      </c>
      <c r="D9" s="541">
        <v>30.233846303196731</v>
      </c>
      <c r="E9" s="541">
        <v>27.50236220472441</v>
      </c>
      <c r="F9" s="541">
        <v>36.741775211494563</v>
      </c>
      <c r="G9" s="542" t="s">
        <v>309</v>
      </c>
      <c r="H9" s="541">
        <v>23.355151816824289</v>
      </c>
      <c r="I9" s="543">
        <v>17.803149606299211</v>
      </c>
      <c r="J9" s="243" t="s">
        <v>259</v>
      </c>
      <c r="K9" s="90"/>
      <c r="L9" s="90"/>
      <c r="M9" s="90"/>
      <c r="N9" s="834"/>
      <c r="O9" s="90"/>
      <c r="P9" s="538"/>
      <c r="Q9" s="10"/>
      <c r="R9" s="10"/>
      <c r="S9" s="10"/>
      <c r="T9" s="10"/>
      <c r="U9" s="10"/>
      <c r="V9" s="10"/>
      <c r="W9" s="10"/>
      <c r="X9" s="10"/>
      <c r="Y9" s="10"/>
    </row>
    <row r="10" spans="1:25" s="51" customFormat="1" ht="16.5" customHeight="1">
      <c r="A10" s="223" t="s">
        <v>3</v>
      </c>
      <c r="B10" s="544">
        <v>28.026719564054414</v>
      </c>
      <c r="C10" s="545">
        <v>23.202832709780864</v>
      </c>
      <c r="D10" s="545">
        <v>28.52491569873704</v>
      </c>
      <c r="E10" s="545">
        <v>23.735665980593943</v>
      </c>
      <c r="F10" s="545">
        <v>33.366106080206983</v>
      </c>
      <c r="G10" s="294" t="s">
        <v>309</v>
      </c>
      <c r="H10" s="545">
        <v>23.196965188931866</v>
      </c>
      <c r="I10" s="546">
        <v>17.888563049853371</v>
      </c>
      <c r="J10" s="244" t="s">
        <v>201</v>
      </c>
      <c r="K10" s="90"/>
      <c r="L10" s="90"/>
      <c r="M10" s="90"/>
      <c r="N10" s="834"/>
      <c r="O10" s="90"/>
      <c r="P10" s="538"/>
      <c r="Q10" s="10"/>
      <c r="R10" s="10"/>
      <c r="S10" s="10"/>
      <c r="T10" s="10"/>
      <c r="U10" s="10"/>
      <c r="V10" s="10"/>
      <c r="W10" s="10"/>
      <c r="X10" s="10"/>
      <c r="Y10" s="10"/>
    </row>
    <row r="11" spans="1:25" s="51" customFormat="1" ht="16.5" customHeight="1">
      <c r="A11" s="223" t="s">
        <v>428</v>
      </c>
      <c r="B11" s="544">
        <v>28.938795938795938</v>
      </c>
      <c r="C11" s="545">
        <v>26.09845031905196</v>
      </c>
      <c r="D11" s="545">
        <v>29.604426488670295</v>
      </c>
      <c r="E11" s="545">
        <v>26.6962890625</v>
      </c>
      <c r="F11" s="545">
        <v>34.519047619047619</v>
      </c>
      <c r="G11" s="294" t="s">
        <v>309</v>
      </c>
      <c r="H11" s="545">
        <v>21.969318181818181</v>
      </c>
      <c r="I11" s="546">
        <v>17.712328767123289</v>
      </c>
      <c r="J11" s="547" t="s">
        <v>429</v>
      </c>
      <c r="K11" s="90"/>
      <c r="L11" s="90"/>
      <c r="M11" s="90"/>
      <c r="N11" s="834"/>
      <c r="O11" s="90"/>
      <c r="P11" s="538"/>
      <c r="Q11" s="10"/>
      <c r="R11" s="10"/>
      <c r="S11" s="10"/>
      <c r="T11" s="10"/>
      <c r="U11" s="10"/>
      <c r="V11" s="10"/>
      <c r="W11" s="10"/>
      <c r="X11" s="10"/>
      <c r="Y11" s="10"/>
    </row>
    <row r="12" spans="1:25" ht="16.5" customHeight="1">
      <c r="A12" s="228" t="s">
        <v>430</v>
      </c>
      <c r="B12" s="544">
        <v>26.45513577331759</v>
      </c>
      <c r="C12" s="545">
        <v>21.905362776025235</v>
      </c>
      <c r="D12" s="548">
        <v>27.469317199654277</v>
      </c>
      <c r="E12" s="548">
        <v>23.328063241106719</v>
      </c>
      <c r="F12" s="548">
        <v>33.820512820512818</v>
      </c>
      <c r="G12" s="294" t="s">
        <v>309</v>
      </c>
      <c r="H12" s="548">
        <v>21.609523809523811</v>
      </c>
      <c r="I12" s="549">
        <v>16.28125</v>
      </c>
      <c r="J12" s="229" t="s">
        <v>431</v>
      </c>
      <c r="K12" s="22"/>
      <c r="L12" s="22"/>
      <c r="M12" s="22"/>
      <c r="N12" s="835"/>
      <c r="O12" s="90"/>
      <c r="P12" s="538"/>
    </row>
    <row r="13" spans="1:25" ht="16.5" customHeight="1">
      <c r="A13" s="230" t="s">
        <v>432</v>
      </c>
      <c r="B13" s="550">
        <v>29.73277976976788</v>
      </c>
      <c r="C13" s="551">
        <v>27.802564102564101</v>
      </c>
      <c r="D13" s="552">
        <v>30.149029982363317</v>
      </c>
      <c r="E13" s="552">
        <v>27.801556420233464</v>
      </c>
      <c r="F13" s="552">
        <v>34.788778877887786</v>
      </c>
      <c r="G13" s="327" t="s">
        <v>309</v>
      </c>
      <c r="H13" s="552">
        <v>22.297826086956523</v>
      </c>
      <c r="I13" s="553">
        <v>27.888888888888889</v>
      </c>
      <c r="J13" s="231" t="s">
        <v>433</v>
      </c>
      <c r="K13" s="90"/>
      <c r="L13" s="90"/>
      <c r="M13" s="90"/>
      <c r="N13" s="90"/>
      <c r="O13" s="90"/>
      <c r="P13" s="538"/>
    </row>
    <row r="14" spans="1:25" ht="0.75" customHeight="1"/>
    <row r="15" spans="1:25" s="10" customFormat="1">
      <c r="A15" s="130"/>
      <c r="B15" s="1075"/>
      <c r="C15" s="1075"/>
      <c r="D15" s="1075"/>
      <c r="E15" s="1075"/>
      <c r="F15" s="1075"/>
      <c r="G15" s="1075"/>
      <c r="H15" s="1075"/>
      <c r="I15" s="1075"/>
      <c r="J15" s="1075"/>
    </row>
    <row r="16" spans="1:25" s="10" customFormat="1" ht="17.25" customHeight="1">
      <c r="A16" s="130"/>
      <c r="B16" s="1069"/>
      <c r="C16" s="1070"/>
      <c r="D16" s="1070"/>
      <c r="E16" s="1070"/>
      <c r="F16" s="1070"/>
      <c r="G16" s="1070"/>
      <c r="H16" s="1070"/>
      <c r="I16" s="1070"/>
      <c r="J16" s="1070"/>
    </row>
    <row r="17" spans="6:6" s="10" customFormat="1"/>
    <row r="18" spans="6:6" s="10" customFormat="1">
      <c r="F18" s="31"/>
    </row>
    <row r="19" spans="6:6" s="10" customFormat="1"/>
    <row r="20" spans="6:6" s="10" customFormat="1"/>
    <row r="21" spans="6:6" s="10" customFormat="1"/>
    <row r="22" spans="6:6" s="10" customFormat="1"/>
    <row r="23" spans="6:6" s="10" customFormat="1"/>
    <row r="24" spans="6:6" s="10" customFormat="1"/>
    <row r="25" spans="6:6" s="10" customFormat="1"/>
    <row r="26" spans="6:6" s="10" customFormat="1"/>
    <row r="27" spans="6:6" s="10" customFormat="1"/>
    <row r="28" spans="6:6" s="10" customFormat="1"/>
    <row r="29" spans="6:6" s="10" customFormat="1"/>
    <row r="30" spans="6:6" s="10" customFormat="1"/>
    <row r="31" spans="6:6" s="10" customFormat="1"/>
    <row r="32" spans="6:6" s="10" customFormat="1"/>
    <row r="33" s="10" customFormat="1"/>
    <row r="34" s="10" customFormat="1"/>
    <row r="35" s="10" customFormat="1"/>
    <row r="36" s="10" customFormat="1"/>
    <row r="37" s="10" customFormat="1"/>
    <row r="38" s="10" customFormat="1"/>
    <row r="39" s="10" customFormat="1"/>
    <row r="40" s="10" customFormat="1"/>
    <row r="41" s="10" customFormat="1"/>
    <row r="42" s="10" customFormat="1"/>
    <row r="43" s="10" customFormat="1"/>
    <row r="44" s="10" customFormat="1"/>
    <row r="45" s="10" customFormat="1"/>
    <row r="46" s="10" customFormat="1"/>
    <row r="47" s="10" customFormat="1"/>
    <row r="48" s="10" customFormat="1"/>
    <row r="49" s="10" customFormat="1"/>
    <row r="50" s="10" customFormat="1"/>
    <row r="51" s="10" customFormat="1"/>
    <row r="52" s="10" customFormat="1"/>
    <row r="53" s="10" customFormat="1"/>
    <row r="54" s="10" customFormat="1"/>
    <row r="55" s="10" customFormat="1"/>
    <row r="56" s="10" customFormat="1"/>
    <row r="57" s="10" customFormat="1"/>
    <row r="58" s="10" customFormat="1"/>
    <row r="59" s="10" customFormat="1"/>
    <row r="60" s="10" customFormat="1"/>
    <row r="61" s="10" customFormat="1"/>
    <row r="62" s="10" customFormat="1"/>
    <row r="63" s="10" customFormat="1"/>
    <row r="64" s="10" customFormat="1"/>
    <row r="65" s="10" customFormat="1"/>
    <row r="66" s="10" customFormat="1"/>
    <row r="67" s="10" customFormat="1"/>
    <row r="68" s="10" customFormat="1"/>
    <row r="69" s="10" customFormat="1"/>
    <row r="70" s="10" customFormat="1"/>
    <row r="71" s="10" customFormat="1"/>
    <row r="72" s="10" customFormat="1"/>
    <row r="73" s="10" customFormat="1"/>
    <row r="74" s="10" customFormat="1"/>
    <row r="75" s="10" customFormat="1"/>
    <row r="76" s="10" customFormat="1"/>
    <row r="77" s="10" customFormat="1"/>
    <row r="78" s="10" customFormat="1"/>
    <row r="79" s="10" customFormat="1"/>
    <row r="80" s="10" customFormat="1"/>
    <row r="81" s="10" customFormat="1"/>
    <row r="82" s="10" customFormat="1"/>
    <row r="83" s="10" customFormat="1"/>
    <row r="84" s="10" customFormat="1"/>
    <row r="85" s="10" customFormat="1"/>
    <row r="86" s="10" customFormat="1"/>
    <row r="87" s="10" customFormat="1"/>
    <row r="88" s="10" customFormat="1"/>
  </sheetData>
  <mergeCells count="16">
    <mergeCell ref="B16:J16"/>
    <mergeCell ref="H5:I5"/>
    <mergeCell ref="H6:I6"/>
    <mergeCell ref="B5:C6"/>
    <mergeCell ref="B15:J15"/>
    <mergeCell ref="A1:K1"/>
    <mergeCell ref="A2:P2"/>
    <mergeCell ref="F4:I4"/>
    <mergeCell ref="D4:E4"/>
    <mergeCell ref="B4:C4"/>
    <mergeCell ref="J4:J8"/>
    <mergeCell ref="A4:A8"/>
    <mergeCell ref="D5:E5"/>
    <mergeCell ref="D6:E6"/>
    <mergeCell ref="F5:G5"/>
    <mergeCell ref="F6: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3.xml><?xml version="1.0" encoding="utf-8"?>
<worksheet xmlns="http://schemas.openxmlformats.org/spreadsheetml/2006/main" xmlns:r="http://schemas.openxmlformats.org/officeDocument/2006/relationships">
  <dimension ref="A1:P39"/>
  <sheetViews>
    <sheetView rightToLeft="1" view="pageBreakPreview" zoomScale="130" zoomScaleNormal="100" zoomScaleSheetLayoutView="130" workbookViewId="0">
      <selection activeCell="E9" sqref="E9"/>
    </sheetView>
  </sheetViews>
  <sheetFormatPr defaultRowHeight="14.25"/>
  <cols>
    <col min="1" max="1" width="10.75" style="51" customWidth="1"/>
    <col min="2" max="2" width="7.375" style="45" customWidth="1"/>
    <col min="3" max="3" width="5.75" style="45" customWidth="1"/>
    <col min="4" max="4" width="8.875" style="45" customWidth="1"/>
    <col min="5" max="5" width="9.625" style="51" customWidth="1"/>
    <col min="6" max="6" width="8.625" style="51" customWidth="1"/>
    <col min="7" max="7" width="28" style="51" customWidth="1"/>
    <col min="8" max="8" width="10" style="10" customWidth="1"/>
    <col min="9" max="9" width="12.875" style="10" customWidth="1"/>
    <col min="10" max="10" width="21.25" style="10" customWidth="1"/>
    <col min="11" max="16" width="9" style="10"/>
    <col min="17" max="16384" width="9" style="51"/>
  </cols>
  <sheetData>
    <row r="1" spans="1:16" s="16" customFormat="1" ht="38.25" customHeight="1">
      <c r="A1" s="1002" t="s">
        <v>455</v>
      </c>
      <c r="B1" s="1002"/>
      <c r="C1" s="1002"/>
      <c r="D1" s="1002"/>
      <c r="E1" s="1002"/>
      <c r="F1" s="1002"/>
      <c r="G1" s="1002"/>
      <c r="H1" s="148"/>
      <c r="I1" s="148"/>
    </row>
    <row r="2" spans="1:16" ht="30" customHeight="1">
      <c r="A2" s="1015" t="s">
        <v>456</v>
      </c>
      <c r="B2" s="1015"/>
      <c r="C2" s="1015"/>
      <c r="D2" s="1015"/>
      <c r="E2" s="1015"/>
      <c r="F2" s="1015"/>
      <c r="G2" s="1015"/>
      <c r="H2" s="146"/>
      <c r="I2" s="146"/>
      <c r="J2" s="51"/>
      <c r="K2" s="51"/>
      <c r="L2" s="51"/>
      <c r="M2" s="51"/>
      <c r="N2" s="51"/>
      <c r="O2" s="51"/>
      <c r="P2" s="51"/>
    </row>
    <row r="3" spans="1:16" ht="5.0999999999999996" customHeight="1">
      <c r="A3" s="1014"/>
      <c r="B3" s="1014"/>
      <c r="C3" s="1014"/>
      <c r="D3" s="1014"/>
      <c r="E3" s="1014"/>
      <c r="F3" s="1014"/>
      <c r="G3" s="1014"/>
      <c r="J3" s="51"/>
      <c r="K3" s="51"/>
      <c r="L3" s="51"/>
      <c r="M3" s="51"/>
      <c r="N3" s="51"/>
      <c r="O3" s="51"/>
      <c r="P3" s="51"/>
    </row>
    <row r="4" spans="1:16" ht="16.5" customHeight="1">
      <c r="A4" s="1076" t="s">
        <v>357</v>
      </c>
      <c r="B4" s="993" t="s">
        <v>258</v>
      </c>
      <c r="C4" s="993" t="s">
        <v>3</v>
      </c>
      <c r="D4" s="993" t="s">
        <v>428</v>
      </c>
      <c r="E4" s="554" t="s">
        <v>30</v>
      </c>
      <c r="F4" s="50" t="s">
        <v>31</v>
      </c>
      <c r="G4" s="1004" t="s">
        <v>356</v>
      </c>
      <c r="H4" s="885"/>
      <c r="I4" s="885"/>
      <c r="J4" s="832"/>
      <c r="K4" s="832"/>
      <c r="L4" s="832"/>
      <c r="M4" s="832"/>
      <c r="N4" s="833"/>
      <c r="O4" s="51"/>
      <c r="P4" s="51"/>
    </row>
    <row r="5" spans="1:16" ht="21" customHeight="1">
      <c r="A5" s="1017"/>
      <c r="B5" s="1022"/>
      <c r="C5" s="1022"/>
      <c r="D5" s="1022"/>
      <c r="E5" s="17" t="s">
        <v>430</v>
      </c>
      <c r="F5" s="17" t="s">
        <v>432</v>
      </c>
      <c r="G5" s="1077"/>
      <c r="H5" s="31"/>
      <c r="I5" s="31"/>
      <c r="J5" s="90"/>
      <c r="K5" s="90"/>
      <c r="L5" s="90"/>
      <c r="M5" s="90"/>
      <c r="N5" s="834"/>
      <c r="O5" s="51"/>
      <c r="P5" s="51"/>
    </row>
    <row r="6" spans="1:16" ht="25.5" customHeight="1">
      <c r="A6" s="1017"/>
      <c r="B6" s="502" t="s">
        <v>259</v>
      </c>
      <c r="C6" s="502" t="s">
        <v>201</v>
      </c>
      <c r="D6" s="791" t="s">
        <v>429</v>
      </c>
      <c r="E6" s="492" t="s">
        <v>438</v>
      </c>
      <c r="F6" s="20" t="s">
        <v>433</v>
      </c>
      <c r="G6" s="1078"/>
      <c r="H6" s="31"/>
      <c r="I6" s="31"/>
      <c r="J6" s="90"/>
      <c r="K6" s="90"/>
      <c r="L6" s="90"/>
      <c r="M6" s="90"/>
      <c r="N6" s="834"/>
      <c r="O6" s="51"/>
      <c r="P6" s="51"/>
    </row>
    <row r="7" spans="1:16" ht="16.5" customHeight="1">
      <c r="A7" s="275" t="s">
        <v>355</v>
      </c>
      <c r="B7" s="276">
        <v>4.0857943476163241</v>
      </c>
      <c r="C7" s="277">
        <v>4.3581870126539908</v>
      </c>
      <c r="D7" s="277">
        <v>4.1068203285958234</v>
      </c>
      <c r="E7" s="555">
        <v>3.4332080139583372</v>
      </c>
      <c r="F7" s="556">
        <v>4.3311923415989062</v>
      </c>
      <c r="G7" s="278" t="s">
        <v>354</v>
      </c>
      <c r="H7" s="31"/>
      <c r="I7" s="31"/>
      <c r="J7" s="90"/>
      <c r="K7" s="90"/>
      <c r="L7" s="90"/>
      <c r="M7" s="90"/>
      <c r="N7" s="834"/>
      <c r="O7" s="51"/>
      <c r="P7" s="51"/>
    </row>
    <row r="8" spans="1:16" ht="16.5" customHeight="1">
      <c r="A8" s="228" t="s">
        <v>353</v>
      </c>
      <c r="B8" s="279">
        <v>5.8718431256987387</v>
      </c>
      <c r="C8" s="280">
        <v>6.4451443660533654</v>
      </c>
      <c r="D8" s="280">
        <v>7.0865924776830527</v>
      </c>
      <c r="E8" s="281">
        <v>7.2746276897156283</v>
      </c>
      <c r="F8" s="178">
        <v>7.0239602512191999</v>
      </c>
      <c r="G8" s="229" t="s">
        <v>352</v>
      </c>
      <c r="H8" s="31"/>
      <c r="I8" s="31"/>
      <c r="J8" s="90"/>
      <c r="K8" s="90"/>
      <c r="L8" s="90"/>
      <c r="M8" s="90"/>
      <c r="N8" s="834"/>
      <c r="O8" s="51"/>
      <c r="P8" s="51"/>
    </row>
    <row r="9" spans="1:16" ht="16.5" customHeight="1">
      <c r="A9" s="228" t="s">
        <v>351</v>
      </c>
      <c r="B9" s="279">
        <v>14.606032603707312</v>
      </c>
      <c r="C9" s="280">
        <v>15.887492066596085</v>
      </c>
      <c r="D9" s="280">
        <v>15.31393117546255</v>
      </c>
      <c r="E9" s="281">
        <v>14.200785124806645</v>
      </c>
      <c r="F9" s="178">
        <v>15.684706493438343</v>
      </c>
      <c r="G9" s="229" t="s">
        <v>350</v>
      </c>
      <c r="H9" s="31"/>
      <c r="I9" s="31"/>
      <c r="J9" s="90"/>
      <c r="K9" s="90"/>
      <c r="L9" s="90"/>
      <c r="M9" s="90"/>
      <c r="N9" s="834"/>
      <c r="O9" s="51"/>
      <c r="P9" s="51"/>
    </row>
    <row r="10" spans="1:16" ht="16.5" customHeight="1">
      <c r="A10" s="228" t="s">
        <v>349</v>
      </c>
      <c r="B10" s="279">
        <v>36.77500773973707</v>
      </c>
      <c r="C10" s="280">
        <v>37.5</v>
      </c>
      <c r="D10" s="280">
        <v>38.71056200686531</v>
      </c>
      <c r="E10" s="281">
        <v>35.299999999999997</v>
      </c>
      <c r="F10" s="178">
        <v>40</v>
      </c>
      <c r="G10" s="229" t="s">
        <v>348</v>
      </c>
      <c r="H10" s="31"/>
      <c r="I10" s="31"/>
      <c r="J10" s="90"/>
      <c r="K10" s="90"/>
      <c r="L10" s="90"/>
      <c r="M10" s="90"/>
      <c r="N10" s="834"/>
      <c r="O10" s="51"/>
      <c r="P10" s="51"/>
    </row>
    <row r="11" spans="1:16" ht="16.5" customHeight="1">
      <c r="A11" s="228" t="s">
        <v>347</v>
      </c>
      <c r="B11" s="279">
        <v>21.743638214728058</v>
      </c>
      <c r="C11" s="280">
        <v>20.152878948810091</v>
      </c>
      <c r="D11" s="280">
        <v>19.69568629781763</v>
      </c>
      <c r="E11" s="281">
        <v>21.38740254379525</v>
      </c>
      <c r="F11" s="178">
        <v>19.132196332904694</v>
      </c>
      <c r="G11" s="229" t="s">
        <v>346</v>
      </c>
      <c r="H11" s="31"/>
      <c r="I11" s="31"/>
      <c r="J11" s="90"/>
      <c r="K11" s="90"/>
      <c r="L11" s="90"/>
      <c r="M11" s="90"/>
      <c r="N11" s="834"/>
      <c r="O11" s="51"/>
      <c r="P11" s="51"/>
    </row>
    <row r="12" spans="1:16" ht="16.5" customHeight="1">
      <c r="A12" s="228" t="s">
        <v>546</v>
      </c>
      <c r="B12" s="279">
        <v>5.1715153155471967</v>
      </c>
      <c r="C12" s="280">
        <v>4.768574482815521</v>
      </c>
      <c r="D12" s="280">
        <v>4.9610921303600444</v>
      </c>
      <c r="E12" s="281">
        <v>5.0409407450152184</v>
      </c>
      <c r="F12" s="178">
        <v>4.9344955346381578</v>
      </c>
      <c r="G12" s="229" t="s">
        <v>345</v>
      </c>
      <c r="H12" s="807"/>
      <c r="I12" s="807"/>
      <c r="J12" s="22"/>
      <c r="K12" s="22"/>
      <c r="L12" s="22"/>
      <c r="M12" s="22"/>
      <c r="N12" s="835"/>
      <c r="O12" s="51"/>
      <c r="P12" s="51"/>
    </row>
    <row r="13" spans="1:16" ht="16.5" customHeight="1">
      <c r="A13" s="228" t="s">
        <v>344</v>
      </c>
      <c r="B13" s="279">
        <v>11.746168652960757</v>
      </c>
      <c r="C13" s="280">
        <v>10.80697703255645</v>
      </c>
      <c r="D13" s="280">
        <v>10.125315583216178</v>
      </c>
      <c r="E13" s="281">
        <v>13.43972649459772</v>
      </c>
      <c r="F13" s="178">
        <v>9.021325896646518</v>
      </c>
      <c r="G13" s="229" t="s">
        <v>343</v>
      </c>
      <c r="J13" s="51"/>
      <c r="K13" s="51"/>
      <c r="L13" s="51"/>
      <c r="M13" s="51"/>
      <c r="N13" s="51"/>
      <c r="O13" s="51"/>
      <c r="P13" s="51"/>
    </row>
    <row r="14" spans="1:16" ht="16.5" customHeight="1">
      <c r="A14" s="282" t="s">
        <v>5</v>
      </c>
      <c r="B14" s="557">
        <v>100.00000000000021</v>
      </c>
      <c r="C14" s="558">
        <v>100</v>
      </c>
      <c r="D14" s="558">
        <v>100</v>
      </c>
      <c r="E14" s="558">
        <v>100</v>
      </c>
      <c r="F14" s="559">
        <v>100</v>
      </c>
      <c r="G14" s="283" t="s">
        <v>6</v>
      </c>
      <c r="J14" s="51"/>
      <c r="K14" s="51"/>
      <c r="L14" s="51"/>
      <c r="M14" s="51"/>
      <c r="N14" s="51"/>
      <c r="O14" s="51"/>
      <c r="P14" s="51"/>
    </row>
    <row r="15" spans="1:16" s="10" customFormat="1">
      <c r="B15" s="145"/>
      <c r="C15" s="145"/>
      <c r="D15" s="15"/>
    </row>
    <row r="16" spans="1:16" s="10" customFormat="1">
      <c r="B16" s="145"/>
      <c r="C16" s="145"/>
      <c r="D16" s="15"/>
    </row>
    <row r="17" spans="2:6" s="10" customFormat="1">
      <c r="B17" s="145"/>
      <c r="C17" s="145"/>
      <c r="D17" s="15"/>
    </row>
    <row r="18" spans="2:6" s="10" customFormat="1">
      <c r="B18" s="145"/>
      <c r="C18" s="145"/>
      <c r="D18" s="15"/>
      <c r="F18" s="31"/>
    </row>
    <row r="19" spans="2:6" s="10" customFormat="1">
      <c r="B19" s="145"/>
      <c r="C19" s="145"/>
      <c r="D19" s="15"/>
    </row>
    <row r="20" spans="2:6" s="10" customFormat="1">
      <c r="B20" s="145"/>
      <c r="C20" s="145"/>
      <c r="D20" s="15"/>
    </row>
    <row r="21" spans="2:6" s="10" customFormat="1">
      <c r="B21" s="145"/>
      <c r="C21" s="145"/>
      <c r="D21" s="145"/>
    </row>
    <row r="22" spans="2:6" s="10" customFormat="1">
      <c r="B22" s="145"/>
      <c r="C22" s="145"/>
      <c r="D22" s="145"/>
    </row>
    <row r="23" spans="2:6" s="10" customFormat="1">
      <c r="B23" s="145"/>
      <c r="C23" s="145"/>
      <c r="D23" s="145"/>
    </row>
    <row r="24" spans="2:6" s="10" customFormat="1">
      <c r="B24" s="145"/>
      <c r="C24" s="145"/>
      <c r="D24" s="145"/>
    </row>
    <row r="25" spans="2:6" s="10" customFormat="1">
      <c r="B25" s="145"/>
      <c r="C25" s="145"/>
      <c r="D25" s="145"/>
    </row>
    <row r="26" spans="2:6" s="10" customFormat="1">
      <c r="B26" s="145"/>
      <c r="C26" s="145"/>
      <c r="D26" s="145"/>
    </row>
    <row r="27" spans="2:6" s="10" customFormat="1">
      <c r="B27" s="145"/>
      <c r="C27" s="145"/>
      <c r="D27" s="145"/>
    </row>
    <row r="28" spans="2:6" s="10" customFormat="1">
      <c r="B28" s="145"/>
      <c r="C28" s="145"/>
      <c r="D28" s="145"/>
    </row>
    <row r="29" spans="2:6" s="10" customFormat="1">
      <c r="B29" s="145"/>
      <c r="C29" s="145"/>
      <c r="D29" s="145"/>
    </row>
    <row r="30" spans="2:6" s="10" customFormat="1">
      <c r="B30" s="145"/>
      <c r="C30" s="145"/>
      <c r="D30" s="145"/>
    </row>
    <row r="31" spans="2:6" s="10" customFormat="1">
      <c r="B31" s="145"/>
      <c r="C31" s="145"/>
      <c r="D31" s="145"/>
    </row>
    <row r="32" spans="2:6" s="10" customFormat="1">
      <c r="B32" s="145"/>
      <c r="C32" s="145"/>
      <c r="D32" s="145"/>
    </row>
    <row r="33" spans="2:4" s="10" customFormat="1">
      <c r="B33" s="145"/>
      <c r="C33" s="145"/>
      <c r="D33" s="145"/>
    </row>
    <row r="34" spans="2:4" s="10" customFormat="1">
      <c r="B34" s="145"/>
      <c r="C34" s="145"/>
      <c r="D34" s="145"/>
    </row>
    <row r="35" spans="2:4" s="10" customFormat="1">
      <c r="B35" s="145"/>
      <c r="C35" s="145"/>
      <c r="D35" s="145"/>
    </row>
    <row r="36" spans="2:4" s="10" customFormat="1">
      <c r="B36" s="145"/>
      <c r="C36" s="145"/>
      <c r="D36" s="145"/>
    </row>
    <row r="37" spans="2:4" s="10" customFormat="1">
      <c r="B37" s="145"/>
      <c r="C37" s="145"/>
      <c r="D37" s="145"/>
    </row>
    <row r="38" spans="2:4" s="10" customFormat="1">
      <c r="B38" s="145"/>
      <c r="C38" s="145"/>
      <c r="D38" s="145"/>
    </row>
    <row r="39" spans="2:4" s="10" customFormat="1">
      <c r="B39" s="145"/>
      <c r="C39" s="145"/>
      <c r="D39" s="145"/>
    </row>
  </sheetData>
  <mergeCells count="8">
    <mergeCell ref="A1:G1"/>
    <mergeCell ref="A2:G2"/>
    <mergeCell ref="A3:G3"/>
    <mergeCell ref="A4:A6"/>
    <mergeCell ref="G4:G6"/>
    <mergeCell ref="D4:D5"/>
    <mergeCell ref="B4:B5"/>
    <mergeCell ref="C4:C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4.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375" style="51" customWidth="1"/>
    <col min="2" max="4" width="8.125" style="51" customWidth="1"/>
    <col min="5" max="5" width="10" style="51" customWidth="1"/>
    <col min="6" max="6" width="8.5" style="51" customWidth="1"/>
    <col min="7" max="7" width="7.375" style="51" customWidth="1"/>
    <col min="8" max="8" width="10.75" style="51" customWidth="1"/>
    <col min="9" max="9" width="7.25" style="51" customWidth="1"/>
    <col min="10" max="10" width="8.875" style="51" customWidth="1"/>
    <col min="11" max="11" width="18.625" style="51" customWidth="1"/>
    <col min="12" max="12" width="33.5" style="51" customWidth="1"/>
    <col min="13" max="16384" width="9" style="51"/>
  </cols>
  <sheetData>
    <row r="1" spans="1:14" ht="18.75" customHeight="1">
      <c r="A1" s="1002" t="s">
        <v>457</v>
      </c>
      <c r="B1" s="1002"/>
      <c r="C1" s="1002"/>
      <c r="D1" s="1002"/>
      <c r="E1" s="1083"/>
      <c r="F1" s="1083"/>
      <c r="G1" s="1083"/>
      <c r="H1" s="1083"/>
      <c r="I1" s="1083"/>
      <c r="J1" s="1083"/>
      <c r="K1" s="1083"/>
    </row>
    <row r="2" spans="1:14" ht="28.5" customHeight="1">
      <c r="A2" s="1007" t="s">
        <v>458</v>
      </c>
      <c r="B2" s="1007"/>
      <c r="C2" s="1007"/>
      <c r="D2" s="1007"/>
      <c r="E2" s="1007"/>
      <c r="F2" s="1007"/>
      <c r="G2" s="1007"/>
      <c r="H2" s="1007"/>
      <c r="I2" s="1007"/>
      <c r="J2" s="1007"/>
      <c r="K2" s="1007"/>
    </row>
    <row r="3" spans="1:14" ht="5.0999999999999996" customHeight="1">
      <c r="A3" s="19"/>
      <c r="B3" s="19"/>
      <c r="C3" s="19"/>
      <c r="D3" s="19"/>
      <c r="E3" s="387"/>
      <c r="F3" s="387"/>
      <c r="G3" s="387"/>
      <c r="H3" s="387"/>
      <c r="I3" s="387"/>
      <c r="J3" s="387"/>
      <c r="K3" s="387"/>
    </row>
    <row r="4" spans="1:14" ht="16.5" customHeight="1">
      <c r="A4" s="993" t="s">
        <v>357</v>
      </c>
      <c r="B4" s="511" t="s">
        <v>258</v>
      </c>
      <c r="C4" s="1081" t="s">
        <v>259</v>
      </c>
      <c r="D4" s="1082"/>
      <c r="E4" s="511" t="s">
        <v>360</v>
      </c>
      <c r="F4" s="1081" t="s">
        <v>4</v>
      </c>
      <c r="G4" s="1082"/>
      <c r="H4" s="511" t="s">
        <v>459</v>
      </c>
      <c r="I4" s="1079" t="s">
        <v>429</v>
      </c>
      <c r="J4" s="1080"/>
      <c r="K4" s="1084" t="s">
        <v>356</v>
      </c>
      <c r="L4" s="832"/>
      <c r="M4" s="832"/>
      <c r="N4" s="833"/>
    </row>
    <row r="5" spans="1:14" ht="36" customHeight="1">
      <c r="A5" s="1008"/>
      <c r="B5" s="779" t="s">
        <v>508</v>
      </c>
      <c r="C5" s="2" t="s">
        <v>509</v>
      </c>
      <c r="D5" s="2" t="s">
        <v>510</v>
      </c>
      <c r="E5" s="779" t="s">
        <v>508</v>
      </c>
      <c r="F5" s="2" t="s">
        <v>509</v>
      </c>
      <c r="G5" s="2" t="s">
        <v>510</v>
      </c>
      <c r="H5" s="779" t="s">
        <v>508</v>
      </c>
      <c r="I5" s="2" t="s">
        <v>509</v>
      </c>
      <c r="J5" s="2" t="s">
        <v>555</v>
      </c>
      <c r="K5" s="1085"/>
      <c r="L5" s="90"/>
      <c r="M5" s="90"/>
      <c r="N5" s="834"/>
    </row>
    <row r="6" spans="1:14" ht="16.5" customHeight="1">
      <c r="A6" s="503" t="s">
        <v>355</v>
      </c>
      <c r="B6" s="276">
        <v>4.0857943476163241</v>
      </c>
      <c r="C6" s="555">
        <v>1.8077828401130702</v>
      </c>
      <c r="D6" s="555">
        <v>6.4192607526348544</v>
      </c>
      <c r="E6" s="277">
        <v>4.3581870126539908</v>
      </c>
      <c r="F6" s="555">
        <v>1.859880052288817</v>
      </c>
      <c r="G6" s="555">
        <v>6.9213318409780102</v>
      </c>
      <c r="H6" s="277">
        <v>4.1068203285958234</v>
      </c>
      <c r="I6" s="555">
        <v>2.0767363811097539</v>
      </c>
      <c r="J6" s="556">
        <v>6.222752594681082</v>
      </c>
      <c r="K6" s="560" t="s">
        <v>354</v>
      </c>
      <c r="L6" s="90"/>
      <c r="M6" s="90"/>
      <c r="N6" s="834"/>
    </row>
    <row r="7" spans="1:14" ht="16.5" customHeight="1">
      <c r="A7" s="258" t="s">
        <v>353</v>
      </c>
      <c r="B7" s="279">
        <v>5.8718431256987387</v>
      </c>
      <c r="C7" s="281">
        <v>5.9541863616892394</v>
      </c>
      <c r="D7" s="281">
        <v>5.7874953626476007</v>
      </c>
      <c r="E7" s="280">
        <v>6.4451443660533654</v>
      </c>
      <c r="F7" s="281">
        <v>6.0501338219429339</v>
      </c>
      <c r="G7" s="281">
        <v>6.8504065093097433</v>
      </c>
      <c r="H7" s="280">
        <v>7.0865924776830527</v>
      </c>
      <c r="I7" s="281">
        <v>6.8856445645281674</v>
      </c>
      <c r="J7" s="178">
        <v>7.2960380889215841</v>
      </c>
      <c r="K7" s="284" t="s">
        <v>359</v>
      </c>
      <c r="L7" s="90"/>
      <c r="M7" s="90"/>
      <c r="N7" s="834"/>
    </row>
    <row r="8" spans="1:14" ht="16.5" customHeight="1">
      <c r="A8" s="258" t="s">
        <v>351</v>
      </c>
      <c r="B8" s="279">
        <v>14.606032603707312</v>
      </c>
      <c r="C8" s="281">
        <v>16.086335910063454</v>
      </c>
      <c r="D8" s="281">
        <v>13.0896934529886</v>
      </c>
      <c r="E8" s="280">
        <v>15.887492066596085</v>
      </c>
      <c r="F8" s="281">
        <v>17.226435862310627</v>
      </c>
      <c r="G8" s="281">
        <v>14.513799033734701</v>
      </c>
      <c r="H8" s="280">
        <v>15.31393117546255</v>
      </c>
      <c r="I8" s="281">
        <v>16.418902851585784</v>
      </c>
      <c r="J8" s="178">
        <v>14.162232387087196</v>
      </c>
      <c r="K8" s="284" t="s">
        <v>350</v>
      </c>
      <c r="L8" s="90"/>
      <c r="M8" s="90"/>
      <c r="N8" s="834"/>
    </row>
    <row r="9" spans="1:14" ht="16.5" customHeight="1">
      <c r="A9" s="258" t="s">
        <v>349</v>
      </c>
      <c r="B9" s="279">
        <v>36.77500773973707</v>
      </c>
      <c r="C9" s="281">
        <v>38.010474847577463</v>
      </c>
      <c r="D9" s="281">
        <v>35.509464970903082</v>
      </c>
      <c r="E9" s="280">
        <v>37.5</v>
      </c>
      <c r="F9" s="281">
        <v>39.699695195946809</v>
      </c>
      <c r="G9" s="281">
        <v>35.406804486368635</v>
      </c>
      <c r="H9" s="280">
        <v>38.71056200686531</v>
      </c>
      <c r="I9" s="281">
        <v>40.166731803181705</v>
      </c>
      <c r="J9" s="178">
        <v>37.1</v>
      </c>
      <c r="K9" s="284" t="s">
        <v>348</v>
      </c>
      <c r="L9" s="90"/>
      <c r="M9" s="90"/>
      <c r="N9" s="834"/>
    </row>
    <row r="10" spans="1:14" ht="16.5" customHeight="1">
      <c r="A10" s="258" t="s">
        <v>347</v>
      </c>
      <c r="B10" s="279">
        <v>21.743638214728058</v>
      </c>
      <c r="C10" s="281">
        <v>20.722458015342845</v>
      </c>
      <c r="D10" s="281">
        <v>22.789677570057105</v>
      </c>
      <c r="E10" s="280">
        <v>20.152878948810091</v>
      </c>
      <c r="F10" s="281">
        <v>19.634608689109715</v>
      </c>
      <c r="G10" s="281">
        <v>20.68459973288487</v>
      </c>
      <c r="H10" s="280">
        <v>19.69568629781763</v>
      </c>
      <c r="I10" s="281">
        <v>19.140198617416377</v>
      </c>
      <c r="J10" s="178">
        <v>20.274664476443771</v>
      </c>
      <c r="K10" s="284" t="s">
        <v>346</v>
      </c>
      <c r="L10" s="90"/>
      <c r="M10" s="90"/>
      <c r="N10" s="834"/>
    </row>
    <row r="11" spans="1:14" ht="16.5" customHeight="1">
      <c r="A11" s="258" t="s">
        <v>546</v>
      </c>
      <c r="B11" s="279">
        <v>5.1715153155471967</v>
      </c>
      <c r="C11" s="281">
        <v>5.2367697910279798</v>
      </c>
      <c r="D11" s="281">
        <v>5.1046723141801937</v>
      </c>
      <c r="E11" s="280">
        <v>4.768574482815521</v>
      </c>
      <c r="F11" s="281">
        <v>4.8333189467354183</v>
      </c>
      <c r="G11" s="281">
        <v>4.7021497237720009</v>
      </c>
      <c r="H11" s="280">
        <v>4.9610921303600444</v>
      </c>
      <c r="I11" s="281">
        <v>5.6261091802994052</v>
      </c>
      <c r="J11" s="178">
        <v>4.267952797276676</v>
      </c>
      <c r="K11" s="284" t="s">
        <v>345</v>
      </c>
      <c r="L11" s="90"/>
      <c r="M11" s="90"/>
      <c r="N11" s="834"/>
    </row>
    <row r="12" spans="1:14" ht="16.5" customHeight="1">
      <c r="A12" s="258" t="s">
        <v>344</v>
      </c>
      <c r="B12" s="279">
        <v>11.746168652960757</v>
      </c>
      <c r="C12" s="281">
        <v>12.18199223418665</v>
      </c>
      <c r="D12" s="281">
        <v>11.299735576590129</v>
      </c>
      <c r="E12" s="280">
        <v>10.80697703255645</v>
      </c>
      <c r="F12" s="281">
        <v>10.695927431666728</v>
      </c>
      <c r="G12" s="281">
        <v>10.92090867295251</v>
      </c>
      <c r="H12" s="280">
        <v>10.125315583216178</v>
      </c>
      <c r="I12" s="281">
        <v>9.6856766018785692</v>
      </c>
      <c r="J12" s="178">
        <v>10.583546045652362</v>
      </c>
      <c r="K12" s="284" t="s">
        <v>358</v>
      </c>
      <c r="L12" s="22"/>
      <c r="M12" s="22"/>
      <c r="N12" s="835"/>
    </row>
    <row r="13" spans="1:14" ht="16.5" customHeight="1">
      <c r="A13" s="561" t="s">
        <v>5</v>
      </c>
      <c r="B13" s="913">
        <v>99.999999999995453</v>
      </c>
      <c r="C13" s="562">
        <v>99.999999999995453</v>
      </c>
      <c r="D13" s="562">
        <v>99.999999999995453</v>
      </c>
      <c r="E13" s="563">
        <v>99.999999999995453</v>
      </c>
      <c r="F13" s="563">
        <v>99.999999999995453</v>
      </c>
      <c r="G13" s="563">
        <v>99.999999999995453</v>
      </c>
      <c r="H13" s="563">
        <v>100</v>
      </c>
      <c r="I13" s="563">
        <v>100</v>
      </c>
      <c r="J13" s="285">
        <v>100</v>
      </c>
      <c r="K13" s="564" t="s">
        <v>6</v>
      </c>
    </row>
    <row r="18" spans="6:6">
      <c r="F18" s="90"/>
    </row>
  </sheetData>
  <mergeCells count="7">
    <mergeCell ref="I4:J4"/>
    <mergeCell ref="F4:G4"/>
    <mergeCell ref="A1:K1"/>
    <mergeCell ref="A2:K2"/>
    <mergeCell ref="A4:A5"/>
    <mergeCell ref="K4:K5"/>
    <mergeCell ref="C4:D4"/>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5.xml><?xml version="1.0" encoding="utf-8"?>
<worksheet xmlns="http://schemas.openxmlformats.org/spreadsheetml/2006/main" xmlns:r="http://schemas.openxmlformats.org/officeDocument/2006/relationships">
  <dimension ref="A1:N32"/>
  <sheetViews>
    <sheetView rightToLeft="1" view="pageBreakPreview" zoomScale="115" zoomScaleNormal="100" zoomScaleSheetLayoutView="115" workbookViewId="0">
      <selection activeCell="E9" sqref="E9"/>
    </sheetView>
  </sheetViews>
  <sheetFormatPr defaultRowHeight="15.95" customHeight="1"/>
  <cols>
    <col min="1" max="1" width="9" style="51" customWidth="1"/>
    <col min="2" max="2" width="8.875" style="51" customWidth="1"/>
    <col min="3" max="3" width="6.875" style="51" customWidth="1"/>
    <col min="4" max="4" width="8.625" style="51" customWidth="1"/>
    <col min="5" max="5" width="9.25" style="51" customWidth="1"/>
    <col min="6" max="6" width="11.75" style="51" customWidth="1"/>
    <col min="7" max="7" width="14.875" style="51" customWidth="1"/>
    <col min="8" max="8" width="10" style="27" customWidth="1"/>
    <col min="9" max="9" width="12.875" style="27" customWidth="1"/>
    <col min="10" max="10" width="21.25" style="27" customWidth="1"/>
    <col min="11" max="14" width="9" style="27"/>
    <col min="15" max="16384" width="9" style="51"/>
  </cols>
  <sheetData>
    <row r="1" spans="1:14" ht="45" customHeight="1">
      <c r="A1" s="1002" t="s">
        <v>532</v>
      </c>
      <c r="B1" s="1002"/>
      <c r="C1" s="1002"/>
      <c r="D1" s="1002"/>
      <c r="E1" s="1002"/>
      <c r="F1" s="1002"/>
      <c r="G1" s="1002"/>
    </row>
    <row r="2" spans="1:14" ht="30" customHeight="1">
      <c r="A2" s="1015" t="s">
        <v>460</v>
      </c>
      <c r="B2" s="1015"/>
      <c r="C2" s="1015"/>
      <c r="D2" s="1015"/>
      <c r="E2" s="1015"/>
      <c r="F2" s="1015"/>
      <c r="G2" s="1015"/>
      <c r="H2" s="28"/>
      <c r="I2" s="28"/>
    </row>
    <row r="3" spans="1:14" ht="5.0999999999999996" customHeight="1">
      <c r="A3" s="1014"/>
      <c r="B3" s="1014"/>
      <c r="C3" s="1014"/>
      <c r="D3" s="1014"/>
      <c r="E3" s="1014"/>
      <c r="F3" s="1014"/>
      <c r="G3" s="1014"/>
    </row>
    <row r="4" spans="1:14" ht="16.5" customHeight="1">
      <c r="A4" s="987" t="s">
        <v>371</v>
      </c>
      <c r="B4" s="1086" t="s">
        <v>258</v>
      </c>
      <c r="C4" s="987" t="s">
        <v>3</v>
      </c>
      <c r="D4" s="987" t="s">
        <v>428</v>
      </c>
      <c r="E4" s="788" t="s">
        <v>30</v>
      </c>
      <c r="F4" s="565" t="s">
        <v>31</v>
      </c>
      <c r="G4" s="1050" t="s">
        <v>370</v>
      </c>
      <c r="H4" s="874"/>
      <c r="I4" s="874"/>
      <c r="J4" s="874"/>
      <c r="K4" s="874"/>
      <c r="L4" s="874"/>
      <c r="M4" s="874"/>
      <c r="N4" s="875"/>
    </row>
    <row r="5" spans="1:14" ht="18" customHeight="1">
      <c r="A5" s="1022"/>
      <c r="B5" s="1087"/>
      <c r="C5" s="1022"/>
      <c r="D5" s="1022"/>
      <c r="E5" s="17" t="s">
        <v>430</v>
      </c>
      <c r="F5" s="17" t="s">
        <v>432</v>
      </c>
      <c r="G5" s="1051"/>
      <c r="H5" s="30"/>
      <c r="I5" s="30"/>
      <c r="J5" s="30"/>
      <c r="K5" s="30"/>
      <c r="L5" s="30"/>
      <c r="M5" s="30"/>
      <c r="N5" s="876"/>
    </row>
    <row r="6" spans="1:14" ht="24" customHeight="1">
      <c r="A6" s="1022"/>
      <c r="B6" s="566" t="s">
        <v>259</v>
      </c>
      <c r="C6" s="792" t="s">
        <v>201</v>
      </c>
      <c r="D6" s="792" t="s">
        <v>429</v>
      </c>
      <c r="E6" s="800" t="s">
        <v>438</v>
      </c>
      <c r="F6" s="799" t="s">
        <v>433</v>
      </c>
      <c r="G6" s="1051"/>
      <c r="H6" s="30"/>
      <c r="I6" s="30"/>
      <c r="J6" s="30"/>
      <c r="K6" s="30"/>
      <c r="L6" s="30"/>
      <c r="M6" s="30"/>
      <c r="N6" s="876"/>
    </row>
    <row r="7" spans="1:14" s="144" customFormat="1" ht="16.5" customHeight="1">
      <c r="A7" s="567" t="s">
        <v>32</v>
      </c>
      <c r="B7" s="568"/>
      <c r="C7" s="569"/>
      <c r="D7" s="569"/>
      <c r="E7" s="569"/>
      <c r="F7" s="570"/>
      <c r="G7" s="494" t="s">
        <v>38</v>
      </c>
      <c r="H7" s="29"/>
      <c r="I7" s="29"/>
      <c r="J7" s="29"/>
      <c r="K7" s="29"/>
      <c r="L7" s="29"/>
      <c r="M7" s="29"/>
      <c r="N7" s="877"/>
    </row>
    <row r="8" spans="1:14" s="144" customFormat="1" ht="16.5" customHeight="1">
      <c r="A8" s="571" t="s">
        <v>369</v>
      </c>
      <c r="B8" s="572">
        <v>99.407124519911576</v>
      </c>
      <c r="C8" s="573">
        <v>99.53970961981895</v>
      </c>
      <c r="D8" s="573">
        <v>99.544063602634608</v>
      </c>
      <c r="E8" s="574">
        <v>99.699818854640043</v>
      </c>
      <c r="F8" s="575">
        <v>99.499233177106035</v>
      </c>
      <c r="G8" s="284" t="s">
        <v>368</v>
      </c>
      <c r="H8" s="29"/>
      <c r="I8" s="29"/>
      <c r="J8" s="29"/>
      <c r="K8" s="29"/>
      <c r="L8" s="29"/>
      <c r="M8" s="29"/>
      <c r="N8" s="877"/>
    </row>
    <row r="9" spans="1:14" s="144" customFormat="1" ht="16.5" customHeight="1">
      <c r="A9" s="571" t="s">
        <v>367</v>
      </c>
      <c r="B9" s="572">
        <v>99.148628497245852</v>
      </c>
      <c r="C9" s="573">
        <v>99.129489041583497</v>
      </c>
      <c r="D9" s="573">
        <v>99.570625879113351</v>
      </c>
      <c r="E9" s="574">
        <v>99.488766447245396</v>
      </c>
      <c r="F9" s="575">
        <v>99.595431368197254</v>
      </c>
      <c r="G9" s="284" t="s">
        <v>366</v>
      </c>
      <c r="H9" s="29"/>
      <c r="I9" s="29"/>
      <c r="J9" s="29"/>
      <c r="K9" s="29"/>
      <c r="L9" s="29"/>
      <c r="M9" s="29"/>
      <c r="N9" s="877"/>
    </row>
    <row r="10" spans="1:14" s="144" customFormat="1" ht="16.5" customHeight="1">
      <c r="A10" s="571" t="s">
        <v>365</v>
      </c>
      <c r="B10" s="572">
        <v>99.230604114135573</v>
      </c>
      <c r="C10" s="573">
        <v>99.399299906821796</v>
      </c>
      <c r="D10" s="573">
        <v>99.385541171985452</v>
      </c>
      <c r="E10" s="574">
        <v>99.329215714098837</v>
      </c>
      <c r="F10" s="575">
        <v>99.402946246870229</v>
      </c>
      <c r="G10" s="284" t="s">
        <v>364</v>
      </c>
      <c r="H10" s="29"/>
      <c r="I10" s="29"/>
      <c r="J10" s="29"/>
      <c r="K10" s="29"/>
      <c r="L10" s="29"/>
      <c r="M10" s="29"/>
      <c r="N10" s="877"/>
    </row>
    <row r="11" spans="1:14" s="144" customFormat="1" ht="16.5" customHeight="1">
      <c r="A11" s="571" t="s">
        <v>363</v>
      </c>
      <c r="B11" s="572">
        <v>98.733987772520649</v>
      </c>
      <c r="C11" s="573">
        <v>98.871783572958208</v>
      </c>
      <c r="D11" s="573">
        <v>98.713022719703829</v>
      </c>
      <c r="E11" s="574">
        <v>99.608630578788478</v>
      </c>
      <c r="F11" s="575">
        <v>98.399769821256569</v>
      </c>
      <c r="G11" s="284" t="s">
        <v>362</v>
      </c>
      <c r="H11" s="29"/>
      <c r="I11" s="29"/>
      <c r="J11" s="29"/>
      <c r="K11" s="29"/>
      <c r="L11" s="29"/>
      <c r="M11" s="29"/>
      <c r="N11" s="877"/>
    </row>
    <row r="12" spans="1:14" ht="16.5" customHeight="1">
      <c r="A12" s="571" t="s">
        <v>361</v>
      </c>
      <c r="B12" s="572">
        <v>84.667606388736317</v>
      </c>
      <c r="C12" s="573">
        <v>83.804979612679915</v>
      </c>
      <c r="D12" s="573">
        <v>83.111245799445996</v>
      </c>
      <c r="E12" s="574">
        <v>87.77079205981525</v>
      </c>
      <c r="F12" s="575">
        <v>81.137685407149263</v>
      </c>
      <c r="G12" s="284" t="s">
        <v>361</v>
      </c>
      <c r="H12" s="883"/>
      <c r="I12" s="883"/>
      <c r="J12" s="883"/>
      <c r="K12" s="883"/>
      <c r="L12" s="883"/>
      <c r="M12" s="883"/>
      <c r="N12" s="884"/>
    </row>
    <row r="13" spans="1:14" ht="16.5" customHeight="1">
      <c r="A13" s="257" t="s">
        <v>76</v>
      </c>
      <c r="B13" s="572">
        <v>95.91420565238235</v>
      </c>
      <c r="C13" s="573">
        <v>95.641812987346114</v>
      </c>
      <c r="D13" s="573">
        <v>95.893179671404326</v>
      </c>
      <c r="E13" s="573">
        <v>96.566791986041622</v>
      </c>
      <c r="F13" s="576">
        <v>95.668807658400809</v>
      </c>
      <c r="G13" s="286" t="s">
        <v>77</v>
      </c>
    </row>
    <row r="14" spans="1:14" ht="16.5" customHeight="1">
      <c r="A14" s="257" t="s">
        <v>11</v>
      </c>
      <c r="B14" s="577"/>
      <c r="C14" s="186"/>
      <c r="D14" s="186"/>
      <c r="E14" s="186"/>
      <c r="F14" s="578"/>
      <c r="G14" s="286" t="s">
        <v>12</v>
      </c>
    </row>
    <row r="15" spans="1:14" ht="16.5" customHeight="1">
      <c r="A15" s="571" t="s">
        <v>369</v>
      </c>
      <c r="B15" s="572">
        <v>99.526592173278601</v>
      </c>
      <c r="C15" s="573">
        <v>99.68329316516828</v>
      </c>
      <c r="D15" s="573">
        <v>99.453740429743917</v>
      </c>
      <c r="E15" s="574">
        <v>99.604440574134074</v>
      </c>
      <c r="F15" s="575">
        <v>99.411099925813403</v>
      </c>
      <c r="G15" s="284" t="s">
        <v>368</v>
      </c>
    </row>
    <row r="16" spans="1:14" ht="16.5" customHeight="1">
      <c r="A16" s="571" t="s">
        <v>367</v>
      </c>
      <c r="B16" s="572">
        <v>99.134571597393759</v>
      </c>
      <c r="C16" s="573">
        <v>99.136823785271361</v>
      </c>
      <c r="D16" s="573">
        <v>99.368056531597517</v>
      </c>
      <c r="E16" s="574">
        <v>99.774293401569849</v>
      </c>
      <c r="F16" s="575">
        <v>99.24912723106857</v>
      </c>
      <c r="G16" s="284" t="s">
        <v>366</v>
      </c>
    </row>
    <row r="17" spans="1:14" ht="16.5" customHeight="1">
      <c r="A17" s="571" t="s">
        <v>365</v>
      </c>
      <c r="B17" s="572">
        <v>99.384040771406106</v>
      </c>
      <c r="C17" s="573">
        <v>99.421383134925307</v>
      </c>
      <c r="D17" s="573">
        <v>99.491721999115455</v>
      </c>
      <c r="E17" s="574">
        <v>98.909472851616485</v>
      </c>
      <c r="F17" s="575">
        <v>99.68172238761386</v>
      </c>
      <c r="G17" s="284" t="s">
        <v>364</v>
      </c>
      <c r="H17" s="51"/>
      <c r="I17" s="51"/>
      <c r="J17" s="51"/>
      <c r="K17" s="51"/>
      <c r="L17" s="51"/>
      <c r="M17" s="51"/>
      <c r="N17" s="51"/>
    </row>
    <row r="18" spans="1:14" ht="16.5" customHeight="1">
      <c r="A18" s="571" t="s">
        <v>363</v>
      </c>
      <c r="B18" s="572">
        <v>98.956387319236512</v>
      </c>
      <c r="C18" s="573">
        <v>99.038933125474458</v>
      </c>
      <c r="D18" s="573">
        <v>98.864077178568564</v>
      </c>
      <c r="E18" s="574">
        <v>99.382901631717061</v>
      </c>
      <c r="F18" s="575">
        <v>98.679159349556528</v>
      </c>
      <c r="G18" s="284" t="s">
        <v>362</v>
      </c>
      <c r="H18" s="51"/>
      <c r="I18" s="51"/>
      <c r="J18" s="51"/>
      <c r="K18" s="51"/>
      <c r="L18" s="51"/>
      <c r="M18" s="51"/>
      <c r="N18" s="51"/>
    </row>
    <row r="19" spans="1:14" ht="16.5" customHeight="1">
      <c r="A19" s="571" t="s">
        <v>361</v>
      </c>
      <c r="B19" s="572">
        <v>94.305357884652054</v>
      </c>
      <c r="C19" s="573">
        <v>94.072619374855009</v>
      </c>
      <c r="D19" s="573">
        <v>92.642726080993867</v>
      </c>
      <c r="E19" s="574">
        <v>95.653076744098982</v>
      </c>
      <c r="F19" s="575">
        <v>91.405642446682364</v>
      </c>
      <c r="G19" s="284" t="s">
        <v>361</v>
      </c>
      <c r="H19" s="51"/>
      <c r="I19" s="51"/>
      <c r="J19" s="51"/>
      <c r="K19" s="51"/>
      <c r="L19" s="51"/>
      <c r="M19" s="51"/>
      <c r="N19" s="51"/>
    </row>
    <row r="20" spans="1:14" ht="16.5" customHeight="1">
      <c r="A20" s="257" t="s">
        <v>76</v>
      </c>
      <c r="B20" s="572">
        <v>98.192217159886837</v>
      </c>
      <c r="C20" s="573">
        <v>98.140119947711156</v>
      </c>
      <c r="D20" s="573">
        <v>97.923263618890331</v>
      </c>
      <c r="E20" s="573">
        <v>98.473906034327157</v>
      </c>
      <c r="F20" s="576">
        <v>97.740299857513023</v>
      </c>
      <c r="G20" s="286" t="s">
        <v>77</v>
      </c>
      <c r="H20" s="51"/>
      <c r="I20" s="51"/>
      <c r="J20" s="51"/>
      <c r="K20" s="51"/>
      <c r="L20" s="51"/>
      <c r="M20" s="51"/>
      <c r="N20" s="51"/>
    </row>
    <row r="21" spans="1:14" ht="16.5" customHeight="1">
      <c r="A21" s="257" t="s">
        <v>24</v>
      </c>
      <c r="B21" s="577"/>
      <c r="C21" s="186"/>
      <c r="D21" s="186"/>
      <c r="E21" s="186"/>
      <c r="F21" s="578"/>
      <c r="G21" s="286" t="s">
        <v>13</v>
      </c>
      <c r="H21" s="51"/>
      <c r="I21" s="51"/>
      <c r="J21" s="51"/>
      <c r="K21" s="51"/>
      <c r="L21" s="51"/>
      <c r="M21" s="51"/>
      <c r="N21" s="51"/>
    </row>
    <row r="22" spans="1:14" ht="16.5" customHeight="1">
      <c r="A22" s="571" t="s">
        <v>369</v>
      </c>
      <c r="B22" s="572">
        <v>99.282656476007787</v>
      </c>
      <c r="C22" s="573">
        <v>99.389239880354751</v>
      </c>
      <c r="D22" s="573">
        <v>99.641549498879314</v>
      </c>
      <c r="E22" s="574">
        <v>99.799973616610728</v>
      </c>
      <c r="F22" s="575">
        <v>99.595110420659566</v>
      </c>
      <c r="G22" s="284" t="s">
        <v>368</v>
      </c>
      <c r="H22" s="51"/>
      <c r="I22" s="51"/>
      <c r="J22" s="51"/>
      <c r="K22" s="51"/>
      <c r="L22" s="51"/>
      <c r="M22" s="51"/>
      <c r="N22" s="51"/>
    </row>
    <row r="23" spans="1:14" ht="16.5" customHeight="1">
      <c r="A23" s="571" t="s">
        <v>367</v>
      </c>
      <c r="B23" s="572">
        <v>99.163271154219004</v>
      </c>
      <c r="C23" s="573">
        <v>99.121804286373532</v>
      </c>
      <c r="D23" s="573">
        <v>99.803270704954713</v>
      </c>
      <c r="E23" s="574">
        <v>99.178772341990722</v>
      </c>
      <c r="F23" s="575">
        <v>100</v>
      </c>
      <c r="G23" s="284" t="s">
        <v>366</v>
      </c>
      <c r="H23" s="51"/>
      <c r="I23" s="51"/>
      <c r="J23" s="51"/>
      <c r="K23" s="51"/>
      <c r="L23" s="51"/>
      <c r="M23" s="51"/>
      <c r="N23" s="51"/>
    </row>
    <row r="24" spans="1:14" ht="16.5" customHeight="1">
      <c r="A24" s="571" t="s">
        <v>365</v>
      </c>
      <c r="B24" s="572">
        <v>99.070453295702151</v>
      </c>
      <c r="C24" s="573">
        <v>99.376241945361087</v>
      </c>
      <c r="D24" s="573">
        <v>99.280686858695162</v>
      </c>
      <c r="E24" s="574">
        <v>99.780028810527227</v>
      </c>
      <c r="F24" s="575">
        <v>99.134703859425869</v>
      </c>
      <c r="G24" s="284" t="s">
        <v>364</v>
      </c>
      <c r="H24" s="51"/>
      <c r="I24" s="51"/>
      <c r="J24" s="51"/>
      <c r="K24" s="51"/>
      <c r="L24" s="51"/>
      <c r="M24" s="51"/>
      <c r="N24" s="51"/>
    </row>
    <row r="25" spans="1:14" ht="16.5" customHeight="1">
      <c r="A25" s="571" t="s">
        <v>363</v>
      </c>
      <c r="B25" s="572">
        <v>98.504759938147373</v>
      </c>
      <c r="C25" s="573">
        <v>98.699063360432774</v>
      </c>
      <c r="D25" s="573">
        <v>98.560975723150477</v>
      </c>
      <c r="E25" s="574">
        <v>99.842325967156555</v>
      </c>
      <c r="F25" s="575">
        <v>98.121297977507098</v>
      </c>
      <c r="G25" s="284" t="s">
        <v>362</v>
      </c>
      <c r="H25" s="51"/>
      <c r="I25" s="51"/>
      <c r="J25" s="51"/>
      <c r="K25" s="51"/>
      <c r="L25" s="51"/>
      <c r="M25" s="51"/>
      <c r="N25" s="51"/>
    </row>
    <row r="26" spans="1:14" ht="16.5" customHeight="1">
      <c r="A26" s="571" t="s">
        <v>361</v>
      </c>
      <c r="B26" s="572">
        <v>75.301228065479336</v>
      </c>
      <c r="C26" s="573">
        <v>73.835960000323212</v>
      </c>
      <c r="D26" s="573">
        <v>73.420264597130071</v>
      </c>
      <c r="E26" s="574">
        <v>80.090448528191757</v>
      </c>
      <c r="F26" s="575">
        <v>70.508029631771933</v>
      </c>
      <c r="G26" s="284" t="s">
        <v>361</v>
      </c>
      <c r="H26" s="51"/>
      <c r="I26" s="51"/>
      <c r="J26" s="51"/>
      <c r="K26" s="51"/>
      <c r="L26" s="51"/>
      <c r="M26" s="51"/>
      <c r="N26" s="51"/>
    </row>
    <row r="27" spans="1:14" ht="16.5" customHeight="1">
      <c r="A27" s="561" t="s">
        <v>76</v>
      </c>
      <c r="B27" s="579">
        <v>93.5807392473655</v>
      </c>
      <c r="C27" s="580">
        <v>93.078668159022357</v>
      </c>
      <c r="D27" s="580">
        <v>93.777247405319116</v>
      </c>
      <c r="E27" s="580">
        <v>94.586466418889742</v>
      </c>
      <c r="F27" s="581">
        <v>93.507018643662533</v>
      </c>
      <c r="G27" s="564" t="s">
        <v>77</v>
      </c>
      <c r="H27" s="51"/>
      <c r="I27" s="51"/>
      <c r="J27" s="51"/>
      <c r="K27" s="51"/>
      <c r="L27" s="51"/>
      <c r="M27" s="51"/>
      <c r="N27" s="51"/>
    </row>
    <row r="28" spans="1:14" s="10" customFormat="1" ht="15.95" customHeight="1">
      <c r="E28" s="39"/>
      <c r="F28" s="39"/>
    </row>
    <row r="29" spans="1:14" s="10" customFormat="1" ht="15.95" customHeight="1">
      <c r="E29" s="39"/>
      <c r="F29" s="39"/>
    </row>
    <row r="30" spans="1:14" s="10" customFormat="1" ht="15.95" customHeight="1"/>
    <row r="31" spans="1:14" s="10" customFormat="1" ht="15.95" customHeight="1"/>
    <row r="32" spans="1:14" s="10" customFormat="1" ht="15.95" customHeight="1"/>
  </sheetData>
  <mergeCells count="8">
    <mergeCell ref="A4:A6"/>
    <mergeCell ref="A1:G1"/>
    <mergeCell ref="A2:G2"/>
    <mergeCell ref="A3:G3"/>
    <mergeCell ref="G4:G6"/>
    <mergeCell ref="B4:B5"/>
    <mergeCell ref="C4:C5"/>
    <mergeCell ref="D4:D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6.xml><?xml version="1.0" encoding="utf-8"?>
<worksheet xmlns="http://schemas.openxmlformats.org/spreadsheetml/2006/main" xmlns:r="http://schemas.openxmlformats.org/officeDocument/2006/relationships">
  <dimension ref="A1:T38"/>
  <sheetViews>
    <sheetView rightToLeft="1" view="pageBreakPreview" zoomScale="130" zoomScaleNormal="100" zoomScaleSheetLayoutView="130" workbookViewId="0">
      <selection activeCell="E9" sqref="E9"/>
    </sheetView>
  </sheetViews>
  <sheetFormatPr defaultRowHeight="14.25"/>
  <cols>
    <col min="1" max="1" width="19.5" style="1" customWidth="1"/>
    <col min="2" max="2" width="18.5" style="1" customWidth="1"/>
    <col min="3" max="3" width="33.375" style="1" customWidth="1"/>
    <col min="4" max="4" width="1.625" style="1" hidden="1" customWidth="1"/>
    <col min="5" max="6" width="9" style="1" hidden="1" customWidth="1"/>
    <col min="7" max="7" width="4.625" style="1" hidden="1" customWidth="1"/>
    <col min="8" max="13" width="9" style="1" hidden="1" customWidth="1"/>
    <col min="14" max="16384" width="9" style="1"/>
  </cols>
  <sheetData>
    <row r="1" spans="1:20" ht="17.25" customHeight="1">
      <c r="A1" s="991" t="s">
        <v>461</v>
      </c>
      <c r="B1" s="1088"/>
      <c r="C1" s="1088"/>
      <c r="D1" s="1088"/>
      <c r="E1" s="1088"/>
      <c r="F1" s="1088"/>
      <c r="G1" s="1088"/>
      <c r="H1" s="1088"/>
      <c r="I1" s="1088"/>
      <c r="J1" s="1088"/>
      <c r="K1" s="1088"/>
      <c r="L1" s="387"/>
      <c r="M1" s="387"/>
      <c r="N1" s="10"/>
      <c r="O1" s="10"/>
      <c r="P1" s="10"/>
      <c r="Q1" s="10"/>
      <c r="R1" s="10"/>
      <c r="S1" s="10"/>
      <c r="T1" s="10"/>
    </row>
    <row r="2" spans="1:20" ht="29.25" customHeight="1">
      <c r="A2" s="1089" t="s">
        <v>462</v>
      </c>
      <c r="B2" s="1090"/>
      <c r="C2" s="1090"/>
      <c r="D2" s="1090"/>
      <c r="E2" s="1090"/>
      <c r="F2" s="1091"/>
      <c r="G2" s="1091"/>
      <c r="H2" s="1091"/>
      <c r="I2" s="1091"/>
      <c r="J2" s="1091"/>
      <c r="K2" s="1091"/>
      <c r="L2" s="1091"/>
      <c r="M2" s="1091"/>
      <c r="N2" s="10"/>
      <c r="O2" s="10"/>
      <c r="P2" s="10"/>
      <c r="Q2" s="10"/>
      <c r="R2" s="10"/>
      <c r="S2" s="10"/>
      <c r="T2" s="10"/>
    </row>
    <row r="3" spans="1:20" ht="5.0999999999999996" customHeight="1">
      <c r="A3" s="40"/>
      <c r="B3" s="11"/>
      <c r="C3" s="11"/>
      <c r="D3" s="11"/>
      <c r="E3" s="1092"/>
      <c r="F3" s="1092"/>
      <c r="G3" s="1092"/>
      <c r="H3" s="387"/>
      <c r="I3" s="387"/>
      <c r="J3" s="387"/>
      <c r="K3" s="387"/>
      <c r="L3" s="387"/>
      <c r="M3" s="387"/>
      <c r="N3" s="10"/>
      <c r="O3" s="10"/>
      <c r="P3" s="10"/>
      <c r="Q3" s="10"/>
      <c r="R3" s="10"/>
      <c r="S3" s="10"/>
      <c r="T3" s="10"/>
    </row>
    <row r="4" spans="1:20" ht="16.5" customHeight="1">
      <c r="A4" s="1093" t="s">
        <v>9</v>
      </c>
      <c r="B4" s="582" t="s">
        <v>78</v>
      </c>
      <c r="C4" s="989" t="s">
        <v>75</v>
      </c>
      <c r="D4" s="832"/>
      <c r="E4" s="832"/>
      <c r="F4" s="832"/>
      <c r="G4" s="832"/>
      <c r="H4" s="832"/>
      <c r="I4" s="832"/>
      <c r="J4" s="832"/>
      <c r="K4" s="832"/>
      <c r="L4" s="832"/>
      <c r="M4" s="832"/>
      <c r="N4" s="878"/>
      <c r="O4" s="10"/>
      <c r="P4" s="10"/>
      <c r="Q4" s="10"/>
      <c r="R4" s="10"/>
      <c r="S4" s="10"/>
      <c r="T4" s="10"/>
    </row>
    <row r="5" spans="1:20" ht="16.5" customHeight="1">
      <c r="A5" s="987"/>
      <c r="B5" s="583" t="s">
        <v>79</v>
      </c>
      <c r="C5" s="1004"/>
      <c r="D5" s="90"/>
      <c r="E5" s="90"/>
      <c r="F5" s="90"/>
      <c r="G5" s="90"/>
      <c r="H5" s="90"/>
      <c r="I5" s="90"/>
      <c r="J5" s="90"/>
      <c r="K5" s="90"/>
      <c r="L5" s="90"/>
      <c r="M5" s="90"/>
      <c r="N5" s="879"/>
      <c r="O5" s="10"/>
      <c r="P5" s="10"/>
      <c r="Q5" s="10"/>
      <c r="R5" s="10"/>
      <c r="S5" s="10"/>
      <c r="T5" s="10"/>
    </row>
    <row r="6" spans="1:20" s="51" customFormat="1" ht="16.5" customHeight="1">
      <c r="A6" s="242" t="s">
        <v>258</v>
      </c>
      <c r="B6" s="957">
        <v>2725</v>
      </c>
      <c r="C6" s="243" t="s">
        <v>259</v>
      </c>
      <c r="D6" s="90"/>
      <c r="E6" s="90"/>
      <c r="F6" s="90"/>
      <c r="G6" s="90"/>
      <c r="H6" s="90"/>
      <c r="I6" s="90"/>
      <c r="J6" s="90"/>
      <c r="K6" s="90"/>
      <c r="L6" s="90"/>
      <c r="M6" s="90"/>
      <c r="N6" s="879"/>
      <c r="O6" s="10"/>
      <c r="P6" s="10"/>
      <c r="Q6" s="10"/>
      <c r="R6" s="10"/>
      <c r="S6" s="10"/>
      <c r="T6" s="10"/>
    </row>
    <row r="7" spans="1:20" ht="16.5" customHeight="1">
      <c r="A7" s="252" t="s">
        <v>3</v>
      </c>
      <c r="B7" s="958">
        <v>1864</v>
      </c>
      <c r="C7" s="287" t="s">
        <v>4</v>
      </c>
      <c r="D7" s="90"/>
      <c r="E7" s="90"/>
      <c r="F7" s="90"/>
      <c r="G7" s="90"/>
      <c r="H7" s="90"/>
      <c r="I7" s="90"/>
      <c r="J7" s="90"/>
      <c r="K7" s="90"/>
      <c r="L7" s="90"/>
      <c r="M7" s="90"/>
      <c r="N7" s="879"/>
      <c r="O7" s="10"/>
      <c r="P7" s="10"/>
      <c r="Q7" s="10"/>
      <c r="R7" s="10"/>
      <c r="S7" s="10"/>
      <c r="T7" s="10"/>
    </row>
    <row r="8" spans="1:20" ht="16.5" customHeight="1">
      <c r="A8" s="252" t="s">
        <v>428</v>
      </c>
      <c r="B8" s="959">
        <f>+B9+B10</f>
        <v>476</v>
      </c>
      <c r="C8" s="287" t="s">
        <v>429</v>
      </c>
      <c r="D8" s="90"/>
      <c r="E8" s="90"/>
      <c r="F8" s="90"/>
      <c r="G8" s="90"/>
      <c r="H8" s="90"/>
      <c r="I8" s="90"/>
      <c r="J8" s="90"/>
      <c r="K8" s="90"/>
      <c r="L8" s="90"/>
      <c r="M8" s="90"/>
      <c r="N8" s="879"/>
      <c r="O8" s="10"/>
      <c r="P8" s="10"/>
      <c r="Q8" s="10"/>
      <c r="R8" s="10"/>
      <c r="S8" s="10"/>
      <c r="T8" s="10"/>
    </row>
    <row r="9" spans="1:20" ht="16.5" customHeight="1">
      <c r="A9" s="228" t="s">
        <v>430</v>
      </c>
      <c r="B9" s="960">
        <v>150</v>
      </c>
      <c r="C9" s="255" t="s">
        <v>431</v>
      </c>
      <c r="D9" s="90"/>
      <c r="E9" s="90"/>
      <c r="F9" s="90"/>
      <c r="G9" s="90"/>
      <c r="H9" s="90"/>
      <c r="I9" s="90"/>
      <c r="J9" s="90"/>
      <c r="K9" s="90"/>
      <c r="L9" s="90"/>
      <c r="M9" s="90"/>
      <c r="N9" s="879"/>
      <c r="O9" s="31"/>
      <c r="P9" s="10"/>
      <c r="Q9" s="10"/>
      <c r="R9" s="10"/>
      <c r="S9" s="10"/>
      <c r="T9" s="10"/>
    </row>
    <row r="10" spans="1:20" ht="16.5" customHeight="1">
      <c r="A10" s="230" t="s">
        <v>432</v>
      </c>
      <c r="B10" s="961">
        <v>326</v>
      </c>
      <c r="C10" s="288" t="s">
        <v>433</v>
      </c>
      <c r="D10" s="90"/>
      <c r="E10" s="90"/>
      <c r="F10" s="90"/>
      <c r="G10" s="90"/>
      <c r="H10" s="90"/>
      <c r="I10" s="90"/>
      <c r="J10" s="90"/>
      <c r="K10" s="90"/>
      <c r="L10" s="90"/>
      <c r="M10" s="90"/>
      <c r="N10" s="879"/>
      <c r="O10" s="31"/>
      <c r="P10" s="10"/>
      <c r="Q10" s="10"/>
      <c r="R10" s="10"/>
      <c r="S10" s="10"/>
      <c r="T10" s="10"/>
    </row>
    <row r="11" spans="1:20" ht="15.95" customHeight="1">
      <c r="A11" s="880"/>
      <c r="B11" s="881"/>
      <c r="C11" s="882"/>
      <c r="D11" s="31"/>
      <c r="E11" s="31"/>
      <c r="F11" s="31"/>
      <c r="G11" s="31"/>
      <c r="H11" s="31"/>
      <c r="I11" s="31"/>
      <c r="J11" s="31"/>
      <c r="K11" s="31"/>
      <c r="L11" s="31"/>
      <c r="M11" s="31"/>
      <c r="N11" s="879"/>
      <c r="O11" s="10"/>
      <c r="P11" s="10"/>
      <c r="Q11" s="10"/>
      <c r="R11" s="10"/>
      <c r="S11" s="10"/>
      <c r="T11" s="10"/>
    </row>
    <row r="12" spans="1:20">
      <c r="A12" s="866"/>
      <c r="B12" s="807"/>
      <c r="C12" s="807"/>
      <c r="D12" s="807"/>
      <c r="E12" s="807"/>
      <c r="F12" s="807"/>
      <c r="G12" s="807"/>
      <c r="H12" s="807"/>
      <c r="I12" s="807"/>
      <c r="J12" s="807"/>
      <c r="K12" s="807"/>
      <c r="L12" s="807"/>
      <c r="M12" s="807"/>
      <c r="N12" s="849"/>
      <c r="O12" s="10"/>
      <c r="P12" s="10"/>
      <c r="Q12" s="10"/>
      <c r="R12" s="10"/>
      <c r="S12" s="10"/>
      <c r="T12" s="10"/>
    </row>
    <row r="13" spans="1:20">
      <c r="A13" s="10"/>
      <c r="B13" s="10"/>
      <c r="C13" s="10"/>
      <c r="D13" s="10"/>
      <c r="E13" s="10"/>
      <c r="F13" s="10"/>
      <c r="G13" s="10"/>
      <c r="H13" s="10"/>
      <c r="I13" s="10"/>
      <c r="J13" s="10"/>
      <c r="K13" s="10"/>
      <c r="L13" s="10"/>
      <c r="M13" s="10"/>
      <c r="N13" s="10"/>
      <c r="O13" s="10"/>
      <c r="P13" s="10"/>
      <c r="Q13" s="10"/>
      <c r="R13" s="10"/>
      <c r="S13" s="10"/>
      <c r="T13" s="10"/>
    </row>
    <row r="14" spans="1:20">
      <c r="A14" s="10"/>
      <c r="B14" s="10"/>
      <c r="C14" s="10"/>
      <c r="D14" s="10"/>
      <c r="E14" s="10"/>
      <c r="F14" s="10"/>
      <c r="G14" s="10"/>
      <c r="H14" s="10"/>
      <c r="I14" s="10"/>
      <c r="J14" s="10"/>
      <c r="K14" s="10"/>
      <c r="L14" s="10"/>
      <c r="M14" s="10"/>
      <c r="N14" s="10"/>
      <c r="O14" s="10"/>
      <c r="P14" s="10"/>
      <c r="Q14" s="10"/>
      <c r="R14" s="10"/>
      <c r="S14" s="10"/>
      <c r="T14" s="10"/>
    </row>
    <row r="15" spans="1:20">
      <c r="A15" s="10"/>
      <c r="B15" s="10"/>
      <c r="C15" s="10"/>
      <c r="D15" s="10"/>
      <c r="E15" s="10"/>
      <c r="F15" s="10"/>
      <c r="G15" s="10"/>
      <c r="H15" s="10"/>
      <c r="I15" s="10"/>
      <c r="J15" s="10"/>
      <c r="K15" s="10"/>
      <c r="L15" s="10"/>
      <c r="M15" s="10"/>
      <c r="N15" s="10"/>
      <c r="O15" s="10"/>
      <c r="P15" s="10"/>
      <c r="Q15" s="10"/>
      <c r="R15" s="10"/>
      <c r="S15" s="10"/>
      <c r="T15" s="10"/>
    </row>
    <row r="16" spans="1:20">
      <c r="A16" s="10"/>
      <c r="B16" s="10"/>
      <c r="C16" s="10"/>
      <c r="D16" s="10"/>
      <c r="E16" s="10"/>
      <c r="F16" s="10"/>
      <c r="G16" s="10"/>
      <c r="H16" s="10"/>
      <c r="I16" s="10"/>
      <c r="J16" s="10"/>
      <c r="K16" s="10"/>
      <c r="L16" s="10"/>
      <c r="M16" s="10"/>
      <c r="N16" s="10"/>
      <c r="O16" s="10"/>
      <c r="P16" s="10"/>
      <c r="Q16" s="10"/>
      <c r="R16" s="10"/>
      <c r="S16" s="10"/>
      <c r="T16" s="10"/>
    </row>
    <row r="17" spans="1:20">
      <c r="A17" s="10"/>
      <c r="B17" s="10"/>
      <c r="C17" s="10"/>
      <c r="D17" s="10"/>
      <c r="E17" s="10"/>
      <c r="F17" s="10"/>
      <c r="G17" s="10"/>
      <c r="H17" s="10"/>
      <c r="I17" s="10"/>
      <c r="J17" s="10"/>
      <c r="K17" s="10"/>
      <c r="L17" s="10"/>
      <c r="M17" s="10"/>
      <c r="N17" s="10"/>
      <c r="O17" s="10"/>
      <c r="P17" s="10"/>
      <c r="Q17" s="10"/>
      <c r="R17" s="10"/>
      <c r="S17" s="10"/>
      <c r="T17" s="10"/>
    </row>
    <row r="18" spans="1:20">
      <c r="A18" s="10"/>
      <c r="B18" s="10"/>
      <c r="C18" s="10"/>
      <c r="D18" s="10"/>
      <c r="E18" s="10"/>
      <c r="F18" s="31"/>
      <c r="G18" s="10"/>
      <c r="H18" s="10"/>
      <c r="I18" s="10"/>
      <c r="J18" s="10"/>
      <c r="K18" s="10"/>
      <c r="L18" s="10"/>
      <c r="M18" s="10"/>
      <c r="N18" s="10"/>
      <c r="O18" s="10"/>
      <c r="P18" s="10"/>
      <c r="Q18" s="10"/>
      <c r="R18" s="10"/>
      <c r="S18" s="10"/>
      <c r="T18" s="10"/>
    </row>
    <row r="19" spans="1:20">
      <c r="A19" s="10"/>
      <c r="B19" s="10"/>
      <c r="C19" s="10"/>
      <c r="D19" s="10"/>
      <c r="E19" s="10"/>
      <c r="F19" s="10"/>
      <c r="G19" s="10"/>
      <c r="H19" s="10"/>
      <c r="I19" s="10"/>
      <c r="J19" s="10"/>
      <c r="K19" s="10"/>
      <c r="L19" s="10"/>
      <c r="M19" s="10"/>
      <c r="N19" s="10"/>
      <c r="O19" s="10"/>
      <c r="P19" s="10"/>
      <c r="Q19" s="10"/>
      <c r="R19" s="10"/>
      <c r="S19" s="10"/>
      <c r="T19" s="10"/>
    </row>
    <row r="20" spans="1:20">
      <c r="A20" s="10"/>
      <c r="B20" s="10"/>
      <c r="C20" s="10"/>
      <c r="D20" s="10"/>
      <c r="E20" s="10"/>
      <c r="F20" s="10"/>
      <c r="G20" s="10"/>
      <c r="H20" s="10"/>
      <c r="I20" s="10"/>
      <c r="J20" s="10"/>
      <c r="K20" s="10"/>
      <c r="L20" s="10"/>
      <c r="M20" s="10"/>
      <c r="N20" s="10"/>
      <c r="O20" s="10"/>
      <c r="P20" s="10"/>
      <c r="Q20" s="10"/>
      <c r="R20" s="10"/>
      <c r="S20" s="10"/>
      <c r="T20" s="10"/>
    </row>
    <row r="21" spans="1:20">
      <c r="A21" s="10"/>
      <c r="B21" s="10"/>
      <c r="C21" s="10"/>
      <c r="D21" s="10"/>
      <c r="E21" s="10"/>
      <c r="F21" s="10"/>
      <c r="G21" s="10"/>
      <c r="H21" s="10"/>
      <c r="I21" s="10"/>
      <c r="J21" s="10"/>
      <c r="K21" s="10"/>
      <c r="L21" s="10"/>
      <c r="M21" s="10"/>
      <c r="N21" s="10"/>
      <c r="O21" s="10"/>
      <c r="P21" s="10"/>
      <c r="Q21" s="10"/>
      <c r="R21" s="10"/>
      <c r="S21" s="10"/>
      <c r="T21" s="10"/>
    </row>
    <row r="22" spans="1:20">
      <c r="A22" s="10"/>
      <c r="B22" s="10"/>
      <c r="C22" s="10"/>
      <c r="D22" s="10"/>
      <c r="E22" s="10"/>
      <c r="F22" s="10"/>
      <c r="G22" s="10"/>
      <c r="H22" s="10"/>
      <c r="I22" s="10"/>
      <c r="J22" s="10"/>
      <c r="K22" s="10"/>
      <c r="L22" s="10"/>
      <c r="M22" s="10"/>
      <c r="N22" s="10"/>
      <c r="O22" s="10"/>
      <c r="P22" s="10"/>
      <c r="Q22" s="10"/>
      <c r="R22" s="10"/>
      <c r="S22" s="10"/>
      <c r="T22" s="10"/>
    </row>
    <row r="23" spans="1:20">
      <c r="A23" s="10"/>
      <c r="B23" s="10"/>
      <c r="C23" s="10"/>
      <c r="D23" s="10"/>
      <c r="E23" s="10"/>
      <c r="F23" s="10"/>
      <c r="G23" s="10"/>
      <c r="H23" s="10"/>
      <c r="I23" s="10"/>
      <c r="J23" s="10"/>
      <c r="K23" s="10"/>
      <c r="L23" s="10"/>
      <c r="M23" s="10"/>
      <c r="N23" s="10"/>
      <c r="O23" s="10"/>
      <c r="P23" s="10"/>
      <c r="Q23" s="10"/>
      <c r="R23" s="10"/>
      <c r="S23" s="10"/>
      <c r="T23" s="10"/>
    </row>
    <row r="24" spans="1:20">
      <c r="A24" s="10"/>
      <c r="B24" s="10"/>
      <c r="C24" s="10"/>
      <c r="D24" s="10"/>
      <c r="E24" s="10"/>
      <c r="F24" s="10"/>
      <c r="G24" s="10"/>
      <c r="H24" s="10"/>
      <c r="I24" s="10"/>
      <c r="J24" s="10"/>
      <c r="K24" s="10"/>
      <c r="L24" s="10"/>
      <c r="M24" s="10"/>
      <c r="N24" s="10"/>
      <c r="O24" s="10"/>
      <c r="P24" s="10"/>
      <c r="Q24" s="10"/>
      <c r="R24" s="10"/>
      <c r="S24" s="10"/>
      <c r="T24" s="10"/>
    </row>
    <row r="25" spans="1:20">
      <c r="A25" s="10"/>
      <c r="B25" s="10"/>
      <c r="C25" s="10"/>
      <c r="D25" s="10"/>
      <c r="E25" s="10"/>
      <c r="F25" s="10"/>
      <c r="G25" s="10"/>
      <c r="H25" s="10"/>
      <c r="I25" s="10"/>
      <c r="J25" s="10"/>
      <c r="K25" s="10"/>
      <c r="L25" s="10"/>
      <c r="M25" s="10"/>
      <c r="N25" s="10"/>
      <c r="O25" s="10"/>
      <c r="P25" s="10"/>
      <c r="Q25" s="10"/>
      <c r="R25" s="10"/>
      <c r="S25" s="10"/>
      <c r="T25" s="10"/>
    </row>
    <row r="26" spans="1:20">
      <c r="A26" s="10"/>
      <c r="B26" s="10"/>
      <c r="C26" s="10"/>
      <c r="D26" s="10"/>
      <c r="E26" s="10"/>
      <c r="F26" s="10"/>
      <c r="G26" s="10"/>
      <c r="H26" s="10"/>
      <c r="I26" s="10"/>
      <c r="J26" s="10"/>
      <c r="K26" s="10"/>
      <c r="L26" s="10"/>
      <c r="M26" s="10"/>
      <c r="N26" s="10"/>
      <c r="O26" s="10"/>
      <c r="P26" s="10"/>
      <c r="Q26" s="10"/>
      <c r="R26" s="10"/>
      <c r="S26" s="10"/>
      <c r="T26" s="10"/>
    </row>
    <row r="27" spans="1:20">
      <c r="A27" s="10"/>
      <c r="B27" s="10"/>
      <c r="C27" s="10"/>
      <c r="D27" s="10"/>
      <c r="E27" s="10"/>
      <c r="F27" s="10"/>
      <c r="G27" s="10"/>
      <c r="H27" s="10"/>
      <c r="I27" s="10"/>
      <c r="J27" s="10"/>
      <c r="K27" s="10"/>
      <c r="L27" s="10"/>
      <c r="M27" s="10"/>
      <c r="N27" s="10"/>
      <c r="O27" s="10"/>
      <c r="P27" s="10"/>
      <c r="Q27" s="10"/>
      <c r="R27" s="10"/>
      <c r="S27" s="10"/>
      <c r="T27" s="10"/>
    </row>
    <row r="28" spans="1:20">
      <c r="A28" s="10"/>
      <c r="B28" s="10"/>
      <c r="C28" s="10"/>
      <c r="D28" s="10"/>
      <c r="E28" s="10"/>
      <c r="F28" s="10"/>
      <c r="G28" s="10"/>
      <c r="H28" s="10"/>
      <c r="I28" s="10"/>
      <c r="J28" s="10"/>
      <c r="K28" s="10"/>
      <c r="L28" s="10"/>
      <c r="M28" s="10"/>
      <c r="N28" s="10"/>
      <c r="O28" s="10"/>
      <c r="P28" s="10"/>
      <c r="Q28" s="10"/>
      <c r="R28" s="10"/>
      <c r="S28" s="10"/>
      <c r="T28" s="10"/>
    </row>
    <row r="29" spans="1:20">
      <c r="A29" s="10"/>
      <c r="B29" s="10"/>
      <c r="C29" s="10"/>
      <c r="D29" s="10"/>
      <c r="E29" s="10"/>
      <c r="F29" s="10"/>
      <c r="G29" s="10"/>
      <c r="H29" s="10"/>
      <c r="I29" s="10"/>
      <c r="J29" s="10"/>
      <c r="K29" s="10"/>
      <c r="L29" s="10"/>
      <c r="M29" s="10"/>
      <c r="N29" s="10"/>
      <c r="O29" s="10"/>
      <c r="P29" s="10"/>
      <c r="Q29" s="10"/>
      <c r="R29" s="10"/>
      <c r="S29" s="10"/>
      <c r="T29" s="10"/>
    </row>
    <row r="30" spans="1:20">
      <c r="A30" s="10"/>
      <c r="B30" s="10"/>
      <c r="C30" s="10"/>
      <c r="D30" s="10"/>
      <c r="E30" s="10"/>
      <c r="F30" s="10"/>
      <c r="G30" s="10"/>
      <c r="H30" s="10"/>
      <c r="I30" s="10"/>
      <c r="J30" s="10"/>
      <c r="K30" s="10"/>
      <c r="L30" s="10"/>
      <c r="M30" s="10"/>
      <c r="N30" s="10"/>
      <c r="O30" s="10"/>
      <c r="P30" s="10"/>
      <c r="Q30" s="10"/>
      <c r="R30" s="10"/>
      <c r="S30" s="10"/>
      <c r="T30" s="10"/>
    </row>
    <row r="31" spans="1:20">
      <c r="A31" s="10"/>
      <c r="B31" s="10"/>
      <c r="C31" s="10"/>
      <c r="D31" s="10"/>
      <c r="E31" s="10"/>
      <c r="F31" s="10"/>
      <c r="G31" s="10"/>
      <c r="H31" s="10"/>
      <c r="I31" s="10"/>
      <c r="J31" s="10"/>
      <c r="K31" s="10"/>
      <c r="L31" s="10"/>
      <c r="M31" s="10"/>
      <c r="N31" s="10"/>
      <c r="O31" s="10"/>
      <c r="P31" s="10"/>
      <c r="Q31" s="10"/>
      <c r="R31" s="10"/>
      <c r="S31" s="10"/>
      <c r="T31" s="10"/>
    </row>
    <row r="32" spans="1:20">
      <c r="A32" s="10"/>
      <c r="B32" s="10"/>
      <c r="C32" s="10"/>
      <c r="D32" s="10"/>
      <c r="E32" s="10"/>
      <c r="F32" s="10"/>
      <c r="G32" s="10"/>
      <c r="H32" s="10"/>
      <c r="I32" s="10"/>
      <c r="J32" s="10"/>
      <c r="K32" s="10"/>
      <c r="L32" s="10"/>
      <c r="M32" s="10"/>
      <c r="N32" s="10"/>
      <c r="O32" s="10"/>
      <c r="P32" s="10"/>
      <c r="Q32" s="10"/>
      <c r="R32" s="10"/>
      <c r="S32" s="10"/>
      <c r="T32" s="10"/>
    </row>
    <row r="33" spans="1:20">
      <c r="A33" s="10"/>
      <c r="B33" s="10"/>
      <c r="C33" s="10"/>
      <c r="D33" s="10"/>
      <c r="E33" s="10"/>
      <c r="F33" s="10"/>
      <c r="G33" s="10"/>
      <c r="H33" s="10"/>
      <c r="I33" s="10"/>
      <c r="J33" s="10"/>
      <c r="K33" s="10"/>
      <c r="L33" s="10"/>
      <c r="M33" s="10"/>
      <c r="N33" s="10"/>
      <c r="O33" s="10"/>
      <c r="P33" s="10"/>
      <c r="Q33" s="10"/>
      <c r="R33" s="10"/>
      <c r="S33" s="10"/>
      <c r="T33" s="10"/>
    </row>
    <row r="34" spans="1:20">
      <c r="A34" s="10"/>
      <c r="B34" s="10"/>
      <c r="C34" s="10"/>
      <c r="D34" s="10"/>
      <c r="E34" s="10"/>
      <c r="F34" s="10"/>
      <c r="G34" s="10"/>
      <c r="H34" s="10"/>
      <c r="I34" s="10"/>
      <c r="J34" s="10"/>
      <c r="K34" s="10"/>
      <c r="L34" s="10"/>
      <c r="M34" s="10"/>
      <c r="N34" s="10"/>
      <c r="O34" s="10"/>
      <c r="P34" s="10"/>
      <c r="Q34" s="10"/>
      <c r="R34" s="10"/>
      <c r="S34" s="10"/>
      <c r="T34" s="10"/>
    </row>
    <row r="35" spans="1:20">
      <c r="A35" s="10"/>
      <c r="B35" s="10"/>
      <c r="C35" s="10"/>
      <c r="D35" s="10"/>
      <c r="E35" s="10"/>
      <c r="F35" s="10"/>
      <c r="G35" s="10"/>
      <c r="H35" s="10"/>
      <c r="I35" s="10"/>
      <c r="J35" s="10"/>
      <c r="K35" s="10"/>
      <c r="L35" s="10"/>
      <c r="M35" s="10"/>
      <c r="N35" s="10"/>
      <c r="O35" s="10"/>
      <c r="P35" s="10"/>
      <c r="Q35" s="10"/>
      <c r="R35" s="10"/>
      <c r="S35" s="10"/>
      <c r="T35" s="10"/>
    </row>
    <row r="36" spans="1:20">
      <c r="A36" s="10"/>
      <c r="B36" s="10"/>
      <c r="C36" s="10"/>
      <c r="D36" s="10"/>
      <c r="E36" s="10"/>
      <c r="F36" s="10"/>
      <c r="G36" s="10"/>
      <c r="H36" s="10"/>
      <c r="I36" s="10"/>
      <c r="J36" s="10"/>
      <c r="K36" s="10"/>
      <c r="L36" s="10"/>
      <c r="M36" s="10"/>
      <c r="N36" s="10"/>
      <c r="O36" s="10"/>
      <c r="P36" s="10"/>
      <c r="Q36" s="10"/>
      <c r="R36" s="10"/>
      <c r="S36" s="10"/>
      <c r="T36" s="10"/>
    </row>
    <row r="37" spans="1:20">
      <c r="A37" s="10"/>
      <c r="B37" s="10"/>
      <c r="C37" s="10"/>
      <c r="D37" s="10"/>
      <c r="E37" s="10"/>
      <c r="F37" s="10"/>
      <c r="G37" s="10"/>
      <c r="H37" s="10"/>
      <c r="I37" s="10"/>
      <c r="J37" s="10"/>
      <c r="K37" s="10"/>
      <c r="L37" s="10"/>
      <c r="M37" s="10"/>
      <c r="N37" s="10"/>
      <c r="O37" s="10"/>
      <c r="P37" s="10"/>
      <c r="Q37" s="10"/>
      <c r="R37" s="10"/>
      <c r="S37" s="10"/>
      <c r="T37" s="10"/>
    </row>
    <row r="38" spans="1:20">
      <c r="A38" s="10"/>
      <c r="B38" s="10"/>
      <c r="C38" s="10"/>
      <c r="D38" s="10"/>
      <c r="E38" s="10"/>
      <c r="F38" s="10"/>
      <c r="G38" s="10"/>
      <c r="H38" s="10"/>
      <c r="I38" s="10"/>
      <c r="J38" s="10"/>
      <c r="K38" s="10"/>
      <c r="L38" s="10"/>
      <c r="M38" s="10"/>
      <c r="N38" s="10"/>
      <c r="O38" s="10"/>
      <c r="P38" s="10"/>
      <c r="Q38" s="10"/>
      <c r="R38" s="10"/>
      <c r="S38" s="10"/>
      <c r="T38" s="10"/>
    </row>
  </sheetData>
  <mergeCells count="5">
    <mergeCell ref="A1:K1"/>
    <mergeCell ref="A2:M2"/>
    <mergeCell ref="E3:G3"/>
    <mergeCell ref="A4:A5"/>
    <mergeCell ref="C4:C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7.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9.75" style="1" customWidth="1"/>
    <col min="2" max="2" width="8.75" style="51" customWidth="1"/>
    <col min="3" max="3" width="6" style="51" customWidth="1"/>
    <col min="4" max="4" width="8.75" style="51" customWidth="1"/>
    <col min="5" max="5" width="8.875" style="1" customWidth="1"/>
    <col min="6" max="6" width="9.375" style="1" customWidth="1"/>
    <col min="7" max="7" width="13.125" style="1" customWidth="1"/>
    <col min="8" max="8" width="10" style="27" customWidth="1"/>
    <col min="9" max="9" width="12.875" style="27" customWidth="1"/>
    <col min="10" max="10" width="21.25" style="27" customWidth="1"/>
    <col min="11" max="14" width="9" style="27"/>
    <col min="15" max="16384" width="9" style="1"/>
  </cols>
  <sheetData>
    <row r="1" spans="1:14" ht="17.45" customHeight="1">
      <c r="A1" s="991" t="s">
        <v>463</v>
      </c>
      <c r="B1" s="991"/>
      <c r="C1" s="991"/>
      <c r="D1" s="991"/>
      <c r="E1" s="991"/>
      <c r="F1" s="991"/>
      <c r="G1" s="991"/>
    </row>
    <row r="2" spans="1:14" ht="29.25" customHeight="1">
      <c r="A2" s="1015" t="s">
        <v>464</v>
      </c>
      <c r="B2" s="1015"/>
      <c r="C2" s="1015"/>
      <c r="D2" s="1015"/>
      <c r="E2" s="1015"/>
      <c r="F2" s="1015"/>
      <c r="G2" s="1015"/>
      <c r="H2" s="28"/>
      <c r="I2" s="28"/>
    </row>
    <row r="3" spans="1:14" ht="5.0999999999999996" customHeight="1">
      <c r="A3" s="1014"/>
      <c r="B3" s="1014"/>
      <c r="C3" s="1014"/>
      <c r="D3" s="1014"/>
      <c r="E3" s="1014"/>
      <c r="F3" s="1014"/>
      <c r="G3" s="1014"/>
    </row>
    <row r="4" spans="1:14" ht="16.5" customHeight="1">
      <c r="A4" s="993" t="s">
        <v>375</v>
      </c>
      <c r="B4" s="987" t="s">
        <v>258</v>
      </c>
      <c r="C4" s="987" t="s">
        <v>3</v>
      </c>
      <c r="D4" s="987" t="s">
        <v>428</v>
      </c>
      <c r="E4" s="394" t="s">
        <v>30</v>
      </c>
      <c r="F4" s="383" t="s">
        <v>31</v>
      </c>
      <c r="G4" s="1004" t="s">
        <v>544</v>
      </c>
      <c r="H4" s="874"/>
      <c r="I4" s="874"/>
      <c r="J4" s="874"/>
      <c r="K4" s="874"/>
      <c r="L4" s="874"/>
      <c r="M4" s="874"/>
      <c r="N4" s="875"/>
    </row>
    <row r="5" spans="1:14" s="51" customFormat="1" ht="20.25" customHeight="1">
      <c r="A5" s="994"/>
      <c r="B5" s="1022"/>
      <c r="C5" s="1022"/>
      <c r="D5" s="1022"/>
      <c r="E5" s="2" t="s">
        <v>430</v>
      </c>
      <c r="F5" s="2" t="s">
        <v>432</v>
      </c>
      <c r="G5" s="1077"/>
      <c r="H5" s="30"/>
      <c r="I5" s="30"/>
      <c r="J5" s="30"/>
      <c r="K5" s="30"/>
      <c r="L5" s="30"/>
      <c r="M5" s="30"/>
      <c r="N5" s="876"/>
    </row>
    <row r="6" spans="1:14" ht="24.75" customHeight="1">
      <c r="A6" s="994"/>
      <c r="B6" s="18" t="s">
        <v>259</v>
      </c>
      <c r="C6" s="18" t="s">
        <v>201</v>
      </c>
      <c r="D6" s="18" t="s">
        <v>429</v>
      </c>
      <c r="E6" s="6" t="s">
        <v>438</v>
      </c>
      <c r="F6" s="4" t="s">
        <v>433</v>
      </c>
      <c r="G6" s="1077"/>
      <c r="H6" s="30"/>
      <c r="I6" s="30"/>
      <c r="J6" s="30"/>
      <c r="K6" s="30"/>
      <c r="L6" s="30"/>
      <c r="M6" s="30"/>
      <c r="N6" s="876"/>
    </row>
    <row r="7" spans="1:14" s="43" customFormat="1" ht="16.5" customHeight="1">
      <c r="A7" s="289" t="s">
        <v>80</v>
      </c>
      <c r="B7" s="585">
        <v>646</v>
      </c>
      <c r="C7" s="586">
        <v>577</v>
      </c>
      <c r="D7" s="586">
        <v>162</v>
      </c>
      <c r="E7" s="587">
        <v>76</v>
      </c>
      <c r="F7" s="588">
        <v>86</v>
      </c>
      <c r="G7" s="278" t="s">
        <v>83</v>
      </c>
      <c r="H7" s="37"/>
      <c r="I7" s="29"/>
      <c r="J7" s="29"/>
      <c r="K7" s="29"/>
      <c r="L7" s="29"/>
      <c r="M7" s="29"/>
      <c r="N7" s="877"/>
    </row>
    <row r="8" spans="1:14" s="43" customFormat="1" ht="16.5" customHeight="1">
      <c r="A8" s="272" t="s">
        <v>81</v>
      </c>
      <c r="B8" s="589">
        <v>10</v>
      </c>
      <c r="C8" s="584">
        <v>7</v>
      </c>
      <c r="D8" s="584" t="s">
        <v>309</v>
      </c>
      <c r="E8" s="590" t="s">
        <v>309</v>
      </c>
      <c r="F8" s="591" t="s">
        <v>309</v>
      </c>
      <c r="G8" s="229" t="s">
        <v>84</v>
      </c>
      <c r="H8" s="37"/>
      <c r="I8" s="29"/>
      <c r="J8" s="29"/>
      <c r="K8" s="29"/>
      <c r="L8" s="29"/>
      <c r="M8" s="29"/>
      <c r="N8" s="877"/>
    </row>
    <row r="9" spans="1:14" s="43" customFormat="1" ht="16.5" customHeight="1">
      <c r="A9" s="272" t="s">
        <v>82</v>
      </c>
      <c r="B9" s="589">
        <v>14</v>
      </c>
      <c r="C9" s="584">
        <v>10</v>
      </c>
      <c r="D9" s="584">
        <v>5</v>
      </c>
      <c r="E9" s="590">
        <v>3</v>
      </c>
      <c r="F9" s="591">
        <v>2</v>
      </c>
      <c r="G9" s="229" t="s">
        <v>85</v>
      </c>
      <c r="H9" s="37"/>
      <c r="I9" s="29"/>
      <c r="J9" s="29"/>
      <c r="K9" s="29"/>
      <c r="L9" s="29"/>
      <c r="M9" s="29"/>
      <c r="N9" s="877"/>
    </row>
    <row r="10" spans="1:14" s="43" customFormat="1" ht="16.5" customHeight="1">
      <c r="A10" s="272" t="s">
        <v>198</v>
      </c>
      <c r="B10" s="589">
        <v>2</v>
      </c>
      <c r="C10" s="584">
        <v>2</v>
      </c>
      <c r="D10" s="584" t="s">
        <v>309</v>
      </c>
      <c r="E10" s="590" t="s">
        <v>309</v>
      </c>
      <c r="F10" s="591" t="s">
        <v>309</v>
      </c>
      <c r="G10" s="229" t="s">
        <v>205</v>
      </c>
      <c r="H10" s="37"/>
      <c r="I10" s="29"/>
      <c r="J10" s="29"/>
      <c r="K10" s="29"/>
      <c r="L10" s="29"/>
      <c r="M10" s="29"/>
      <c r="N10" s="877"/>
    </row>
    <row r="11" spans="1:14" ht="16.5" customHeight="1">
      <c r="A11" s="592" t="s">
        <v>76</v>
      </c>
      <c r="B11" s="593">
        <f>SUM(B7:B10)</f>
        <v>672</v>
      </c>
      <c r="C11" s="594">
        <f>SUM(C7:C10)</f>
        <v>596</v>
      </c>
      <c r="D11" s="594">
        <v>167</v>
      </c>
      <c r="E11" s="594">
        <v>79</v>
      </c>
      <c r="F11" s="595">
        <v>88</v>
      </c>
      <c r="G11" s="283" t="s">
        <v>77</v>
      </c>
      <c r="H11" s="38"/>
      <c r="I11" s="30"/>
      <c r="J11" s="30"/>
      <c r="K11" s="30"/>
      <c r="L11" s="30"/>
      <c r="M11" s="30"/>
      <c r="N11" s="876"/>
    </row>
    <row r="12" spans="1:14" s="10" customFormat="1">
      <c r="A12" s="866"/>
      <c r="B12" s="807"/>
      <c r="C12" s="807"/>
      <c r="D12" s="807"/>
      <c r="E12" s="807"/>
      <c r="F12" s="807"/>
      <c r="G12" s="807"/>
      <c r="H12" s="807"/>
      <c r="I12" s="807"/>
      <c r="J12" s="807"/>
      <c r="K12" s="807"/>
      <c r="L12" s="807"/>
      <c r="M12" s="807"/>
      <c r="N12" s="849"/>
    </row>
    <row r="13" spans="1:14" s="10" customFormat="1"/>
    <row r="14" spans="1:14" s="10" customFormat="1"/>
    <row r="18" spans="6:6">
      <c r="F18" s="90"/>
    </row>
  </sheetData>
  <mergeCells count="8">
    <mergeCell ref="A1:G1"/>
    <mergeCell ref="A2:G2"/>
    <mergeCell ref="A3:G3"/>
    <mergeCell ref="A4:A6"/>
    <mergeCell ref="G4:G6"/>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8.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1.875" style="142" customWidth="1"/>
    <col min="2" max="2" width="11" style="142" customWidth="1"/>
    <col min="3" max="3" width="7.875" style="142" customWidth="1"/>
    <col min="4" max="4" width="7.25" style="142" customWidth="1"/>
    <col min="5" max="5" width="8.625" style="142" customWidth="1"/>
    <col min="6" max="6" width="8.875" style="142" customWidth="1"/>
    <col min="7" max="7" width="10" style="142" customWidth="1"/>
    <col min="8" max="8" width="17.625" style="142" customWidth="1"/>
    <col min="9" max="16384" width="9" style="142"/>
  </cols>
  <sheetData>
    <row r="1" spans="1:14" ht="43.5" customHeight="1">
      <c r="A1" s="1096" t="s">
        <v>465</v>
      </c>
      <c r="B1" s="1096"/>
      <c r="C1" s="1096"/>
      <c r="D1" s="1096"/>
      <c r="E1" s="1096"/>
      <c r="F1" s="1096"/>
      <c r="G1" s="1096"/>
      <c r="H1" s="1096"/>
    </row>
    <row r="2" spans="1:14" ht="45" customHeight="1">
      <c r="A2" s="986" t="s">
        <v>466</v>
      </c>
      <c r="B2" s="986"/>
      <c r="C2" s="986"/>
      <c r="D2" s="986"/>
      <c r="E2" s="986"/>
      <c r="F2" s="986"/>
      <c r="G2" s="986"/>
      <c r="H2" s="986"/>
    </row>
    <row r="3" spans="1:14" ht="5.0999999999999996" customHeight="1">
      <c r="A3" s="819"/>
      <c r="B3" s="819"/>
      <c r="C3" s="819"/>
      <c r="D3" s="819"/>
      <c r="E3" s="819"/>
      <c r="F3" s="819"/>
      <c r="G3" s="819"/>
      <c r="H3" s="819"/>
    </row>
    <row r="4" spans="1:14" ht="16.5" customHeight="1">
      <c r="A4" s="987" t="s">
        <v>9</v>
      </c>
      <c r="B4" s="1097" t="s">
        <v>310</v>
      </c>
      <c r="C4" s="1098"/>
      <c r="D4" s="1098"/>
      <c r="E4" s="1099" t="s">
        <v>311</v>
      </c>
      <c r="F4" s="1099"/>
      <c r="G4" s="1100"/>
      <c r="H4" s="989" t="s">
        <v>22</v>
      </c>
      <c r="I4" s="850"/>
      <c r="J4" s="850"/>
      <c r="K4" s="850"/>
      <c r="L4" s="850"/>
      <c r="M4" s="850"/>
      <c r="N4" s="851"/>
    </row>
    <row r="5" spans="1:14" ht="17.25" customHeight="1">
      <c r="A5" s="1022"/>
      <c r="B5" s="17" t="s">
        <v>312</v>
      </c>
      <c r="C5" s="17" t="s">
        <v>313</v>
      </c>
      <c r="D5" s="17" t="s">
        <v>314</v>
      </c>
      <c r="E5" s="17" t="s">
        <v>315</v>
      </c>
      <c r="F5" s="793" t="s">
        <v>316</v>
      </c>
      <c r="G5" s="56" t="s">
        <v>317</v>
      </c>
      <c r="H5" s="989"/>
      <c r="I5" s="107"/>
      <c r="J5" s="107"/>
      <c r="K5" s="107"/>
      <c r="L5" s="107"/>
      <c r="M5" s="107"/>
      <c r="N5" s="854"/>
    </row>
    <row r="6" spans="1:14" ht="24.75" customHeight="1">
      <c r="A6" s="1022"/>
      <c r="B6" s="596" t="s">
        <v>318</v>
      </c>
      <c r="C6" s="596" t="s">
        <v>319</v>
      </c>
      <c r="D6" s="596" t="s">
        <v>320</v>
      </c>
      <c r="E6" s="596" t="s">
        <v>321</v>
      </c>
      <c r="F6" s="597" t="s">
        <v>322</v>
      </c>
      <c r="G6" s="598" t="s">
        <v>323</v>
      </c>
      <c r="H6" s="1004"/>
      <c r="I6" s="107"/>
      <c r="J6" s="107"/>
      <c r="K6" s="107"/>
      <c r="L6" s="107"/>
      <c r="M6" s="107"/>
      <c r="N6" s="854"/>
    </row>
    <row r="7" spans="1:14" ht="16.5" customHeight="1">
      <c r="A7" s="87" t="s">
        <v>258</v>
      </c>
      <c r="B7" s="599">
        <v>58.6</v>
      </c>
      <c r="C7" s="600">
        <v>23.5</v>
      </c>
      <c r="D7" s="600">
        <v>11.8</v>
      </c>
      <c r="E7" s="600">
        <v>54.8</v>
      </c>
      <c r="F7" s="600">
        <v>55.1</v>
      </c>
      <c r="G7" s="601">
        <v>37</v>
      </c>
      <c r="H7" s="262" t="s">
        <v>259</v>
      </c>
      <c r="I7" s="107"/>
      <c r="J7" s="107"/>
      <c r="K7" s="107"/>
      <c r="L7" s="107"/>
      <c r="M7" s="107"/>
      <c r="N7" s="854"/>
    </row>
    <row r="8" spans="1:14" ht="16.5" customHeight="1">
      <c r="A8" s="257" t="s">
        <v>3</v>
      </c>
      <c r="B8" s="602">
        <v>48.7</v>
      </c>
      <c r="C8" s="603">
        <v>17.399999999999999</v>
      </c>
      <c r="D8" s="603">
        <v>10.199999999999999</v>
      </c>
      <c r="E8" s="603">
        <v>44.8</v>
      </c>
      <c r="F8" s="603">
        <v>41.6</v>
      </c>
      <c r="G8" s="604">
        <v>29.9</v>
      </c>
      <c r="H8" s="286" t="s">
        <v>108</v>
      </c>
      <c r="I8" s="107"/>
      <c r="J8" s="107"/>
      <c r="K8" s="107"/>
      <c r="L8" s="107"/>
      <c r="M8" s="107"/>
      <c r="N8" s="854"/>
    </row>
    <row r="9" spans="1:14" ht="16.5" customHeight="1">
      <c r="A9" s="257" t="s">
        <v>428</v>
      </c>
      <c r="B9" s="619">
        <v>47.67065014252217</v>
      </c>
      <c r="C9" s="620">
        <v>19.49118323506098</v>
      </c>
      <c r="D9" s="620">
        <v>14.443315735546568</v>
      </c>
      <c r="E9" s="620">
        <v>38.678816232885623</v>
      </c>
      <c r="F9" s="620">
        <v>34.793300404067601</v>
      </c>
      <c r="G9" s="605">
        <v>29.7</v>
      </c>
      <c r="H9" s="286" t="s">
        <v>429</v>
      </c>
      <c r="I9" s="107"/>
      <c r="J9" s="107"/>
      <c r="K9" s="107"/>
      <c r="L9" s="107"/>
      <c r="M9" s="107"/>
      <c r="N9" s="854"/>
    </row>
    <row r="10" spans="1:14" ht="16.5" customHeight="1">
      <c r="A10" s="606" t="s">
        <v>430</v>
      </c>
      <c r="B10" s="607">
        <v>27.796168189497998</v>
      </c>
      <c r="C10" s="608">
        <v>8.651537607842803</v>
      </c>
      <c r="D10" s="608">
        <v>4.8661530729897855</v>
      </c>
      <c r="E10" s="608">
        <v>20.637821188339451</v>
      </c>
      <c r="F10" s="608">
        <v>24.706981269147093</v>
      </c>
      <c r="G10" s="609">
        <v>16.399999999999999</v>
      </c>
      <c r="H10" s="610" t="s">
        <v>438</v>
      </c>
      <c r="I10" s="107"/>
      <c r="J10" s="107"/>
      <c r="K10" s="107"/>
      <c r="L10" s="107"/>
      <c r="M10" s="107"/>
      <c r="N10" s="854"/>
    </row>
    <row r="11" spans="1:14" ht="16.5" customHeight="1">
      <c r="A11" s="611" t="s">
        <v>432</v>
      </c>
      <c r="B11" s="612">
        <v>54.269301349264005</v>
      </c>
      <c r="C11" s="613">
        <v>23.090121857348606</v>
      </c>
      <c r="D11" s="613">
        <v>17.71876775271819</v>
      </c>
      <c r="E11" s="613">
        <v>46.845336689373603</v>
      </c>
      <c r="F11" s="613">
        <v>38.721315541798369</v>
      </c>
      <c r="G11" s="614">
        <v>34.4</v>
      </c>
      <c r="H11" s="615" t="s">
        <v>433</v>
      </c>
      <c r="I11" s="107"/>
      <c r="J11" s="107"/>
      <c r="K11" s="107"/>
      <c r="L11" s="107"/>
      <c r="M11" s="107"/>
      <c r="N11" s="854"/>
    </row>
    <row r="12" spans="1:14" ht="16.5" customHeight="1">
      <c r="A12" s="1101"/>
      <c r="B12" s="1102"/>
      <c r="C12" s="1102"/>
      <c r="D12" s="1102"/>
      <c r="E12" s="1095"/>
      <c r="F12" s="1095"/>
      <c r="G12" s="1095"/>
      <c r="H12" s="1095"/>
      <c r="I12" s="806"/>
      <c r="J12" s="806"/>
      <c r="K12" s="806"/>
      <c r="L12" s="806"/>
      <c r="M12" s="806"/>
      <c r="N12" s="857"/>
    </row>
    <row r="13" spans="1:14" ht="16.5" customHeight="1">
      <c r="A13" s="1094"/>
      <c r="B13" s="1094"/>
      <c r="C13" s="1094"/>
      <c r="D13" s="1094"/>
      <c r="H13" s="135"/>
      <c r="I13" s="136"/>
      <c r="J13" s="136"/>
      <c r="K13" s="136"/>
    </row>
    <row r="18" spans="6:6">
      <c r="F18" s="107"/>
    </row>
  </sheetData>
  <mergeCells count="9">
    <mergeCell ref="A13:D13"/>
    <mergeCell ref="E12:H12"/>
    <mergeCell ref="A1:H1"/>
    <mergeCell ref="A4:A6"/>
    <mergeCell ref="B4:D4"/>
    <mergeCell ref="E4:G4"/>
    <mergeCell ref="H4:H6"/>
    <mergeCell ref="A12:D12"/>
    <mergeCell ref="A2:H2"/>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19.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375" customWidth="1"/>
    <col min="2" max="2" width="10.25" customWidth="1"/>
    <col min="3" max="3" width="7.875" customWidth="1"/>
    <col min="4" max="4" width="7.5" customWidth="1"/>
    <col min="6" max="6" width="9" customWidth="1"/>
    <col min="7" max="7" width="21.25" customWidth="1"/>
  </cols>
  <sheetData>
    <row r="1" spans="1:14" ht="43.5" customHeight="1">
      <c r="A1" s="985" t="s">
        <v>467</v>
      </c>
      <c r="B1" s="1104"/>
      <c r="C1" s="1104"/>
      <c r="D1" s="1104"/>
      <c r="E1" s="1104"/>
      <c r="F1" s="1104"/>
      <c r="G1" s="1104"/>
    </row>
    <row r="2" spans="1:14" ht="46.5" customHeight="1">
      <c r="A2" s="986" t="s">
        <v>468</v>
      </c>
      <c r="B2" s="986"/>
      <c r="C2" s="986"/>
      <c r="D2" s="986"/>
      <c r="E2" s="986"/>
      <c r="F2" s="986"/>
      <c r="G2" s="986"/>
    </row>
    <row r="3" spans="1:14" ht="5.0999999999999996" customHeight="1">
      <c r="A3" s="621"/>
      <c r="B3" s="621"/>
      <c r="C3" s="621"/>
      <c r="D3" s="621"/>
      <c r="E3" s="621"/>
      <c r="F3" s="621"/>
      <c r="G3" s="621"/>
    </row>
    <row r="4" spans="1:14" ht="16.5" customHeight="1">
      <c r="A4" s="987" t="s">
        <v>9</v>
      </c>
      <c r="B4" s="1105" t="s">
        <v>415</v>
      </c>
      <c r="C4" s="1106"/>
      <c r="D4" s="1107" t="s">
        <v>416</v>
      </c>
      <c r="E4" s="1107"/>
      <c r="F4" s="1108"/>
      <c r="G4" s="989" t="s">
        <v>22</v>
      </c>
      <c r="H4" s="850"/>
      <c r="I4" s="850"/>
      <c r="J4" s="850"/>
      <c r="K4" s="850"/>
      <c r="L4" s="850"/>
      <c r="M4" s="850"/>
      <c r="N4" s="851"/>
    </row>
    <row r="5" spans="1:14" ht="18" customHeight="1">
      <c r="A5" s="1022"/>
      <c r="B5" s="17" t="s">
        <v>312</v>
      </c>
      <c r="C5" s="17" t="s">
        <v>313</v>
      </c>
      <c r="D5" s="17" t="s">
        <v>314</v>
      </c>
      <c r="E5" s="794" t="s">
        <v>316</v>
      </c>
      <c r="F5" s="622" t="s">
        <v>324</v>
      </c>
      <c r="G5" s="989"/>
      <c r="H5" s="107"/>
      <c r="I5" s="107"/>
      <c r="J5" s="107"/>
      <c r="K5" s="107"/>
      <c r="L5" s="107"/>
      <c r="M5" s="107"/>
      <c r="N5" s="854"/>
    </row>
    <row r="6" spans="1:14" ht="27.75" customHeight="1">
      <c r="A6" s="1022"/>
      <c r="B6" s="596" t="s">
        <v>318</v>
      </c>
      <c r="C6" s="596" t="s">
        <v>319</v>
      </c>
      <c r="D6" s="596" t="s">
        <v>320</v>
      </c>
      <c r="E6" s="623" t="s">
        <v>322</v>
      </c>
      <c r="F6" s="624" t="s">
        <v>323</v>
      </c>
      <c r="G6" s="1004"/>
      <c r="H6" s="107"/>
      <c r="I6" s="107"/>
      <c r="J6" s="107"/>
      <c r="K6" s="107"/>
      <c r="L6" s="107"/>
      <c r="M6" s="107"/>
      <c r="N6" s="854"/>
    </row>
    <row r="7" spans="1:14" s="129" customFormat="1" ht="16.5" customHeight="1">
      <c r="A7" s="87" t="s">
        <v>258</v>
      </c>
      <c r="B7" s="599">
        <v>24.5</v>
      </c>
      <c r="C7" s="600">
        <v>30</v>
      </c>
      <c r="D7" s="600">
        <v>0.7</v>
      </c>
      <c r="E7" s="600">
        <v>9.4</v>
      </c>
      <c r="F7" s="601">
        <v>16.2</v>
      </c>
      <c r="G7" s="262" t="s">
        <v>259</v>
      </c>
      <c r="H7" s="107"/>
      <c r="I7" s="107"/>
      <c r="J7" s="107"/>
      <c r="K7" s="107"/>
      <c r="L7" s="107"/>
      <c r="M7" s="107"/>
      <c r="N7" s="854"/>
    </row>
    <row r="8" spans="1:14" s="129" customFormat="1" ht="16.5" customHeight="1">
      <c r="A8" s="257" t="s">
        <v>3</v>
      </c>
      <c r="B8" s="602">
        <v>18.399999999999999</v>
      </c>
      <c r="C8" s="603">
        <v>22.2</v>
      </c>
      <c r="D8" s="603">
        <v>0.6</v>
      </c>
      <c r="E8" s="603">
        <v>6.4</v>
      </c>
      <c r="F8" s="604">
        <v>11.9</v>
      </c>
      <c r="G8" s="286" t="s">
        <v>108</v>
      </c>
      <c r="H8" s="107"/>
      <c r="I8" s="107"/>
      <c r="J8" s="107"/>
      <c r="K8" s="107"/>
      <c r="L8" s="107"/>
      <c r="M8" s="107"/>
      <c r="N8" s="854"/>
    </row>
    <row r="9" spans="1:14" s="129" customFormat="1" ht="16.5" customHeight="1">
      <c r="A9" s="257" t="s">
        <v>428</v>
      </c>
      <c r="B9" s="631">
        <v>16.184331472488328</v>
      </c>
      <c r="C9" s="632">
        <v>20.080782737493951</v>
      </c>
      <c r="D9" s="632">
        <v>0</v>
      </c>
      <c r="E9" s="632">
        <v>4.7301995848824916</v>
      </c>
      <c r="F9" s="767">
        <v>10.199999999999999</v>
      </c>
      <c r="G9" s="286" t="s">
        <v>429</v>
      </c>
      <c r="H9" s="107"/>
      <c r="I9" s="107"/>
      <c r="J9" s="107"/>
      <c r="K9" s="107"/>
      <c r="L9" s="107"/>
      <c r="M9" s="107"/>
      <c r="N9" s="854"/>
    </row>
    <row r="10" spans="1:14" ht="16.5" customHeight="1">
      <c r="A10" s="606" t="s">
        <v>430</v>
      </c>
      <c r="B10" s="625">
        <v>10.053507612302862</v>
      </c>
      <c r="C10" s="626">
        <v>10.34991366669494</v>
      </c>
      <c r="D10" s="626">
        <v>0</v>
      </c>
      <c r="E10" s="626">
        <v>1.301027695147422</v>
      </c>
      <c r="F10" s="627">
        <v>5.4</v>
      </c>
      <c r="G10" s="610" t="s">
        <v>438</v>
      </c>
      <c r="H10" s="107"/>
      <c r="I10" s="107"/>
      <c r="J10" s="107"/>
      <c r="K10" s="107"/>
      <c r="L10" s="107"/>
      <c r="M10" s="107"/>
      <c r="N10" s="854"/>
    </row>
    <row r="11" spans="1:14" ht="16.5" customHeight="1">
      <c r="A11" s="611" t="s">
        <v>432</v>
      </c>
      <c r="B11" s="628">
        <v>20.154530324352159</v>
      </c>
      <c r="C11" s="629">
        <v>26.38229882955056</v>
      </c>
      <c r="D11" s="629">
        <v>0</v>
      </c>
      <c r="E11" s="629">
        <v>6.9508626817110475</v>
      </c>
      <c r="F11" s="630">
        <v>13.4</v>
      </c>
      <c r="G11" s="615" t="s">
        <v>433</v>
      </c>
      <c r="H11" s="107"/>
      <c r="I11" s="107"/>
      <c r="J11" s="107"/>
      <c r="K11" s="107"/>
      <c r="L11" s="107"/>
      <c r="M11" s="107"/>
      <c r="N11" s="854"/>
    </row>
    <row r="12" spans="1:14" ht="16.5" customHeight="1">
      <c r="A12" s="1109"/>
      <c r="B12" s="1110"/>
      <c r="C12" s="1110"/>
      <c r="D12" s="1111"/>
      <c r="E12" s="1111"/>
      <c r="F12" s="1111"/>
      <c r="G12" s="1112"/>
      <c r="H12" s="806"/>
      <c r="I12" s="806"/>
      <c r="J12" s="806"/>
      <c r="K12" s="806"/>
      <c r="L12" s="806"/>
      <c r="M12" s="806"/>
      <c r="N12" s="857"/>
    </row>
    <row r="13" spans="1:14" s="134" customFormat="1" ht="17.100000000000001" customHeight="1">
      <c r="A13" s="1094"/>
      <c r="B13" s="1094"/>
      <c r="C13" s="1094"/>
      <c r="D13" s="1103"/>
      <c r="E13" s="1103"/>
      <c r="F13" s="1103"/>
      <c r="G13" s="1103"/>
    </row>
    <row r="18" spans="6:6">
      <c r="F18" s="107"/>
    </row>
  </sheetData>
  <mergeCells count="10">
    <mergeCell ref="A13:C13"/>
    <mergeCell ref="D13:G13"/>
    <mergeCell ref="A1:G1"/>
    <mergeCell ref="A2:G2"/>
    <mergeCell ref="A4:A6"/>
    <mergeCell ref="B4:C4"/>
    <mergeCell ref="D4:F4"/>
    <mergeCell ref="G4:G6"/>
    <mergeCell ref="A12:C12"/>
    <mergeCell ref="D12:G12"/>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0.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375" customWidth="1"/>
    <col min="2" max="2" width="10.25" customWidth="1"/>
    <col min="3" max="3" width="7.875" customWidth="1"/>
    <col min="4" max="4" width="7.625" customWidth="1"/>
    <col min="7" max="7" width="17.25" customWidth="1"/>
  </cols>
  <sheetData>
    <row r="1" spans="1:14" ht="39.75" customHeight="1">
      <c r="A1" s="985" t="s">
        <v>469</v>
      </c>
      <c r="B1" s="1104"/>
      <c r="C1" s="1104"/>
      <c r="D1" s="1104"/>
      <c r="E1" s="1104"/>
      <c r="F1" s="1104"/>
      <c r="G1" s="1104"/>
    </row>
    <row r="2" spans="1:14" ht="48" customHeight="1">
      <c r="A2" s="986" t="s">
        <v>470</v>
      </c>
      <c r="B2" s="986"/>
      <c r="C2" s="986"/>
      <c r="D2" s="986"/>
      <c r="E2" s="986"/>
      <c r="F2" s="986"/>
      <c r="G2" s="986"/>
    </row>
    <row r="3" spans="1:14" ht="5.0999999999999996" customHeight="1">
      <c r="A3" s="621"/>
      <c r="B3" s="621"/>
      <c r="C3" s="621"/>
      <c r="D3" s="621"/>
      <c r="E3" s="621"/>
      <c r="F3" s="621"/>
      <c r="G3" s="621"/>
    </row>
    <row r="4" spans="1:14" ht="16.5" customHeight="1">
      <c r="A4" s="987" t="s">
        <v>9</v>
      </c>
      <c r="B4" s="1105" t="s">
        <v>415</v>
      </c>
      <c r="C4" s="1106"/>
      <c r="D4" s="1107" t="s">
        <v>416</v>
      </c>
      <c r="E4" s="1107"/>
      <c r="F4" s="1108"/>
      <c r="G4" s="989" t="s">
        <v>22</v>
      </c>
      <c r="H4" s="850"/>
      <c r="I4" s="850"/>
      <c r="J4" s="850"/>
      <c r="K4" s="850"/>
      <c r="L4" s="850"/>
      <c r="M4" s="850"/>
      <c r="N4" s="851"/>
    </row>
    <row r="5" spans="1:14" ht="16.5" customHeight="1">
      <c r="A5" s="1022"/>
      <c r="B5" s="17" t="s">
        <v>312</v>
      </c>
      <c r="C5" s="17" t="s">
        <v>313</v>
      </c>
      <c r="D5" s="17" t="s">
        <v>314</v>
      </c>
      <c r="E5" s="956" t="s">
        <v>316</v>
      </c>
      <c r="F5" s="622" t="s">
        <v>324</v>
      </c>
      <c r="G5" s="989"/>
      <c r="H5" s="107"/>
      <c r="I5" s="107"/>
      <c r="J5" s="107"/>
      <c r="K5" s="107"/>
      <c r="L5" s="107"/>
      <c r="M5" s="107"/>
      <c r="N5" s="854"/>
    </row>
    <row r="6" spans="1:14" ht="24">
      <c r="A6" s="1022"/>
      <c r="B6" s="768" t="s">
        <v>318</v>
      </c>
      <c r="C6" s="768" t="s">
        <v>319</v>
      </c>
      <c r="D6" s="768" t="s">
        <v>320</v>
      </c>
      <c r="E6" s="768" t="s">
        <v>322</v>
      </c>
      <c r="F6" s="940" t="s">
        <v>323</v>
      </c>
      <c r="G6" s="1004"/>
      <c r="H6" s="107"/>
      <c r="I6" s="107"/>
      <c r="J6" s="107"/>
      <c r="K6" s="107"/>
      <c r="L6" s="107"/>
      <c r="M6" s="107"/>
      <c r="N6" s="854"/>
    </row>
    <row r="7" spans="1:14" s="129" customFormat="1" ht="16.5" customHeight="1">
      <c r="A7" s="87" t="s">
        <v>258</v>
      </c>
      <c r="B7" s="928">
        <v>23</v>
      </c>
      <c r="C7" s="930">
        <v>29.9</v>
      </c>
      <c r="D7" s="930">
        <v>0.6</v>
      </c>
      <c r="E7" s="931">
        <v>11.5</v>
      </c>
      <c r="F7" s="932">
        <v>16.3</v>
      </c>
      <c r="G7" s="262" t="s">
        <v>259</v>
      </c>
      <c r="H7" s="107"/>
      <c r="I7" s="107"/>
      <c r="J7" s="107"/>
      <c r="K7" s="107"/>
      <c r="L7" s="107"/>
      <c r="M7" s="107"/>
      <c r="N7" s="854"/>
    </row>
    <row r="8" spans="1:14" s="129" customFormat="1" ht="16.5" customHeight="1">
      <c r="A8" s="257" t="s">
        <v>3</v>
      </c>
      <c r="B8" s="928">
        <v>17.2</v>
      </c>
      <c r="C8" s="930">
        <v>20.3</v>
      </c>
      <c r="D8" s="930">
        <v>0.4</v>
      </c>
      <c r="E8" s="931">
        <v>7.7</v>
      </c>
      <c r="F8" s="932">
        <v>11.4</v>
      </c>
      <c r="G8" s="286" t="s">
        <v>108</v>
      </c>
      <c r="H8" s="107"/>
      <c r="I8" s="107"/>
      <c r="J8" s="107"/>
      <c r="K8" s="107"/>
      <c r="L8" s="107"/>
      <c r="M8" s="107"/>
      <c r="N8" s="854"/>
    </row>
    <row r="9" spans="1:14" s="129" customFormat="1" ht="16.5" customHeight="1">
      <c r="A9" s="257" t="s">
        <v>428</v>
      </c>
      <c r="B9" s="928">
        <v>12.942752363131454</v>
      </c>
      <c r="C9" s="930">
        <v>13.596390963685918</v>
      </c>
      <c r="D9" s="930">
        <v>0</v>
      </c>
      <c r="E9" s="931">
        <v>4.1191085993586585</v>
      </c>
      <c r="F9" s="932">
        <v>7.7</v>
      </c>
      <c r="G9" s="286" t="s">
        <v>429</v>
      </c>
      <c r="H9" s="107"/>
      <c r="I9" s="107"/>
      <c r="J9" s="107"/>
      <c r="K9" s="107"/>
      <c r="L9" s="107"/>
      <c r="M9" s="107"/>
      <c r="N9" s="854"/>
    </row>
    <row r="10" spans="1:14" ht="16.5" customHeight="1">
      <c r="A10" s="606" t="s">
        <v>430</v>
      </c>
      <c r="B10" s="929">
        <v>7.4039098604098603</v>
      </c>
      <c r="C10" s="933">
        <v>8.0071928609068355</v>
      </c>
      <c r="D10" s="934">
        <v>0</v>
      </c>
      <c r="E10" s="935">
        <v>1.3424772983188671</v>
      </c>
      <c r="F10" s="936">
        <v>4.2</v>
      </c>
      <c r="G10" s="610" t="s">
        <v>438</v>
      </c>
      <c r="H10" s="107"/>
      <c r="I10" s="107"/>
      <c r="J10" s="107"/>
      <c r="K10" s="107"/>
      <c r="L10" s="107"/>
      <c r="M10" s="107"/>
      <c r="N10" s="854"/>
    </row>
    <row r="11" spans="1:14" ht="16.5" customHeight="1">
      <c r="A11" s="611" t="s">
        <v>432</v>
      </c>
      <c r="B11" s="943">
        <v>18.447046384183714</v>
      </c>
      <c r="C11" s="944">
        <v>19.150726492180702</v>
      </c>
      <c r="D11" s="944">
        <v>0</v>
      </c>
      <c r="E11" s="945">
        <v>6.8784206869419728</v>
      </c>
      <c r="F11" s="1244">
        <v>11.1</v>
      </c>
      <c r="G11" s="615" t="s">
        <v>433</v>
      </c>
      <c r="H11" s="107"/>
      <c r="I11" s="107"/>
      <c r="J11" s="107"/>
      <c r="K11" s="107"/>
      <c r="L11" s="107"/>
      <c r="M11" s="107"/>
      <c r="N11" s="854"/>
    </row>
    <row r="12" spans="1:14" ht="16.5" customHeight="1">
      <c r="A12" s="1113"/>
      <c r="B12" s="1110"/>
      <c r="C12" s="1110"/>
      <c r="D12" s="1111"/>
      <c r="E12" s="1111"/>
      <c r="F12" s="1111"/>
      <c r="G12" s="1111"/>
      <c r="H12" s="806"/>
      <c r="I12" s="806"/>
      <c r="J12" s="806"/>
      <c r="K12" s="806"/>
      <c r="L12" s="806"/>
      <c r="M12" s="806"/>
      <c r="N12" s="857"/>
    </row>
    <row r="13" spans="1:14" s="134" customFormat="1" ht="15.75" customHeight="1">
      <c r="A13" s="1094"/>
      <c r="B13" s="1094"/>
      <c r="C13" s="1094"/>
      <c r="D13" s="1103"/>
      <c r="E13" s="1103"/>
      <c r="F13" s="1103"/>
      <c r="G13" s="1103"/>
    </row>
    <row r="18" spans="6:6">
      <c r="F18" s="107"/>
    </row>
  </sheetData>
  <mergeCells count="10">
    <mergeCell ref="A13:C13"/>
    <mergeCell ref="D13:G13"/>
    <mergeCell ref="A1:G1"/>
    <mergeCell ref="A2:G2"/>
    <mergeCell ref="A4:A6"/>
    <mergeCell ref="B4:C4"/>
    <mergeCell ref="D4:F4"/>
    <mergeCell ref="G4:G6"/>
    <mergeCell ref="A12:C12"/>
    <mergeCell ref="D12:G12"/>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1.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375" customWidth="1"/>
    <col min="2" max="2" width="10.25" customWidth="1"/>
    <col min="7" max="7" width="17.375" customWidth="1"/>
  </cols>
  <sheetData>
    <row r="1" spans="1:14" ht="42.75" customHeight="1">
      <c r="A1" s="985" t="s">
        <v>471</v>
      </c>
      <c r="B1" s="1104"/>
      <c r="C1" s="1104"/>
      <c r="D1" s="1104"/>
      <c r="E1" s="1104"/>
      <c r="F1" s="1104"/>
      <c r="G1" s="1104"/>
    </row>
    <row r="2" spans="1:14" ht="44.25" customHeight="1">
      <c r="A2" s="986" t="s">
        <v>472</v>
      </c>
      <c r="B2" s="986"/>
      <c r="C2" s="986"/>
      <c r="D2" s="986"/>
      <c r="E2" s="986"/>
      <c r="F2" s="986"/>
      <c r="G2" s="986"/>
    </row>
    <row r="3" spans="1:14" ht="5.0999999999999996" customHeight="1">
      <c r="A3" s="387"/>
      <c r="B3" s="387"/>
      <c r="C3" s="387"/>
      <c r="D3" s="387"/>
      <c r="E3" s="387"/>
      <c r="F3" s="387"/>
      <c r="G3" s="387"/>
    </row>
    <row r="4" spans="1:14" ht="16.5" customHeight="1">
      <c r="A4" s="987" t="s">
        <v>9</v>
      </c>
      <c r="B4" s="1105" t="s">
        <v>415</v>
      </c>
      <c r="C4" s="1106"/>
      <c r="D4" s="1107" t="s">
        <v>416</v>
      </c>
      <c r="E4" s="1107"/>
      <c r="F4" s="1108"/>
      <c r="G4" s="989" t="s">
        <v>22</v>
      </c>
      <c r="H4" s="850"/>
      <c r="I4" s="850"/>
      <c r="J4" s="850"/>
      <c r="K4" s="850"/>
      <c r="L4" s="850"/>
      <c r="M4" s="850"/>
      <c r="N4" s="851"/>
    </row>
    <row r="5" spans="1:14" ht="16.5" customHeight="1">
      <c r="A5" s="1022"/>
      <c r="B5" s="17" t="s">
        <v>312</v>
      </c>
      <c r="C5" s="17" t="s">
        <v>313</v>
      </c>
      <c r="D5" s="17" t="s">
        <v>314</v>
      </c>
      <c r="E5" s="794" t="s">
        <v>316</v>
      </c>
      <c r="F5" s="622" t="s">
        <v>324</v>
      </c>
      <c r="G5" s="989"/>
      <c r="H5" s="107"/>
      <c r="I5" s="107"/>
      <c r="J5" s="107"/>
      <c r="K5" s="107"/>
      <c r="L5" s="107"/>
      <c r="M5" s="107"/>
      <c r="N5" s="854"/>
    </row>
    <row r="6" spans="1:14" ht="24">
      <c r="A6" s="1022"/>
      <c r="B6" s="768" t="s">
        <v>318</v>
      </c>
      <c r="C6" s="768" t="s">
        <v>319</v>
      </c>
      <c r="D6" s="768" t="s">
        <v>320</v>
      </c>
      <c r="E6" s="768" t="s">
        <v>322</v>
      </c>
      <c r="F6" s="941" t="s">
        <v>323</v>
      </c>
      <c r="G6" s="1004"/>
      <c r="H6" s="107"/>
      <c r="I6" s="107"/>
      <c r="J6" s="107"/>
      <c r="K6" s="107"/>
      <c r="L6" s="107"/>
      <c r="M6" s="107"/>
      <c r="N6" s="854"/>
    </row>
    <row r="7" spans="1:14" s="129" customFormat="1" ht="16.5" customHeight="1">
      <c r="A7" s="87" t="s">
        <v>258</v>
      </c>
      <c r="B7" s="928">
        <v>25.6</v>
      </c>
      <c r="C7" s="930">
        <v>30.1</v>
      </c>
      <c r="D7" s="930">
        <v>0.8</v>
      </c>
      <c r="E7" s="931">
        <v>7.7</v>
      </c>
      <c r="F7" s="942">
        <v>16.100000000000001</v>
      </c>
      <c r="G7" s="262" t="s">
        <v>259</v>
      </c>
      <c r="H7" s="107"/>
      <c r="I7" s="107"/>
      <c r="J7" s="107"/>
      <c r="K7" s="107"/>
      <c r="L7" s="107"/>
      <c r="M7" s="107"/>
      <c r="N7" s="854"/>
    </row>
    <row r="8" spans="1:14" s="129" customFormat="1" ht="16.5" customHeight="1">
      <c r="A8" s="257" t="s">
        <v>3</v>
      </c>
      <c r="B8" s="928">
        <v>19.5</v>
      </c>
      <c r="C8" s="930">
        <v>24</v>
      </c>
      <c r="D8" s="930">
        <v>0.7</v>
      </c>
      <c r="E8" s="931">
        <v>5.3</v>
      </c>
      <c r="F8" s="936">
        <v>12.4</v>
      </c>
      <c r="G8" s="286" t="s">
        <v>210</v>
      </c>
      <c r="H8" s="107"/>
      <c r="I8" s="107"/>
      <c r="J8" s="107"/>
      <c r="K8" s="107"/>
      <c r="L8" s="107"/>
      <c r="M8" s="107"/>
      <c r="N8" s="854"/>
    </row>
    <row r="9" spans="1:14" s="129" customFormat="1" ht="16.5" customHeight="1">
      <c r="A9" s="257" t="s">
        <v>428</v>
      </c>
      <c r="B9" s="928">
        <v>19.50082751908905</v>
      </c>
      <c r="C9" s="930">
        <v>26.715036894786792</v>
      </c>
      <c r="D9" s="930">
        <v>0</v>
      </c>
      <c r="E9" s="931">
        <v>5.3554136454473236</v>
      </c>
      <c r="F9" s="936">
        <v>12.9</v>
      </c>
      <c r="G9" s="286" t="s">
        <v>429</v>
      </c>
      <c r="H9" s="107"/>
      <c r="I9" s="107"/>
      <c r="J9" s="107"/>
      <c r="K9" s="107"/>
      <c r="L9" s="107"/>
      <c r="M9" s="107"/>
      <c r="N9" s="854"/>
    </row>
    <row r="10" spans="1:14" ht="16.5" customHeight="1">
      <c r="A10" s="606" t="s">
        <v>430</v>
      </c>
      <c r="B10" s="937">
        <v>14.790703159668626</v>
      </c>
      <c r="C10" s="938">
        <v>14.538446270170931</v>
      </c>
      <c r="D10" s="938">
        <v>0</v>
      </c>
      <c r="E10" s="939">
        <v>1.2269202667864341</v>
      </c>
      <c r="F10" s="936">
        <v>7.6</v>
      </c>
      <c r="G10" s="610" t="s">
        <v>438</v>
      </c>
      <c r="H10" s="107"/>
      <c r="I10" s="107"/>
      <c r="J10" s="107"/>
      <c r="K10" s="107"/>
      <c r="L10" s="107"/>
      <c r="M10" s="107"/>
      <c r="N10" s="854"/>
    </row>
    <row r="11" spans="1:14" ht="16.5" customHeight="1">
      <c r="A11" s="611" t="s">
        <v>432</v>
      </c>
      <c r="B11" s="943">
        <v>21.380382040672171</v>
      </c>
      <c r="C11" s="944">
        <v>31.574052118066291</v>
      </c>
      <c r="D11" s="944">
        <v>0</v>
      </c>
      <c r="E11" s="945">
        <v>7.0028708684542549</v>
      </c>
      <c r="F11" s="1245">
        <v>15</v>
      </c>
      <c r="G11" s="615" t="s">
        <v>433</v>
      </c>
      <c r="H11" s="107"/>
      <c r="I11" s="107"/>
      <c r="J11" s="107"/>
      <c r="K11" s="107"/>
      <c r="L11" s="107"/>
      <c r="M11" s="107"/>
      <c r="N11" s="854"/>
    </row>
    <row r="12" spans="1:14" ht="16.5" customHeight="1">
      <c r="A12" s="1113"/>
      <c r="B12" s="1110"/>
      <c r="C12" s="1110"/>
      <c r="D12" s="1111"/>
      <c r="E12" s="1111"/>
      <c r="F12" s="1111"/>
      <c r="G12" s="1111"/>
      <c r="H12" s="806"/>
      <c r="I12" s="806"/>
      <c r="J12" s="806"/>
      <c r="K12" s="806"/>
      <c r="L12" s="806"/>
      <c r="M12" s="806"/>
      <c r="N12" s="857"/>
    </row>
    <row r="13" spans="1:14" s="134" customFormat="1" ht="17.100000000000001" customHeight="1">
      <c r="A13" s="1094"/>
      <c r="B13" s="1094"/>
      <c r="C13" s="1094"/>
      <c r="D13" s="1103"/>
      <c r="E13" s="1103"/>
      <c r="F13" s="1103"/>
      <c r="G13" s="1103"/>
    </row>
    <row r="18" spans="6:6">
      <c r="F18" s="107"/>
    </row>
  </sheetData>
  <mergeCells count="10">
    <mergeCell ref="A13:C13"/>
    <mergeCell ref="D13:G13"/>
    <mergeCell ref="A1:G1"/>
    <mergeCell ref="A2:G2"/>
    <mergeCell ref="A4:A6"/>
    <mergeCell ref="B4:C4"/>
    <mergeCell ref="D4:F4"/>
    <mergeCell ref="G4:G6"/>
    <mergeCell ref="A12:C12"/>
    <mergeCell ref="D12:G12"/>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2.xml><?xml version="1.0" encoding="utf-8"?>
<worksheet xmlns="http://schemas.openxmlformats.org/spreadsheetml/2006/main" xmlns:r="http://schemas.openxmlformats.org/officeDocument/2006/relationships">
  <dimension ref="A1:N22"/>
  <sheetViews>
    <sheetView rightToLeft="1" view="pageBreakPreview" zoomScale="130" zoomScaleNormal="100" zoomScaleSheetLayoutView="130" workbookViewId="0">
      <selection activeCell="E9" sqref="E9"/>
    </sheetView>
  </sheetViews>
  <sheetFormatPr defaultRowHeight="14.25"/>
  <cols>
    <col min="1" max="1" width="17.875" style="129" customWidth="1"/>
    <col min="2" max="2" width="10.5" style="129" customWidth="1"/>
    <col min="3" max="3" width="10.25" style="129" customWidth="1"/>
    <col min="4" max="4" width="10.125" style="129" customWidth="1"/>
    <col min="5" max="5" width="12" style="129" customWidth="1"/>
    <col min="6" max="6" width="18.5" style="129" customWidth="1"/>
    <col min="7" max="16384" width="9" style="129"/>
  </cols>
  <sheetData>
    <row r="1" spans="1:14" ht="41.25" customHeight="1">
      <c r="A1" s="1118" t="s">
        <v>403</v>
      </c>
      <c r="B1" s="1118"/>
      <c r="C1" s="1118"/>
      <c r="D1" s="1118"/>
      <c r="E1" s="1118"/>
      <c r="F1" s="1118"/>
    </row>
    <row r="2" spans="1:14" ht="36.75" customHeight="1">
      <c r="A2" s="1119" t="s">
        <v>404</v>
      </c>
      <c r="B2" s="1119"/>
      <c r="C2" s="1119"/>
      <c r="D2" s="1119"/>
      <c r="E2" s="1119"/>
      <c r="F2" s="1119"/>
    </row>
    <row r="3" spans="1:14" ht="5.0999999999999996" customHeight="1">
      <c r="A3" s="621"/>
      <c r="B3" s="621"/>
      <c r="C3" s="621"/>
      <c r="D3" s="621"/>
      <c r="E3" s="621"/>
      <c r="F3" s="621"/>
    </row>
    <row r="4" spans="1:14" ht="16.5" customHeight="1">
      <c r="A4" s="1120" t="s">
        <v>325</v>
      </c>
      <c r="B4" s="1128" t="s">
        <v>374</v>
      </c>
      <c r="C4" s="1129"/>
      <c r="D4" s="1123" t="s">
        <v>417</v>
      </c>
      <c r="E4" s="1124"/>
      <c r="F4" s="1125" t="s">
        <v>373</v>
      </c>
      <c r="G4" s="850"/>
      <c r="H4" s="850"/>
      <c r="I4" s="850"/>
      <c r="J4" s="850"/>
      <c r="K4" s="850"/>
      <c r="L4" s="850"/>
      <c r="M4" s="850"/>
      <c r="N4" s="851"/>
    </row>
    <row r="5" spans="1:14" ht="16.5" customHeight="1">
      <c r="A5" s="1121"/>
      <c r="B5" s="636" t="s">
        <v>326</v>
      </c>
      <c r="C5" s="637" t="s">
        <v>327</v>
      </c>
      <c r="D5" s="638" t="s">
        <v>328</v>
      </c>
      <c r="E5" s="639" t="s">
        <v>329</v>
      </c>
      <c r="F5" s="1126"/>
      <c r="G5" s="107"/>
      <c r="H5" s="107"/>
      <c r="I5" s="107"/>
      <c r="J5" s="107"/>
      <c r="K5" s="107"/>
      <c r="L5" s="107"/>
      <c r="M5" s="107"/>
      <c r="N5" s="854"/>
    </row>
    <row r="6" spans="1:14" ht="20.25">
      <c r="A6" s="1121"/>
      <c r="B6" s="640" t="s">
        <v>312</v>
      </c>
      <c r="C6" s="641" t="s">
        <v>313</v>
      </c>
      <c r="D6" s="641" t="s">
        <v>312</v>
      </c>
      <c r="E6" s="641" t="s">
        <v>313</v>
      </c>
      <c r="F6" s="1126"/>
      <c r="G6" s="107"/>
      <c r="H6" s="107"/>
      <c r="I6" s="107"/>
      <c r="J6" s="107"/>
      <c r="K6" s="107"/>
      <c r="L6" s="107"/>
      <c r="M6" s="107"/>
      <c r="N6" s="854"/>
    </row>
    <row r="7" spans="1:14" ht="25.5" customHeight="1">
      <c r="A7" s="1122"/>
      <c r="B7" s="642" t="s">
        <v>318</v>
      </c>
      <c r="C7" s="643" t="s">
        <v>319</v>
      </c>
      <c r="D7" s="643" t="s">
        <v>318</v>
      </c>
      <c r="E7" s="643" t="s">
        <v>319</v>
      </c>
      <c r="F7" s="1127"/>
      <c r="G7" s="107"/>
      <c r="H7" s="107"/>
      <c r="I7" s="107"/>
      <c r="J7" s="107"/>
      <c r="K7" s="107"/>
      <c r="L7" s="107"/>
      <c r="M7" s="107"/>
      <c r="N7" s="854"/>
    </row>
    <row r="8" spans="1:14" ht="16.5" customHeight="1">
      <c r="A8" s="400" t="s">
        <v>32</v>
      </c>
      <c r="B8" s="644"/>
      <c r="C8" s="645"/>
      <c r="D8" s="645"/>
      <c r="E8" s="646"/>
      <c r="F8" s="647" t="s">
        <v>330</v>
      </c>
      <c r="G8" s="107"/>
      <c r="H8" s="107"/>
      <c r="I8" s="107"/>
      <c r="J8" s="107"/>
      <c r="K8" s="107"/>
      <c r="L8" s="107"/>
      <c r="M8" s="107"/>
      <c r="N8" s="854"/>
    </row>
    <row r="9" spans="1:14" ht="16.5" customHeight="1">
      <c r="A9" s="495" t="s">
        <v>258</v>
      </c>
      <c r="B9" s="633">
        <v>69</v>
      </c>
      <c r="C9" s="634">
        <v>34.4</v>
      </c>
      <c r="D9" s="634">
        <v>66.400000000000006</v>
      </c>
      <c r="E9" s="635">
        <v>34.5</v>
      </c>
      <c r="F9" s="648" t="s">
        <v>259</v>
      </c>
      <c r="G9" s="107"/>
      <c r="H9" s="107"/>
      <c r="I9" s="107"/>
      <c r="J9" s="107"/>
      <c r="K9" s="107"/>
      <c r="L9" s="107"/>
      <c r="M9" s="107"/>
      <c r="N9" s="854"/>
    </row>
    <row r="10" spans="1:14" ht="16.5" customHeight="1">
      <c r="A10" s="495" t="s">
        <v>3</v>
      </c>
      <c r="B10" s="633">
        <v>64.599999999999994</v>
      </c>
      <c r="C10" s="634">
        <v>28.7</v>
      </c>
      <c r="D10" s="634">
        <v>61.9</v>
      </c>
      <c r="E10" s="635">
        <v>27.7</v>
      </c>
      <c r="F10" s="649" t="s">
        <v>431</v>
      </c>
      <c r="G10" s="107"/>
      <c r="H10" s="107"/>
      <c r="I10" s="107"/>
      <c r="J10" s="107"/>
      <c r="K10" s="107"/>
      <c r="L10" s="107"/>
      <c r="M10" s="107"/>
      <c r="N10" s="854"/>
    </row>
    <row r="11" spans="1:14" ht="16.5" customHeight="1">
      <c r="A11" s="495" t="s">
        <v>428</v>
      </c>
      <c r="B11" s="633">
        <v>63.087501935657492</v>
      </c>
      <c r="C11" s="634">
        <v>28.77063327710616</v>
      </c>
      <c r="D11" s="634">
        <v>64.28680533684971</v>
      </c>
      <c r="E11" s="635">
        <v>25.691693740726272</v>
      </c>
      <c r="F11" s="649" t="s">
        <v>429</v>
      </c>
      <c r="G11" s="107"/>
      <c r="H11" s="107"/>
      <c r="I11" s="107"/>
      <c r="J11" s="107"/>
      <c r="K11" s="107"/>
      <c r="L11" s="107"/>
      <c r="M11" s="107"/>
      <c r="N11" s="854"/>
    </row>
    <row r="12" spans="1:14" ht="16.5" customHeight="1">
      <c r="A12" s="495" t="s">
        <v>11</v>
      </c>
      <c r="B12" s="653"/>
      <c r="C12" s="654"/>
      <c r="D12" s="654"/>
      <c r="E12" s="655"/>
      <c r="F12" s="649" t="s">
        <v>213</v>
      </c>
      <c r="G12" s="806"/>
      <c r="H12" s="806"/>
      <c r="I12" s="806"/>
      <c r="J12" s="806"/>
      <c r="K12" s="806"/>
      <c r="L12" s="806"/>
      <c r="M12" s="806"/>
      <c r="N12" s="857"/>
    </row>
    <row r="13" spans="1:14" ht="16.5" customHeight="1">
      <c r="A13" s="495" t="s">
        <v>258</v>
      </c>
      <c r="B13" s="656">
        <v>69.3</v>
      </c>
      <c r="C13" s="657">
        <v>35.6</v>
      </c>
      <c r="D13" s="657">
        <v>72.3</v>
      </c>
      <c r="E13" s="658">
        <v>45</v>
      </c>
      <c r="F13" s="648" t="s">
        <v>259</v>
      </c>
    </row>
    <row r="14" spans="1:14" ht="16.5" customHeight="1">
      <c r="A14" s="403" t="s">
        <v>3</v>
      </c>
      <c r="B14" s="659">
        <v>67.7</v>
      </c>
      <c r="C14" s="660">
        <v>31.1</v>
      </c>
      <c r="D14" s="660">
        <v>69.8</v>
      </c>
      <c r="E14" s="661">
        <v>38.299999999999997</v>
      </c>
      <c r="F14" s="662" t="s">
        <v>4</v>
      </c>
    </row>
    <row r="15" spans="1:14" ht="16.5" customHeight="1">
      <c r="A15" s="403" t="s">
        <v>428</v>
      </c>
      <c r="B15" s="650" t="s">
        <v>473</v>
      </c>
      <c r="C15" s="651">
        <v>30.333516761585301</v>
      </c>
      <c r="D15" s="651" t="s">
        <v>474</v>
      </c>
      <c r="E15" s="652">
        <v>32.569576690447441</v>
      </c>
      <c r="F15" s="662" t="s">
        <v>429</v>
      </c>
    </row>
    <row r="16" spans="1:14" ht="16.5" customHeight="1">
      <c r="A16" s="495" t="s">
        <v>24</v>
      </c>
      <c r="B16" s="663"/>
      <c r="C16" s="664"/>
      <c r="D16" s="654"/>
      <c r="E16" s="665"/>
      <c r="F16" s="649" t="s">
        <v>331</v>
      </c>
    </row>
    <row r="17" spans="1:6" ht="16.5" customHeight="1">
      <c r="A17" s="495" t="s">
        <v>258</v>
      </c>
      <c r="B17" s="656">
        <v>68.7</v>
      </c>
      <c r="C17" s="657">
        <v>33.1</v>
      </c>
      <c r="D17" s="657">
        <v>60.2</v>
      </c>
      <c r="E17" s="658">
        <v>23.6</v>
      </c>
      <c r="F17" s="648" t="s">
        <v>259</v>
      </c>
    </row>
    <row r="18" spans="1:6" ht="16.5" customHeight="1">
      <c r="A18" s="403" t="s">
        <v>3</v>
      </c>
      <c r="B18" s="659">
        <v>61.4</v>
      </c>
      <c r="C18" s="660">
        <v>26.3</v>
      </c>
      <c r="D18" s="660">
        <v>53.7</v>
      </c>
      <c r="E18" s="661">
        <v>16.600000000000001</v>
      </c>
      <c r="F18" s="662" t="s">
        <v>4</v>
      </c>
    </row>
    <row r="19" spans="1:6" s="134" customFormat="1" ht="16.5" customHeight="1">
      <c r="A19" s="499" t="s">
        <v>428</v>
      </c>
      <c r="B19" s="666" t="s">
        <v>475</v>
      </c>
      <c r="C19" s="667">
        <v>27.159669400958165</v>
      </c>
      <c r="D19" s="667" t="s">
        <v>476</v>
      </c>
      <c r="E19" s="668">
        <v>18.602220285789116</v>
      </c>
      <c r="F19" s="662" t="s">
        <v>429</v>
      </c>
    </row>
    <row r="20" spans="1:6" s="134" customFormat="1" ht="16.5" customHeight="1">
      <c r="A20" s="795" t="s">
        <v>541</v>
      </c>
      <c r="B20" s="669"/>
      <c r="C20" s="669"/>
      <c r="D20" s="669"/>
      <c r="E20" s="669"/>
      <c r="F20" s="745" t="s">
        <v>523</v>
      </c>
    </row>
    <row r="21" spans="1:6" s="134" customFormat="1" ht="18.75">
      <c r="A21" s="1114"/>
      <c r="B21" s="1114"/>
      <c r="C21" s="1114"/>
      <c r="D21" s="1115"/>
      <c r="E21" s="1115"/>
      <c r="F21" s="1115"/>
    </row>
    <row r="22" spans="1:6" s="134" customFormat="1" ht="26.25" customHeight="1">
      <c r="A22" s="1116"/>
      <c r="B22" s="1116"/>
      <c r="C22" s="1116"/>
      <c r="D22" s="1117"/>
      <c r="E22" s="1117"/>
      <c r="F22" s="1117"/>
    </row>
  </sheetData>
  <mergeCells count="10">
    <mergeCell ref="A21:C21"/>
    <mergeCell ref="D21:F21"/>
    <mergeCell ref="A22:C22"/>
    <mergeCell ref="D22:F22"/>
    <mergeCell ref="A1:F1"/>
    <mergeCell ref="A2:F2"/>
    <mergeCell ref="A4:A7"/>
    <mergeCell ref="D4:E4"/>
    <mergeCell ref="F4:F7"/>
    <mergeCell ref="B4:C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3.xml><?xml version="1.0" encoding="utf-8"?>
<worksheet xmlns="http://schemas.openxmlformats.org/spreadsheetml/2006/main" xmlns:r="http://schemas.openxmlformats.org/officeDocument/2006/relationships">
  <dimension ref="A1:N19"/>
  <sheetViews>
    <sheetView rightToLeft="1" view="pageBreakPreview" zoomScale="130" zoomScaleNormal="100" zoomScaleSheetLayoutView="130" workbookViewId="0">
      <selection activeCell="E9" sqref="E9"/>
    </sheetView>
  </sheetViews>
  <sheetFormatPr defaultRowHeight="14.25"/>
  <cols>
    <col min="1" max="1" width="14.375" style="129" customWidth="1"/>
    <col min="2" max="2" width="10.25" style="129" customWidth="1"/>
    <col min="3" max="3" width="10" style="129" customWidth="1"/>
    <col min="4" max="4" width="9.5" style="129" customWidth="1"/>
    <col min="5" max="5" width="10.125" style="129" customWidth="1"/>
    <col min="6" max="6" width="9" style="129"/>
    <col min="7" max="7" width="17.625" style="129" customWidth="1"/>
    <col min="8" max="16384" width="9" style="129"/>
  </cols>
  <sheetData>
    <row r="1" spans="1:14" ht="41.25" customHeight="1">
      <c r="A1" s="985" t="s">
        <v>405</v>
      </c>
      <c r="B1" s="985"/>
      <c r="C1" s="985"/>
      <c r="D1" s="985"/>
      <c r="E1" s="985"/>
      <c r="F1" s="985"/>
      <c r="G1" s="985"/>
    </row>
    <row r="2" spans="1:14" ht="45.75" customHeight="1">
      <c r="A2" s="986" t="s">
        <v>512</v>
      </c>
      <c r="B2" s="986"/>
      <c r="C2" s="986"/>
      <c r="D2" s="986"/>
      <c r="E2" s="986"/>
      <c r="F2" s="986"/>
      <c r="G2" s="986"/>
    </row>
    <row r="3" spans="1:14" ht="5.0999999999999996" customHeight="1">
      <c r="A3" s="621"/>
      <c r="B3" s="621"/>
      <c r="C3" s="621"/>
      <c r="D3" s="621"/>
      <c r="E3" s="621"/>
      <c r="F3" s="621"/>
      <c r="G3" s="621"/>
    </row>
    <row r="4" spans="1:14" ht="16.5" customHeight="1">
      <c r="A4" s="1131" t="s">
        <v>1</v>
      </c>
      <c r="B4" s="1137" t="s">
        <v>310</v>
      </c>
      <c r="C4" s="1138"/>
      <c r="D4" s="1139" t="s">
        <v>311</v>
      </c>
      <c r="E4" s="1139"/>
      <c r="F4" s="1140"/>
      <c r="G4" s="1134" t="s">
        <v>2</v>
      </c>
      <c r="H4" s="850"/>
      <c r="I4" s="850"/>
      <c r="J4" s="850"/>
      <c r="K4" s="850"/>
      <c r="L4" s="850"/>
      <c r="M4" s="850"/>
      <c r="N4" s="851"/>
    </row>
    <row r="5" spans="1:14" ht="16.5" customHeight="1">
      <c r="A5" s="1132"/>
      <c r="B5" s="670" t="s">
        <v>386</v>
      </c>
      <c r="C5" s="671" t="s">
        <v>387</v>
      </c>
      <c r="D5" s="53" t="s">
        <v>332</v>
      </c>
      <c r="E5" s="671" t="s">
        <v>388</v>
      </c>
      <c r="F5" s="53" t="s">
        <v>389</v>
      </c>
      <c r="G5" s="1135"/>
      <c r="H5" s="107"/>
      <c r="I5" s="107"/>
      <c r="J5" s="107"/>
      <c r="K5" s="107"/>
      <c r="L5" s="107"/>
      <c r="M5" s="107"/>
      <c r="N5" s="854"/>
    </row>
    <row r="6" spans="1:14" ht="25.5" customHeight="1">
      <c r="A6" s="1133"/>
      <c r="B6" s="672" t="s">
        <v>318</v>
      </c>
      <c r="C6" s="673" t="s">
        <v>319</v>
      </c>
      <c r="D6" s="4" t="s">
        <v>333</v>
      </c>
      <c r="E6" s="673" t="s">
        <v>322</v>
      </c>
      <c r="F6" s="4" t="s">
        <v>321</v>
      </c>
      <c r="G6" s="1136"/>
      <c r="H6" s="107"/>
      <c r="I6" s="107"/>
      <c r="J6" s="107"/>
      <c r="K6" s="107"/>
      <c r="L6" s="107"/>
      <c r="M6" s="107"/>
      <c r="N6" s="854"/>
    </row>
    <row r="7" spans="1:14" s="51" customFormat="1" ht="16.5" customHeight="1">
      <c r="A7" s="232" t="s">
        <v>32</v>
      </c>
      <c r="B7" s="674"/>
      <c r="C7" s="675"/>
      <c r="D7" s="676"/>
      <c r="E7" s="676"/>
      <c r="F7" s="677"/>
      <c r="G7" s="948" t="s">
        <v>330</v>
      </c>
      <c r="H7" s="90"/>
      <c r="I7" s="90"/>
      <c r="J7" s="90"/>
      <c r="K7" s="90"/>
      <c r="L7" s="90"/>
      <c r="M7" s="90"/>
      <c r="N7" s="834"/>
    </row>
    <row r="8" spans="1:14" s="51" customFormat="1" ht="16.5" customHeight="1">
      <c r="A8" s="516" t="s">
        <v>258</v>
      </c>
      <c r="B8" s="707">
        <v>11.443852920435814</v>
      </c>
      <c r="C8" s="678">
        <v>2.7904797782488031</v>
      </c>
      <c r="D8" s="678">
        <v>17.097222458580752</v>
      </c>
      <c r="E8" s="678">
        <v>3.8165894510299898</v>
      </c>
      <c r="F8" s="708">
        <v>1.7076504333718157</v>
      </c>
      <c r="G8" s="949" t="s">
        <v>259</v>
      </c>
      <c r="H8" s="90"/>
      <c r="I8" s="90"/>
      <c r="J8" s="90"/>
      <c r="K8" s="90"/>
      <c r="L8" s="90"/>
      <c r="M8" s="90"/>
      <c r="N8" s="834"/>
    </row>
    <row r="9" spans="1:14" s="51" customFormat="1" ht="16.5" customHeight="1">
      <c r="A9" s="946" t="s">
        <v>3</v>
      </c>
      <c r="B9" s="707">
        <v>13.394408851632218</v>
      </c>
      <c r="C9" s="678">
        <v>3.0855140489932227</v>
      </c>
      <c r="D9" s="678">
        <v>20.864631426661848</v>
      </c>
      <c r="E9" s="678">
        <v>3.8327817032893043</v>
      </c>
      <c r="F9" s="708">
        <v>1.6013481033058365</v>
      </c>
      <c r="G9" s="950" t="s">
        <v>4</v>
      </c>
      <c r="H9" s="90"/>
      <c r="I9" s="90"/>
      <c r="J9" s="90"/>
      <c r="K9" s="90"/>
      <c r="L9" s="90"/>
      <c r="M9" s="90"/>
      <c r="N9" s="834"/>
    </row>
    <row r="10" spans="1:14" s="51" customFormat="1" ht="16.5" customHeight="1">
      <c r="A10" s="516" t="s">
        <v>428</v>
      </c>
      <c r="B10" s="707">
        <v>11.802206854008761</v>
      </c>
      <c r="C10" s="678">
        <v>3.3239766581374632</v>
      </c>
      <c r="D10" s="678">
        <v>14.335720060819302</v>
      </c>
      <c r="E10" s="678">
        <v>3.0187240644429649</v>
      </c>
      <c r="F10" s="708">
        <v>1.0703022723177056</v>
      </c>
      <c r="G10" s="950" t="s">
        <v>429</v>
      </c>
      <c r="H10" s="90"/>
      <c r="I10" s="90"/>
      <c r="J10" s="90"/>
      <c r="K10" s="90"/>
      <c r="L10" s="90"/>
      <c r="M10" s="90"/>
      <c r="N10" s="834"/>
    </row>
    <row r="11" spans="1:14" s="51" customFormat="1" ht="16.5" customHeight="1">
      <c r="A11" s="516" t="s">
        <v>11</v>
      </c>
      <c r="B11" s="680"/>
      <c r="C11" s="681"/>
      <c r="D11" s="681"/>
      <c r="E11" s="681"/>
      <c r="F11" s="682"/>
      <c r="G11" s="950" t="s">
        <v>213</v>
      </c>
      <c r="H11" s="90"/>
      <c r="I11" s="90"/>
      <c r="J11" s="90"/>
      <c r="K11" s="90"/>
      <c r="L11" s="90"/>
      <c r="M11" s="90"/>
      <c r="N11" s="834"/>
    </row>
    <row r="12" spans="1:14" s="51" customFormat="1" ht="16.5" customHeight="1">
      <c r="A12" s="516" t="s">
        <v>258</v>
      </c>
      <c r="B12" s="707">
        <v>9.3031148373511119</v>
      </c>
      <c r="C12" s="678">
        <v>2.9414065503904698</v>
      </c>
      <c r="D12" s="678">
        <v>15.492008403072457</v>
      </c>
      <c r="E12" s="678">
        <v>3.2923978805120351</v>
      </c>
      <c r="F12" s="708">
        <v>1.2174819084885413</v>
      </c>
      <c r="G12" s="949" t="s">
        <v>259</v>
      </c>
      <c r="H12" s="22"/>
      <c r="I12" s="22"/>
      <c r="J12" s="22"/>
      <c r="K12" s="22"/>
      <c r="L12" s="22"/>
      <c r="M12" s="22"/>
      <c r="N12" s="835"/>
    </row>
    <row r="13" spans="1:14" s="51" customFormat="1" ht="16.5" customHeight="1">
      <c r="A13" s="947" t="s">
        <v>3</v>
      </c>
      <c r="B13" s="709">
        <v>11.598309973296283</v>
      </c>
      <c r="C13" s="679">
        <v>3.5704870437251781</v>
      </c>
      <c r="D13" s="679">
        <v>19.387278842330502</v>
      </c>
      <c r="E13" s="679">
        <v>4.4024563599698991</v>
      </c>
      <c r="F13" s="710">
        <v>1.429015373261022</v>
      </c>
      <c r="G13" s="951" t="s">
        <v>4</v>
      </c>
    </row>
    <row r="14" spans="1:14" s="51" customFormat="1" ht="16.5" customHeight="1">
      <c r="A14" s="272" t="s">
        <v>428</v>
      </c>
      <c r="B14" s="709">
        <v>10.174539919702095</v>
      </c>
      <c r="C14" s="679">
        <v>3.8658506728054682</v>
      </c>
      <c r="D14" s="679">
        <v>13.014239263033842</v>
      </c>
      <c r="E14" s="679">
        <v>1.3357554111174756</v>
      </c>
      <c r="F14" s="710">
        <v>0.80808605862881122</v>
      </c>
      <c r="G14" s="951" t="s">
        <v>429</v>
      </c>
    </row>
    <row r="15" spans="1:14" s="51" customFormat="1" ht="16.5" customHeight="1">
      <c r="A15" s="516" t="s">
        <v>24</v>
      </c>
      <c r="B15" s="680"/>
      <c r="C15" s="681"/>
      <c r="D15" s="681"/>
      <c r="E15" s="681"/>
      <c r="F15" s="682"/>
      <c r="G15" s="950" t="s">
        <v>331</v>
      </c>
    </row>
    <row r="16" spans="1:14" s="51" customFormat="1" ht="16.5" customHeight="1">
      <c r="A16" s="516" t="s">
        <v>258</v>
      </c>
      <c r="B16" s="707">
        <v>13.189269393564656</v>
      </c>
      <c r="C16" s="678">
        <v>2.6697203741929956</v>
      </c>
      <c r="D16" s="678">
        <v>18.325286317462581</v>
      </c>
      <c r="E16" s="678">
        <v>3.682278654777924</v>
      </c>
      <c r="F16" s="708">
        <v>2.0796752075002281</v>
      </c>
      <c r="G16" s="949" t="s">
        <v>259</v>
      </c>
    </row>
    <row r="17" spans="1:7" s="51" customFormat="1" ht="16.5" customHeight="1">
      <c r="A17" s="947" t="s">
        <v>3</v>
      </c>
      <c r="B17" s="709">
        <v>14.915527278042603</v>
      </c>
      <c r="C17" s="679">
        <v>2.682064183393718</v>
      </c>
      <c r="D17" s="679">
        <v>22.007562069670342</v>
      </c>
      <c r="E17" s="679">
        <v>3.4055672140064677</v>
      </c>
      <c r="F17" s="710">
        <v>1.7344518602150334</v>
      </c>
      <c r="G17" s="951" t="s">
        <v>4</v>
      </c>
    </row>
    <row r="18" spans="1:7" s="51" customFormat="1" ht="16.5" customHeight="1">
      <c r="A18" s="325" t="s">
        <v>428</v>
      </c>
      <c r="B18" s="711">
        <v>13.258463431085978</v>
      </c>
      <c r="C18" s="712">
        <v>2.8608266976441858</v>
      </c>
      <c r="D18" s="712">
        <v>15.485451868473813</v>
      </c>
      <c r="E18" s="712">
        <v>4.447132206249556</v>
      </c>
      <c r="F18" s="713">
        <v>1.3065269208838999</v>
      </c>
      <c r="G18" s="952" t="s">
        <v>429</v>
      </c>
    </row>
    <row r="19" spans="1:7" s="134" customFormat="1" ht="27" customHeight="1">
      <c r="A19" s="1094"/>
      <c r="B19" s="1094"/>
      <c r="C19" s="1094"/>
      <c r="D19" s="1130"/>
      <c r="E19" s="1130"/>
      <c r="F19" s="1130"/>
      <c r="G19" s="1130"/>
    </row>
  </sheetData>
  <mergeCells count="8">
    <mergeCell ref="A19:C19"/>
    <mergeCell ref="D19:G19"/>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legacyDrawing r:id="rId2"/>
</worksheet>
</file>

<file path=xl/worksheets/sheet24.xml><?xml version="1.0" encoding="utf-8"?>
<worksheet xmlns="http://schemas.openxmlformats.org/spreadsheetml/2006/main" xmlns:r="http://schemas.openxmlformats.org/officeDocument/2006/relationships">
  <dimension ref="A1:Z18"/>
  <sheetViews>
    <sheetView rightToLeft="1" view="pageBreakPreview" zoomScale="130" zoomScaleNormal="100" zoomScaleSheetLayoutView="130" workbookViewId="0">
      <selection activeCell="E9" sqref="E9"/>
    </sheetView>
  </sheetViews>
  <sheetFormatPr defaultRowHeight="15.95" customHeight="1"/>
  <cols>
    <col min="1" max="1" width="12.375" style="1" customWidth="1"/>
    <col min="2" max="2" width="8" style="1" customWidth="1"/>
    <col min="3" max="3" width="9.5" style="51" customWidth="1"/>
    <col min="4" max="4" width="14.375" style="1" customWidth="1"/>
    <col min="5" max="5" width="19.25" style="1" customWidth="1"/>
    <col min="6" max="6" width="18.375" style="1" customWidth="1"/>
    <col min="7" max="7" width="1.625" style="1" hidden="1" customWidth="1"/>
    <col min="8" max="9" width="9" style="1" hidden="1" customWidth="1"/>
    <col min="10" max="10" width="4.625" style="1" hidden="1" customWidth="1"/>
    <col min="11" max="16" width="9" style="1" hidden="1" customWidth="1"/>
    <col min="17" max="17" width="9.625" style="1" hidden="1" customWidth="1"/>
    <col min="18" max="16384" width="9" style="1"/>
  </cols>
  <sheetData>
    <row r="1" spans="1:26" ht="42" customHeight="1">
      <c r="A1" s="985" t="s">
        <v>529</v>
      </c>
      <c r="B1" s="985"/>
      <c r="C1" s="985"/>
      <c r="D1" s="985"/>
      <c r="E1" s="985"/>
      <c r="F1" s="985"/>
      <c r="G1" s="985"/>
      <c r="H1" s="1142"/>
      <c r="I1" s="1142"/>
      <c r="J1" s="1142"/>
      <c r="K1" s="1142"/>
      <c r="L1" s="1142"/>
      <c r="M1" s="1142"/>
      <c r="N1" s="1142"/>
      <c r="O1" s="51"/>
      <c r="P1" s="51"/>
      <c r="Q1" s="51"/>
      <c r="R1" s="5"/>
      <c r="S1" s="5"/>
      <c r="T1" s="5"/>
      <c r="U1" s="5"/>
      <c r="V1" s="5"/>
      <c r="W1" s="5"/>
      <c r="X1" s="5"/>
    </row>
    <row r="2" spans="1:26" ht="45" customHeight="1">
      <c r="A2" s="1089" t="s">
        <v>514</v>
      </c>
      <c r="B2" s="1089"/>
      <c r="C2" s="1089"/>
      <c r="D2" s="1089"/>
      <c r="E2" s="1089"/>
      <c r="F2" s="1089"/>
      <c r="G2" s="1089"/>
      <c r="H2" s="1141"/>
      <c r="I2" s="1141"/>
      <c r="J2" s="1141"/>
      <c r="K2" s="1141"/>
      <c r="L2" s="1141"/>
      <c r="M2" s="1141"/>
      <c r="N2" s="1141"/>
      <c r="O2" s="1141"/>
      <c r="P2" s="1141"/>
      <c r="Q2" s="1141"/>
      <c r="R2" s="5"/>
      <c r="S2" s="5"/>
      <c r="T2" s="5"/>
      <c r="U2" s="5"/>
      <c r="V2" s="5"/>
      <c r="W2" s="5"/>
      <c r="X2" s="5"/>
    </row>
    <row r="3" spans="1:26" ht="5.0999999999999996" customHeight="1">
      <c r="A3" s="380"/>
      <c r="B3" s="386"/>
      <c r="C3" s="386"/>
      <c r="D3" s="386"/>
      <c r="E3" s="386"/>
      <c r="F3" s="386"/>
      <c r="G3" s="386"/>
      <c r="H3" s="44"/>
      <c r="I3" s="44"/>
      <c r="J3" s="44"/>
      <c r="K3" s="44"/>
      <c r="L3" s="44"/>
      <c r="M3" s="44"/>
      <c r="N3" s="44"/>
      <c r="O3" s="44"/>
      <c r="P3" s="44"/>
      <c r="Q3" s="44"/>
      <c r="R3" s="5"/>
      <c r="S3" s="5"/>
      <c r="T3" s="5"/>
      <c r="U3" s="5"/>
      <c r="V3" s="5"/>
      <c r="W3" s="5"/>
      <c r="X3" s="5"/>
    </row>
    <row r="4" spans="1:26" ht="58.5" customHeight="1">
      <c r="A4" s="987" t="s">
        <v>9</v>
      </c>
      <c r="B4" s="92" t="s">
        <v>260</v>
      </c>
      <c r="C4" s="786" t="s">
        <v>384</v>
      </c>
      <c r="D4" s="786" t="s">
        <v>261</v>
      </c>
      <c r="E4" s="786" t="s">
        <v>262</v>
      </c>
      <c r="F4" s="1004" t="s">
        <v>75</v>
      </c>
      <c r="G4" s="832"/>
      <c r="H4" s="832"/>
      <c r="I4" s="832"/>
      <c r="J4" s="832"/>
      <c r="K4" s="832"/>
      <c r="L4" s="832"/>
      <c r="M4" s="832"/>
      <c r="N4" s="833"/>
      <c r="R4" s="5"/>
      <c r="S4" s="5"/>
      <c r="T4" s="5"/>
      <c r="U4" s="5"/>
      <c r="V4" s="5"/>
      <c r="W4" s="5"/>
      <c r="X4" s="5"/>
    </row>
    <row r="5" spans="1:26" ht="64.5" customHeight="1">
      <c r="A5" s="1001"/>
      <c r="B5" s="137" t="s">
        <v>263</v>
      </c>
      <c r="C5" s="138" t="s">
        <v>385</v>
      </c>
      <c r="D5" s="138" t="s">
        <v>264</v>
      </c>
      <c r="E5" s="138" t="s">
        <v>265</v>
      </c>
      <c r="F5" s="1078"/>
      <c r="G5" s="90"/>
      <c r="H5" s="90"/>
      <c r="I5" s="90"/>
      <c r="J5" s="90"/>
      <c r="K5" s="90"/>
      <c r="L5" s="90"/>
      <c r="M5" s="90"/>
      <c r="N5" s="834"/>
      <c r="R5" s="5"/>
      <c r="S5" s="5"/>
      <c r="T5" s="5"/>
      <c r="U5" s="5"/>
      <c r="V5" s="5"/>
      <c r="W5" s="5"/>
      <c r="X5" s="5"/>
    </row>
    <row r="6" spans="1:26" ht="16.5" customHeight="1">
      <c r="A6" s="242" t="s">
        <v>258</v>
      </c>
      <c r="B6" s="291">
        <v>6020</v>
      </c>
      <c r="C6" s="542">
        <v>692.5</v>
      </c>
      <c r="D6" s="277">
        <v>931.5</v>
      </c>
      <c r="E6" s="176">
        <v>15.4734219269103</v>
      </c>
      <c r="F6" s="243" t="s">
        <v>259</v>
      </c>
      <c r="G6" s="90"/>
      <c r="H6" s="90"/>
      <c r="I6" s="90"/>
      <c r="J6" s="90"/>
      <c r="K6" s="90"/>
      <c r="L6" s="90"/>
      <c r="M6" s="90"/>
      <c r="N6" s="834"/>
      <c r="R6" s="5"/>
      <c r="S6" s="5"/>
      <c r="T6" s="5"/>
      <c r="U6" s="5"/>
      <c r="V6" s="5"/>
      <c r="W6" s="5"/>
      <c r="X6" s="5"/>
      <c r="Y6" s="5"/>
      <c r="Z6" s="5"/>
    </row>
    <row r="7" spans="1:26" s="51" customFormat="1" ht="16.5" customHeight="1">
      <c r="A7" s="257" t="s">
        <v>3</v>
      </c>
      <c r="B7" s="292">
        <v>5655</v>
      </c>
      <c r="C7" s="294">
        <v>456.3</v>
      </c>
      <c r="D7" s="280">
        <v>843.5</v>
      </c>
      <c r="E7" s="177">
        <v>14.916003536693193</v>
      </c>
      <c r="F7" s="287" t="s">
        <v>4</v>
      </c>
      <c r="G7" s="90"/>
      <c r="H7" s="90"/>
      <c r="I7" s="90"/>
      <c r="J7" s="90"/>
      <c r="K7" s="90"/>
      <c r="L7" s="90"/>
      <c r="M7" s="90"/>
      <c r="N7" s="834"/>
      <c r="R7" s="5"/>
      <c r="S7" s="5"/>
      <c r="T7" s="5"/>
      <c r="U7" s="5"/>
      <c r="V7" s="5"/>
      <c r="W7" s="5"/>
      <c r="X7" s="5"/>
      <c r="Y7" s="5"/>
      <c r="Z7" s="5"/>
    </row>
    <row r="8" spans="1:26" ht="16.5" customHeight="1">
      <c r="A8" s="257" t="s">
        <v>428</v>
      </c>
      <c r="B8" s="292">
        <v>1656</v>
      </c>
      <c r="C8" s="294">
        <v>491.9</v>
      </c>
      <c r="D8" s="294">
        <v>171.60000000000002</v>
      </c>
      <c r="E8" s="295">
        <v>10.4</v>
      </c>
      <c r="F8" s="287" t="s">
        <v>429</v>
      </c>
      <c r="G8" s="90"/>
      <c r="H8" s="90"/>
      <c r="I8" s="90"/>
      <c r="J8" s="90"/>
      <c r="K8" s="90"/>
      <c r="L8" s="90"/>
      <c r="M8" s="90"/>
      <c r="N8" s="834"/>
      <c r="R8" s="5"/>
      <c r="S8" s="5"/>
      <c r="T8" s="5"/>
      <c r="U8" s="5"/>
      <c r="V8" s="5"/>
      <c r="W8" s="5"/>
      <c r="X8" s="5"/>
      <c r="Y8" s="5"/>
      <c r="Z8" s="5"/>
    </row>
    <row r="9" spans="1:26" ht="16.5" customHeight="1">
      <c r="A9" s="258" t="s">
        <v>430</v>
      </c>
      <c r="B9" s="411">
        <v>659</v>
      </c>
      <c r="C9" s="769">
        <v>294.5</v>
      </c>
      <c r="D9" s="296">
        <v>31.799999999999997</v>
      </c>
      <c r="E9" s="412">
        <v>4.8</v>
      </c>
      <c r="F9" s="255" t="s">
        <v>431</v>
      </c>
      <c r="G9" s="90"/>
      <c r="H9" s="90"/>
      <c r="I9" s="90"/>
      <c r="J9" s="90"/>
      <c r="K9" s="90"/>
      <c r="L9" s="90"/>
      <c r="M9" s="90"/>
      <c r="N9" s="834"/>
      <c r="R9" s="5"/>
      <c r="S9" s="5"/>
      <c r="T9" s="5"/>
      <c r="U9" s="5"/>
      <c r="V9" s="5"/>
      <c r="W9" s="5"/>
      <c r="X9" s="5"/>
      <c r="Y9" s="5"/>
      <c r="Z9" s="5"/>
    </row>
    <row r="10" spans="1:26" ht="16.5" customHeight="1">
      <c r="A10" s="259" t="s">
        <v>432</v>
      </c>
      <c r="B10" s="714">
        <v>997</v>
      </c>
      <c r="C10" s="770">
        <v>622.29999999999995</v>
      </c>
      <c r="D10" s="297">
        <v>139.80000000000001</v>
      </c>
      <c r="E10" s="715">
        <v>14</v>
      </c>
      <c r="F10" s="288" t="s">
        <v>433</v>
      </c>
      <c r="G10" s="90"/>
      <c r="H10" s="90"/>
      <c r="I10" s="90"/>
      <c r="J10" s="90"/>
      <c r="K10" s="90"/>
      <c r="L10" s="90"/>
      <c r="M10" s="90"/>
      <c r="N10" s="834"/>
      <c r="R10" s="5"/>
      <c r="S10" s="5"/>
      <c r="T10" s="5"/>
      <c r="U10" s="5"/>
      <c r="V10" s="5"/>
      <c r="W10" s="5"/>
      <c r="X10" s="5"/>
      <c r="Y10" s="5"/>
      <c r="Z10" s="5"/>
    </row>
    <row r="11" spans="1:26" s="5" customFormat="1" ht="15.95" customHeight="1">
      <c r="A11" s="872"/>
      <c r="B11" s="9"/>
      <c r="C11" s="9"/>
      <c r="D11" s="9"/>
      <c r="E11" s="873"/>
      <c r="F11" s="873"/>
      <c r="G11" s="9"/>
      <c r="H11" s="9"/>
      <c r="I11" s="9"/>
      <c r="J11" s="9"/>
      <c r="K11" s="9"/>
      <c r="L11" s="9"/>
      <c r="M11" s="9"/>
      <c r="N11" s="822"/>
    </row>
    <row r="12" spans="1:26" s="5" customFormat="1" ht="15.95" customHeight="1">
      <c r="A12" s="863"/>
      <c r="B12" s="804"/>
      <c r="C12" s="804"/>
      <c r="D12" s="804"/>
      <c r="E12" s="804"/>
      <c r="F12" s="804"/>
      <c r="G12" s="804"/>
      <c r="H12" s="804"/>
      <c r="I12" s="804"/>
      <c r="J12" s="804"/>
      <c r="K12" s="804"/>
      <c r="L12" s="804"/>
      <c r="M12" s="804"/>
      <c r="N12" s="824"/>
    </row>
    <row r="13" spans="1:26" s="5" customFormat="1" ht="15.95" customHeight="1"/>
    <row r="14" spans="1:26" s="5" customFormat="1" ht="15.95" customHeight="1">
      <c r="C14" s="377"/>
    </row>
    <row r="15" spans="1:26" s="5" customFormat="1" ht="15.95" customHeight="1"/>
    <row r="18" spans="6:6" ht="15.95" customHeight="1">
      <c r="F18" s="90"/>
    </row>
  </sheetData>
  <mergeCells count="7">
    <mergeCell ref="A4:A5"/>
    <mergeCell ref="A2:G2"/>
    <mergeCell ref="A1:G1"/>
    <mergeCell ref="O2:Q2"/>
    <mergeCell ref="H1:N1"/>
    <mergeCell ref="H2:N2"/>
    <mergeCell ref="F4:F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5.xml><?xml version="1.0" encoding="utf-8"?>
<worksheet xmlns="http://schemas.openxmlformats.org/spreadsheetml/2006/main" xmlns:r="http://schemas.openxmlformats.org/officeDocument/2006/relationships">
  <dimension ref="A1:Y38"/>
  <sheetViews>
    <sheetView rightToLeft="1" view="pageBreakPreview" zoomScale="130" zoomScaleNormal="100" zoomScaleSheetLayoutView="130" workbookViewId="0">
      <selection activeCell="E9" sqref="E9"/>
    </sheetView>
  </sheetViews>
  <sheetFormatPr defaultRowHeight="15.95" customHeight="1"/>
  <cols>
    <col min="1" max="1" width="13.75" style="51" customWidth="1"/>
    <col min="2" max="2" width="18.625" style="51" customWidth="1"/>
    <col min="3" max="3" width="14.375" style="51" customWidth="1"/>
    <col min="4" max="4" width="19" style="51" customWidth="1"/>
    <col min="5" max="5" width="15.875" style="51" customWidth="1"/>
    <col min="6" max="6" width="1.625" style="51" hidden="1" customWidth="1"/>
    <col min="7" max="8" width="9" style="51" hidden="1" customWidth="1"/>
    <col min="9" max="9" width="4.625" style="51" hidden="1" customWidth="1"/>
    <col min="10" max="15" width="9" style="51" hidden="1" customWidth="1"/>
    <col min="16" max="16" width="9.625" style="51" hidden="1" customWidth="1"/>
    <col min="17" max="16384" width="9" style="51"/>
  </cols>
  <sheetData>
    <row r="1" spans="1:25" ht="45.75" customHeight="1">
      <c r="A1" s="985" t="s">
        <v>515</v>
      </c>
      <c r="B1" s="985"/>
      <c r="C1" s="985"/>
      <c r="D1" s="985"/>
      <c r="E1" s="985"/>
      <c r="F1" s="985"/>
      <c r="G1" s="985"/>
      <c r="H1" s="985"/>
      <c r="I1" s="985"/>
      <c r="J1" s="985"/>
      <c r="K1" s="985"/>
      <c r="L1" s="985"/>
      <c r="M1" s="985"/>
      <c r="N1" s="387"/>
      <c r="O1" s="387"/>
      <c r="P1" s="387"/>
      <c r="Q1" s="5"/>
      <c r="R1" s="5"/>
      <c r="S1" s="5"/>
      <c r="T1" s="5"/>
      <c r="U1" s="5"/>
      <c r="V1" s="5"/>
      <c r="W1" s="5"/>
    </row>
    <row r="2" spans="1:25" ht="47.25" customHeight="1">
      <c r="A2" s="1089" t="s">
        <v>516</v>
      </c>
      <c r="B2" s="1090"/>
      <c r="C2" s="1090"/>
      <c r="D2" s="1090"/>
      <c r="E2" s="1090"/>
      <c r="F2" s="1091"/>
      <c r="G2" s="1091"/>
      <c r="H2" s="1091"/>
      <c r="I2" s="1091"/>
      <c r="J2" s="1091"/>
      <c r="K2" s="1091"/>
      <c r="L2" s="1091"/>
      <c r="M2" s="1091"/>
      <c r="N2" s="1091"/>
      <c r="O2" s="1091"/>
      <c r="P2" s="1091"/>
      <c r="Q2" s="5"/>
      <c r="R2" s="5"/>
      <c r="S2" s="5"/>
      <c r="T2" s="5"/>
      <c r="U2" s="5"/>
      <c r="V2" s="5"/>
      <c r="W2" s="5"/>
    </row>
    <row r="3" spans="1:25" ht="5.0999999999999996" customHeight="1">
      <c r="A3" s="380"/>
      <c r="B3" s="386"/>
      <c r="C3" s="386"/>
      <c r="D3" s="386"/>
      <c r="E3" s="386"/>
      <c r="F3" s="386"/>
      <c r="G3" s="386"/>
      <c r="H3" s="386"/>
      <c r="I3" s="386"/>
      <c r="J3" s="386"/>
      <c r="K3" s="386"/>
      <c r="L3" s="386"/>
      <c r="M3" s="386"/>
      <c r="N3" s="386"/>
      <c r="O3" s="386"/>
      <c r="P3" s="386"/>
      <c r="Q3" s="5"/>
      <c r="R3" s="5"/>
      <c r="S3" s="5"/>
      <c r="T3" s="5"/>
      <c r="U3" s="5"/>
      <c r="V3" s="5"/>
      <c r="W3" s="5"/>
    </row>
    <row r="4" spans="1:25" ht="39.75" customHeight="1">
      <c r="A4" s="1145" t="s">
        <v>9</v>
      </c>
      <c r="B4" s="93" t="s">
        <v>266</v>
      </c>
      <c r="C4" s="94" t="s">
        <v>267</v>
      </c>
      <c r="D4" s="95" t="s">
        <v>268</v>
      </c>
      <c r="E4" s="1143" t="s">
        <v>75</v>
      </c>
      <c r="F4" s="832"/>
      <c r="G4" s="832"/>
      <c r="H4" s="832"/>
      <c r="I4" s="832"/>
      <c r="J4" s="832"/>
      <c r="K4" s="832"/>
      <c r="L4" s="832"/>
      <c r="M4" s="832"/>
      <c r="N4" s="833"/>
      <c r="O4" s="387"/>
      <c r="P4" s="387"/>
      <c r="Q4" s="5"/>
      <c r="R4" s="5"/>
      <c r="S4" s="5"/>
      <c r="T4" s="5"/>
      <c r="U4" s="5"/>
      <c r="V4" s="5"/>
      <c r="W4" s="5"/>
    </row>
    <row r="5" spans="1:25" ht="38.25" customHeight="1">
      <c r="A5" s="1146"/>
      <c r="B5" s="141" t="s">
        <v>269</v>
      </c>
      <c r="C5" s="139" t="s">
        <v>270</v>
      </c>
      <c r="D5" s="140" t="s">
        <v>271</v>
      </c>
      <c r="E5" s="1144"/>
      <c r="F5" s="90"/>
      <c r="G5" s="90"/>
      <c r="H5" s="90"/>
      <c r="I5" s="90"/>
      <c r="J5" s="90"/>
      <c r="K5" s="90"/>
      <c r="L5" s="90"/>
      <c r="M5" s="90"/>
      <c r="N5" s="834"/>
      <c r="O5" s="387"/>
      <c r="P5" s="387"/>
      <c r="Q5" s="5"/>
      <c r="R5" s="5"/>
      <c r="S5" s="5"/>
      <c r="T5" s="5"/>
      <c r="U5" s="5"/>
      <c r="V5" s="5"/>
      <c r="W5" s="5"/>
    </row>
    <row r="6" spans="1:25" ht="16.5" customHeight="1">
      <c r="A6" s="242" t="s">
        <v>258</v>
      </c>
      <c r="B6" s="298">
        <v>659.90000000000009</v>
      </c>
      <c r="C6" s="299">
        <v>4231084</v>
      </c>
      <c r="D6" s="300">
        <v>155.96475985823022</v>
      </c>
      <c r="E6" s="251" t="s">
        <v>259</v>
      </c>
      <c r="F6" s="90"/>
      <c r="G6" s="90"/>
      <c r="H6" s="90"/>
      <c r="I6" s="90"/>
      <c r="J6" s="90"/>
      <c r="K6" s="90"/>
      <c r="L6" s="90"/>
      <c r="M6" s="90"/>
      <c r="N6" s="834"/>
      <c r="O6" s="387"/>
      <c r="P6" s="387"/>
      <c r="Q6" s="5"/>
      <c r="R6" s="5"/>
      <c r="S6" s="5"/>
      <c r="T6" s="5"/>
      <c r="U6" s="5"/>
      <c r="V6" s="5"/>
      <c r="W6" s="5"/>
      <c r="X6" s="5"/>
      <c r="Y6" s="5"/>
    </row>
    <row r="7" spans="1:25" ht="16.5" customHeight="1">
      <c r="A7" s="301" t="s">
        <v>3</v>
      </c>
      <c r="B7" s="302">
        <v>612.70000000000005</v>
      </c>
      <c r="C7" s="303">
        <v>2614594</v>
      </c>
      <c r="D7" s="304">
        <v>234.33848620474157</v>
      </c>
      <c r="E7" s="305" t="s">
        <v>4</v>
      </c>
      <c r="F7" s="90"/>
      <c r="G7" s="90"/>
      <c r="H7" s="90"/>
      <c r="I7" s="90"/>
      <c r="J7" s="90"/>
      <c r="K7" s="90"/>
      <c r="L7" s="90"/>
      <c r="M7" s="90"/>
      <c r="N7" s="834"/>
      <c r="O7" s="387"/>
      <c r="P7" s="387"/>
      <c r="Q7" s="5"/>
      <c r="R7" s="5"/>
      <c r="S7" s="5"/>
      <c r="T7" s="5"/>
      <c r="U7" s="5"/>
      <c r="V7" s="5"/>
      <c r="W7" s="5"/>
      <c r="X7" s="5"/>
      <c r="Y7" s="5"/>
    </row>
    <row r="8" spans="1:25" ht="16.5" customHeight="1">
      <c r="A8" s="257" t="s">
        <v>428</v>
      </c>
      <c r="B8" s="306">
        <v>115</v>
      </c>
      <c r="C8" s="303">
        <v>827573</v>
      </c>
      <c r="D8" s="304">
        <v>139</v>
      </c>
      <c r="E8" s="237" t="s">
        <v>429</v>
      </c>
      <c r="F8" s="90"/>
      <c r="G8" s="90"/>
      <c r="H8" s="90"/>
      <c r="I8" s="90"/>
      <c r="J8" s="90"/>
      <c r="K8" s="90"/>
      <c r="L8" s="90"/>
      <c r="M8" s="90"/>
      <c r="N8" s="834"/>
      <c r="O8" s="387"/>
      <c r="P8" s="387"/>
      <c r="Q8" s="5"/>
      <c r="R8" s="5"/>
      <c r="S8" s="5"/>
      <c r="T8" s="5"/>
      <c r="U8" s="5"/>
      <c r="V8" s="5"/>
      <c r="W8" s="5"/>
      <c r="X8" s="5"/>
      <c r="Y8" s="5"/>
    </row>
    <row r="9" spans="1:25" ht="16.5" customHeight="1">
      <c r="A9" s="307" t="s">
        <v>430</v>
      </c>
      <c r="B9" s="308">
        <v>28.1</v>
      </c>
      <c r="C9" s="413">
        <v>196779</v>
      </c>
      <c r="D9" s="178">
        <v>142.79979062806498</v>
      </c>
      <c r="E9" s="309" t="s">
        <v>438</v>
      </c>
      <c r="F9" s="90"/>
      <c r="G9" s="90"/>
      <c r="H9" s="90"/>
      <c r="I9" s="90"/>
      <c r="J9" s="90"/>
      <c r="K9" s="90"/>
      <c r="L9" s="90"/>
      <c r="M9" s="90"/>
      <c r="N9" s="834"/>
      <c r="O9" s="387"/>
      <c r="P9" s="387"/>
      <c r="Q9" s="5"/>
      <c r="R9" s="5"/>
      <c r="S9" s="5"/>
      <c r="T9" s="5"/>
      <c r="U9" s="5"/>
      <c r="V9" s="5"/>
      <c r="W9" s="5"/>
      <c r="X9" s="5"/>
      <c r="Y9" s="5"/>
    </row>
    <row r="10" spans="1:25" ht="16.5" customHeight="1">
      <c r="A10" s="310" t="s">
        <v>432</v>
      </c>
      <c r="B10" s="311">
        <v>86.9</v>
      </c>
      <c r="C10" s="771">
        <v>630794</v>
      </c>
      <c r="D10" s="312">
        <v>137.76288296971754</v>
      </c>
      <c r="E10" s="313" t="s">
        <v>433</v>
      </c>
      <c r="F10" s="90"/>
      <c r="G10" s="90"/>
      <c r="H10" s="90"/>
      <c r="I10" s="90"/>
      <c r="J10" s="90"/>
      <c r="K10" s="90"/>
      <c r="L10" s="90"/>
      <c r="M10" s="90"/>
      <c r="N10" s="834"/>
      <c r="O10" s="387"/>
      <c r="P10" s="387"/>
      <c r="Q10" s="5"/>
      <c r="R10" s="5"/>
      <c r="S10" s="5"/>
      <c r="T10" s="5"/>
      <c r="U10" s="5"/>
      <c r="V10" s="5"/>
      <c r="W10" s="5"/>
      <c r="X10" s="5"/>
      <c r="Y10" s="5"/>
    </row>
    <row r="11" spans="1:25" s="5" customFormat="1" ht="15.95" customHeight="1">
      <c r="A11" s="872"/>
      <c r="B11" s="9"/>
      <c r="C11" s="9"/>
      <c r="D11" s="873"/>
      <c r="E11" s="873"/>
      <c r="F11" s="9"/>
      <c r="G11" s="9"/>
      <c r="H11" s="9"/>
      <c r="I11" s="9"/>
      <c r="J11" s="9"/>
      <c r="K11" s="9"/>
      <c r="L11" s="9"/>
      <c r="M11" s="9"/>
      <c r="N11" s="822"/>
    </row>
    <row r="12" spans="1:25" s="5" customFormat="1" ht="15.95" customHeight="1">
      <c r="A12" s="863"/>
      <c r="B12" s="804"/>
      <c r="C12" s="804"/>
      <c r="D12" s="804"/>
      <c r="E12" s="804"/>
      <c r="F12" s="804"/>
      <c r="G12" s="804"/>
      <c r="H12" s="804"/>
      <c r="I12" s="804"/>
      <c r="J12" s="804"/>
      <c r="K12" s="804"/>
      <c r="L12" s="804"/>
      <c r="M12" s="804"/>
      <c r="N12" s="824"/>
    </row>
    <row r="13" spans="1:25" s="5" customFormat="1" ht="15.95" customHeight="1"/>
    <row r="14" spans="1:25" s="5" customFormat="1" ht="15.95" customHeight="1"/>
    <row r="15" spans="1:25" s="5" customFormat="1" ht="15.95" customHeight="1"/>
    <row r="16" spans="1:25" s="5" customFormat="1" ht="15.95" customHeight="1"/>
    <row r="17" spans="6:6" s="5" customFormat="1" ht="15.95" customHeight="1"/>
    <row r="18" spans="6:6" s="5" customFormat="1" ht="15.95" customHeight="1">
      <c r="F18" s="9"/>
    </row>
    <row r="19" spans="6:6" s="5" customFormat="1" ht="15.95" customHeight="1"/>
    <row r="20" spans="6:6" s="5" customFormat="1" ht="15.95" customHeight="1"/>
    <row r="21" spans="6:6" s="5" customFormat="1" ht="15.95" customHeight="1"/>
    <row r="22" spans="6:6" s="5" customFormat="1" ht="15.95" customHeight="1"/>
    <row r="23" spans="6:6" s="5" customFormat="1" ht="15.95" customHeight="1"/>
    <row r="24" spans="6:6" s="5" customFormat="1" ht="15.95" customHeight="1"/>
    <row r="25" spans="6:6" s="5" customFormat="1" ht="15.95" customHeight="1"/>
    <row r="26" spans="6:6" s="5" customFormat="1" ht="15.95" customHeight="1"/>
    <row r="27" spans="6:6" s="5" customFormat="1" ht="15.95" customHeight="1"/>
    <row r="28" spans="6:6" s="5" customFormat="1" ht="15.95" customHeight="1"/>
    <row r="29" spans="6:6" s="5" customFormat="1" ht="15.95" customHeight="1"/>
    <row r="30" spans="6:6" s="5" customFormat="1" ht="15.95" customHeight="1"/>
    <row r="31" spans="6:6" s="5" customFormat="1" ht="15.95" customHeight="1"/>
    <row r="32" spans="6:6" s="5" customFormat="1" ht="15.95" customHeight="1"/>
    <row r="33" s="5" customFormat="1" ht="15.95" customHeight="1"/>
    <row r="34" s="5" customFormat="1" ht="15.95" customHeight="1"/>
    <row r="35" s="5" customFormat="1" ht="15.95" customHeight="1"/>
    <row r="36" s="5" customFormat="1" ht="15.95" customHeight="1"/>
    <row r="37" s="5" customFormat="1" ht="15.95" customHeight="1"/>
    <row r="38" s="5" customFormat="1" ht="15.95" customHeight="1"/>
  </sheetData>
  <mergeCells count="5">
    <mergeCell ref="E4:E5"/>
    <mergeCell ref="A2:P2"/>
    <mergeCell ref="A4:A5"/>
    <mergeCell ref="A1:G1"/>
    <mergeCell ref="H1:M1"/>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6.xml><?xml version="1.0" encoding="utf-8"?>
<worksheet xmlns="http://schemas.openxmlformats.org/spreadsheetml/2006/main" xmlns:r="http://schemas.openxmlformats.org/officeDocument/2006/relationships">
  <dimension ref="A1:Y33"/>
  <sheetViews>
    <sheetView rightToLeft="1" view="pageBreakPreview" zoomScale="130" zoomScaleNormal="100" zoomScaleSheetLayoutView="130" workbookViewId="0">
      <selection activeCell="E9" sqref="E9"/>
    </sheetView>
  </sheetViews>
  <sheetFormatPr defaultRowHeight="14.25"/>
  <cols>
    <col min="1" max="1" width="15" style="1" customWidth="1"/>
    <col min="2" max="2" width="10.125" style="1" customWidth="1"/>
    <col min="3" max="3" width="13.25" style="1" customWidth="1"/>
    <col min="4" max="4" width="12.375" style="1" customWidth="1"/>
    <col min="5" max="5" width="12.125" style="1" customWidth="1"/>
    <col min="6" max="6" width="18" style="1" customWidth="1"/>
    <col min="7" max="7" width="1.625" style="1" hidden="1" customWidth="1"/>
    <col min="8" max="9" width="9" style="1" hidden="1" customWidth="1"/>
    <col min="10" max="10" width="4.625" style="1" hidden="1" customWidth="1"/>
    <col min="11" max="17" width="9" style="1" hidden="1" customWidth="1"/>
    <col min="18" max="24" width="9" style="5"/>
    <col min="25" max="16384" width="9" style="1"/>
  </cols>
  <sheetData>
    <row r="1" spans="1:25" ht="17.25" customHeight="1">
      <c r="A1" s="991" t="s">
        <v>500</v>
      </c>
      <c r="B1" s="1088"/>
      <c r="C1" s="1088"/>
      <c r="D1" s="1088"/>
      <c r="E1" s="1088"/>
      <c r="F1" s="1088"/>
      <c r="G1" s="1088"/>
      <c r="H1" s="1088"/>
      <c r="I1" s="1088"/>
      <c r="J1" s="1088"/>
      <c r="K1" s="1088"/>
      <c r="L1" s="1088"/>
      <c r="M1" s="1088"/>
      <c r="N1" s="1088"/>
      <c r="O1" s="387"/>
      <c r="P1" s="387"/>
      <c r="Q1" s="387"/>
    </row>
    <row r="2" spans="1:25" ht="30.75" customHeight="1">
      <c r="A2" s="1089" t="s">
        <v>517</v>
      </c>
      <c r="B2" s="1090"/>
      <c r="C2" s="1090"/>
      <c r="D2" s="1090"/>
      <c r="E2" s="1090"/>
      <c r="F2" s="1091"/>
      <c r="G2" s="1091"/>
      <c r="H2" s="1091"/>
      <c r="I2" s="1091"/>
      <c r="J2" s="1091"/>
      <c r="K2" s="1091"/>
      <c r="L2" s="1091"/>
      <c r="M2" s="1091"/>
      <c r="N2" s="1091"/>
      <c r="O2" s="1091"/>
      <c r="P2" s="1091"/>
      <c r="Q2" s="1091"/>
    </row>
    <row r="3" spans="1:25" ht="5.0999999999999996" customHeight="1">
      <c r="A3" s="40"/>
      <c r="B3" s="11"/>
      <c r="C3" s="11"/>
      <c r="D3" s="11"/>
      <c r="E3" s="11"/>
      <c r="F3" s="11"/>
      <c r="G3" s="11"/>
      <c r="H3" s="1092"/>
      <c r="I3" s="1092"/>
      <c r="J3" s="1092"/>
      <c r="K3" s="387"/>
      <c r="L3" s="387"/>
      <c r="M3" s="387"/>
      <c r="N3" s="387"/>
      <c r="O3" s="387"/>
      <c r="P3" s="387"/>
      <c r="Q3" s="387"/>
    </row>
    <row r="4" spans="1:25" ht="16.5" customHeight="1">
      <c r="A4" s="987" t="s">
        <v>9</v>
      </c>
      <c r="B4" s="787" t="s">
        <v>89</v>
      </c>
      <c r="C4" s="34"/>
      <c r="D4" s="35" t="s">
        <v>90</v>
      </c>
      <c r="E4" s="796" t="s">
        <v>5</v>
      </c>
      <c r="F4" s="1004" t="s">
        <v>75</v>
      </c>
      <c r="G4" s="861"/>
      <c r="H4" s="862"/>
      <c r="I4" s="862"/>
      <c r="J4" s="862"/>
      <c r="K4" s="832"/>
      <c r="L4" s="832"/>
      <c r="M4" s="832"/>
      <c r="N4" s="833"/>
      <c r="O4" s="387"/>
      <c r="P4" s="387"/>
      <c r="Q4" s="387"/>
    </row>
    <row r="5" spans="1:25" s="51" customFormat="1" ht="16.5" customHeight="1">
      <c r="A5" s="1022"/>
      <c r="B5" s="57" t="s">
        <v>220</v>
      </c>
      <c r="C5" s="58" t="s">
        <v>221</v>
      </c>
      <c r="D5" s="58" t="s">
        <v>222</v>
      </c>
      <c r="E5" s="1135" t="s">
        <v>6</v>
      </c>
      <c r="F5" s="1077"/>
      <c r="G5" s="870"/>
      <c r="H5" s="871"/>
      <c r="I5" s="871"/>
      <c r="J5" s="871"/>
      <c r="K5" s="90"/>
      <c r="L5" s="90"/>
      <c r="M5" s="90"/>
      <c r="N5" s="834"/>
      <c r="O5" s="387"/>
      <c r="P5" s="387"/>
      <c r="Q5" s="387"/>
      <c r="R5" s="5"/>
      <c r="S5" s="5"/>
      <c r="T5" s="5"/>
      <c r="U5" s="5"/>
      <c r="V5" s="5"/>
      <c r="W5" s="5"/>
      <c r="X5" s="5"/>
    </row>
    <row r="6" spans="1:25" ht="16.5" customHeight="1">
      <c r="A6" s="1001"/>
      <c r="B6" s="36" t="s">
        <v>86</v>
      </c>
      <c r="C6" s="36" t="s">
        <v>87</v>
      </c>
      <c r="D6" s="36" t="s">
        <v>88</v>
      </c>
      <c r="E6" s="1136"/>
      <c r="F6" s="1078"/>
      <c r="G6" s="90"/>
      <c r="H6" s="90"/>
      <c r="I6" s="90"/>
      <c r="J6" s="90"/>
      <c r="K6" s="90"/>
      <c r="L6" s="90"/>
      <c r="M6" s="90"/>
      <c r="N6" s="834"/>
      <c r="O6" s="387"/>
      <c r="P6" s="387"/>
      <c r="Q6" s="387"/>
    </row>
    <row r="7" spans="1:25" s="51" customFormat="1" ht="16.5" customHeight="1">
      <c r="A7" s="87" t="s">
        <v>258</v>
      </c>
      <c r="B7" s="314">
        <v>71761</v>
      </c>
      <c r="C7" s="315">
        <v>10501</v>
      </c>
      <c r="D7" s="315">
        <v>22976</v>
      </c>
      <c r="E7" s="316">
        <v>105238</v>
      </c>
      <c r="F7" s="262" t="s">
        <v>259</v>
      </c>
      <c r="G7" s="90"/>
      <c r="H7" s="90"/>
      <c r="I7" s="90"/>
      <c r="J7" s="90"/>
      <c r="K7" s="90"/>
      <c r="L7" s="90"/>
      <c r="M7" s="90"/>
      <c r="N7" s="834"/>
      <c r="O7" s="387"/>
      <c r="P7" s="387"/>
      <c r="Q7" s="387"/>
      <c r="R7" s="5"/>
      <c r="S7" s="5"/>
      <c r="T7" s="5"/>
      <c r="U7" s="5"/>
      <c r="V7" s="5"/>
      <c r="W7" s="5"/>
      <c r="X7" s="5"/>
    </row>
    <row r="8" spans="1:25" s="51" customFormat="1" ht="16.5" customHeight="1">
      <c r="A8" s="257" t="s">
        <v>3</v>
      </c>
      <c r="B8" s="317">
        <v>58694</v>
      </c>
      <c r="C8" s="318">
        <v>7643</v>
      </c>
      <c r="D8" s="318">
        <v>19548</v>
      </c>
      <c r="E8" s="319">
        <v>85885</v>
      </c>
      <c r="F8" s="286" t="s">
        <v>4</v>
      </c>
      <c r="G8" s="90"/>
      <c r="H8" s="90"/>
      <c r="I8" s="90"/>
      <c r="J8" s="90"/>
      <c r="K8" s="90"/>
      <c r="L8" s="90"/>
      <c r="M8" s="90"/>
      <c r="N8" s="834"/>
      <c r="O8" s="387"/>
      <c r="P8" s="387"/>
      <c r="Q8" s="387"/>
      <c r="R8" s="5"/>
      <c r="S8" s="5"/>
      <c r="T8" s="5"/>
      <c r="U8" s="5"/>
      <c r="V8" s="5"/>
      <c r="W8" s="5"/>
      <c r="X8" s="5"/>
    </row>
    <row r="9" spans="1:25" s="51" customFormat="1" ht="16.5" customHeight="1">
      <c r="A9" s="257" t="s">
        <v>428</v>
      </c>
      <c r="B9" s="317">
        <v>16111</v>
      </c>
      <c r="C9" s="318">
        <v>3110</v>
      </c>
      <c r="D9" s="318">
        <v>6319</v>
      </c>
      <c r="E9" s="319">
        <v>25540</v>
      </c>
      <c r="F9" s="286" t="s">
        <v>429</v>
      </c>
      <c r="G9" s="90"/>
      <c r="H9" s="90"/>
      <c r="I9" s="90"/>
      <c r="J9" s="90"/>
      <c r="K9" s="90"/>
      <c r="L9" s="90"/>
      <c r="M9" s="90"/>
      <c r="N9" s="834"/>
      <c r="O9" s="387"/>
      <c r="P9" s="387"/>
      <c r="Q9" s="387"/>
      <c r="R9" s="5"/>
      <c r="S9" s="5"/>
      <c r="T9" s="5"/>
      <c r="U9" s="5"/>
      <c r="V9" s="5"/>
      <c r="W9" s="5"/>
      <c r="X9" s="5"/>
    </row>
    <row r="10" spans="1:25" s="51" customFormat="1" ht="16.5" customHeight="1">
      <c r="A10" s="258" t="s">
        <v>430</v>
      </c>
      <c r="B10" s="683">
        <v>4098</v>
      </c>
      <c r="C10" s="684">
        <v>1071</v>
      </c>
      <c r="D10" s="684">
        <v>1544</v>
      </c>
      <c r="E10" s="319">
        <f t="shared" ref="E10:E11" si="0">SUM(B10:D10)</f>
        <v>6713</v>
      </c>
      <c r="F10" s="284" t="s">
        <v>431</v>
      </c>
      <c r="G10" s="90"/>
      <c r="H10" s="90"/>
      <c r="I10" s="90"/>
      <c r="J10" s="90"/>
      <c r="K10" s="90"/>
      <c r="L10" s="90"/>
      <c r="M10" s="90"/>
      <c r="N10" s="834"/>
      <c r="O10" s="387"/>
      <c r="P10" s="387"/>
      <c r="Q10" s="387"/>
      <c r="R10" s="5"/>
      <c r="S10" s="5"/>
      <c r="T10" s="5"/>
      <c r="U10" s="5"/>
      <c r="V10" s="5"/>
      <c r="W10" s="5"/>
      <c r="X10" s="5"/>
    </row>
    <row r="11" spans="1:25" s="51" customFormat="1" ht="16.5" customHeight="1">
      <c r="A11" s="259" t="s">
        <v>432</v>
      </c>
      <c r="B11" s="716">
        <v>12013</v>
      </c>
      <c r="C11" s="717">
        <v>2039</v>
      </c>
      <c r="D11" s="717">
        <v>4775</v>
      </c>
      <c r="E11" s="718">
        <f t="shared" si="0"/>
        <v>18827</v>
      </c>
      <c r="F11" s="320" t="s">
        <v>433</v>
      </c>
      <c r="G11" s="90"/>
      <c r="H11" s="90"/>
      <c r="I11" s="90"/>
      <c r="J11" s="90"/>
      <c r="K11" s="90"/>
      <c r="L11" s="90"/>
      <c r="M11" s="90"/>
      <c r="N11" s="834"/>
      <c r="O11" s="387"/>
      <c r="P11" s="387"/>
      <c r="Q11" s="387"/>
      <c r="R11" s="5"/>
      <c r="S11" s="5"/>
      <c r="T11" s="5"/>
      <c r="U11" s="5"/>
      <c r="V11" s="5"/>
      <c r="W11" s="5"/>
      <c r="X11" s="5"/>
    </row>
    <row r="12" spans="1:25">
      <c r="A12" s="863"/>
      <c r="B12" s="804"/>
      <c r="C12" s="804"/>
      <c r="D12" s="804"/>
      <c r="E12" s="804"/>
      <c r="F12" s="804"/>
      <c r="G12" s="804"/>
      <c r="H12" s="804"/>
      <c r="I12" s="804"/>
      <c r="J12" s="804"/>
      <c r="K12" s="804"/>
      <c r="L12" s="804"/>
      <c r="M12" s="804"/>
      <c r="N12" s="824"/>
      <c r="O12" s="5"/>
      <c r="P12" s="5"/>
      <c r="Q12" s="5"/>
      <c r="Y12" s="5"/>
    </row>
    <row r="13" spans="1:25">
      <c r="A13" s="5"/>
      <c r="B13" s="5"/>
      <c r="C13" s="5"/>
      <c r="D13" s="5"/>
      <c r="E13" s="5"/>
      <c r="F13" s="5"/>
      <c r="G13" s="5"/>
      <c r="H13" s="5"/>
      <c r="I13" s="5"/>
      <c r="J13" s="5"/>
      <c r="K13" s="5"/>
      <c r="L13" s="5"/>
      <c r="M13" s="5"/>
      <c r="N13" s="5"/>
      <c r="O13" s="5"/>
      <c r="P13" s="5"/>
      <c r="Q13" s="5"/>
      <c r="Y13" s="5"/>
    </row>
    <row r="14" spans="1:25">
      <c r="A14" s="5"/>
      <c r="B14" s="5"/>
      <c r="C14" s="5"/>
      <c r="D14" s="5"/>
      <c r="E14" s="5"/>
      <c r="F14" s="5"/>
      <c r="G14" s="5"/>
      <c r="H14" s="5"/>
      <c r="I14" s="5"/>
      <c r="J14" s="5"/>
      <c r="K14" s="5"/>
      <c r="L14" s="5"/>
      <c r="M14" s="5"/>
      <c r="N14" s="5"/>
      <c r="O14" s="5"/>
      <c r="P14" s="5"/>
      <c r="Q14" s="5"/>
      <c r="Y14" s="5"/>
    </row>
    <row r="15" spans="1:25">
      <c r="A15" s="5"/>
      <c r="B15" s="5"/>
      <c r="C15" s="5"/>
      <c r="D15" s="5"/>
      <c r="E15" s="5"/>
      <c r="F15" s="5"/>
      <c r="G15" s="5"/>
      <c r="H15" s="5"/>
      <c r="I15" s="5"/>
      <c r="J15" s="5"/>
      <c r="K15" s="5"/>
      <c r="L15" s="5"/>
      <c r="M15" s="5"/>
      <c r="N15" s="5"/>
      <c r="O15" s="5"/>
      <c r="P15" s="5"/>
      <c r="Q15" s="5"/>
      <c r="Y15" s="5"/>
    </row>
    <row r="16" spans="1:25">
      <c r="A16" s="5"/>
      <c r="B16" s="5"/>
      <c r="C16" s="5"/>
      <c r="D16" s="5"/>
      <c r="E16" s="5"/>
      <c r="F16" s="5"/>
      <c r="G16" s="5"/>
      <c r="H16" s="5"/>
      <c r="I16" s="5"/>
      <c r="J16" s="5"/>
      <c r="K16" s="5"/>
      <c r="L16" s="5"/>
      <c r="M16" s="5"/>
      <c r="N16" s="5"/>
      <c r="O16" s="5"/>
      <c r="P16" s="5"/>
      <c r="Q16" s="5"/>
      <c r="Y16" s="5"/>
    </row>
    <row r="17" spans="1:25">
      <c r="A17" s="5"/>
      <c r="B17" s="5"/>
      <c r="C17" s="5"/>
      <c r="D17" s="5"/>
      <c r="E17" s="5"/>
      <c r="F17" s="5"/>
      <c r="G17" s="5"/>
      <c r="H17" s="5"/>
      <c r="I17" s="5"/>
      <c r="J17" s="5"/>
      <c r="K17" s="5"/>
      <c r="L17" s="5"/>
      <c r="M17" s="5"/>
      <c r="N17" s="5"/>
      <c r="O17" s="5"/>
      <c r="P17" s="5"/>
      <c r="Q17" s="5"/>
      <c r="Y17" s="5"/>
    </row>
    <row r="18" spans="1:25">
      <c r="A18" s="5"/>
      <c r="B18" s="5"/>
      <c r="C18" s="5"/>
      <c r="D18" s="5"/>
      <c r="E18" s="5"/>
      <c r="F18" s="9"/>
      <c r="G18" s="5"/>
      <c r="H18" s="5"/>
      <c r="I18" s="5"/>
      <c r="J18" s="5"/>
      <c r="K18" s="5"/>
      <c r="L18" s="5"/>
      <c r="M18" s="5"/>
      <c r="N18" s="5"/>
      <c r="O18" s="5"/>
      <c r="P18" s="5"/>
      <c r="Q18" s="5"/>
      <c r="Y18" s="5"/>
    </row>
    <row r="19" spans="1:25">
      <c r="A19" s="5"/>
      <c r="B19" s="5"/>
      <c r="C19" s="5"/>
      <c r="D19" s="5"/>
      <c r="E19" s="5"/>
      <c r="F19" s="5"/>
      <c r="G19" s="5"/>
      <c r="H19" s="5"/>
      <c r="I19" s="5"/>
      <c r="J19" s="5"/>
      <c r="K19" s="5"/>
      <c r="L19" s="5"/>
      <c r="M19" s="5"/>
      <c r="N19" s="5"/>
      <c r="O19" s="5"/>
      <c r="P19" s="5"/>
      <c r="Q19" s="5"/>
      <c r="Y19" s="5"/>
    </row>
    <row r="20" spans="1:25">
      <c r="A20" s="5"/>
      <c r="B20" s="5"/>
      <c r="C20" s="5"/>
      <c r="D20" s="5"/>
      <c r="E20" s="5"/>
      <c r="F20" s="5"/>
      <c r="G20" s="5"/>
      <c r="H20" s="5"/>
      <c r="I20" s="5"/>
      <c r="J20" s="5"/>
      <c r="K20" s="5"/>
      <c r="L20" s="5"/>
      <c r="M20" s="5"/>
      <c r="N20" s="5"/>
      <c r="O20" s="5"/>
      <c r="P20" s="5"/>
      <c r="Q20" s="5"/>
      <c r="Y20" s="5"/>
    </row>
    <row r="21" spans="1:25">
      <c r="A21" s="5"/>
      <c r="B21" s="5"/>
      <c r="C21" s="5"/>
      <c r="D21" s="5"/>
      <c r="E21" s="5"/>
      <c r="F21" s="5"/>
      <c r="G21" s="5"/>
      <c r="H21" s="5"/>
      <c r="I21" s="5"/>
      <c r="J21" s="5"/>
      <c r="K21" s="5"/>
      <c r="L21" s="5"/>
      <c r="M21" s="5"/>
      <c r="N21" s="5"/>
      <c r="O21" s="5"/>
      <c r="P21" s="5"/>
      <c r="Q21" s="5"/>
      <c r="Y21" s="5"/>
    </row>
    <row r="22" spans="1:25">
      <c r="A22" s="5"/>
      <c r="B22" s="5"/>
      <c r="C22" s="5"/>
      <c r="D22" s="5"/>
      <c r="E22" s="5"/>
      <c r="F22" s="5"/>
      <c r="G22" s="5"/>
      <c r="H22" s="5"/>
      <c r="I22" s="5"/>
      <c r="J22" s="5"/>
      <c r="K22" s="5"/>
      <c r="L22" s="5"/>
      <c r="M22" s="5"/>
      <c r="N22" s="5"/>
      <c r="O22" s="5"/>
      <c r="P22" s="5"/>
      <c r="Q22" s="5"/>
      <c r="Y22" s="5"/>
    </row>
    <row r="23" spans="1:25">
      <c r="A23" s="5"/>
      <c r="B23" s="5"/>
      <c r="C23" s="5"/>
      <c r="D23" s="5"/>
      <c r="E23" s="5"/>
      <c r="F23" s="5"/>
      <c r="G23" s="5"/>
      <c r="H23" s="5"/>
      <c r="I23" s="5"/>
      <c r="J23" s="5"/>
      <c r="K23" s="5"/>
      <c r="L23" s="5"/>
      <c r="M23" s="5"/>
      <c r="N23" s="5"/>
      <c r="O23" s="5"/>
      <c r="P23" s="5"/>
      <c r="Q23" s="5"/>
      <c r="Y23" s="5"/>
    </row>
    <row r="24" spans="1:25">
      <c r="A24" s="5"/>
      <c r="B24" s="5"/>
      <c r="C24" s="5"/>
      <c r="D24" s="5"/>
      <c r="E24" s="5"/>
      <c r="F24" s="5"/>
      <c r="G24" s="5"/>
      <c r="H24" s="5"/>
      <c r="I24" s="5"/>
      <c r="J24" s="5"/>
      <c r="K24" s="5"/>
      <c r="L24" s="5"/>
      <c r="M24" s="5"/>
      <c r="N24" s="5"/>
      <c r="O24" s="5"/>
      <c r="P24" s="5"/>
      <c r="Q24" s="5"/>
      <c r="Y24" s="5"/>
    </row>
    <row r="25" spans="1:25">
      <c r="A25" s="5"/>
      <c r="B25" s="5"/>
      <c r="C25" s="5"/>
      <c r="D25" s="5"/>
      <c r="E25" s="5"/>
      <c r="F25" s="5"/>
      <c r="G25" s="5"/>
      <c r="H25" s="5"/>
      <c r="I25" s="5"/>
      <c r="J25" s="5"/>
      <c r="K25" s="5"/>
      <c r="L25" s="5"/>
      <c r="M25" s="5"/>
      <c r="N25" s="5"/>
      <c r="O25" s="5"/>
      <c r="P25" s="5"/>
      <c r="Q25" s="5"/>
      <c r="Y25" s="5"/>
    </row>
    <row r="26" spans="1:25">
      <c r="A26" s="5"/>
      <c r="B26" s="5"/>
      <c r="C26" s="5"/>
      <c r="D26" s="5"/>
      <c r="E26" s="5"/>
      <c r="F26" s="5"/>
      <c r="G26" s="5"/>
      <c r="H26" s="5"/>
      <c r="I26" s="5"/>
      <c r="J26" s="5"/>
      <c r="K26" s="5"/>
      <c r="L26" s="5"/>
      <c r="M26" s="5"/>
      <c r="N26" s="5"/>
      <c r="O26" s="5"/>
      <c r="P26" s="5"/>
      <c r="Q26" s="5"/>
      <c r="Y26" s="5"/>
    </row>
    <row r="27" spans="1:25">
      <c r="A27" s="5"/>
      <c r="B27" s="5"/>
      <c r="C27" s="5"/>
      <c r="D27" s="5"/>
      <c r="E27" s="5"/>
      <c r="F27" s="5"/>
      <c r="G27" s="5"/>
      <c r="H27" s="5"/>
      <c r="I27" s="5"/>
      <c r="J27" s="5"/>
      <c r="K27" s="5"/>
      <c r="L27" s="5"/>
      <c r="M27" s="5"/>
      <c r="N27" s="5"/>
      <c r="O27" s="5"/>
      <c r="P27" s="5"/>
      <c r="Q27" s="5"/>
      <c r="Y27" s="5"/>
    </row>
    <row r="28" spans="1:25">
      <c r="A28" s="5"/>
      <c r="B28" s="5"/>
      <c r="C28" s="5"/>
      <c r="D28" s="5"/>
      <c r="E28" s="5"/>
      <c r="F28" s="5"/>
      <c r="G28" s="5"/>
      <c r="H28" s="5"/>
      <c r="I28" s="5"/>
      <c r="J28" s="5"/>
      <c r="K28" s="5"/>
      <c r="L28" s="5"/>
      <c r="M28" s="5"/>
      <c r="N28" s="5"/>
      <c r="O28" s="5"/>
      <c r="P28" s="5"/>
      <c r="Q28" s="5"/>
      <c r="Y28" s="5"/>
    </row>
    <row r="29" spans="1:25">
      <c r="A29" s="5"/>
      <c r="B29" s="5"/>
      <c r="C29" s="5"/>
      <c r="D29" s="5"/>
      <c r="E29" s="5"/>
      <c r="F29" s="5"/>
      <c r="G29" s="5"/>
      <c r="H29" s="5"/>
      <c r="I29" s="5"/>
      <c r="J29" s="5"/>
      <c r="K29" s="5"/>
      <c r="L29" s="5"/>
      <c r="M29" s="5"/>
      <c r="N29" s="5"/>
      <c r="O29" s="5"/>
      <c r="P29" s="5"/>
      <c r="Q29" s="5"/>
      <c r="Y29" s="5"/>
    </row>
    <row r="30" spans="1:25">
      <c r="A30" s="5"/>
      <c r="B30" s="5"/>
      <c r="C30" s="5"/>
      <c r="D30" s="5"/>
      <c r="E30" s="5"/>
      <c r="F30" s="5"/>
      <c r="G30" s="5"/>
      <c r="H30" s="5"/>
      <c r="I30" s="5"/>
      <c r="J30" s="5"/>
      <c r="K30" s="5"/>
      <c r="L30" s="5"/>
      <c r="M30" s="5"/>
      <c r="N30" s="5"/>
      <c r="O30" s="5"/>
      <c r="P30" s="5"/>
      <c r="Q30" s="5"/>
      <c r="Y30" s="5"/>
    </row>
    <row r="31" spans="1:25">
      <c r="A31" s="5"/>
      <c r="B31" s="5"/>
      <c r="C31" s="5"/>
      <c r="D31" s="5"/>
      <c r="E31" s="5"/>
      <c r="F31" s="5"/>
      <c r="G31" s="5"/>
      <c r="H31" s="5"/>
      <c r="I31" s="5"/>
      <c r="J31" s="5"/>
      <c r="K31" s="5"/>
      <c r="L31" s="5"/>
      <c r="M31" s="5"/>
      <c r="N31" s="5"/>
      <c r="O31" s="5"/>
      <c r="P31" s="5"/>
      <c r="Q31" s="5"/>
      <c r="Y31" s="5"/>
    </row>
    <row r="32" spans="1:25">
      <c r="A32" s="5"/>
      <c r="B32" s="5"/>
      <c r="C32" s="5"/>
      <c r="D32" s="5"/>
      <c r="E32" s="5"/>
      <c r="F32" s="5"/>
      <c r="G32" s="5"/>
      <c r="H32" s="5"/>
      <c r="I32" s="5"/>
      <c r="J32" s="5"/>
      <c r="K32" s="5"/>
      <c r="L32" s="5"/>
      <c r="M32" s="5"/>
      <c r="N32" s="5"/>
      <c r="O32" s="5"/>
      <c r="P32" s="5"/>
      <c r="Q32" s="5"/>
      <c r="Y32" s="5"/>
    </row>
    <row r="33" spans="1:25">
      <c r="A33" s="5"/>
      <c r="B33" s="5"/>
      <c r="C33" s="5"/>
      <c r="D33" s="5"/>
      <c r="E33" s="5"/>
      <c r="F33" s="5"/>
      <c r="G33" s="5"/>
      <c r="H33" s="5"/>
      <c r="I33" s="5"/>
      <c r="J33" s="5"/>
      <c r="K33" s="5"/>
      <c r="L33" s="5"/>
      <c r="M33" s="5"/>
      <c r="N33" s="5"/>
      <c r="O33" s="5"/>
      <c r="P33" s="5"/>
      <c r="Q33" s="5"/>
      <c r="Y33" s="5"/>
    </row>
  </sheetData>
  <mergeCells count="6">
    <mergeCell ref="A4:A6"/>
    <mergeCell ref="A1:N1"/>
    <mergeCell ref="A2:Q2"/>
    <mergeCell ref="H3:J3"/>
    <mergeCell ref="F4:F6"/>
    <mergeCell ref="E5:E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7.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ColWidth="23.75" defaultRowHeight="14.25"/>
  <cols>
    <col min="1" max="1" width="14.125" style="1" customWidth="1"/>
    <col min="2" max="2" width="13.625" style="1" customWidth="1"/>
    <col min="3" max="3" width="15.5" style="1" customWidth="1"/>
    <col min="4" max="4" width="17.5" style="1" customWidth="1"/>
    <col min="5" max="5" width="15.75" style="1" customWidth="1"/>
    <col min="6" max="16384" width="23.75" style="1"/>
  </cols>
  <sheetData>
    <row r="1" spans="1:14" ht="18.75" customHeight="1">
      <c r="A1" s="1149" t="s">
        <v>547</v>
      </c>
      <c r="B1" s="1150"/>
      <c r="C1" s="1150"/>
      <c r="D1" s="1150"/>
      <c r="E1" s="1150"/>
    </row>
    <row r="2" spans="1:14" ht="30.75" customHeight="1">
      <c r="A2" s="986" t="s">
        <v>548</v>
      </c>
      <c r="B2" s="986"/>
      <c r="C2" s="986"/>
      <c r="D2" s="986"/>
      <c r="E2" s="986"/>
    </row>
    <row r="3" spans="1:14" ht="5.0999999999999996" customHeight="1">
      <c r="A3" s="19"/>
      <c r="B3" s="387"/>
      <c r="C3" s="387"/>
      <c r="D3" s="387"/>
      <c r="E3" s="387"/>
    </row>
    <row r="4" spans="1:14" ht="16.5" customHeight="1">
      <c r="A4" s="987" t="s">
        <v>1</v>
      </c>
      <c r="B4" s="1147" t="s">
        <v>91</v>
      </c>
      <c r="C4" s="1148"/>
      <c r="D4" s="33" t="s">
        <v>92</v>
      </c>
      <c r="E4" s="989" t="s">
        <v>376</v>
      </c>
      <c r="F4" s="832"/>
      <c r="G4" s="832"/>
      <c r="H4" s="832"/>
      <c r="I4" s="832"/>
      <c r="J4" s="832"/>
      <c r="K4" s="832"/>
      <c r="L4" s="832"/>
      <c r="M4" s="832"/>
      <c r="N4" s="833"/>
    </row>
    <row r="5" spans="1:14" ht="16.5" customHeight="1">
      <c r="A5" s="1022"/>
      <c r="B5" s="53" t="s">
        <v>93</v>
      </c>
      <c r="C5" s="53" t="s">
        <v>228</v>
      </c>
      <c r="D5" s="53" t="s">
        <v>229</v>
      </c>
      <c r="E5" s="989"/>
      <c r="F5" s="90"/>
      <c r="G5" s="90"/>
      <c r="H5" s="90"/>
      <c r="I5" s="90"/>
      <c r="J5" s="90"/>
      <c r="K5" s="90"/>
      <c r="L5" s="90"/>
      <c r="M5" s="90"/>
      <c r="N5" s="834"/>
    </row>
    <row r="6" spans="1:14" ht="16.5" customHeight="1">
      <c r="A6" s="1022"/>
      <c r="B6" s="54" t="s">
        <v>94</v>
      </c>
      <c r="C6" s="55" t="s">
        <v>244</v>
      </c>
      <c r="D6" s="55" t="s">
        <v>95</v>
      </c>
      <c r="E6" s="1004"/>
      <c r="F6" s="90"/>
      <c r="G6" s="90"/>
      <c r="H6" s="90"/>
      <c r="I6" s="90"/>
      <c r="J6" s="90"/>
      <c r="K6" s="90"/>
      <c r="L6" s="90"/>
      <c r="M6" s="90"/>
      <c r="N6" s="834"/>
    </row>
    <row r="7" spans="1:14" s="51" customFormat="1" ht="16.5" customHeight="1">
      <c r="A7" s="242" t="s">
        <v>258</v>
      </c>
      <c r="B7" s="719">
        <v>39625</v>
      </c>
      <c r="C7" s="321">
        <v>732399</v>
      </c>
      <c r="D7" s="720">
        <v>240136</v>
      </c>
      <c r="E7" s="243" t="s">
        <v>259</v>
      </c>
      <c r="F7" s="90"/>
      <c r="G7" s="90"/>
      <c r="H7" s="90"/>
      <c r="I7" s="90"/>
      <c r="J7" s="90"/>
      <c r="K7" s="90"/>
      <c r="L7" s="90"/>
      <c r="M7" s="90"/>
      <c r="N7" s="834"/>
    </row>
    <row r="8" spans="1:14" s="51" customFormat="1" ht="16.5" customHeight="1">
      <c r="A8" s="252" t="s">
        <v>3</v>
      </c>
      <c r="B8" s="721">
        <v>26477</v>
      </c>
      <c r="C8" s="322">
        <v>669843</v>
      </c>
      <c r="D8" s="722">
        <v>226428</v>
      </c>
      <c r="E8" s="254" t="s">
        <v>4</v>
      </c>
      <c r="F8" s="90"/>
      <c r="G8" s="90"/>
      <c r="H8" s="90"/>
      <c r="I8" s="90"/>
      <c r="J8" s="90"/>
      <c r="K8" s="90"/>
      <c r="L8" s="90"/>
      <c r="M8" s="90"/>
      <c r="N8" s="834"/>
    </row>
    <row r="9" spans="1:14" s="51" customFormat="1" ht="16.5" customHeight="1">
      <c r="A9" s="230" t="s">
        <v>428</v>
      </c>
      <c r="B9" s="741">
        <v>6535</v>
      </c>
      <c r="C9" s="742">
        <v>249442</v>
      </c>
      <c r="D9" s="743">
        <v>85532</v>
      </c>
      <c r="E9" s="231" t="s">
        <v>429</v>
      </c>
      <c r="F9" s="90"/>
      <c r="G9" s="90"/>
      <c r="H9" s="90"/>
      <c r="I9" s="90"/>
      <c r="J9" s="90"/>
      <c r="K9" s="90"/>
      <c r="L9" s="90"/>
      <c r="M9" s="90"/>
      <c r="N9" s="834"/>
    </row>
    <row r="10" spans="1:14">
      <c r="A10" s="869"/>
      <c r="B10" s="90"/>
      <c r="C10" s="90"/>
      <c r="D10" s="90"/>
      <c r="E10" s="90"/>
      <c r="F10" s="90"/>
      <c r="G10" s="90"/>
      <c r="H10" s="90"/>
      <c r="I10" s="90"/>
      <c r="J10" s="90"/>
      <c r="K10" s="90"/>
      <c r="L10" s="90"/>
      <c r="M10" s="90"/>
      <c r="N10" s="834"/>
    </row>
    <row r="11" spans="1:14">
      <c r="A11" s="869"/>
      <c r="B11" s="90"/>
      <c r="C11" s="90"/>
      <c r="D11" s="90"/>
      <c r="E11" s="90"/>
      <c r="F11" s="90"/>
      <c r="G11" s="90"/>
      <c r="H11" s="90"/>
      <c r="I11" s="90"/>
      <c r="J11" s="90"/>
      <c r="K11" s="90"/>
      <c r="L11" s="90"/>
      <c r="M11" s="90"/>
      <c r="N11" s="834"/>
    </row>
    <row r="12" spans="1:14">
      <c r="A12" s="837"/>
      <c r="B12" s="22"/>
      <c r="C12" s="22"/>
      <c r="D12" s="22"/>
      <c r="E12" s="22"/>
      <c r="F12" s="22"/>
      <c r="G12" s="22"/>
      <c r="H12" s="22"/>
      <c r="I12" s="22"/>
      <c r="J12" s="22"/>
      <c r="K12" s="22"/>
      <c r="L12" s="22"/>
      <c r="M12" s="22"/>
      <c r="N12" s="835"/>
    </row>
    <row r="18" spans="6:6">
      <c r="F18" s="90"/>
    </row>
  </sheetData>
  <mergeCells count="5">
    <mergeCell ref="A4:A6"/>
    <mergeCell ref="B4:C4"/>
    <mergeCell ref="A1:E1"/>
    <mergeCell ref="A2:E2"/>
    <mergeCell ref="E4:E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8.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6.75" style="1" customWidth="1"/>
    <col min="2" max="2" width="10.125" style="51" customWidth="1"/>
    <col min="3" max="3" width="9.875" style="51" customWidth="1"/>
    <col min="4" max="4" width="9.25" style="51" customWidth="1"/>
    <col min="5" max="5" width="14.875" style="1" customWidth="1"/>
    <col min="6" max="6" width="12.25" style="1" customWidth="1"/>
    <col min="7" max="7" width="26.5" style="45" customWidth="1"/>
    <col min="8" max="16384" width="9" style="1"/>
  </cols>
  <sheetData>
    <row r="1" spans="1:14" ht="16.5" customHeight="1">
      <c r="A1" s="1151" t="s">
        <v>477</v>
      </c>
      <c r="B1" s="1151"/>
      <c r="C1" s="1151"/>
      <c r="D1" s="1151"/>
      <c r="E1" s="1152"/>
      <c r="F1" s="1152"/>
      <c r="G1" s="1152"/>
    </row>
    <row r="2" spans="1:14" ht="16.5" customHeight="1">
      <c r="A2" s="1007" t="s">
        <v>478</v>
      </c>
      <c r="B2" s="1007"/>
      <c r="C2" s="1007"/>
      <c r="D2" s="1007"/>
      <c r="E2" s="1007"/>
      <c r="F2" s="1007"/>
      <c r="G2" s="1007"/>
      <c r="H2" s="32"/>
    </row>
    <row r="3" spans="1:14" ht="16.5" customHeight="1">
      <c r="A3" s="154" t="s">
        <v>230</v>
      </c>
      <c r="B3" s="154"/>
      <c r="C3" s="154"/>
      <c r="D3" s="154"/>
      <c r="E3" s="1158" t="s">
        <v>524</v>
      </c>
      <c r="F3" s="1158"/>
      <c r="G3" s="1158"/>
    </row>
    <row r="4" spans="1:14" ht="20.25" customHeight="1">
      <c r="A4" s="1153" t="s">
        <v>192</v>
      </c>
      <c r="B4" s="1086" t="s">
        <v>258</v>
      </c>
      <c r="C4" s="1086" t="s">
        <v>3</v>
      </c>
      <c r="D4" s="1086" t="s">
        <v>428</v>
      </c>
      <c r="E4" s="174" t="s">
        <v>30</v>
      </c>
      <c r="F4" s="169" t="s">
        <v>31</v>
      </c>
      <c r="G4" s="1084" t="s">
        <v>193</v>
      </c>
      <c r="H4" s="832"/>
      <c r="I4" s="832"/>
      <c r="J4" s="832"/>
      <c r="K4" s="832"/>
      <c r="L4" s="832"/>
      <c r="M4" s="832"/>
      <c r="N4" s="833"/>
    </row>
    <row r="5" spans="1:14" ht="17.25" customHeight="1">
      <c r="A5" s="1154"/>
      <c r="B5" s="1087"/>
      <c r="C5" s="1087"/>
      <c r="D5" s="1087"/>
      <c r="E5" s="17" t="s">
        <v>479</v>
      </c>
      <c r="F5" s="17" t="s">
        <v>432</v>
      </c>
      <c r="G5" s="1156"/>
      <c r="H5" s="90"/>
      <c r="I5" s="90"/>
      <c r="J5" s="90"/>
      <c r="K5" s="90"/>
      <c r="L5" s="90"/>
      <c r="M5" s="90"/>
      <c r="N5" s="834"/>
    </row>
    <row r="6" spans="1:14" ht="24" customHeight="1">
      <c r="A6" s="1155"/>
      <c r="B6" s="18" t="s">
        <v>259</v>
      </c>
      <c r="C6" s="18" t="s">
        <v>201</v>
      </c>
      <c r="D6" s="18" t="s">
        <v>429</v>
      </c>
      <c r="E6" s="4" t="s">
        <v>480</v>
      </c>
      <c r="F6" s="4" t="s">
        <v>433</v>
      </c>
      <c r="G6" s="1157"/>
      <c r="H6" s="90"/>
      <c r="I6" s="90"/>
      <c r="J6" s="90"/>
      <c r="K6" s="90"/>
      <c r="L6" s="90"/>
      <c r="M6" s="90"/>
      <c r="N6" s="834"/>
    </row>
    <row r="7" spans="1:14" ht="16.5" customHeight="1">
      <c r="A7" s="289" t="s">
        <v>167</v>
      </c>
      <c r="B7" s="291">
        <v>279</v>
      </c>
      <c r="C7" s="410">
        <v>258</v>
      </c>
      <c r="D7" s="410">
        <f>F7+E7</f>
        <v>33</v>
      </c>
      <c r="E7" s="723">
        <v>7</v>
      </c>
      <c r="F7" s="724">
        <v>26</v>
      </c>
      <c r="G7" s="323" t="s">
        <v>206</v>
      </c>
      <c r="H7" s="90"/>
      <c r="I7" s="90"/>
      <c r="J7" s="90"/>
      <c r="K7" s="90"/>
      <c r="L7" s="90"/>
      <c r="M7" s="90"/>
      <c r="N7" s="834"/>
    </row>
    <row r="8" spans="1:14" ht="24.75" customHeight="1">
      <c r="A8" s="272" t="s">
        <v>168</v>
      </c>
      <c r="B8" s="292">
        <v>23</v>
      </c>
      <c r="C8" s="293">
        <v>22</v>
      </c>
      <c r="D8" s="293">
        <f t="shared" ref="D8:D18" si="0">E8+F8</f>
        <v>3</v>
      </c>
      <c r="E8" s="389">
        <v>1</v>
      </c>
      <c r="F8" s="725">
        <v>2</v>
      </c>
      <c r="G8" s="324" t="s">
        <v>169</v>
      </c>
      <c r="H8" s="90"/>
      <c r="I8" s="90"/>
      <c r="J8" s="90"/>
      <c r="K8" s="90"/>
      <c r="L8" s="90"/>
      <c r="M8" s="90"/>
      <c r="N8" s="834"/>
    </row>
    <row r="9" spans="1:14" ht="16.5" customHeight="1">
      <c r="A9" s="272" t="s">
        <v>170</v>
      </c>
      <c r="B9" s="306">
        <v>104762.59599999999</v>
      </c>
      <c r="C9" s="294">
        <v>95215.766999999993</v>
      </c>
      <c r="D9" s="294">
        <f t="shared" si="0"/>
        <v>12120.009</v>
      </c>
      <c r="E9" s="773">
        <v>2656.886</v>
      </c>
      <c r="F9" s="412">
        <v>9463.1229999999996</v>
      </c>
      <c r="G9" s="391" t="s">
        <v>171</v>
      </c>
      <c r="H9" s="90"/>
      <c r="I9" s="90"/>
      <c r="J9" s="90"/>
      <c r="K9" s="90"/>
      <c r="L9" s="90"/>
      <c r="M9" s="90"/>
      <c r="N9" s="834"/>
    </row>
    <row r="10" spans="1:14" ht="16.5" customHeight="1">
      <c r="A10" s="272" t="s">
        <v>172</v>
      </c>
      <c r="B10" s="306">
        <v>22951.142000000003</v>
      </c>
      <c r="C10" s="294">
        <v>21356.937000000002</v>
      </c>
      <c r="D10" s="294">
        <f t="shared" si="0"/>
        <v>2415.1890000000003</v>
      </c>
      <c r="E10" s="773">
        <v>617.98599999999999</v>
      </c>
      <c r="F10" s="412">
        <v>1797.2030000000004</v>
      </c>
      <c r="G10" s="391" t="s">
        <v>173</v>
      </c>
      <c r="H10" s="90"/>
      <c r="I10" s="90"/>
      <c r="J10" s="90"/>
      <c r="K10" s="90"/>
      <c r="L10" s="90"/>
      <c r="M10" s="90"/>
      <c r="N10" s="834"/>
    </row>
    <row r="11" spans="1:14" ht="16.5" customHeight="1">
      <c r="A11" s="272" t="s">
        <v>174</v>
      </c>
      <c r="B11" s="292">
        <v>1220</v>
      </c>
      <c r="C11" s="293">
        <v>1072</v>
      </c>
      <c r="D11" s="293">
        <f t="shared" si="0"/>
        <v>130</v>
      </c>
      <c r="E11" s="726">
        <v>27</v>
      </c>
      <c r="F11" s="725">
        <v>103</v>
      </c>
      <c r="G11" s="324" t="s">
        <v>175</v>
      </c>
      <c r="H11" s="90"/>
      <c r="I11" s="90"/>
      <c r="J11" s="90"/>
      <c r="K11" s="90"/>
      <c r="L11" s="90"/>
      <c r="M11" s="90"/>
      <c r="N11" s="834"/>
    </row>
    <row r="12" spans="1:14" ht="16.5" customHeight="1">
      <c r="A12" s="272" t="s">
        <v>176</v>
      </c>
      <c r="B12" s="292">
        <v>329</v>
      </c>
      <c r="C12" s="293">
        <v>293</v>
      </c>
      <c r="D12" s="293">
        <f t="shared" si="0"/>
        <v>54</v>
      </c>
      <c r="E12" s="389">
        <v>9</v>
      </c>
      <c r="F12" s="725">
        <v>45</v>
      </c>
      <c r="G12" s="324" t="s">
        <v>177</v>
      </c>
      <c r="H12" s="22"/>
      <c r="I12" s="22"/>
      <c r="J12" s="22"/>
      <c r="K12" s="22"/>
      <c r="L12" s="22"/>
      <c r="M12" s="22"/>
      <c r="N12" s="835"/>
    </row>
    <row r="13" spans="1:14" ht="16.5" customHeight="1">
      <c r="A13" s="272" t="s">
        <v>178</v>
      </c>
      <c r="B13" s="292">
        <v>891</v>
      </c>
      <c r="C13" s="293">
        <v>779</v>
      </c>
      <c r="D13" s="293">
        <f t="shared" si="0"/>
        <v>76</v>
      </c>
      <c r="E13" s="389">
        <v>18</v>
      </c>
      <c r="F13" s="725">
        <v>58</v>
      </c>
      <c r="G13" s="324" t="s">
        <v>179</v>
      </c>
    </row>
    <row r="14" spans="1:14" ht="16.5" customHeight="1">
      <c r="A14" s="272" t="s">
        <v>180</v>
      </c>
      <c r="B14" s="306">
        <v>1014.3427842</v>
      </c>
      <c r="C14" s="294">
        <v>885.65196479999997</v>
      </c>
      <c r="D14" s="294">
        <f t="shared" si="0"/>
        <v>98</v>
      </c>
      <c r="E14" s="392">
        <v>24.3</v>
      </c>
      <c r="F14" s="727">
        <v>73.7</v>
      </c>
      <c r="G14" s="324" t="s">
        <v>181</v>
      </c>
    </row>
    <row r="15" spans="1:14" ht="16.5" customHeight="1">
      <c r="A15" s="272" t="s">
        <v>182</v>
      </c>
      <c r="B15" s="306">
        <v>9098.1872000000003</v>
      </c>
      <c r="C15" s="294">
        <v>8260.6313000000009</v>
      </c>
      <c r="D15" s="294">
        <f t="shared" si="0"/>
        <v>1842.6083000000003</v>
      </c>
      <c r="E15" s="390">
        <v>487.30020000000002</v>
      </c>
      <c r="F15" s="412">
        <v>1355.3081000000002</v>
      </c>
      <c r="G15" s="324" t="s">
        <v>183</v>
      </c>
    </row>
    <row r="16" spans="1:14" ht="16.5" customHeight="1">
      <c r="A16" s="272" t="s">
        <v>184</v>
      </c>
      <c r="B16" s="306">
        <v>2607.3479563999999</v>
      </c>
      <c r="C16" s="294">
        <v>2333.4251646000002</v>
      </c>
      <c r="D16" s="294">
        <f t="shared" si="0"/>
        <v>403.02026140000009</v>
      </c>
      <c r="E16" s="390">
        <v>146.81313900000004</v>
      </c>
      <c r="F16" s="412">
        <v>256.20712240000006</v>
      </c>
      <c r="G16" s="324" t="s">
        <v>185</v>
      </c>
    </row>
    <row r="17" spans="1:7" ht="16.5" customHeight="1">
      <c r="A17" s="272" t="s">
        <v>186</v>
      </c>
      <c r="B17" s="306">
        <v>6490.8392436000004</v>
      </c>
      <c r="C17" s="294">
        <v>5927.2061354000007</v>
      </c>
      <c r="D17" s="294">
        <f t="shared" si="0"/>
        <v>1439.5880386000001</v>
      </c>
      <c r="E17" s="390">
        <v>340.48706099999998</v>
      </c>
      <c r="F17" s="412">
        <v>1099.1009776000001</v>
      </c>
      <c r="G17" s="324" t="s">
        <v>187</v>
      </c>
    </row>
    <row r="18" spans="1:7" ht="16.5" customHeight="1">
      <c r="A18" s="325" t="s">
        <v>188</v>
      </c>
      <c r="B18" s="326">
        <v>3166.4313084</v>
      </c>
      <c r="C18" s="327">
        <v>2744.3622648</v>
      </c>
      <c r="D18" s="327">
        <f t="shared" si="0"/>
        <v>48.115099999999998</v>
      </c>
      <c r="E18" s="772">
        <v>34.005099999999999</v>
      </c>
      <c r="F18" s="914">
        <v>14.11</v>
      </c>
      <c r="G18" s="393" t="s">
        <v>189</v>
      </c>
    </row>
  </sheetData>
  <mergeCells count="8">
    <mergeCell ref="A1:G1"/>
    <mergeCell ref="A2:G2"/>
    <mergeCell ref="A4:A6"/>
    <mergeCell ref="G4:G6"/>
    <mergeCell ref="B4:B5"/>
    <mergeCell ref="C4:C5"/>
    <mergeCell ref="D4:D5"/>
    <mergeCell ref="E3:G3"/>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29.xml><?xml version="1.0" encoding="utf-8"?>
<worksheet xmlns="http://schemas.openxmlformats.org/spreadsheetml/2006/main" xmlns:r="http://schemas.openxmlformats.org/officeDocument/2006/relationships">
  <dimension ref="A1:N21"/>
  <sheetViews>
    <sheetView rightToLeft="1" view="pageBreakPreview" zoomScale="130" zoomScaleNormal="100" zoomScaleSheetLayoutView="130" workbookViewId="0">
      <selection activeCell="E9" sqref="E9"/>
    </sheetView>
  </sheetViews>
  <sheetFormatPr defaultRowHeight="14.25"/>
  <cols>
    <col min="1" max="1" width="13.875" style="1" customWidth="1"/>
    <col min="2" max="2" width="10" style="1" customWidth="1"/>
    <col min="3" max="3" width="10.75" style="1" customWidth="1"/>
    <col min="4" max="4" width="10.375" style="1" customWidth="1"/>
    <col min="5" max="5" width="13" style="1" customWidth="1"/>
    <col min="6" max="6" width="18.5" style="1" customWidth="1"/>
    <col min="7" max="7" width="11.375" style="1" customWidth="1"/>
    <col min="8" max="8" width="18.25" style="1" customWidth="1"/>
    <col min="9" max="16384" width="9" style="1"/>
  </cols>
  <sheetData>
    <row r="1" spans="1:14" ht="18.75" customHeight="1">
      <c r="A1" s="1002" t="s">
        <v>418</v>
      </c>
      <c r="B1" s="1161"/>
      <c r="C1" s="1161"/>
      <c r="D1" s="1161"/>
      <c r="E1" s="1161"/>
      <c r="F1" s="1161"/>
    </row>
    <row r="2" spans="1:14" ht="28.5" customHeight="1">
      <c r="A2" s="1053" t="s">
        <v>419</v>
      </c>
      <c r="B2" s="1053"/>
      <c r="C2" s="1053"/>
      <c r="D2" s="1053"/>
      <c r="E2" s="1053"/>
      <c r="F2" s="1053"/>
    </row>
    <row r="3" spans="1:14" ht="5.0999999999999996" customHeight="1">
      <c r="A3" s="23"/>
      <c r="B3" s="385"/>
      <c r="C3" s="385"/>
      <c r="D3" s="385"/>
      <c r="E3" s="385"/>
      <c r="F3" s="385"/>
    </row>
    <row r="4" spans="1:14" ht="16.5" customHeight="1">
      <c r="A4" s="987" t="s">
        <v>1</v>
      </c>
      <c r="B4" s="1038" t="s">
        <v>99</v>
      </c>
      <c r="C4" s="1039"/>
      <c r="D4" s="1040" t="s">
        <v>100</v>
      </c>
      <c r="E4" s="1041"/>
      <c r="F4" s="989" t="s">
        <v>376</v>
      </c>
      <c r="G4" s="832"/>
      <c r="H4" s="832"/>
      <c r="I4" s="832"/>
      <c r="J4" s="832"/>
      <c r="K4" s="832"/>
      <c r="L4" s="832"/>
      <c r="M4" s="832"/>
      <c r="N4" s="833"/>
    </row>
    <row r="5" spans="1:14" ht="16.5" customHeight="1">
      <c r="A5" s="1022"/>
      <c r="B5" s="24" t="s">
        <v>97</v>
      </c>
      <c r="C5" s="2" t="s">
        <v>96</v>
      </c>
      <c r="D5" s="2" t="s">
        <v>191</v>
      </c>
      <c r="E5" s="779" t="s">
        <v>5</v>
      </c>
      <c r="F5" s="989"/>
      <c r="G5" s="90"/>
      <c r="H5" s="90"/>
      <c r="I5" s="90"/>
      <c r="J5" s="90"/>
      <c r="K5" s="90"/>
      <c r="L5" s="90"/>
      <c r="M5" s="90"/>
      <c r="N5" s="834"/>
    </row>
    <row r="6" spans="1:14" ht="16.5" customHeight="1">
      <c r="A6" s="1022"/>
      <c r="B6" s="800" t="s">
        <v>207</v>
      </c>
      <c r="C6" s="799" t="s">
        <v>98</v>
      </c>
      <c r="D6" s="799" t="s">
        <v>208</v>
      </c>
      <c r="E6" s="789" t="s">
        <v>6</v>
      </c>
      <c r="F6" s="1004"/>
      <c r="G6" s="90"/>
      <c r="H6" s="90"/>
      <c r="I6" s="90"/>
      <c r="J6" s="90"/>
      <c r="K6" s="90"/>
      <c r="L6" s="90"/>
      <c r="M6" s="90"/>
      <c r="N6" s="834"/>
    </row>
    <row r="7" spans="1:14" s="51" customFormat="1" ht="16.5" customHeight="1">
      <c r="A7" s="242" t="s">
        <v>258</v>
      </c>
      <c r="B7" s="212">
        <v>45.2</v>
      </c>
      <c r="C7" s="213">
        <v>53.8</v>
      </c>
      <c r="D7" s="214">
        <v>1</v>
      </c>
      <c r="E7" s="187">
        <v>100</v>
      </c>
      <c r="F7" s="243" t="s">
        <v>259</v>
      </c>
      <c r="G7" s="90"/>
      <c r="H7" s="90"/>
      <c r="I7" s="90"/>
      <c r="J7" s="90"/>
      <c r="K7" s="90"/>
      <c r="L7" s="90"/>
      <c r="M7" s="90"/>
      <c r="N7" s="834"/>
    </row>
    <row r="8" spans="1:14" ht="16.5" customHeight="1">
      <c r="A8" s="252" t="s">
        <v>3</v>
      </c>
      <c r="B8" s="215">
        <v>48.3</v>
      </c>
      <c r="C8" s="216">
        <v>50.8</v>
      </c>
      <c r="D8" s="186">
        <v>0.9</v>
      </c>
      <c r="E8" s="188">
        <v>100</v>
      </c>
      <c r="F8" s="254" t="s">
        <v>4</v>
      </c>
      <c r="G8" s="90"/>
      <c r="H8" s="90"/>
      <c r="I8" s="90"/>
      <c r="J8" s="90"/>
      <c r="K8" s="90"/>
      <c r="L8" s="90"/>
      <c r="M8" s="90"/>
      <c r="N8" s="834"/>
    </row>
    <row r="9" spans="1:14" ht="16.5" customHeight="1">
      <c r="A9" s="228" t="s">
        <v>428</v>
      </c>
      <c r="B9" s="189">
        <v>51.4</v>
      </c>
      <c r="C9" s="190">
        <v>48.6</v>
      </c>
      <c r="D9" s="191">
        <v>0</v>
      </c>
      <c r="E9" s="188">
        <v>100</v>
      </c>
      <c r="F9" s="229" t="s">
        <v>429</v>
      </c>
      <c r="G9" s="90"/>
      <c r="H9" s="90"/>
      <c r="I9" s="90"/>
      <c r="J9" s="90"/>
      <c r="K9" s="90"/>
      <c r="L9" s="90"/>
      <c r="M9" s="90"/>
      <c r="N9" s="834"/>
    </row>
    <row r="10" spans="1:14" s="374" customFormat="1" ht="16.5" customHeight="1">
      <c r="A10" s="1159" t="s">
        <v>199</v>
      </c>
      <c r="B10" s="1159"/>
      <c r="C10" s="1159"/>
      <c r="D10" s="1160" t="s">
        <v>200</v>
      </c>
      <c r="E10" s="1160"/>
      <c r="F10" s="1160"/>
      <c r="G10" s="375"/>
      <c r="H10" s="375"/>
      <c r="I10" s="375"/>
      <c r="J10" s="375"/>
      <c r="K10" s="375"/>
      <c r="L10" s="375"/>
      <c r="M10" s="375"/>
      <c r="N10" s="868"/>
    </row>
    <row r="11" spans="1:14">
      <c r="A11" s="869"/>
      <c r="B11" s="90"/>
      <c r="C11" s="90"/>
      <c r="D11" s="90"/>
      <c r="E11" s="90"/>
      <c r="F11" s="90"/>
      <c r="G11" s="90"/>
      <c r="H11" s="90"/>
      <c r="I11" s="90"/>
      <c r="J11" s="90"/>
      <c r="K11" s="90"/>
      <c r="L11" s="90"/>
      <c r="M11" s="90"/>
      <c r="N11" s="834"/>
    </row>
    <row r="12" spans="1:14">
      <c r="A12" s="837"/>
      <c r="B12" s="22"/>
      <c r="C12" s="22"/>
      <c r="D12" s="22"/>
      <c r="E12" s="22"/>
      <c r="F12" s="22"/>
      <c r="G12" s="22"/>
      <c r="H12" s="22"/>
      <c r="I12" s="22"/>
      <c r="J12" s="22"/>
      <c r="K12" s="22"/>
      <c r="L12" s="22"/>
      <c r="M12" s="22"/>
      <c r="N12" s="835"/>
    </row>
    <row r="15" spans="1:14" ht="20.25">
      <c r="F15" s="3"/>
      <c r="G15" s="3"/>
    </row>
    <row r="16" spans="1:14" ht="20.25">
      <c r="F16" s="3"/>
      <c r="G16" s="3"/>
    </row>
    <row r="17" spans="6:7" ht="20.25">
      <c r="F17" s="3"/>
      <c r="G17" s="3"/>
    </row>
    <row r="18" spans="6:7" ht="20.25">
      <c r="F18" s="916"/>
      <c r="G18" s="3"/>
    </row>
    <row r="19" spans="6:7" ht="20.25">
      <c r="F19" s="3"/>
      <c r="G19" s="3"/>
    </row>
    <row r="20" spans="6:7" ht="20.25">
      <c r="F20" s="25"/>
      <c r="G20" s="25"/>
    </row>
    <row r="21" spans="6:7" ht="21" thickBot="1">
      <c r="F21" s="26"/>
      <c r="G21" s="26"/>
    </row>
  </sheetData>
  <mergeCells count="8">
    <mergeCell ref="A10:C10"/>
    <mergeCell ref="D10:F10"/>
    <mergeCell ref="A4:A6"/>
    <mergeCell ref="A1:F1"/>
    <mergeCell ref="A2:F2"/>
    <mergeCell ref="F4:F6"/>
    <mergeCell ref="D4:E4"/>
    <mergeCell ref="B4:C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0.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25" style="1" customWidth="1"/>
    <col min="2" max="2" width="9.375" style="1" customWidth="1"/>
    <col min="3" max="3" width="9.125" style="1" customWidth="1"/>
    <col min="4" max="4" width="13" style="1" customWidth="1"/>
    <col min="5" max="5" width="17.75" style="1" customWidth="1"/>
    <col min="6" max="6" width="17.375" style="1" customWidth="1"/>
    <col min="7" max="16384" width="9" style="1"/>
  </cols>
  <sheetData>
    <row r="1" spans="1:14" ht="18" customHeight="1">
      <c r="A1" s="1002" t="s">
        <v>420</v>
      </c>
      <c r="B1" s="1161"/>
      <c r="C1" s="1161"/>
      <c r="D1" s="1161"/>
      <c r="E1" s="1161"/>
      <c r="F1" s="1161"/>
    </row>
    <row r="2" spans="1:14" ht="29.25" customHeight="1">
      <c r="A2" s="1053" t="s">
        <v>424</v>
      </c>
      <c r="B2" s="1053"/>
      <c r="C2" s="1053"/>
      <c r="D2" s="1053"/>
      <c r="E2" s="1053"/>
      <c r="F2" s="1053"/>
    </row>
    <row r="3" spans="1:14" ht="5.0999999999999996" customHeight="1">
      <c r="A3" s="23"/>
      <c r="B3" s="385"/>
      <c r="C3" s="385"/>
      <c r="D3" s="385"/>
      <c r="E3" s="385"/>
      <c r="F3" s="385"/>
    </row>
    <row r="4" spans="1:14" ht="16.5" customHeight="1">
      <c r="A4" s="987" t="s">
        <v>1</v>
      </c>
      <c r="B4" s="48" t="s">
        <v>106</v>
      </c>
      <c r="C4" s="49"/>
      <c r="D4" s="1040" t="s">
        <v>105</v>
      </c>
      <c r="E4" s="1041"/>
      <c r="F4" s="989" t="s">
        <v>376</v>
      </c>
      <c r="G4" s="832"/>
      <c r="H4" s="832"/>
      <c r="I4" s="832"/>
      <c r="J4" s="832"/>
      <c r="K4" s="832"/>
      <c r="L4" s="832"/>
      <c r="M4" s="832"/>
      <c r="N4" s="833"/>
    </row>
    <row r="5" spans="1:14" ht="16.5" customHeight="1">
      <c r="A5" s="994"/>
      <c r="B5" s="2" t="s">
        <v>102</v>
      </c>
      <c r="C5" s="2" t="s">
        <v>101</v>
      </c>
      <c r="D5" s="2" t="s">
        <v>191</v>
      </c>
      <c r="E5" s="779" t="s">
        <v>5</v>
      </c>
      <c r="F5" s="989"/>
      <c r="G5" s="90"/>
      <c r="H5" s="90"/>
      <c r="I5" s="90"/>
      <c r="J5" s="90"/>
      <c r="K5" s="90"/>
      <c r="L5" s="90"/>
      <c r="M5" s="90"/>
      <c r="N5" s="834"/>
    </row>
    <row r="6" spans="1:14" ht="16.5" customHeight="1">
      <c r="A6" s="994"/>
      <c r="B6" s="799" t="s">
        <v>104</v>
      </c>
      <c r="C6" s="800" t="s">
        <v>103</v>
      </c>
      <c r="D6" s="799" t="s">
        <v>208</v>
      </c>
      <c r="E6" s="789" t="s">
        <v>6</v>
      </c>
      <c r="F6" s="1004"/>
      <c r="G6" s="90"/>
      <c r="H6" s="90"/>
      <c r="I6" s="90"/>
      <c r="J6" s="90"/>
      <c r="K6" s="90"/>
      <c r="L6" s="90"/>
      <c r="M6" s="90"/>
      <c r="N6" s="834"/>
    </row>
    <row r="7" spans="1:14" s="51" customFormat="1" ht="16.5" customHeight="1">
      <c r="A7" s="242" t="s">
        <v>258</v>
      </c>
      <c r="B7" s="276">
        <v>77.002445064391537</v>
      </c>
      <c r="C7" s="277">
        <v>10.598433147867881</v>
      </c>
      <c r="D7" s="277">
        <v>12.399121787738652</v>
      </c>
      <c r="E7" s="187">
        <v>100</v>
      </c>
      <c r="F7" s="243" t="s">
        <v>259</v>
      </c>
      <c r="G7" s="90"/>
      <c r="H7" s="90"/>
      <c r="I7" s="90"/>
      <c r="J7" s="90"/>
      <c r="K7" s="90"/>
      <c r="L7" s="90"/>
      <c r="M7" s="90"/>
      <c r="N7" s="834"/>
    </row>
    <row r="8" spans="1:14" ht="16.5" customHeight="1">
      <c r="A8" s="252" t="s">
        <v>3</v>
      </c>
      <c r="B8" s="279">
        <v>73.900000000000006</v>
      </c>
      <c r="C8" s="280">
        <v>12.5</v>
      </c>
      <c r="D8" s="280">
        <v>13.6</v>
      </c>
      <c r="E8" s="188">
        <v>100</v>
      </c>
      <c r="F8" s="254" t="s">
        <v>4</v>
      </c>
      <c r="G8" s="90"/>
      <c r="H8" s="90"/>
      <c r="I8" s="90"/>
      <c r="J8" s="90"/>
      <c r="K8" s="90"/>
      <c r="L8" s="90"/>
      <c r="M8" s="90"/>
      <c r="N8" s="834"/>
    </row>
    <row r="9" spans="1:14" ht="16.5" customHeight="1">
      <c r="A9" s="230" t="s">
        <v>428</v>
      </c>
      <c r="B9" s="328">
        <v>71.097793053109754</v>
      </c>
      <c r="C9" s="329">
        <v>8.2789176047565949</v>
      </c>
      <c r="D9" s="329">
        <v>20.623289342133759</v>
      </c>
      <c r="E9" s="285">
        <v>100</v>
      </c>
      <c r="F9" s="231" t="s">
        <v>429</v>
      </c>
      <c r="G9" s="90"/>
      <c r="H9" s="90"/>
      <c r="I9" s="90"/>
      <c r="J9" s="90"/>
      <c r="K9" s="90"/>
      <c r="L9" s="90"/>
      <c r="M9" s="90"/>
      <c r="N9" s="834"/>
    </row>
    <row r="10" spans="1:14" ht="16.5" customHeight="1">
      <c r="A10" s="1164" t="s">
        <v>542</v>
      </c>
      <c r="B10" s="1165"/>
      <c r="C10" s="1165"/>
      <c r="D10" s="1162" t="s">
        <v>543</v>
      </c>
      <c r="E10" s="1163"/>
      <c r="F10" s="1163"/>
      <c r="G10" s="90"/>
      <c r="H10" s="90"/>
      <c r="I10" s="90"/>
      <c r="J10" s="90"/>
      <c r="K10" s="90"/>
      <c r="L10" s="90"/>
      <c r="M10" s="90"/>
      <c r="N10" s="834"/>
    </row>
    <row r="11" spans="1:14">
      <c r="A11" s="867"/>
      <c r="B11" s="818"/>
      <c r="C11" s="818"/>
      <c r="D11" s="90"/>
      <c r="E11" s="90"/>
      <c r="F11" s="90"/>
      <c r="G11" s="90"/>
      <c r="H11" s="90"/>
      <c r="I11" s="90"/>
      <c r="J11" s="90"/>
      <c r="K11" s="90"/>
      <c r="L11" s="90"/>
      <c r="M11" s="90"/>
      <c r="N11" s="834"/>
    </row>
    <row r="12" spans="1:14">
      <c r="A12" s="837"/>
      <c r="B12" s="22"/>
      <c r="C12" s="22"/>
      <c r="D12" s="22"/>
      <c r="E12" s="22"/>
      <c r="F12" s="22"/>
      <c r="G12" s="22"/>
      <c r="H12" s="22"/>
      <c r="I12" s="22"/>
      <c r="J12" s="22"/>
      <c r="K12" s="22"/>
      <c r="L12" s="22"/>
      <c r="M12" s="22"/>
      <c r="N12" s="835"/>
    </row>
    <row r="18" spans="6:6">
      <c r="F18" s="90"/>
    </row>
  </sheetData>
  <mergeCells count="7">
    <mergeCell ref="D10:F10"/>
    <mergeCell ref="A4:A6"/>
    <mergeCell ref="A1:F1"/>
    <mergeCell ref="A2:F2"/>
    <mergeCell ref="F4:F6"/>
    <mergeCell ref="A10:C10"/>
    <mergeCell ref="D4:E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1.xml><?xml version="1.0" encoding="utf-8"?>
<worksheet xmlns="http://schemas.openxmlformats.org/spreadsheetml/2006/main" xmlns:r="http://schemas.openxmlformats.org/officeDocument/2006/relationships">
  <dimension ref="A1:AA31"/>
  <sheetViews>
    <sheetView rightToLeft="1" view="pageBreakPreview" zoomScale="130" zoomScaleNormal="100" zoomScaleSheetLayoutView="130" workbookViewId="0">
      <selection activeCell="E9" sqref="E9"/>
    </sheetView>
  </sheetViews>
  <sheetFormatPr defaultRowHeight="14.25"/>
  <cols>
    <col min="1" max="1" width="11.875" style="1" customWidth="1"/>
    <col min="2" max="2" width="5.75" style="1" customWidth="1"/>
    <col min="3" max="4" width="5.25" style="1" customWidth="1"/>
    <col min="5" max="5" width="6.5" style="1" customWidth="1"/>
    <col min="6" max="6" width="5.75" style="1" customWidth="1"/>
    <col min="7" max="7" width="11.25" style="1" customWidth="1"/>
    <col min="8" max="8" width="13.625" style="1" customWidth="1"/>
    <col min="9" max="9" width="17.5" style="1" customWidth="1"/>
    <col min="10" max="10" width="1.625" style="1" hidden="1" customWidth="1"/>
    <col min="11" max="12" width="9" style="1" hidden="1" customWidth="1"/>
    <col min="13" max="13" width="4.625" style="1" hidden="1" customWidth="1"/>
    <col min="14" max="20" width="9" style="1" hidden="1" customWidth="1"/>
    <col min="21" max="16384" width="9" style="1"/>
  </cols>
  <sheetData>
    <row r="1" spans="1:27" ht="17.45" customHeight="1">
      <c r="A1" s="991" t="s">
        <v>501</v>
      </c>
      <c r="B1" s="1088"/>
      <c r="C1" s="1088"/>
      <c r="D1" s="1088"/>
      <c r="E1" s="1088"/>
      <c r="F1" s="1088"/>
      <c r="G1" s="1088"/>
      <c r="H1" s="1088"/>
      <c r="I1" s="1088"/>
      <c r="J1" s="1088"/>
      <c r="K1" s="1088"/>
      <c r="L1" s="1088"/>
      <c r="M1" s="1088"/>
      <c r="N1" s="1088"/>
      <c r="O1" s="1088"/>
      <c r="P1" s="1088"/>
      <c r="Q1" s="1088"/>
      <c r="R1" s="387"/>
      <c r="S1" s="387"/>
      <c r="T1" s="387"/>
      <c r="U1" s="10"/>
      <c r="V1" s="10"/>
      <c r="W1" s="10"/>
      <c r="X1" s="10"/>
      <c r="Y1" s="10"/>
      <c r="Z1" s="10"/>
      <c r="AA1" s="10"/>
    </row>
    <row r="2" spans="1:27" ht="30.75" customHeight="1">
      <c r="A2" s="1089" t="s">
        <v>502</v>
      </c>
      <c r="B2" s="1090"/>
      <c r="C2" s="1090"/>
      <c r="D2" s="1090"/>
      <c r="E2" s="1090"/>
      <c r="F2" s="1091"/>
      <c r="G2" s="1091"/>
      <c r="H2" s="1091"/>
      <c r="I2" s="1091"/>
      <c r="J2" s="1091"/>
      <c r="K2" s="1091"/>
      <c r="L2" s="1091"/>
      <c r="M2" s="1091"/>
      <c r="N2" s="1091"/>
      <c r="O2" s="1091"/>
      <c r="P2" s="1091"/>
      <c r="Q2" s="1091"/>
      <c r="R2" s="1091"/>
      <c r="S2" s="1091"/>
      <c r="T2" s="1091"/>
      <c r="U2" s="10"/>
      <c r="V2" s="10"/>
      <c r="W2" s="10"/>
      <c r="X2" s="10"/>
      <c r="Y2" s="10"/>
      <c r="Z2" s="10"/>
      <c r="AA2" s="10"/>
    </row>
    <row r="3" spans="1:27" ht="5.0999999999999996" customHeight="1">
      <c r="A3" s="40"/>
      <c r="B3" s="11"/>
      <c r="C3" s="11"/>
      <c r="D3" s="11"/>
      <c r="E3" s="11"/>
      <c r="F3" s="11"/>
      <c r="G3" s="11"/>
      <c r="H3" s="11"/>
      <c r="I3" s="11"/>
      <c r="J3" s="11"/>
      <c r="K3" s="1092"/>
      <c r="L3" s="1092"/>
      <c r="M3" s="1092"/>
      <c r="N3" s="387"/>
      <c r="O3" s="387"/>
      <c r="P3" s="387"/>
      <c r="Q3" s="387"/>
      <c r="R3" s="387"/>
      <c r="S3" s="387"/>
      <c r="T3" s="387"/>
      <c r="U3" s="10"/>
      <c r="V3" s="10"/>
      <c r="W3" s="10"/>
      <c r="X3" s="10"/>
      <c r="Y3" s="10"/>
      <c r="Z3" s="10"/>
      <c r="AA3" s="10"/>
    </row>
    <row r="4" spans="1:27" ht="16.5" customHeight="1">
      <c r="A4" s="987" t="s">
        <v>9</v>
      </c>
      <c r="B4" s="1174" t="s">
        <v>231</v>
      </c>
      <c r="C4" s="1175"/>
      <c r="D4" s="1170" t="s">
        <v>245</v>
      </c>
      <c r="E4" s="1171"/>
      <c r="F4" s="1171"/>
      <c r="G4" s="1172"/>
      <c r="H4" s="56" t="s">
        <v>511</v>
      </c>
      <c r="I4" s="1004" t="s">
        <v>75</v>
      </c>
      <c r="J4" s="861"/>
      <c r="K4" s="862"/>
      <c r="L4" s="862"/>
      <c r="M4" s="862"/>
      <c r="N4" s="833"/>
      <c r="O4" s="387"/>
      <c r="P4" s="387"/>
      <c r="Q4" s="387"/>
      <c r="R4" s="387"/>
      <c r="S4" s="387"/>
      <c r="T4" s="387"/>
      <c r="U4" s="10"/>
      <c r="V4" s="10"/>
      <c r="W4" s="10"/>
      <c r="X4" s="10"/>
      <c r="Y4" s="10"/>
      <c r="Z4" s="10"/>
      <c r="AA4" s="10"/>
    </row>
    <row r="5" spans="1:27" ht="16.5" customHeight="1">
      <c r="A5" s="1173"/>
      <c r="B5" s="1168">
        <v>1</v>
      </c>
      <c r="C5" s="1168">
        <v>2</v>
      </c>
      <c r="D5" s="1168">
        <v>3</v>
      </c>
      <c r="E5" s="1168">
        <v>4</v>
      </c>
      <c r="F5" s="1168" t="s">
        <v>109</v>
      </c>
      <c r="G5" s="864" t="s">
        <v>219</v>
      </c>
      <c r="H5" s="1167" t="s">
        <v>223</v>
      </c>
      <c r="I5" s="1077"/>
      <c r="J5" s="90"/>
      <c r="K5" s="90"/>
      <c r="L5" s="90"/>
      <c r="M5" s="90"/>
      <c r="N5" s="834"/>
      <c r="O5" s="387"/>
      <c r="P5" s="387"/>
      <c r="Q5" s="387"/>
      <c r="R5" s="387"/>
      <c r="S5" s="387"/>
      <c r="T5" s="387"/>
      <c r="U5" s="10"/>
      <c r="V5" s="10"/>
      <c r="W5" s="10"/>
      <c r="X5" s="10"/>
      <c r="Y5" s="10"/>
      <c r="Z5" s="10"/>
      <c r="AA5" s="10"/>
    </row>
    <row r="6" spans="1:27" ht="16.5" customHeight="1">
      <c r="A6" s="1173"/>
      <c r="B6" s="1169"/>
      <c r="C6" s="1169"/>
      <c r="D6" s="1169"/>
      <c r="E6" s="1169"/>
      <c r="F6" s="1169"/>
      <c r="G6" s="865" t="s">
        <v>6</v>
      </c>
      <c r="H6" s="1167"/>
      <c r="I6" s="1077"/>
      <c r="J6" s="90"/>
      <c r="K6" s="90"/>
      <c r="L6" s="90"/>
      <c r="M6" s="90"/>
      <c r="N6" s="834"/>
      <c r="O6" s="387"/>
      <c r="P6" s="387"/>
      <c r="Q6" s="387"/>
      <c r="R6" s="387"/>
      <c r="S6" s="387"/>
      <c r="T6" s="387"/>
      <c r="U6" s="10"/>
      <c r="V6" s="10"/>
      <c r="W6" s="10"/>
      <c r="X6" s="10"/>
      <c r="Y6" s="10"/>
      <c r="Z6" s="10"/>
      <c r="AA6" s="10"/>
    </row>
    <row r="7" spans="1:27" s="51" customFormat="1" ht="16.5" customHeight="1">
      <c r="A7" s="242" t="s">
        <v>258</v>
      </c>
      <c r="B7" s="217">
        <v>1.8</v>
      </c>
      <c r="C7" s="218">
        <v>13.1</v>
      </c>
      <c r="D7" s="218">
        <v>32.5</v>
      </c>
      <c r="E7" s="218">
        <v>31.9</v>
      </c>
      <c r="F7" s="218">
        <v>20.7</v>
      </c>
      <c r="G7" s="209">
        <v>100</v>
      </c>
      <c r="H7" s="187">
        <v>3.6</v>
      </c>
      <c r="I7" s="243" t="s">
        <v>259</v>
      </c>
      <c r="J7" s="90"/>
      <c r="K7" s="90"/>
      <c r="L7" s="90"/>
      <c r="M7" s="90"/>
      <c r="N7" s="834"/>
      <c r="O7" s="387"/>
      <c r="P7" s="387"/>
      <c r="Q7" s="387"/>
      <c r="R7" s="387"/>
      <c r="S7" s="387"/>
      <c r="T7" s="387"/>
      <c r="U7" s="10"/>
      <c r="V7" s="10"/>
      <c r="W7" s="10"/>
      <c r="X7" s="10"/>
      <c r="Y7" s="10"/>
      <c r="Z7" s="10"/>
      <c r="AA7" s="10"/>
    </row>
    <row r="8" spans="1:27" ht="16.5" customHeight="1">
      <c r="A8" s="257" t="s">
        <v>3</v>
      </c>
      <c r="B8" s="219">
        <v>1.9</v>
      </c>
      <c r="C8" s="220">
        <v>12.5</v>
      </c>
      <c r="D8" s="220">
        <v>33.4</v>
      </c>
      <c r="E8" s="220">
        <v>32.299999999999997</v>
      </c>
      <c r="F8" s="220">
        <v>19.899999999999999</v>
      </c>
      <c r="G8" s="210">
        <v>99.9</v>
      </c>
      <c r="H8" s="188">
        <v>3.6</v>
      </c>
      <c r="I8" s="237" t="s">
        <v>4</v>
      </c>
      <c r="J8" s="90"/>
      <c r="K8" s="90"/>
      <c r="L8" s="90"/>
      <c r="M8" s="90"/>
      <c r="N8" s="834"/>
      <c r="O8" s="387"/>
      <c r="P8" s="387"/>
      <c r="Q8" s="387"/>
      <c r="R8" s="387"/>
      <c r="S8" s="387"/>
      <c r="T8" s="387"/>
      <c r="U8" s="10"/>
      <c r="V8" s="10"/>
      <c r="W8" s="10"/>
      <c r="X8" s="10"/>
      <c r="Y8" s="10"/>
      <c r="Z8" s="10"/>
      <c r="AA8" s="10"/>
    </row>
    <row r="9" spans="1:27" ht="16.5" customHeight="1">
      <c r="A9" s="257" t="s">
        <v>428</v>
      </c>
      <c r="B9" s="219">
        <v>0.63417955869398512</v>
      </c>
      <c r="C9" s="220">
        <v>11.589859682455943</v>
      </c>
      <c r="D9" s="220">
        <v>35.250542885866395</v>
      </c>
      <c r="E9" s="220">
        <v>38.280361905588549</v>
      </c>
      <c r="F9" s="220">
        <v>14.245055967395025</v>
      </c>
      <c r="G9" s="408">
        <v>100</v>
      </c>
      <c r="H9" s="188">
        <v>3.6</v>
      </c>
      <c r="I9" s="237" t="s">
        <v>429</v>
      </c>
      <c r="J9" s="90"/>
      <c r="K9" s="90"/>
      <c r="L9" s="90"/>
      <c r="M9" s="90"/>
      <c r="N9" s="834"/>
      <c r="O9" s="387"/>
      <c r="P9" s="387"/>
      <c r="Q9" s="387"/>
      <c r="R9" s="387"/>
      <c r="S9" s="387"/>
      <c r="T9" s="387"/>
      <c r="U9" s="10"/>
      <c r="V9" s="10"/>
      <c r="W9" s="10"/>
      <c r="X9" s="10"/>
      <c r="Y9" s="10"/>
      <c r="Z9" s="10"/>
      <c r="AA9" s="10"/>
    </row>
    <row r="10" spans="1:27" ht="16.5" customHeight="1">
      <c r="A10" s="258" t="s">
        <v>430</v>
      </c>
      <c r="B10" s="192">
        <v>0.44275547878428312</v>
      </c>
      <c r="C10" s="193">
        <v>16.456418151981815</v>
      </c>
      <c r="D10" s="193">
        <v>38.754277464181044</v>
      </c>
      <c r="E10" s="193">
        <v>34.233844048398659</v>
      </c>
      <c r="F10" s="193">
        <v>10.11270485665416</v>
      </c>
      <c r="G10" s="210">
        <v>99.9</v>
      </c>
      <c r="H10" s="188">
        <v>3.4</v>
      </c>
      <c r="I10" s="239" t="s">
        <v>431</v>
      </c>
      <c r="J10" s="90"/>
      <c r="K10" s="90"/>
      <c r="L10" s="90"/>
      <c r="M10" s="90"/>
      <c r="N10" s="834"/>
      <c r="O10" s="387"/>
      <c r="P10" s="387"/>
      <c r="Q10" s="387"/>
      <c r="R10" s="387"/>
      <c r="S10" s="387"/>
      <c r="T10" s="387"/>
      <c r="U10" s="10"/>
      <c r="V10" s="10"/>
      <c r="W10" s="10"/>
      <c r="X10" s="10"/>
      <c r="Y10" s="10"/>
      <c r="Z10" s="10"/>
      <c r="AA10" s="10"/>
    </row>
    <row r="11" spans="1:27" ht="16.5" customHeight="1">
      <c r="A11" s="259" t="s">
        <v>432</v>
      </c>
      <c r="B11" s="194">
        <v>0.70235399692703337</v>
      </c>
      <c r="C11" s="195">
        <v>9.8566666069311477</v>
      </c>
      <c r="D11" s="195">
        <v>34.002710655423115</v>
      </c>
      <c r="E11" s="195">
        <v>39.721502862588721</v>
      </c>
      <c r="F11" s="195">
        <v>15.716765878130214</v>
      </c>
      <c r="G11" s="211">
        <v>99.9</v>
      </c>
      <c r="H11" s="285">
        <v>3.7</v>
      </c>
      <c r="I11" s="241" t="s">
        <v>433</v>
      </c>
      <c r="J11" s="90"/>
      <c r="K11" s="90"/>
      <c r="L11" s="90"/>
      <c r="M11" s="90"/>
      <c r="N11" s="834"/>
      <c r="O11" s="387"/>
      <c r="P11" s="387"/>
      <c r="Q11" s="387"/>
      <c r="R11" s="387"/>
      <c r="S11" s="387"/>
      <c r="T11" s="387"/>
      <c r="U11" s="10"/>
      <c r="V11" s="10"/>
      <c r="W11" s="10"/>
      <c r="X11" s="10"/>
      <c r="Y11" s="10"/>
      <c r="Z11" s="10"/>
      <c r="AA11" s="10"/>
    </row>
    <row r="12" spans="1:27">
      <c r="A12" s="866"/>
      <c r="B12" s="807"/>
      <c r="C12" s="807"/>
      <c r="D12" s="807"/>
      <c r="E12" s="807"/>
      <c r="F12" s="807"/>
      <c r="G12" s="807"/>
      <c r="H12" s="807"/>
      <c r="I12" s="807"/>
      <c r="J12" s="807"/>
      <c r="K12" s="807"/>
      <c r="L12" s="807"/>
      <c r="M12" s="807"/>
      <c r="N12" s="849"/>
      <c r="O12" s="10"/>
      <c r="P12" s="10"/>
      <c r="Q12" s="10"/>
      <c r="R12" s="10"/>
      <c r="S12" s="10"/>
      <c r="T12" s="10"/>
      <c r="U12" s="10"/>
      <c r="V12" s="10"/>
      <c r="W12" s="10"/>
      <c r="X12" s="10"/>
      <c r="Y12" s="10"/>
      <c r="Z12" s="10"/>
      <c r="AA12" s="10"/>
    </row>
    <row r="13" spans="1:27">
      <c r="A13" s="10"/>
      <c r="B13" s="10"/>
      <c r="C13" s="10"/>
      <c r="D13" s="10"/>
      <c r="E13" s="10"/>
      <c r="F13" s="10"/>
      <c r="G13" s="1166"/>
      <c r="H13" s="10"/>
      <c r="I13" s="10"/>
      <c r="J13" s="10"/>
      <c r="K13" s="10"/>
      <c r="L13" s="10"/>
      <c r="M13" s="10"/>
      <c r="N13" s="10"/>
      <c r="O13" s="10"/>
      <c r="P13" s="10"/>
      <c r="Q13" s="10"/>
      <c r="R13" s="10"/>
      <c r="S13" s="10"/>
      <c r="T13" s="10"/>
      <c r="U13" s="10"/>
      <c r="V13" s="10"/>
      <c r="W13" s="10"/>
      <c r="X13" s="10"/>
      <c r="Y13" s="10"/>
      <c r="Z13" s="10"/>
      <c r="AA13" s="10"/>
    </row>
    <row r="14" spans="1:27">
      <c r="A14" s="10"/>
      <c r="B14" s="10"/>
      <c r="C14" s="10"/>
      <c r="D14" s="10"/>
      <c r="E14" s="10"/>
      <c r="F14" s="10"/>
      <c r="G14" s="1166"/>
      <c r="H14" s="10"/>
      <c r="I14" s="10"/>
      <c r="J14" s="10"/>
      <c r="K14" s="10"/>
      <c r="L14" s="10"/>
      <c r="M14" s="10"/>
      <c r="N14" s="10"/>
      <c r="O14" s="10"/>
      <c r="P14" s="10"/>
      <c r="Q14" s="10"/>
      <c r="R14" s="10"/>
      <c r="S14" s="10"/>
      <c r="T14" s="10"/>
      <c r="U14" s="10"/>
      <c r="V14" s="10"/>
      <c r="W14" s="10"/>
      <c r="X14" s="10"/>
      <c r="Y14" s="10"/>
      <c r="Z14" s="10"/>
      <c r="AA14" s="10"/>
    </row>
    <row r="15" spans="1:27">
      <c r="A15" s="10"/>
      <c r="B15" s="59"/>
      <c r="C15" s="59"/>
      <c r="D15" s="59"/>
      <c r="E15" s="59"/>
      <c r="F15" s="59"/>
      <c r="G15" s="59"/>
      <c r="H15" s="59"/>
      <c r="I15" s="10"/>
      <c r="J15" s="10"/>
      <c r="K15" s="10"/>
      <c r="L15" s="10"/>
      <c r="M15" s="10"/>
      <c r="N15" s="10"/>
      <c r="O15" s="10"/>
      <c r="P15" s="10"/>
      <c r="Q15" s="10"/>
      <c r="R15" s="10"/>
      <c r="S15" s="10"/>
      <c r="T15" s="10"/>
      <c r="U15" s="10"/>
      <c r="V15" s="10"/>
      <c r="W15" s="10"/>
      <c r="X15" s="10"/>
      <c r="Y15" s="10"/>
      <c r="Z15" s="10"/>
      <c r="AA15" s="10"/>
    </row>
    <row r="16" spans="1:27">
      <c r="A16" s="10"/>
      <c r="B16" s="59"/>
      <c r="C16" s="59"/>
      <c r="D16" s="59"/>
      <c r="E16" s="59"/>
      <c r="F16" s="59"/>
      <c r="G16" s="59"/>
      <c r="H16" s="59"/>
      <c r="I16" s="10"/>
      <c r="J16" s="10"/>
      <c r="K16" s="10"/>
      <c r="L16" s="10"/>
      <c r="M16" s="10"/>
      <c r="N16" s="10"/>
      <c r="O16" s="10"/>
      <c r="P16" s="10"/>
      <c r="Q16" s="10"/>
      <c r="R16" s="10"/>
      <c r="S16" s="10"/>
      <c r="T16" s="10"/>
      <c r="U16" s="10"/>
      <c r="V16" s="10"/>
      <c r="W16" s="10"/>
      <c r="X16" s="10"/>
      <c r="Y16" s="10"/>
      <c r="Z16" s="10"/>
      <c r="AA16" s="10"/>
    </row>
    <row r="17" spans="1:27">
      <c r="A17" s="10"/>
      <c r="B17" s="59"/>
      <c r="C17" s="59"/>
      <c r="D17" s="59"/>
      <c r="E17" s="59"/>
      <c r="F17" s="59"/>
      <c r="G17" s="59"/>
      <c r="H17" s="59"/>
      <c r="I17" s="10"/>
      <c r="J17" s="10"/>
      <c r="K17" s="10"/>
      <c r="L17" s="10"/>
      <c r="M17" s="10"/>
      <c r="N17" s="10"/>
      <c r="O17" s="10"/>
      <c r="P17" s="10"/>
      <c r="Q17" s="10"/>
      <c r="R17" s="10"/>
      <c r="S17" s="10"/>
      <c r="T17" s="10"/>
      <c r="U17" s="10"/>
      <c r="V17" s="10"/>
      <c r="W17" s="10"/>
      <c r="X17" s="10"/>
      <c r="Y17" s="10"/>
      <c r="Z17" s="10"/>
      <c r="AA17" s="10"/>
    </row>
    <row r="18" spans="1:27">
      <c r="A18" s="10"/>
      <c r="B18" s="59"/>
      <c r="C18" s="59"/>
      <c r="D18" s="59"/>
      <c r="E18" s="59"/>
      <c r="F18" s="915"/>
      <c r="G18" s="59"/>
      <c r="H18" s="59"/>
      <c r="I18" s="10"/>
      <c r="J18" s="10"/>
      <c r="K18" s="10"/>
      <c r="L18" s="10"/>
      <c r="M18" s="10"/>
      <c r="N18" s="10"/>
      <c r="O18" s="10"/>
      <c r="P18" s="10"/>
      <c r="Q18" s="10"/>
      <c r="R18" s="10"/>
      <c r="S18" s="10"/>
      <c r="T18" s="10"/>
      <c r="U18" s="10"/>
      <c r="V18" s="10"/>
      <c r="W18" s="10"/>
      <c r="X18" s="10"/>
      <c r="Y18" s="10"/>
      <c r="Z18" s="10"/>
      <c r="AA18" s="10"/>
    </row>
    <row r="19" spans="1:27">
      <c r="A19" s="10"/>
      <c r="B19" s="59"/>
      <c r="C19" s="59"/>
      <c r="D19" s="59"/>
      <c r="E19" s="59"/>
      <c r="F19" s="59"/>
      <c r="G19" s="59"/>
      <c r="H19" s="59"/>
      <c r="J19" s="10"/>
      <c r="K19" s="10"/>
      <c r="L19" s="10"/>
      <c r="M19" s="10"/>
      <c r="N19" s="10"/>
      <c r="O19" s="10"/>
      <c r="P19" s="10"/>
      <c r="Q19" s="10"/>
      <c r="R19" s="10"/>
      <c r="S19" s="10"/>
      <c r="T19" s="10"/>
      <c r="U19" s="10"/>
      <c r="V19" s="10"/>
      <c r="W19" s="10"/>
      <c r="X19" s="10"/>
      <c r="Y19" s="10"/>
      <c r="Z19" s="10"/>
      <c r="AA19" s="10"/>
    </row>
    <row r="20" spans="1:27">
      <c r="A20" s="10"/>
      <c r="B20" s="59"/>
      <c r="C20" s="59"/>
      <c r="D20" s="59"/>
      <c r="E20" s="59"/>
      <c r="F20" s="59"/>
      <c r="G20" s="59"/>
      <c r="H20" s="59"/>
      <c r="J20" s="10"/>
      <c r="K20" s="10"/>
      <c r="L20" s="10"/>
      <c r="M20" s="10"/>
      <c r="N20" s="10"/>
      <c r="O20" s="10"/>
      <c r="P20" s="10"/>
      <c r="Q20" s="10"/>
      <c r="R20" s="10"/>
      <c r="S20" s="10"/>
      <c r="T20" s="10"/>
      <c r="U20" s="10"/>
      <c r="V20" s="10"/>
      <c r="W20" s="10"/>
      <c r="X20" s="10"/>
      <c r="Y20" s="10"/>
      <c r="Z20" s="10"/>
      <c r="AA20" s="10"/>
    </row>
    <row r="21" spans="1:27">
      <c r="A21" s="10"/>
      <c r="B21" s="59"/>
      <c r="C21" s="59"/>
      <c r="D21" s="59"/>
      <c r="E21" s="59"/>
      <c r="F21" s="59"/>
      <c r="G21" s="59"/>
      <c r="H21" s="59"/>
      <c r="J21" s="10"/>
      <c r="K21" s="10"/>
      <c r="L21" s="10"/>
      <c r="M21" s="10"/>
      <c r="N21" s="10"/>
      <c r="O21" s="10"/>
      <c r="P21" s="10"/>
      <c r="Q21" s="10"/>
      <c r="R21" s="10"/>
      <c r="S21" s="10"/>
      <c r="T21" s="10"/>
      <c r="U21" s="10"/>
      <c r="V21" s="10"/>
      <c r="W21" s="10"/>
      <c r="X21" s="10"/>
      <c r="Y21" s="10"/>
      <c r="Z21" s="10"/>
      <c r="AA21" s="10"/>
    </row>
    <row r="22" spans="1:27">
      <c r="A22" s="10"/>
      <c r="B22" s="59"/>
      <c r="C22" s="59"/>
      <c r="D22" s="59"/>
      <c r="E22" s="59"/>
      <c r="F22" s="59"/>
      <c r="G22" s="59"/>
      <c r="H22" s="59"/>
      <c r="J22" s="10"/>
      <c r="K22" s="10"/>
      <c r="L22" s="10"/>
      <c r="M22" s="10"/>
      <c r="N22" s="10"/>
      <c r="O22" s="10"/>
      <c r="P22" s="10"/>
      <c r="Q22" s="10"/>
      <c r="R22" s="10"/>
      <c r="S22" s="10"/>
      <c r="T22" s="10"/>
      <c r="U22" s="10"/>
      <c r="V22" s="10"/>
      <c r="W22" s="10"/>
      <c r="X22" s="10"/>
      <c r="Y22" s="10"/>
      <c r="Z22" s="10"/>
      <c r="AA22" s="10"/>
    </row>
    <row r="23" spans="1:27">
      <c r="A23" s="10"/>
      <c r="B23" s="39"/>
      <c r="C23" s="39"/>
      <c r="D23" s="39"/>
      <c r="E23" s="39"/>
      <c r="F23" s="39"/>
      <c r="G23" s="39"/>
      <c r="H23" s="39"/>
      <c r="J23" s="10"/>
      <c r="K23" s="10"/>
      <c r="L23" s="10"/>
      <c r="M23" s="10"/>
      <c r="N23" s="10"/>
      <c r="O23" s="10"/>
      <c r="P23" s="10"/>
      <c r="Q23" s="10"/>
      <c r="R23" s="10"/>
      <c r="S23" s="10"/>
      <c r="T23" s="10"/>
      <c r="U23" s="10"/>
      <c r="V23" s="10"/>
      <c r="W23" s="10"/>
      <c r="X23" s="10"/>
      <c r="Y23" s="10"/>
      <c r="Z23" s="10"/>
      <c r="AA23" s="10"/>
    </row>
    <row r="24" spans="1:27">
      <c r="A24" s="10"/>
      <c r="B24" s="39"/>
      <c r="C24" s="39"/>
      <c r="D24" s="39"/>
      <c r="E24" s="39"/>
      <c r="F24" s="39"/>
      <c r="G24" s="39"/>
      <c r="H24" s="39"/>
      <c r="J24" s="10"/>
      <c r="K24" s="10"/>
      <c r="L24" s="10"/>
      <c r="M24" s="10"/>
      <c r="N24" s="10"/>
      <c r="O24" s="10"/>
      <c r="P24" s="10"/>
      <c r="Q24" s="10"/>
      <c r="R24" s="10"/>
      <c r="S24" s="10"/>
      <c r="T24" s="10"/>
      <c r="U24" s="10"/>
      <c r="V24" s="10"/>
      <c r="W24" s="10"/>
      <c r="X24" s="10"/>
      <c r="Y24" s="10"/>
      <c r="Z24" s="10"/>
      <c r="AA24" s="10"/>
    </row>
    <row r="25" spans="1:27">
      <c r="A25" s="10"/>
      <c r="B25" s="10"/>
      <c r="J25" s="10"/>
      <c r="K25" s="10"/>
      <c r="L25" s="10"/>
      <c r="M25" s="10"/>
      <c r="N25" s="10"/>
      <c r="O25" s="10"/>
      <c r="P25" s="10"/>
      <c r="Q25" s="10"/>
      <c r="R25" s="10"/>
      <c r="S25" s="10"/>
      <c r="T25" s="10"/>
      <c r="U25" s="10"/>
      <c r="V25" s="10"/>
      <c r="W25" s="10"/>
      <c r="X25" s="10"/>
      <c r="Y25" s="10"/>
      <c r="Z25" s="10"/>
      <c r="AA25" s="10"/>
    </row>
    <row r="26" spans="1:27">
      <c r="A26" s="10"/>
      <c r="B26" s="10"/>
      <c r="J26" s="10"/>
      <c r="K26" s="10"/>
      <c r="L26" s="10"/>
      <c r="M26" s="10"/>
      <c r="N26" s="10"/>
      <c r="O26" s="10"/>
      <c r="P26" s="10"/>
      <c r="Q26" s="10"/>
      <c r="R26" s="10"/>
      <c r="S26" s="10"/>
      <c r="T26" s="10"/>
      <c r="U26" s="10"/>
      <c r="V26" s="10"/>
      <c r="W26" s="10"/>
      <c r="X26" s="10"/>
      <c r="Y26" s="10"/>
      <c r="Z26" s="10"/>
      <c r="AA26" s="10"/>
    </row>
    <row r="27" spans="1:27">
      <c r="A27" s="10"/>
      <c r="B27" s="10"/>
      <c r="D27" s="10"/>
      <c r="E27" s="10"/>
      <c r="F27" s="10"/>
      <c r="G27" s="10"/>
      <c r="H27" s="10"/>
      <c r="I27" s="10"/>
      <c r="J27" s="10"/>
      <c r="K27" s="10"/>
      <c r="L27" s="10"/>
      <c r="M27" s="10"/>
      <c r="N27" s="10"/>
      <c r="O27" s="10"/>
      <c r="P27" s="10"/>
      <c r="Q27" s="10"/>
      <c r="R27" s="10"/>
      <c r="S27" s="10"/>
      <c r="T27" s="10"/>
      <c r="U27" s="10"/>
      <c r="V27" s="10"/>
      <c r="W27" s="10"/>
      <c r="X27" s="10"/>
      <c r="Y27" s="10"/>
      <c r="Z27" s="10"/>
      <c r="AA27" s="10"/>
    </row>
    <row r="28" spans="1:27">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row>
    <row r="29" spans="1:27">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row>
    <row r="30" spans="1:27">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row>
    <row r="31" spans="1:27">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row>
  </sheetData>
  <mergeCells count="14">
    <mergeCell ref="G13:G14"/>
    <mergeCell ref="H5:H6"/>
    <mergeCell ref="A1:Q1"/>
    <mergeCell ref="A2:T2"/>
    <mergeCell ref="K3:M3"/>
    <mergeCell ref="I4:I6"/>
    <mergeCell ref="C5:C6"/>
    <mergeCell ref="D5:D6"/>
    <mergeCell ref="E5:E6"/>
    <mergeCell ref="F5:F6"/>
    <mergeCell ref="B5:B6"/>
    <mergeCell ref="D4:G4"/>
    <mergeCell ref="A4:A6"/>
    <mergeCell ref="B4:C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2.xml><?xml version="1.0" encoding="utf-8"?>
<worksheet xmlns="http://schemas.openxmlformats.org/spreadsheetml/2006/main" xmlns:r="http://schemas.openxmlformats.org/officeDocument/2006/relationships">
  <dimension ref="A1:Z29"/>
  <sheetViews>
    <sheetView rightToLeft="1" view="pageBreakPreview" zoomScale="130" zoomScaleNormal="100" zoomScaleSheetLayoutView="130" workbookViewId="0">
      <selection activeCell="E9" sqref="E9"/>
    </sheetView>
  </sheetViews>
  <sheetFormatPr defaultRowHeight="14.25"/>
  <cols>
    <col min="1" max="1" width="12.875" style="1" customWidth="1"/>
    <col min="2" max="2" width="7.5" style="1" customWidth="1"/>
    <col min="3" max="4" width="7.875" style="1" customWidth="1"/>
    <col min="5" max="5" width="5.625" style="1" customWidth="1"/>
    <col min="6" max="6" width="7.75" style="1" customWidth="1"/>
    <col min="7" max="7" width="12.625" style="1" customWidth="1"/>
    <col min="8" max="8" width="18.125" style="1" customWidth="1"/>
    <col min="9" max="9" width="1.625" style="1" hidden="1" customWidth="1"/>
    <col min="10" max="11" width="9" style="1" hidden="1" customWidth="1"/>
    <col min="12" max="12" width="4.625" style="1" hidden="1" customWidth="1"/>
    <col min="13" max="19" width="9" style="1" hidden="1" customWidth="1"/>
    <col min="20" max="26" width="9" style="5"/>
    <col min="27" max="16384" width="9" style="1"/>
  </cols>
  <sheetData>
    <row r="1" spans="1:26" ht="18" customHeight="1">
      <c r="A1" s="991" t="s">
        <v>503</v>
      </c>
      <c r="B1" s="1088"/>
      <c r="C1" s="1088"/>
      <c r="D1" s="1088"/>
      <c r="E1" s="1088"/>
      <c r="F1" s="1088"/>
      <c r="G1" s="1088"/>
      <c r="H1" s="1088"/>
      <c r="I1" s="1088"/>
      <c r="J1" s="1088"/>
      <c r="K1" s="1088"/>
      <c r="L1" s="1088"/>
      <c r="M1" s="1088"/>
      <c r="N1" s="1088"/>
      <c r="O1" s="1088"/>
      <c r="P1" s="1088"/>
      <c r="Q1" s="387"/>
      <c r="R1" s="387"/>
      <c r="S1" s="387"/>
    </row>
    <row r="2" spans="1:26" ht="30.75" customHeight="1">
      <c r="A2" s="1089" t="s">
        <v>504</v>
      </c>
      <c r="B2" s="1090"/>
      <c r="C2" s="1090"/>
      <c r="D2" s="1090"/>
      <c r="E2" s="1090"/>
      <c r="F2" s="1091"/>
      <c r="G2" s="1091"/>
      <c r="H2" s="1091"/>
      <c r="I2" s="1091"/>
      <c r="J2" s="1091"/>
      <c r="K2" s="1091"/>
      <c r="L2" s="1091"/>
      <c r="M2" s="1091"/>
      <c r="N2" s="1091"/>
      <c r="O2" s="1091"/>
      <c r="P2" s="1091"/>
      <c r="Q2" s="1091"/>
      <c r="R2" s="1091"/>
      <c r="S2" s="1091"/>
    </row>
    <row r="3" spans="1:26" ht="5.0999999999999996" customHeight="1">
      <c r="A3" s="40"/>
      <c r="B3" s="11"/>
      <c r="C3" s="11"/>
      <c r="D3" s="11"/>
      <c r="E3" s="11"/>
      <c r="F3" s="11"/>
      <c r="G3" s="11"/>
      <c r="H3" s="11"/>
      <c r="I3" s="11"/>
      <c r="J3" s="1092"/>
      <c r="K3" s="1092"/>
      <c r="L3" s="1092"/>
      <c r="M3" s="387"/>
      <c r="N3" s="387"/>
      <c r="O3" s="387"/>
      <c r="P3" s="387"/>
      <c r="Q3" s="387"/>
      <c r="R3" s="387"/>
      <c r="S3" s="387"/>
    </row>
    <row r="4" spans="1:26" ht="16.5" customHeight="1">
      <c r="A4" s="987" t="s">
        <v>9</v>
      </c>
      <c r="B4" s="1184" t="s">
        <v>116</v>
      </c>
      <c r="C4" s="1185"/>
      <c r="D4" s="1176" t="s">
        <v>117</v>
      </c>
      <c r="E4" s="1177"/>
      <c r="F4" s="1178"/>
      <c r="G4" s="56" t="s">
        <v>114</v>
      </c>
      <c r="H4" s="1004" t="s">
        <v>75</v>
      </c>
      <c r="I4" s="861"/>
      <c r="J4" s="862"/>
      <c r="K4" s="862"/>
      <c r="L4" s="862"/>
      <c r="M4" s="832"/>
      <c r="N4" s="833"/>
      <c r="O4" s="387"/>
      <c r="P4" s="387"/>
      <c r="Q4" s="387"/>
      <c r="R4" s="387"/>
      <c r="S4" s="387"/>
    </row>
    <row r="5" spans="1:26" ht="16.5" customHeight="1">
      <c r="A5" s="1183"/>
      <c r="B5" s="1181" t="s">
        <v>113</v>
      </c>
      <c r="C5" s="1179" t="s">
        <v>112</v>
      </c>
      <c r="D5" s="1179" t="s">
        <v>111</v>
      </c>
      <c r="E5" s="1179" t="s">
        <v>110</v>
      </c>
      <c r="F5" s="46" t="s">
        <v>5</v>
      </c>
      <c r="G5" s="1167" t="s">
        <v>115</v>
      </c>
      <c r="H5" s="1077"/>
      <c r="I5" s="90"/>
      <c r="J5" s="90"/>
      <c r="K5" s="90"/>
      <c r="L5" s="90"/>
      <c r="M5" s="90"/>
      <c r="N5" s="834"/>
      <c r="O5" s="387"/>
      <c r="P5" s="387"/>
      <c r="Q5" s="387"/>
      <c r="R5" s="387"/>
      <c r="S5" s="387"/>
    </row>
    <row r="6" spans="1:26" ht="19.5" customHeight="1">
      <c r="A6" s="1183"/>
      <c r="B6" s="1182"/>
      <c r="C6" s="1180"/>
      <c r="D6" s="1180"/>
      <c r="E6" s="1180"/>
      <c r="F6" s="14" t="s">
        <v>6</v>
      </c>
      <c r="G6" s="1186"/>
      <c r="H6" s="1077"/>
      <c r="I6" s="90"/>
      <c r="J6" s="90"/>
      <c r="K6" s="90"/>
      <c r="L6" s="90"/>
      <c r="M6" s="90"/>
      <c r="N6" s="834"/>
      <c r="O6" s="387"/>
      <c r="P6" s="387"/>
      <c r="Q6" s="387"/>
      <c r="R6" s="387"/>
      <c r="S6" s="387"/>
    </row>
    <row r="7" spans="1:26" s="51" customFormat="1" ht="16.5" customHeight="1">
      <c r="A7" s="248" t="s">
        <v>258</v>
      </c>
      <c r="B7" s="276">
        <v>17</v>
      </c>
      <c r="C7" s="277">
        <v>51.1</v>
      </c>
      <c r="D7" s="277">
        <v>24.3</v>
      </c>
      <c r="E7" s="277">
        <v>7.6</v>
      </c>
      <c r="F7" s="330">
        <v>100</v>
      </c>
      <c r="G7" s="187">
        <v>1.5</v>
      </c>
      <c r="H7" s="251" t="s">
        <v>259</v>
      </c>
      <c r="I7" s="90"/>
      <c r="J7" s="90"/>
      <c r="K7" s="90"/>
      <c r="L7" s="90"/>
      <c r="M7" s="90"/>
      <c r="N7" s="834"/>
      <c r="O7" s="387"/>
      <c r="P7" s="387"/>
      <c r="Q7" s="387"/>
      <c r="R7" s="387"/>
      <c r="S7" s="387"/>
      <c r="T7" s="5"/>
      <c r="U7" s="5"/>
      <c r="V7" s="5"/>
      <c r="W7" s="5"/>
      <c r="X7" s="5"/>
      <c r="Y7" s="5"/>
      <c r="Z7" s="5"/>
    </row>
    <row r="8" spans="1:26" ht="16.5" customHeight="1">
      <c r="A8" s="252" t="s">
        <v>3</v>
      </c>
      <c r="B8" s="279">
        <v>19.100000000000001</v>
      </c>
      <c r="C8" s="280">
        <v>51.6</v>
      </c>
      <c r="D8" s="280">
        <v>22.8</v>
      </c>
      <c r="E8" s="280">
        <v>6.5</v>
      </c>
      <c r="F8" s="175">
        <v>100</v>
      </c>
      <c r="G8" s="188">
        <v>1.4</v>
      </c>
      <c r="H8" s="254" t="s">
        <v>4</v>
      </c>
      <c r="I8" s="90"/>
      <c r="J8" s="90"/>
      <c r="K8" s="90"/>
      <c r="L8" s="90"/>
      <c r="M8" s="90"/>
      <c r="N8" s="834"/>
      <c r="O8" s="387"/>
      <c r="P8" s="387"/>
      <c r="Q8" s="387"/>
      <c r="R8" s="387"/>
      <c r="S8" s="387"/>
    </row>
    <row r="9" spans="1:26" ht="16.5" customHeight="1">
      <c r="A9" s="252" t="s">
        <v>428</v>
      </c>
      <c r="B9" s="279">
        <v>14.9</v>
      </c>
      <c r="C9" s="280">
        <v>53.6</v>
      </c>
      <c r="D9" s="280">
        <v>25.5</v>
      </c>
      <c r="E9" s="280">
        <v>6</v>
      </c>
      <c r="F9" s="175">
        <v>100</v>
      </c>
      <c r="G9" s="188">
        <v>1.5</v>
      </c>
      <c r="H9" s="254" t="s">
        <v>429</v>
      </c>
      <c r="I9" s="90"/>
      <c r="J9" s="90"/>
      <c r="K9" s="90"/>
      <c r="L9" s="90"/>
      <c r="M9" s="90"/>
      <c r="N9" s="834"/>
      <c r="O9" s="387"/>
      <c r="P9" s="387"/>
      <c r="Q9" s="387"/>
      <c r="R9" s="387"/>
      <c r="S9" s="387"/>
    </row>
    <row r="10" spans="1:26" ht="16.5" customHeight="1">
      <c r="A10" s="228" t="s">
        <v>430</v>
      </c>
      <c r="B10" s="331">
        <v>14.692022898773665</v>
      </c>
      <c r="C10" s="409">
        <v>51.703348716053313</v>
      </c>
      <c r="D10" s="409">
        <v>26.613969908696884</v>
      </c>
      <c r="E10" s="409">
        <v>6.9906584764761277</v>
      </c>
      <c r="F10" s="175">
        <v>100</v>
      </c>
      <c r="G10" s="188">
        <v>1.5</v>
      </c>
      <c r="H10" s="229" t="s">
        <v>431</v>
      </c>
      <c r="I10" s="90"/>
      <c r="J10" s="90"/>
      <c r="K10" s="90"/>
      <c r="L10" s="90"/>
      <c r="M10" s="90"/>
      <c r="N10" s="834"/>
      <c r="O10" s="387"/>
      <c r="P10" s="387"/>
      <c r="Q10" s="387"/>
      <c r="R10" s="387"/>
      <c r="S10" s="387"/>
    </row>
    <row r="11" spans="1:26" ht="16.5" customHeight="1">
      <c r="A11" s="230" t="s">
        <v>432</v>
      </c>
      <c r="B11" s="328">
        <v>14.908020388435695</v>
      </c>
      <c r="C11" s="728">
        <v>54.360839649903326</v>
      </c>
      <c r="D11" s="728">
        <v>25.095612891816238</v>
      </c>
      <c r="E11" s="728">
        <v>5.6355270698449234</v>
      </c>
      <c r="F11" s="563">
        <v>100</v>
      </c>
      <c r="G11" s="285">
        <v>1.5</v>
      </c>
      <c r="H11" s="231" t="s">
        <v>433</v>
      </c>
      <c r="I11" s="90"/>
      <c r="J11" s="90"/>
      <c r="K11" s="90"/>
      <c r="L11" s="90"/>
      <c r="M11" s="90"/>
      <c r="N11" s="834"/>
      <c r="O11" s="387"/>
      <c r="P11" s="387"/>
      <c r="Q11" s="387"/>
      <c r="R11" s="387"/>
      <c r="S11" s="387"/>
    </row>
    <row r="12" spans="1:26" ht="15" thickBot="1">
      <c r="A12" s="863"/>
      <c r="B12" s="804"/>
      <c r="C12" s="804"/>
      <c r="D12" s="804"/>
      <c r="E12" s="804"/>
      <c r="F12" s="804"/>
      <c r="G12" s="804"/>
      <c r="H12" s="804"/>
      <c r="I12" s="807"/>
      <c r="J12" s="807"/>
      <c r="K12" s="807"/>
      <c r="L12" s="807"/>
      <c r="M12" s="807"/>
      <c r="N12" s="849"/>
      <c r="O12" s="10"/>
      <c r="P12" s="10"/>
      <c r="Q12" s="10"/>
      <c r="R12" s="10"/>
      <c r="S12" s="10"/>
    </row>
    <row r="13" spans="1:26">
      <c r="A13" s="5"/>
      <c r="B13" s="5"/>
      <c r="C13" s="5"/>
      <c r="D13" s="5"/>
      <c r="E13" s="5"/>
      <c r="F13" s="5"/>
      <c r="G13" s="5"/>
      <c r="H13" s="5"/>
      <c r="I13" s="10"/>
      <c r="J13" s="10"/>
      <c r="K13" s="10"/>
      <c r="L13" s="10"/>
      <c r="M13" s="10"/>
      <c r="N13" s="10"/>
      <c r="O13" s="10"/>
      <c r="P13" s="10"/>
      <c r="Q13" s="10"/>
      <c r="R13" s="10"/>
      <c r="S13" s="10"/>
      <c r="W13" s="12"/>
    </row>
    <row r="14" spans="1:26">
      <c r="A14" s="5"/>
      <c r="B14" s="5"/>
      <c r="C14" s="5"/>
      <c r="D14" s="5"/>
      <c r="E14" s="5"/>
      <c r="F14" s="5"/>
      <c r="G14" s="5"/>
      <c r="H14" s="5"/>
      <c r="I14" s="10"/>
      <c r="J14" s="10"/>
      <c r="K14" s="10"/>
      <c r="L14" s="10"/>
      <c r="M14" s="10"/>
      <c r="N14" s="10"/>
      <c r="O14" s="10"/>
      <c r="P14" s="10"/>
      <c r="Q14" s="10"/>
      <c r="R14" s="10"/>
      <c r="S14" s="10"/>
      <c r="W14" s="13"/>
    </row>
    <row r="15" spans="1:26">
      <c r="A15" s="5"/>
      <c r="B15" s="5"/>
      <c r="C15" s="5"/>
      <c r="D15" s="5"/>
      <c r="E15" s="5"/>
      <c r="F15" s="5"/>
      <c r="G15" s="5"/>
      <c r="H15" s="5"/>
      <c r="I15" s="10"/>
      <c r="J15" s="10"/>
      <c r="K15" s="10"/>
      <c r="L15" s="10"/>
      <c r="M15" s="10"/>
      <c r="N15" s="10"/>
      <c r="O15" s="10"/>
      <c r="P15" s="10"/>
      <c r="Q15" s="10"/>
      <c r="R15" s="10"/>
      <c r="S15" s="10"/>
      <c r="W15" s="13"/>
    </row>
    <row r="16" spans="1:26">
      <c r="A16" s="5"/>
      <c r="B16" s="5"/>
      <c r="C16" s="5"/>
      <c r="D16" s="5"/>
      <c r="E16" s="5"/>
      <c r="F16" s="5"/>
      <c r="G16" s="5"/>
      <c r="H16" s="5"/>
      <c r="I16" s="10"/>
      <c r="J16" s="10"/>
      <c r="K16" s="10"/>
      <c r="L16" s="10"/>
      <c r="M16" s="10"/>
      <c r="N16" s="10"/>
      <c r="O16" s="10"/>
      <c r="P16" s="10"/>
      <c r="Q16" s="10"/>
      <c r="R16" s="10"/>
      <c r="S16" s="10"/>
      <c r="W16" s="13"/>
    </row>
    <row r="17" spans="1:23">
      <c r="A17" s="5"/>
      <c r="B17" s="5"/>
      <c r="C17" s="5"/>
      <c r="D17" s="5"/>
      <c r="E17" s="5"/>
      <c r="F17" s="5"/>
      <c r="G17" s="5"/>
      <c r="H17" s="5"/>
      <c r="I17" s="10"/>
      <c r="J17" s="10"/>
      <c r="K17" s="10"/>
      <c r="L17" s="10"/>
      <c r="M17" s="10"/>
      <c r="N17" s="10"/>
      <c r="O17" s="10"/>
      <c r="P17" s="10"/>
      <c r="Q17" s="10"/>
      <c r="R17" s="10"/>
      <c r="S17" s="10"/>
      <c r="W17" s="13"/>
    </row>
    <row r="18" spans="1:23">
      <c r="A18" s="5"/>
      <c r="B18" s="5"/>
      <c r="C18" s="5"/>
      <c r="D18" s="5"/>
      <c r="E18" s="5"/>
      <c r="F18" s="9"/>
      <c r="G18" s="5"/>
      <c r="H18" s="5"/>
      <c r="I18" s="10"/>
      <c r="J18" s="10"/>
      <c r="K18" s="10"/>
      <c r="L18" s="10"/>
      <c r="M18" s="10"/>
      <c r="N18" s="10"/>
      <c r="O18" s="10"/>
      <c r="P18" s="10"/>
      <c r="Q18" s="10"/>
      <c r="R18" s="10"/>
      <c r="S18" s="10"/>
      <c r="W18" s="13"/>
    </row>
    <row r="19" spans="1:23">
      <c r="A19" s="5"/>
      <c r="B19" s="5"/>
      <c r="C19" s="5"/>
      <c r="D19" s="5"/>
      <c r="E19" s="5"/>
      <c r="F19" s="5"/>
      <c r="G19" s="5"/>
      <c r="H19" s="5"/>
      <c r="I19" s="10"/>
      <c r="J19" s="10"/>
      <c r="K19" s="10"/>
      <c r="L19" s="10"/>
      <c r="M19" s="10"/>
      <c r="N19" s="10"/>
      <c r="O19" s="10"/>
      <c r="P19" s="10"/>
      <c r="Q19" s="10"/>
      <c r="R19" s="10"/>
      <c r="S19" s="10"/>
      <c r="W19" s="13"/>
    </row>
    <row r="20" spans="1:23">
      <c r="A20" s="5"/>
      <c r="B20" s="5"/>
      <c r="C20" s="5"/>
      <c r="D20" s="5"/>
      <c r="E20" s="5"/>
      <c r="F20" s="5"/>
      <c r="G20" s="5"/>
      <c r="H20" s="5"/>
      <c r="I20" s="10"/>
      <c r="J20" s="10"/>
      <c r="K20" s="10"/>
      <c r="L20" s="10"/>
      <c r="M20" s="10"/>
      <c r="N20" s="10"/>
      <c r="O20" s="10"/>
      <c r="P20" s="10"/>
      <c r="Q20" s="10"/>
      <c r="R20" s="10"/>
      <c r="S20" s="10"/>
      <c r="W20" s="13"/>
    </row>
    <row r="21" spans="1:23">
      <c r="A21" s="5"/>
      <c r="B21" s="5"/>
      <c r="C21" s="5"/>
      <c r="D21" s="5"/>
      <c r="E21" s="5"/>
      <c r="F21" s="5"/>
      <c r="G21" s="5"/>
      <c r="H21" s="5"/>
      <c r="I21" s="10"/>
      <c r="J21" s="10"/>
      <c r="K21" s="10"/>
      <c r="L21" s="10"/>
      <c r="M21" s="10"/>
      <c r="N21" s="10"/>
      <c r="O21" s="10"/>
      <c r="P21" s="10"/>
      <c r="Q21" s="10"/>
      <c r="R21" s="10"/>
      <c r="S21" s="10"/>
    </row>
    <row r="22" spans="1:23">
      <c r="A22" s="5"/>
      <c r="B22" s="5"/>
      <c r="C22" s="5"/>
      <c r="D22" s="5"/>
      <c r="E22" s="5"/>
      <c r="F22" s="5"/>
      <c r="G22" s="5"/>
      <c r="H22" s="5"/>
      <c r="I22" s="10"/>
      <c r="J22" s="10"/>
      <c r="K22" s="10"/>
      <c r="L22" s="10"/>
      <c r="M22" s="10"/>
      <c r="N22" s="10"/>
      <c r="O22" s="10"/>
      <c r="P22" s="10"/>
      <c r="Q22" s="10"/>
      <c r="R22" s="10"/>
      <c r="S22" s="10"/>
    </row>
    <row r="23" spans="1:23">
      <c r="A23" s="5"/>
      <c r="B23" s="5"/>
      <c r="C23" s="5"/>
      <c r="D23" s="5"/>
      <c r="E23" s="5"/>
      <c r="F23" s="5"/>
      <c r="G23" s="5"/>
      <c r="H23" s="5"/>
      <c r="I23" s="10"/>
      <c r="J23" s="10"/>
      <c r="K23" s="10"/>
      <c r="L23" s="10"/>
      <c r="M23" s="10"/>
      <c r="N23" s="10"/>
      <c r="O23" s="10"/>
      <c r="P23" s="10"/>
      <c r="Q23" s="10"/>
      <c r="R23" s="10"/>
      <c r="S23" s="10"/>
    </row>
    <row r="24" spans="1:23">
      <c r="A24" s="5"/>
      <c r="B24" s="5"/>
      <c r="C24" s="5"/>
      <c r="D24" s="5"/>
      <c r="E24" s="5"/>
      <c r="F24" s="5"/>
      <c r="G24" s="5"/>
      <c r="H24" s="5"/>
      <c r="I24" s="10"/>
      <c r="J24" s="10"/>
      <c r="K24" s="10"/>
      <c r="L24" s="10"/>
      <c r="M24" s="10"/>
      <c r="N24" s="10"/>
      <c r="O24" s="10"/>
      <c r="P24" s="10"/>
      <c r="Q24" s="10"/>
      <c r="R24" s="10"/>
      <c r="S24" s="10"/>
    </row>
    <row r="25" spans="1:23">
      <c r="A25" s="5"/>
      <c r="B25" s="5"/>
      <c r="C25" s="5"/>
      <c r="D25" s="5"/>
      <c r="E25" s="5"/>
      <c r="F25" s="5"/>
      <c r="G25" s="5"/>
      <c r="H25" s="5"/>
      <c r="I25" s="10"/>
      <c r="J25" s="10"/>
      <c r="K25" s="10"/>
      <c r="L25" s="10"/>
      <c r="M25" s="10"/>
      <c r="N25" s="10"/>
      <c r="O25" s="10"/>
      <c r="P25" s="10"/>
      <c r="Q25" s="10"/>
      <c r="R25" s="10"/>
      <c r="S25" s="10"/>
    </row>
    <row r="26" spans="1:23">
      <c r="A26" s="5"/>
      <c r="B26" s="5"/>
      <c r="C26" s="5"/>
      <c r="D26" s="5"/>
      <c r="E26" s="5"/>
      <c r="F26" s="5"/>
      <c r="G26" s="5"/>
      <c r="H26" s="5"/>
      <c r="I26" s="10"/>
      <c r="J26" s="10"/>
      <c r="K26" s="10"/>
      <c r="L26" s="10"/>
      <c r="M26" s="10"/>
      <c r="N26" s="10"/>
      <c r="O26" s="10"/>
      <c r="P26" s="10"/>
      <c r="Q26" s="10"/>
      <c r="R26" s="10"/>
      <c r="S26" s="10"/>
    </row>
    <row r="27" spans="1:23">
      <c r="A27" s="10"/>
      <c r="B27" s="10"/>
      <c r="C27" s="10"/>
      <c r="D27" s="10"/>
      <c r="E27" s="10"/>
      <c r="F27" s="10"/>
      <c r="G27" s="10"/>
      <c r="H27" s="10"/>
      <c r="I27" s="10"/>
      <c r="J27" s="10"/>
      <c r="K27" s="10"/>
      <c r="L27" s="10"/>
      <c r="M27" s="10"/>
      <c r="N27" s="10"/>
      <c r="O27" s="10"/>
      <c r="P27" s="10"/>
      <c r="Q27" s="10"/>
      <c r="R27" s="10"/>
      <c r="S27" s="10"/>
    </row>
    <row r="28" spans="1:23">
      <c r="A28" s="10"/>
      <c r="B28" s="10"/>
      <c r="C28" s="10"/>
      <c r="D28" s="10"/>
      <c r="E28" s="10"/>
      <c r="F28" s="10"/>
      <c r="G28" s="10"/>
      <c r="H28" s="10"/>
      <c r="I28" s="10"/>
      <c r="J28" s="10"/>
      <c r="K28" s="10"/>
      <c r="L28" s="10"/>
      <c r="M28" s="10"/>
      <c r="N28" s="10"/>
      <c r="O28" s="10"/>
      <c r="P28" s="10"/>
      <c r="Q28" s="10"/>
      <c r="R28" s="10"/>
      <c r="S28" s="10"/>
    </row>
    <row r="29" spans="1:23">
      <c r="A29" s="10"/>
      <c r="B29" s="10"/>
      <c r="C29" s="10"/>
      <c r="D29" s="10"/>
      <c r="E29" s="10"/>
      <c r="F29" s="10"/>
      <c r="G29" s="10"/>
      <c r="H29" s="10"/>
      <c r="I29" s="10"/>
      <c r="J29" s="10"/>
      <c r="K29" s="10"/>
      <c r="L29" s="10"/>
      <c r="M29" s="10"/>
      <c r="N29" s="10"/>
      <c r="O29" s="10"/>
      <c r="P29" s="10"/>
      <c r="Q29" s="10"/>
      <c r="R29" s="10"/>
      <c r="S29" s="10"/>
    </row>
  </sheetData>
  <mergeCells count="12">
    <mergeCell ref="A1:P1"/>
    <mergeCell ref="A2:S2"/>
    <mergeCell ref="J3:L3"/>
    <mergeCell ref="D4:F4"/>
    <mergeCell ref="H4:H6"/>
    <mergeCell ref="E5:E6"/>
    <mergeCell ref="D5:D6"/>
    <mergeCell ref="C5:C6"/>
    <mergeCell ref="B5:B6"/>
    <mergeCell ref="A4:A6"/>
    <mergeCell ref="B4:C4"/>
    <mergeCell ref="G5:G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3.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4.125" style="143" customWidth="1"/>
    <col min="2" max="2" width="13" style="143" customWidth="1"/>
    <col min="3" max="3" width="9.75" style="143" customWidth="1"/>
    <col min="4" max="4" width="8.125" style="143" customWidth="1"/>
    <col min="5" max="5" width="9.125" style="143" customWidth="1"/>
    <col min="6" max="6" width="9" style="143" customWidth="1"/>
    <col min="7" max="7" width="17.375" style="143" customWidth="1"/>
    <col min="8" max="16384" width="9" style="143"/>
  </cols>
  <sheetData>
    <row r="1" spans="1:14" ht="44.25" customHeight="1">
      <c r="A1" s="1002" t="s">
        <v>493</v>
      </c>
      <c r="B1" s="1002"/>
      <c r="C1" s="1002"/>
      <c r="D1" s="1002"/>
      <c r="E1" s="1002"/>
      <c r="F1" s="1002"/>
      <c r="G1" s="1002"/>
      <c r="H1" s="96"/>
    </row>
    <row r="2" spans="1:14" ht="29.25" customHeight="1">
      <c r="A2" s="986" t="s">
        <v>494</v>
      </c>
      <c r="B2" s="986"/>
      <c r="C2" s="986"/>
      <c r="D2" s="986"/>
      <c r="E2" s="986"/>
      <c r="F2" s="986"/>
      <c r="G2" s="986"/>
      <c r="H2" s="97"/>
      <c r="I2" s="97"/>
    </row>
    <row r="3" spans="1:14" ht="5.0999999999999996" customHeight="1">
      <c r="A3" s="168"/>
      <c r="B3" s="168"/>
      <c r="C3" s="168"/>
      <c r="D3" s="168"/>
      <c r="E3" s="168"/>
      <c r="F3" s="168"/>
      <c r="G3" s="168"/>
    </row>
    <row r="4" spans="1:14" ht="16.5" customHeight="1">
      <c r="A4" s="1187" t="s">
        <v>377</v>
      </c>
      <c r="B4" s="1196" t="s">
        <v>272</v>
      </c>
      <c r="C4" s="1197"/>
      <c r="D4" s="1193" t="s">
        <v>273</v>
      </c>
      <c r="E4" s="1194"/>
      <c r="F4" s="1195"/>
      <c r="G4" s="1190" t="s">
        <v>75</v>
      </c>
      <c r="H4" s="850"/>
      <c r="I4" s="850"/>
      <c r="J4" s="850"/>
      <c r="K4" s="850"/>
      <c r="L4" s="850"/>
      <c r="M4" s="850"/>
      <c r="N4" s="851"/>
    </row>
    <row r="5" spans="1:14" ht="16.5" customHeight="1">
      <c r="A5" s="1188"/>
      <c r="B5" s="98" t="s">
        <v>274</v>
      </c>
      <c r="C5" s="99" t="s">
        <v>275</v>
      </c>
      <c r="D5" s="99" t="s">
        <v>276</v>
      </c>
      <c r="E5" s="99" t="s">
        <v>277</v>
      </c>
      <c r="F5" s="100" t="s">
        <v>0</v>
      </c>
      <c r="G5" s="1191"/>
      <c r="H5" s="107"/>
      <c r="I5" s="107"/>
      <c r="J5" s="107"/>
      <c r="K5" s="107"/>
      <c r="L5" s="107"/>
      <c r="M5" s="107"/>
      <c r="N5" s="854"/>
    </row>
    <row r="6" spans="1:14" ht="24.75" customHeight="1">
      <c r="A6" s="1189"/>
      <c r="B6" s="101" t="s">
        <v>392</v>
      </c>
      <c r="C6" s="101" t="s">
        <v>390</v>
      </c>
      <c r="D6" s="101" t="s">
        <v>278</v>
      </c>
      <c r="E6" s="101" t="s">
        <v>279</v>
      </c>
      <c r="F6" s="102" t="s">
        <v>391</v>
      </c>
      <c r="G6" s="1192"/>
      <c r="H6" s="107"/>
      <c r="I6" s="107"/>
      <c r="J6" s="107"/>
      <c r="K6" s="107"/>
      <c r="L6" s="107"/>
      <c r="M6" s="107"/>
      <c r="N6" s="854"/>
    </row>
    <row r="7" spans="1:14" ht="16.5" customHeight="1">
      <c r="A7" s="406" t="s">
        <v>258</v>
      </c>
      <c r="B7" s="249">
        <v>92.732440113682514</v>
      </c>
      <c r="C7" s="332">
        <v>26.146975233455137</v>
      </c>
      <c r="D7" s="332">
        <v>25.537961835160374</v>
      </c>
      <c r="E7" s="332">
        <v>0.32480714575720665</v>
      </c>
      <c r="F7" s="729">
        <v>0.28420625253755583</v>
      </c>
      <c r="G7" s="333" t="s">
        <v>259</v>
      </c>
      <c r="H7" s="107"/>
      <c r="I7" s="107"/>
      <c r="J7" s="107"/>
      <c r="K7" s="107"/>
      <c r="L7" s="107"/>
      <c r="M7" s="107"/>
      <c r="N7" s="854"/>
    </row>
    <row r="8" spans="1:14" ht="16.5" customHeight="1">
      <c r="A8" s="290" t="s">
        <v>280</v>
      </c>
      <c r="B8" s="253">
        <v>91.354322838580714</v>
      </c>
      <c r="C8" s="250">
        <v>15.592203898050974</v>
      </c>
      <c r="D8" s="250">
        <v>29.985007496251871</v>
      </c>
      <c r="E8" s="250">
        <v>0.39980009995002497</v>
      </c>
      <c r="F8" s="445">
        <v>0.29985007496251875</v>
      </c>
      <c r="G8" s="334" t="s">
        <v>108</v>
      </c>
      <c r="H8" s="107"/>
      <c r="I8" s="107"/>
      <c r="J8" s="107"/>
      <c r="K8" s="107"/>
      <c r="L8" s="107"/>
      <c r="M8" s="107"/>
      <c r="N8" s="854"/>
    </row>
    <row r="9" spans="1:14" ht="16.5" customHeight="1">
      <c r="A9" s="290" t="s">
        <v>428</v>
      </c>
      <c r="B9" s="253">
        <v>87.7</v>
      </c>
      <c r="C9" s="250">
        <v>21.9</v>
      </c>
      <c r="D9" s="250">
        <v>46.1</v>
      </c>
      <c r="E9" s="250">
        <v>0.5</v>
      </c>
      <c r="F9" s="445">
        <v>0.5</v>
      </c>
      <c r="G9" s="334" t="s">
        <v>429</v>
      </c>
      <c r="H9" s="107"/>
      <c r="I9" s="107"/>
      <c r="J9" s="107"/>
      <c r="K9" s="107"/>
      <c r="L9" s="107"/>
      <c r="M9" s="107"/>
      <c r="N9" s="854"/>
    </row>
    <row r="10" spans="1:14" ht="16.5" customHeight="1">
      <c r="A10" s="335" t="s">
        <v>430</v>
      </c>
      <c r="B10" s="687">
        <v>100</v>
      </c>
      <c r="C10" s="685">
        <v>5.2631578947368416</v>
      </c>
      <c r="D10" s="685">
        <v>34.502923976608187</v>
      </c>
      <c r="E10" s="685">
        <v>0</v>
      </c>
      <c r="F10" s="730">
        <v>0</v>
      </c>
      <c r="G10" s="336" t="s">
        <v>438</v>
      </c>
      <c r="H10" s="107"/>
      <c r="I10" s="107"/>
      <c r="J10" s="107"/>
      <c r="K10" s="107"/>
      <c r="L10" s="107"/>
      <c r="M10" s="107"/>
      <c r="N10" s="854"/>
    </row>
    <row r="11" spans="1:14" ht="16.5" customHeight="1">
      <c r="A11" s="337" t="s">
        <v>432</v>
      </c>
      <c r="B11" s="731">
        <v>83.298097251585617</v>
      </c>
      <c r="C11" s="732">
        <v>27.906976744186046</v>
      </c>
      <c r="D11" s="732">
        <v>50.317124735729379</v>
      </c>
      <c r="E11" s="732">
        <v>0.63424947145877386</v>
      </c>
      <c r="F11" s="733">
        <v>0.63424947145877386</v>
      </c>
      <c r="G11" s="338" t="s">
        <v>433</v>
      </c>
      <c r="H11" s="107"/>
      <c r="I11" s="107"/>
      <c r="J11" s="107"/>
      <c r="K11" s="107"/>
      <c r="L11" s="107"/>
      <c r="M11" s="107"/>
      <c r="N11" s="854"/>
    </row>
    <row r="12" spans="1:14">
      <c r="A12" s="856"/>
      <c r="B12" s="806"/>
      <c r="C12" s="806"/>
      <c r="D12" s="806"/>
      <c r="E12" s="806"/>
      <c r="F12" s="806"/>
      <c r="G12" s="806"/>
      <c r="H12" s="806"/>
      <c r="I12" s="806"/>
      <c r="J12" s="806"/>
      <c r="K12" s="806"/>
      <c r="L12" s="806"/>
      <c r="M12" s="806"/>
      <c r="N12" s="857"/>
    </row>
    <row r="18" spans="6:6">
      <c r="F18" s="107"/>
    </row>
  </sheetData>
  <mergeCells count="6">
    <mergeCell ref="A1:G1"/>
    <mergeCell ref="A2:G2"/>
    <mergeCell ref="A4:A6"/>
    <mergeCell ref="G4:G6"/>
    <mergeCell ref="D4:F4"/>
    <mergeCell ref="B4:C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4.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3.125" style="143" customWidth="1"/>
    <col min="2" max="2" width="11.375" style="143" customWidth="1"/>
    <col min="3" max="3" width="11.75" style="143" customWidth="1"/>
    <col min="4" max="4" width="8.375" style="143" customWidth="1"/>
    <col min="5" max="5" width="8.5" style="143" customWidth="1"/>
    <col min="6" max="6" width="10.75" style="143" customWidth="1"/>
    <col min="7" max="7" width="16.25" style="143" bestFit="1" customWidth="1"/>
    <col min="8" max="8" width="12.125" style="143" customWidth="1"/>
    <col min="9" max="16384" width="9" style="143"/>
  </cols>
  <sheetData>
    <row r="1" spans="1:14" ht="42.75" customHeight="1">
      <c r="A1" s="1002" t="s">
        <v>412</v>
      </c>
      <c r="B1" s="1002"/>
      <c r="C1" s="1002"/>
      <c r="D1" s="1002"/>
      <c r="E1" s="1002"/>
      <c r="F1" s="1002"/>
      <c r="G1" s="1002"/>
    </row>
    <row r="2" spans="1:14" ht="33" customHeight="1">
      <c r="A2" s="1007" t="s">
        <v>395</v>
      </c>
      <c r="B2" s="1007"/>
      <c r="C2" s="1007"/>
      <c r="D2" s="1007"/>
      <c r="E2" s="1007"/>
      <c r="F2" s="1007"/>
      <c r="G2" s="1007"/>
    </row>
    <row r="3" spans="1:14" ht="3" customHeight="1">
      <c r="A3" s="122"/>
      <c r="B3" s="168"/>
      <c r="C3" s="168"/>
      <c r="D3" s="168"/>
      <c r="E3" s="168"/>
      <c r="F3" s="168"/>
      <c r="G3" s="168"/>
    </row>
    <row r="4" spans="1:14" ht="16.5" customHeight="1">
      <c r="A4" s="1198" t="s">
        <v>1</v>
      </c>
      <c r="B4" s="1200" t="s">
        <v>298</v>
      </c>
      <c r="C4" s="1201"/>
      <c r="D4" s="1202" t="s">
        <v>525</v>
      </c>
      <c r="E4" s="1202"/>
      <c r="F4" s="1203"/>
      <c r="G4" s="1204" t="s">
        <v>2</v>
      </c>
      <c r="H4" s="850"/>
      <c r="I4" s="850"/>
      <c r="J4" s="850"/>
      <c r="K4" s="850"/>
      <c r="L4" s="850"/>
      <c r="M4" s="850"/>
      <c r="N4" s="851"/>
    </row>
    <row r="5" spans="1:14" s="106" customFormat="1" ht="16.5" customHeight="1">
      <c r="A5" s="1199"/>
      <c r="B5" s="123" t="s">
        <v>274</v>
      </c>
      <c r="C5" s="124" t="s">
        <v>299</v>
      </c>
      <c r="D5" s="123" t="s">
        <v>300</v>
      </c>
      <c r="E5" s="123" t="s">
        <v>0</v>
      </c>
      <c r="F5" s="116" t="s">
        <v>5</v>
      </c>
      <c r="G5" s="1191"/>
      <c r="H5" s="852"/>
      <c r="I5" s="852"/>
      <c r="J5" s="852"/>
      <c r="K5" s="852"/>
      <c r="L5" s="852"/>
      <c r="M5" s="852"/>
      <c r="N5" s="853"/>
    </row>
    <row r="6" spans="1:14" s="106" customFormat="1" ht="24.75" customHeight="1">
      <c r="A6" s="1199"/>
      <c r="B6" s="125" t="s">
        <v>392</v>
      </c>
      <c r="C6" s="126" t="s">
        <v>526</v>
      </c>
      <c r="D6" s="125" t="s">
        <v>390</v>
      </c>
      <c r="E6" s="125" t="s">
        <v>391</v>
      </c>
      <c r="F6" s="112" t="s">
        <v>6</v>
      </c>
      <c r="G6" s="1191"/>
      <c r="H6" s="852"/>
      <c r="I6" s="852"/>
      <c r="J6" s="852"/>
      <c r="K6" s="852"/>
      <c r="L6" s="852"/>
      <c r="M6" s="852"/>
      <c r="N6" s="853"/>
    </row>
    <row r="7" spans="1:14" ht="16.5" customHeight="1">
      <c r="A7" s="406" t="s">
        <v>258</v>
      </c>
      <c r="B7" s="249">
        <v>92.5</v>
      </c>
      <c r="C7" s="332">
        <v>3.4</v>
      </c>
      <c r="D7" s="332">
        <v>3.7</v>
      </c>
      <c r="E7" s="332">
        <v>0.4</v>
      </c>
      <c r="F7" s="348">
        <v>100</v>
      </c>
      <c r="G7" s="333" t="s">
        <v>259</v>
      </c>
      <c r="H7" s="107"/>
      <c r="I7" s="107"/>
      <c r="J7" s="107"/>
      <c r="K7" s="107"/>
      <c r="L7" s="107"/>
      <c r="M7" s="107"/>
      <c r="N7" s="854"/>
    </row>
    <row r="8" spans="1:14" ht="16.5" customHeight="1">
      <c r="A8" s="290" t="s">
        <v>3</v>
      </c>
      <c r="B8" s="253">
        <v>91.3</v>
      </c>
      <c r="C8" s="250">
        <v>3.7</v>
      </c>
      <c r="D8" s="250">
        <v>4.4000000000000004</v>
      </c>
      <c r="E8" s="250">
        <v>0.6</v>
      </c>
      <c r="F8" s="347">
        <v>100</v>
      </c>
      <c r="G8" s="334" t="s">
        <v>4</v>
      </c>
      <c r="H8" s="107"/>
      <c r="I8" s="107"/>
      <c r="J8" s="107"/>
      <c r="K8" s="107"/>
      <c r="L8" s="107"/>
      <c r="M8" s="107"/>
      <c r="N8" s="854"/>
    </row>
    <row r="9" spans="1:14" ht="16.5" customHeight="1">
      <c r="A9" s="337" t="s">
        <v>428</v>
      </c>
      <c r="B9" s="731">
        <v>81.382673552631175</v>
      </c>
      <c r="C9" s="732">
        <v>5.2</v>
      </c>
      <c r="D9" s="732">
        <v>11.8</v>
      </c>
      <c r="E9" s="732">
        <v>1.6</v>
      </c>
      <c r="F9" s="734">
        <v>100</v>
      </c>
      <c r="G9" s="338" t="s">
        <v>495</v>
      </c>
      <c r="H9" s="107"/>
      <c r="I9" s="107"/>
      <c r="J9" s="107"/>
      <c r="K9" s="107"/>
      <c r="L9" s="107"/>
      <c r="M9" s="107"/>
      <c r="N9" s="854"/>
    </row>
    <row r="10" spans="1:14">
      <c r="A10" s="855"/>
      <c r="B10" s="107"/>
      <c r="C10" s="107"/>
      <c r="D10" s="107"/>
      <c r="E10" s="107"/>
      <c r="F10" s="107"/>
      <c r="G10" s="107"/>
      <c r="H10" s="107"/>
      <c r="I10" s="107"/>
      <c r="J10" s="107"/>
      <c r="K10" s="107"/>
      <c r="L10" s="107"/>
      <c r="M10" s="107"/>
      <c r="N10" s="854"/>
    </row>
    <row r="11" spans="1:14">
      <c r="A11" s="855"/>
      <c r="B11" s="107"/>
      <c r="C11" s="107"/>
      <c r="D11" s="107"/>
      <c r="E11" s="107"/>
      <c r="F11" s="107"/>
      <c r="G11" s="107"/>
      <c r="H11" s="107"/>
      <c r="I11" s="107"/>
      <c r="J11" s="107"/>
      <c r="K11" s="107"/>
      <c r="L11" s="107"/>
      <c r="M11" s="107"/>
      <c r="N11" s="854"/>
    </row>
    <row r="12" spans="1:14">
      <c r="A12" s="856"/>
      <c r="B12" s="806"/>
      <c r="C12" s="806"/>
      <c r="D12" s="806"/>
      <c r="E12" s="806"/>
      <c r="F12" s="806"/>
      <c r="G12" s="806"/>
      <c r="H12" s="806"/>
      <c r="I12" s="806"/>
      <c r="J12" s="806"/>
      <c r="K12" s="806"/>
      <c r="L12" s="806"/>
      <c r="M12" s="806"/>
      <c r="N12" s="857"/>
    </row>
    <row r="18" spans="6:6">
      <c r="F18" s="107"/>
    </row>
  </sheetData>
  <mergeCells count="6">
    <mergeCell ref="A1:G1"/>
    <mergeCell ref="A2:G2"/>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5.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6.25" style="143" customWidth="1"/>
    <col min="2" max="2" width="24" style="143" customWidth="1"/>
    <col min="3" max="3" width="22.25" style="143" customWidth="1"/>
    <col min="4" max="4" width="20" style="143" customWidth="1"/>
    <col min="5" max="5" width="11.875" style="143" customWidth="1"/>
    <col min="6" max="6" width="14.375" style="143" customWidth="1"/>
    <col min="7" max="16384" width="9" style="143"/>
  </cols>
  <sheetData>
    <row r="1" spans="1:14" ht="44.25" customHeight="1">
      <c r="A1" s="985" t="s">
        <v>530</v>
      </c>
      <c r="B1" s="985"/>
      <c r="C1" s="985"/>
      <c r="D1" s="985"/>
      <c r="E1" s="103"/>
    </row>
    <row r="2" spans="1:14" ht="29.25" customHeight="1">
      <c r="A2" s="1007" t="s">
        <v>496</v>
      </c>
      <c r="B2" s="1007"/>
      <c r="C2" s="1007"/>
      <c r="D2" s="1007"/>
    </row>
    <row r="3" spans="1:14" ht="5.0999999999999996" customHeight="1">
      <c r="A3" s="104"/>
      <c r="B3" s="168"/>
      <c r="C3" s="168"/>
      <c r="D3" s="168"/>
    </row>
    <row r="4" spans="1:14" ht="18" customHeight="1">
      <c r="A4" s="1205" t="s">
        <v>377</v>
      </c>
      <c r="B4" s="221" t="s">
        <v>421</v>
      </c>
      <c r="C4" s="221" t="s">
        <v>379</v>
      </c>
      <c r="D4" s="1190" t="s">
        <v>75</v>
      </c>
      <c r="E4" s="850"/>
      <c r="F4" s="850"/>
      <c r="G4" s="850"/>
      <c r="H4" s="850"/>
      <c r="I4" s="850"/>
      <c r="J4" s="850"/>
      <c r="K4" s="850"/>
      <c r="L4" s="850"/>
      <c r="M4" s="850"/>
      <c r="N4" s="851"/>
    </row>
    <row r="5" spans="1:14" ht="27.75" customHeight="1">
      <c r="A5" s="1206"/>
      <c r="B5" s="105" t="s">
        <v>380</v>
      </c>
      <c r="C5" s="105" t="s">
        <v>378</v>
      </c>
      <c r="D5" s="1192"/>
      <c r="E5" s="107"/>
      <c r="F5" s="107"/>
      <c r="G5" s="107"/>
      <c r="H5" s="107"/>
      <c r="I5" s="107"/>
      <c r="J5" s="107"/>
      <c r="K5" s="107"/>
      <c r="L5" s="107"/>
      <c r="M5" s="107"/>
      <c r="N5" s="854"/>
    </row>
    <row r="6" spans="1:14" ht="16.5" customHeight="1">
      <c r="A6" s="406" t="s">
        <v>258</v>
      </c>
      <c r="B6" s="339">
        <v>88.96</v>
      </c>
      <c r="C6" s="233">
        <v>219097</v>
      </c>
      <c r="D6" s="333" t="s">
        <v>259</v>
      </c>
      <c r="E6" s="860"/>
      <c r="F6" s="107"/>
      <c r="G6" s="107"/>
      <c r="H6" s="107"/>
      <c r="I6" s="107"/>
      <c r="J6" s="107"/>
      <c r="K6" s="107"/>
      <c r="L6" s="107"/>
      <c r="M6" s="107"/>
      <c r="N6" s="854"/>
    </row>
    <row r="7" spans="1:14" s="106" customFormat="1" ht="16.5" customHeight="1">
      <c r="A7" s="340" t="s">
        <v>3</v>
      </c>
      <c r="B7" s="341">
        <v>58.03</v>
      </c>
      <c r="C7" s="236">
        <v>116123</v>
      </c>
      <c r="D7" s="334" t="s">
        <v>4</v>
      </c>
      <c r="E7" s="852"/>
      <c r="F7" s="852"/>
      <c r="G7" s="852"/>
      <c r="H7" s="852"/>
      <c r="I7" s="852"/>
      <c r="J7" s="852"/>
      <c r="K7" s="852"/>
      <c r="L7" s="852"/>
      <c r="M7" s="852"/>
      <c r="N7" s="853"/>
    </row>
    <row r="8" spans="1:14" s="106" customFormat="1" ht="16.5" customHeight="1">
      <c r="A8" s="290" t="s">
        <v>428</v>
      </c>
      <c r="B8" s="341">
        <v>56.26</v>
      </c>
      <c r="C8" s="236">
        <v>36229</v>
      </c>
      <c r="D8" s="334" t="s">
        <v>429</v>
      </c>
      <c r="E8" s="852"/>
      <c r="F8" s="852"/>
      <c r="G8" s="852"/>
      <c r="H8" s="852"/>
      <c r="I8" s="852"/>
      <c r="J8" s="852"/>
      <c r="K8" s="852"/>
      <c r="L8" s="852"/>
      <c r="M8" s="852"/>
      <c r="N8" s="853"/>
    </row>
    <row r="9" spans="1:14" s="106" customFormat="1" ht="16.5" customHeight="1">
      <c r="A9" s="342" t="s">
        <v>430</v>
      </c>
      <c r="B9" s="686">
        <v>62.216374269005847</v>
      </c>
      <c r="C9" s="735">
        <v>10639</v>
      </c>
      <c r="D9" s="343" t="s">
        <v>438</v>
      </c>
      <c r="E9" s="852"/>
      <c r="F9" s="852"/>
      <c r="G9" s="852"/>
      <c r="H9" s="852"/>
      <c r="I9" s="852"/>
      <c r="J9" s="852"/>
      <c r="K9" s="852"/>
      <c r="L9" s="852"/>
      <c r="M9" s="852"/>
      <c r="N9" s="853"/>
    </row>
    <row r="10" spans="1:14" s="106" customFormat="1" ht="16.5" customHeight="1">
      <c r="A10" s="344" t="s">
        <v>432</v>
      </c>
      <c r="B10" s="736">
        <v>54.101479915433423</v>
      </c>
      <c r="C10" s="737">
        <v>25590.000000000007</v>
      </c>
      <c r="D10" s="345" t="s">
        <v>433</v>
      </c>
      <c r="E10" s="852"/>
      <c r="F10" s="852"/>
      <c r="G10" s="852"/>
      <c r="H10" s="852"/>
      <c r="I10" s="852"/>
      <c r="J10" s="852"/>
      <c r="K10" s="852"/>
      <c r="L10" s="852"/>
      <c r="M10" s="852"/>
      <c r="N10" s="853"/>
    </row>
    <row r="11" spans="1:14" ht="16.5" customHeight="1">
      <c r="A11" s="855"/>
      <c r="B11" s="107"/>
      <c r="C11" s="107"/>
      <c r="D11" s="107"/>
      <c r="E11" s="107"/>
      <c r="F11" s="107"/>
      <c r="G11" s="107"/>
      <c r="H11" s="107"/>
      <c r="I11" s="107"/>
      <c r="J11" s="107"/>
      <c r="K11" s="107"/>
      <c r="L11" s="107"/>
      <c r="M11" s="107"/>
      <c r="N11" s="854"/>
    </row>
    <row r="12" spans="1:14">
      <c r="A12" s="856"/>
      <c r="B12" s="806"/>
      <c r="C12" s="806"/>
      <c r="D12" s="806"/>
      <c r="E12" s="806"/>
      <c r="F12" s="806"/>
      <c r="G12" s="806"/>
      <c r="H12" s="806"/>
      <c r="I12" s="806"/>
      <c r="J12" s="806"/>
      <c r="K12" s="806"/>
      <c r="L12" s="806"/>
      <c r="M12" s="806"/>
      <c r="N12" s="857"/>
    </row>
    <row r="18" spans="6:6">
      <c r="F18" s="107"/>
    </row>
  </sheetData>
  <mergeCells count="4">
    <mergeCell ref="A1:D1"/>
    <mergeCell ref="A2:D2"/>
    <mergeCell ref="A4:A5"/>
    <mergeCell ref="D4:D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6.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5" style="143" customWidth="1"/>
    <col min="2" max="2" width="12.75" style="143" customWidth="1"/>
    <col min="3" max="3" width="8.625" style="143" customWidth="1"/>
    <col min="4" max="4" width="8.375" style="143" customWidth="1"/>
    <col min="5" max="5" width="9" style="143" customWidth="1"/>
    <col min="6" max="6" width="7.125" style="143" customWidth="1"/>
    <col min="7" max="7" width="6.375" style="143" customWidth="1"/>
    <col min="8" max="8" width="18.125" style="143" customWidth="1"/>
    <col min="9" max="10" width="6.75" style="143" customWidth="1"/>
    <col min="11" max="11" width="12.125" style="143" customWidth="1"/>
    <col min="12" max="16384" width="9" style="143"/>
  </cols>
  <sheetData>
    <row r="1" spans="1:14" ht="39.75" customHeight="1">
      <c r="A1" s="1002" t="s">
        <v>497</v>
      </c>
      <c r="B1" s="1002"/>
      <c r="C1" s="1002"/>
      <c r="D1" s="1002"/>
      <c r="E1" s="1002"/>
      <c r="F1" s="1002"/>
      <c r="G1" s="1002"/>
      <c r="H1" s="1002"/>
    </row>
    <row r="2" spans="1:14" ht="33" customHeight="1">
      <c r="A2" s="1007" t="s">
        <v>498</v>
      </c>
      <c r="B2" s="1007"/>
      <c r="C2" s="1007"/>
      <c r="D2" s="1007"/>
      <c r="E2" s="1007"/>
      <c r="F2" s="1007"/>
      <c r="G2" s="1007"/>
      <c r="H2" s="1007"/>
    </row>
    <row r="3" spans="1:14" ht="5.0999999999999996" customHeight="1">
      <c r="A3" s="114"/>
      <c r="B3" s="114"/>
      <c r="C3" s="114"/>
      <c r="D3" s="114"/>
      <c r="E3" s="114"/>
      <c r="F3" s="114"/>
      <c r="G3" s="114"/>
      <c r="H3" s="114"/>
    </row>
    <row r="4" spans="1:14" ht="16.5" customHeight="1">
      <c r="A4" s="1198" t="s">
        <v>377</v>
      </c>
      <c r="B4" s="1200" t="s">
        <v>288</v>
      </c>
      <c r="C4" s="1201"/>
      <c r="D4" s="1201"/>
      <c r="E4" s="1202" t="s">
        <v>289</v>
      </c>
      <c r="F4" s="1202"/>
      <c r="G4" s="1203"/>
      <c r="H4" s="1204" t="s">
        <v>75</v>
      </c>
      <c r="I4" s="850"/>
      <c r="J4" s="850"/>
      <c r="K4" s="850"/>
      <c r="L4" s="850"/>
      <c r="M4" s="850"/>
      <c r="N4" s="851"/>
    </row>
    <row r="5" spans="1:14" s="106" customFormat="1" ht="16.5" customHeight="1">
      <c r="A5" s="1199"/>
      <c r="B5" s="115" t="s">
        <v>290</v>
      </c>
      <c r="C5" s="115" t="s">
        <v>291</v>
      </c>
      <c r="D5" s="115" t="s">
        <v>7</v>
      </c>
      <c r="E5" s="115" t="s">
        <v>118</v>
      </c>
      <c r="F5" s="115" t="s">
        <v>0</v>
      </c>
      <c r="G5" s="116" t="s">
        <v>5</v>
      </c>
      <c r="H5" s="1191"/>
      <c r="I5" s="852"/>
      <c r="J5" s="852"/>
      <c r="K5" s="852"/>
      <c r="L5" s="852"/>
      <c r="M5" s="852"/>
      <c r="N5" s="853"/>
    </row>
    <row r="6" spans="1:14" s="106" customFormat="1" ht="30.75" customHeight="1">
      <c r="A6" s="1206"/>
      <c r="B6" s="117" t="s">
        <v>292</v>
      </c>
      <c r="C6" s="117" t="s">
        <v>107</v>
      </c>
      <c r="D6" s="117" t="s">
        <v>8</v>
      </c>
      <c r="E6" s="117" t="s">
        <v>119</v>
      </c>
      <c r="F6" s="117" t="s">
        <v>391</v>
      </c>
      <c r="G6" s="112" t="s">
        <v>6</v>
      </c>
      <c r="H6" s="1192"/>
      <c r="I6" s="852"/>
      <c r="J6" s="852"/>
      <c r="K6" s="852"/>
      <c r="L6" s="852"/>
      <c r="M6" s="852"/>
      <c r="N6" s="853"/>
    </row>
    <row r="7" spans="1:14" ht="16.5" customHeight="1">
      <c r="A7" s="406" t="s">
        <v>258</v>
      </c>
      <c r="B7" s="332">
        <v>7.5111652456354037</v>
      </c>
      <c r="C7" s="332">
        <v>83.069427527405608</v>
      </c>
      <c r="D7" s="332">
        <v>4.5066991473812426</v>
      </c>
      <c r="E7" s="332">
        <v>0.8</v>
      </c>
      <c r="F7" s="332">
        <v>4.0600893219650835</v>
      </c>
      <c r="G7" s="348">
        <v>100</v>
      </c>
      <c r="H7" s="333" t="s">
        <v>259</v>
      </c>
      <c r="I7" s="107"/>
      <c r="J7" s="107"/>
      <c r="K7" s="107"/>
      <c r="L7" s="107"/>
      <c r="M7" s="107"/>
      <c r="N7" s="854"/>
    </row>
    <row r="8" spans="1:14" ht="16.5" customHeight="1">
      <c r="A8" s="346" t="s">
        <v>280</v>
      </c>
      <c r="B8" s="250">
        <v>7.7461269365317342</v>
      </c>
      <c r="C8" s="250">
        <v>83.858070964517736</v>
      </c>
      <c r="D8" s="250">
        <v>2.7986006996501751</v>
      </c>
      <c r="E8" s="250">
        <v>0.99950024987506247</v>
      </c>
      <c r="F8" s="250">
        <v>4.5977011494252871</v>
      </c>
      <c r="G8" s="347">
        <v>100</v>
      </c>
      <c r="H8" s="334" t="s">
        <v>108</v>
      </c>
      <c r="I8" s="107"/>
      <c r="J8" s="107"/>
      <c r="K8" s="107"/>
      <c r="L8" s="107"/>
      <c r="M8" s="107"/>
      <c r="N8" s="854"/>
    </row>
    <row r="9" spans="1:14" ht="16.5" customHeight="1">
      <c r="A9" s="290" t="s">
        <v>428</v>
      </c>
      <c r="B9" s="250">
        <v>12.7</v>
      </c>
      <c r="C9" s="250">
        <v>80.099999999999994</v>
      </c>
      <c r="D9" s="250">
        <v>2.6</v>
      </c>
      <c r="E9" s="250">
        <v>0.2</v>
      </c>
      <c r="F9" s="250">
        <v>4.4000000000000004</v>
      </c>
      <c r="G9" s="347">
        <v>100</v>
      </c>
      <c r="H9" s="334" t="s">
        <v>429</v>
      </c>
      <c r="I9" s="107"/>
      <c r="J9" s="107"/>
      <c r="K9" s="107"/>
      <c r="L9" s="107"/>
      <c r="M9" s="107"/>
      <c r="N9" s="854"/>
    </row>
    <row r="10" spans="1:14" ht="16.5" customHeight="1">
      <c r="A10" s="342" t="s">
        <v>430</v>
      </c>
      <c r="B10" s="687">
        <v>15.789473684210526</v>
      </c>
      <c r="C10" s="685">
        <v>78.94736842105263</v>
      </c>
      <c r="D10" s="685">
        <v>3.5087719298245612</v>
      </c>
      <c r="E10" s="685">
        <v>0</v>
      </c>
      <c r="F10" s="685">
        <v>1.7543859649122806</v>
      </c>
      <c r="G10" s="347">
        <v>100</v>
      </c>
      <c r="H10" s="343" t="s">
        <v>438</v>
      </c>
      <c r="I10" s="107"/>
      <c r="J10" s="107"/>
      <c r="K10" s="107"/>
      <c r="L10" s="107"/>
      <c r="M10" s="107"/>
      <c r="N10" s="854"/>
    </row>
    <row r="11" spans="1:14" ht="16.5" customHeight="1">
      <c r="A11" s="344" t="s">
        <v>432</v>
      </c>
      <c r="B11" s="731">
        <v>11.627906976744185</v>
      </c>
      <c r="C11" s="732">
        <v>80.549682875264267</v>
      </c>
      <c r="D11" s="732">
        <v>2.4</v>
      </c>
      <c r="E11" s="732">
        <v>0.21141649048625794</v>
      </c>
      <c r="F11" s="732">
        <v>5.2854122621564485</v>
      </c>
      <c r="G11" s="734">
        <v>100</v>
      </c>
      <c r="H11" s="345" t="s">
        <v>433</v>
      </c>
      <c r="I11" s="107"/>
      <c r="J11" s="107"/>
      <c r="K11" s="107"/>
      <c r="L11" s="107"/>
      <c r="M11" s="107"/>
      <c r="N11" s="854"/>
    </row>
    <row r="12" spans="1:14">
      <c r="A12" s="856"/>
      <c r="B12" s="806"/>
      <c r="C12" s="806"/>
      <c r="D12" s="806"/>
      <c r="E12" s="806"/>
      <c r="F12" s="806"/>
      <c r="G12" s="806"/>
      <c r="H12" s="806"/>
      <c r="I12" s="806"/>
      <c r="J12" s="806"/>
      <c r="K12" s="806"/>
      <c r="L12" s="806"/>
      <c r="M12" s="806"/>
      <c r="N12" s="857"/>
    </row>
    <row r="18" spans="6:6">
      <c r="F18" s="107"/>
    </row>
  </sheetData>
  <mergeCells count="6">
    <mergeCell ref="A1:H1"/>
    <mergeCell ref="A2:H2"/>
    <mergeCell ref="A4:A6"/>
    <mergeCell ref="B4:D4"/>
    <mergeCell ref="E4:G4"/>
    <mergeCell ref="H4:H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7.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2.375" style="143" customWidth="1"/>
    <col min="2" max="2" width="17.375" style="143" customWidth="1"/>
    <col min="3" max="3" width="16.5" style="143" customWidth="1"/>
    <col min="4" max="4" width="13.375" style="143" customWidth="1"/>
    <col min="5" max="5" width="7" style="143" customWidth="1"/>
    <col min="6" max="6" width="16.5" style="143" customWidth="1"/>
    <col min="7" max="16384" width="9" style="143"/>
  </cols>
  <sheetData>
    <row r="1" spans="1:14" ht="42" customHeight="1">
      <c r="A1" s="1002" t="s">
        <v>533</v>
      </c>
      <c r="B1" s="1002"/>
      <c r="C1" s="1002"/>
      <c r="D1" s="1002"/>
      <c r="E1" s="1002"/>
      <c r="F1" s="1002"/>
    </row>
    <row r="2" spans="1:14" ht="30" customHeight="1">
      <c r="A2" s="986" t="s">
        <v>396</v>
      </c>
      <c r="B2" s="986"/>
      <c r="C2" s="986"/>
      <c r="D2" s="986"/>
      <c r="E2" s="986"/>
      <c r="F2" s="986"/>
    </row>
    <row r="3" spans="1:14" s="107" customFormat="1" ht="5.0999999999999996" customHeight="1">
      <c r="A3" s="149"/>
      <c r="B3" s="149"/>
      <c r="C3" s="149"/>
      <c r="D3" s="149"/>
      <c r="E3" s="149"/>
      <c r="F3" s="149"/>
    </row>
    <row r="4" spans="1:14" ht="16.5" customHeight="1">
      <c r="A4" s="1198" t="s">
        <v>1</v>
      </c>
      <c r="B4" s="1200" t="s">
        <v>301</v>
      </c>
      <c r="C4" s="1201"/>
      <c r="D4" s="1207" t="s">
        <v>302</v>
      </c>
      <c r="E4" s="1208"/>
      <c r="F4" s="1209" t="s">
        <v>2</v>
      </c>
      <c r="G4" s="850"/>
      <c r="H4" s="850"/>
      <c r="I4" s="850"/>
      <c r="J4" s="850"/>
      <c r="K4" s="850"/>
      <c r="L4" s="850"/>
      <c r="M4" s="850"/>
      <c r="N4" s="851"/>
    </row>
    <row r="5" spans="1:14" ht="16.5" customHeight="1">
      <c r="A5" s="1199"/>
      <c r="B5" s="127" t="s">
        <v>303</v>
      </c>
      <c r="C5" s="127" t="s">
        <v>304</v>
      </c>
      <c r="D5" s="127" t="s">
        <v>305</v>
      </c>
      <c r="E5" s="128" t="s">
        <v>5</v>
      </c>
      <c r="F5" s="1210"/>
      <c r="G5" s="107"/>
      <c r="H5" s="107"/>
      <c r="I5" s="107"/>
      <c r="J5" s="107"/>
      <c r="K5" s="107"/>
      <c r="L5" s="107"/>
      <c r="M5" s="107"/>
      <c r="N5" s="854"/>
    </row>
    <row r="6" spans="1:14" ht="16.5" customHeight="1">
      <c r="A6" s="1199"/>
      <c r="B6" s="197" t="s">
        <v>306</v>
      </c>
      <c r="C6" s="197" t="s">
        <v>307</v>
      </c>
      <c r="D6" s="197" t="s">
        <v>308</v>
      </c>
      <c r="E6" s="196" t="s">
        <v>6</v>
      </c>
      <c r="F6" s="1210"/>
      <c r="G6" s="107"/>
      <c r="H6" s="107"/>
      <c r="I6" s="107"/>
      <c r="J6" s="107"/>
      <c r="K6" s="107"/>
      <c r="L6" s="107"/>
      <c r="M6" s="107"/>
      <c r="N6" s="854"/>
    </row>
    <row r="7" spans="1:14" ht="16.5" customHeight="1">
      <c r="A7" s="406" t="s">
        <v>258</v>
      </c>
      <c r="B7" s="249">
        <v>34.268375769767175</v>
      </c>
      <c r="C7" s="332">
        <v>18.01557568228765</v>
      </c>
      <c r="D7" s="332">
        <v>47.716048547944816</v>
      </c>
      <c r="E7" s="348">
        <v>100</v>
      </c>
      <c r="F7" s="333" t="s">
        <v>259</v>
      </c>
      <c r="G7" s="107"/>
      <c r="H7" s="107"/>
      <c r="I7" s="107"/>
      <c r="J7" s="107"/>
      <c r="K7" s="107"/>
      <c r="L7" s="107"/>
      <c r="M7" s="107"/>
      <c r="N7" s="854"/>
    </row>
    <row r="8" spans="1:14" ht="16.5" customHeight="1">
      <c r="A8" s="290" t="s">
        <v>3</v>
      </c>
      <c r="B8" s="253">
        <v>35.200000000000003</v>
      </c>
      <c r="C8" s="250">
        <v>14.85931361153134</v>
      </c>
      <c r="D8" s="250">
        <v>49.852968241100342</v>
      </c>
      <c r="E8" s="347">
        <v>100</v>
      </c>
      <c r="F8" s="334" t="s">
        <v>4</v>
      </c>
      <c r="G8" s="107"/>
      <c r="H8" s="107"/>
      <c r="I8" s="107"/>
      <c r="J8" s="107"/>
      <c r="K8" s="107"/>
      <c r="L8" s="107"/>
      <c r="M8" s="107"/>
      <c r="N8" s="854"/>
    </row>
    <row r="9" spans="1:14" ht="16.5" customHeight="1">
      <c r="A9" s="337" t="s">
        <v>428</v>
      </c>
      <c r="B9" s="731">
        <v>38.874178032110969</v>
      </c>
      <c r="C9" s="732">
        <v>13.457361628720578</v>
      </c>
      <c r="D9" s="732">
        <v>47.6</v>
      </c>
      <c r="E9" s="734">
        <v>100</v>
      </c>
      <c r="F9" s="338" t="s">
        <v>495</v>
      </c>
      <c r="G9" s="107"/>
      <c r="H9" s="107"/>
      <c r="I9" s="107"/>
      <c r="J9" s="107"/>
      <c r="K9" s="107"/>
      <c r="L9" s="107"/>
      <c r="M9" s="107"/>
      <c r="N9" s="854"/>
    </row>
    <row r="10" spans="1:14">
      <c r="A10" s="855"/>
      <c r="B10" s="107"/>
      <c r="C10" s="107"/>
      <c r="D10" s="107"/>
      <c r="E10" s="107"/>
      <c r="F10" s="107"/>
      <c r="G10" s="107"/>
      <c r="H10" s="107"/>
      <c r="I10" s="107"/>
      <c r="J10" s="107"/>
      <c r="K10" s="107"/>
      <c r="L10" s="107"/>
      <c r="M10" s="107"/>
      <c r="N10" s="854"/>
    </row>
    <row r="11" spans="1:14">
      <c r="A11" s="855"/>
      <c r="B11" s="107"/>
      <c r="C11" s="107"/>
      <c r="D11" s="107"/>
      <c r="E11" s="107"/>
      <c r="F11" s="107"/>
      <c r="G11" s="107"/>
      <c r="H11" s="107"/>
      <c r="I11" s="107"/>
      <c r="J11" s="107"/>
      <c r="K11" s="107"/>
      <c r="L11" s="107"/>
      <c r="M11" s="107"/>
      <c r="N11" s="854"/>
    </row>
    <row r="12" spans="1:14">
      <c r="A12" s="856"/>
      <c r="B12" s="806"/>
      <c r="C12" s="806"/>
      <c r="D12" s="806"/>
      <c r="E12" s="806"/>
      <c r="F12" s="806"/>
      <c r="G12" s="806"/>
      <c r="H12" s="806"/>
      <c r="I12" s="806"/>
      <c r="J12" s="806"/>
      <c r="K12" s="806"/>
      <c r="L12" s="806"/>
      <c r="M12" s="806"/>
      <c r="N12" s="857"/>
    </row>
    <row r="18" spans="6:6">
      <c r="F18" s="107"/>
    </row>
  </sheetData>
  <mergeCells count="6">
    <mergeCell ref="A1:F1"/>
    <mergeCell ref="A2:F2"/>
    <mergeCell ref="A4:A6"/>
    <mergeCell ref="B4:C4"/>
    <mergeCell ref="D4:E4"/>
    <mergeCell ref="F4:F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8.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4" style="143" customWidth="1"/>
    <col min="2" max="2" width="11.375" style="143" customWidth="1"/>
    <col min="3" max="3" width="11.75" style="143" customWidth="1"/>
    <col min="4" max="4" width="9.375" style="143" customWidth="1"/>
    <col min="5" max="5" width="9" style="143" customWidth="1"/>
    <col min="6" max="6" width="9.5" style="143" customWidth="1"/>
    <col min="7" max="7" width="18.125" style="143" customWidth="1"/>
    <col min="8" max="9" width="9.125" style="143" hidden="1" customWidth="1"/>
    <col min="10" max="10" width="0.125" style="143" customWidth="1"/>
    <col min="11" max="16384" width="9" style="143"/>
  </cols>
  <sheetData>
    <row r="1" spans="1:14" ht="45.75" customHeight="1">
      <c r="A1" s="1211" t="s">
        <v>531</v>
      </c>
      <c r="B1" s="1211"/>
      <c r="C1" s="1211"/>
      <c r="D1" s="1211"/>
      <c r="E1" s="1211"/>
      <c r="F1" s="1211"/>
      <c r="G1" s="1211"/>
      <c r="H1" s="107"/>
      <c r="I1" s="107"/>
      <c r="J1" s="107"/>
      <c r="K1" s="107"/>
    </row>
    <row r="2" spans="1:14" ht="30" customHeight="1">
      <c r="A2" s="1007" t="s">
        <v>499</v>
      </c>
      <c r="B2" s="1007"/>
      <c r="C2" s="1007"/>
      <c r="D2" s="1007"/>
      <c r="E2" s="1007"/>
      <c r="F2" s="1007"/>
      <c r="G2" s="1007"/>
      <c r="H2" s="107"/>
      <c r="I2" s="107"/>
      <c r="J2" s="107"/>
      <c r="K2" s="107"/>
    </row>
    <row r="3" spans="1:14" ht="5.0999999999999996" customHeight="1">
      <c r="A3" s="108"/>
      <c r="B3" s="168"/>
      <c r="C3" s="168"/>
      <c r="D3" s="168"/>
      <c r="E3" s="168"/>
      <c r="F3" s="168"/>
      <c r="G3" s="168"/>
    </row>
    <row r="4" spans="1:14" ht="16.5" customHeight="1">
      <c r="A4" s="1205" t="s">
        <v>377</v>
      </c>
      <c r="B4" s="1212" t="s">
        <v>281</v>
      </c>
      <c r="C4" s="1213"/>
      <c r="D4" s="1214" t="s">
        <v>282</v>
      </c>
      <c r="E4" s="1214"/>
      <c r="F4" s="1215"/>
      <c r="G4" s="1216" t="s">
        <v>75</v>
      </c>
      <c r="H4" s="850"/>
      <c r="I4" s="850"/>
      <c r="J4" s="850"/>
      <c r="K4" s="850"/>
      <c r="L4" s="850"/>
      <c r="M4" s="850"/>
      <c r="N4" s="851"/>
    </row>
    <row r="5" spans="1:14" s="106" customFormat="1" ht="16.5" customHeight="1">
      <c r="A5" s="1199"/>
      <c r="B5" s="109" t="s">
        <v>237</v>
      </c>
      <c r="C5" s="109" t="s">
        <v>283</v>
      </c>
      <c r="D5" s="109" t="s">
        <v>284</v>
      </c>
      <c r="E5" s="109" t="s">
        <v>0</v>
      </c>
      <c r="F5" s="110" t="s">
        <v>5</v>
      </c>
      <c r="G5" s="1217"/>
      <c r="H5" s="852"/>
      <c r="I5" s="852"/>
      <c r="J5" s="852"/>
      <c r="K5" s="852"/>
      <c r="L5" s="852"/>
      <c r="M5" s="852"/>
      <c r="N5" s="853"/>
    </row>
    <row r="6" spans="1:14" s="106" customFormat="1" ht="25.5" customHeight="1">
      <c r="A6" s="1206"/>
      <c r="B6" s="111" t="s">
        <v>285</v>
      </c>
      <c r="C6" s="111" t="s">
        <v>286</v>
      </c>
      <c r="D6" s="111" t="s">
        <v>287</v>
      </c>
      <c r="E6" s="111" t="s">
        <v>391</v>
      </c>
      <c r="F6" s="112" t="s">
        <v>6</v>
      </c>
      <c r="G6" s="1218"/>
      <c r="H6" s="852"/>
      <c r="I6" s="852"/>
      <c r="J6" s="852"/>
      <c r="K6" s="852"/>
      <c r="L6" s="852"/>
      <c r="M6" s="852"/>
      <c r="N6" s="853"/>
    </row>
    <row r="7" spans="1:14" ht="16.5" customHeight="1">
      <c r="A7" s="406" t="s">
        <v>258</v>
      </c>
      <c r="B7" s="249">
        <v>41.5</v>
      </c>
      <c r="C7" s="332">
        <v>43.645960211124645</v>
      </c>
      <c r="D7" s="332">
        <v>14.57572066585465</v>
      </c>
      <c r="E7" s="332">
        <v>0.3</v>
      </c>
      <c r="F7" s="233">
        <v>100</v>
      </c>
      <c r="G7" s="333" t="s">
        <v>259</v>
      </c>
      <c r="H7" s="107"/>
      <c r="I7" s="107"/>
      <c r="J7" s="107"/>
      <c r="K7" s="107"/>
      <c r="L7" s="107"/>
      <c r="M7" s="107"/>
      <c r="N7" s="854"/>
    </row>
    <row r="8" spans="1:14" s="113" customFormat="1" ht="16.5" customHeight="1">
      <c r="A8" s="340" t="s">
        <v>280</v>
      </c>
      <c r="B8" s="253">
        <v>32.4</v>
      </c>
      <c r="C8" s="250">
        <v>50.024987506246873</v>
      </c>
      <c r="D8" s="250">
        <v>17.191404297851076</v>
      </c>
      <c r="E8" s="250">
        <v>0.4</v>
      </c>
      <c r="F8" s="236">
        <v>100</v>
      </c>
      <c r="G8" s="349" t="s">
        <v>4</v>
      </c>
      <c r="H8" s="858"/>
      <c r="I8" s="858"/>
      <c r="J8" s="858"/>
      <c r="K8" s="858"/>
      <c r="L8" s="858"/>
      <c r="M8" s="858"/>
      <c r="N8" s="859"/>
    </row>
    <row r="9" spans="1:14" s="113" customFormat="1" ht="16.5" customHeight="1">
      <c r="A9" s="290" t="s">
        <v>428</v>
      </c>
      <c r="B9" s="253">
        <v>32.299999999999997</v>
      </c>
      <c r="C9" s="250">
        <v>54.8</v>
      </c>
      <c r="D9" s="250">
        <v>12.6</v>
      </c>
      <c r="E9" s="250">
        <v>0.3</v>
      </c>
      <c r="F9" s="236">
        <v>100</v>
      </c>
      <c r="G9" s="334" t="s">
        <v>429</v>
      </c>
      <c r="H9" s="858"/>
      <c r="I9" s="858"/>
      <c r="J9" s="858"/>
      <c r="K9" s="858"/>
      <c r="L9" s="858"/>
      <c r="M9" s="858"/>
      <c r="N9" s="859"/>
    </row>
    <row r="10" spans="1:14" ht="16.5" customHeight="1">
      <c r="A10" s="342" t="s">
        <v>430</v>
      </c>
      <c r="B10" s="687">
        <v>35.087719298245617</v>
      </c>
      <c r="C10" s="685">
        <v>53.801169590643269</v>
      </c>
      <c r="D10" s="685">
        <v>10.526315789473685</v>
      </c>
      <c r="E10" s="685">
        <v>0.58479532163742687</v>
      </c>
      <c r="F10" s="236">
        <v>100</v>
      </c>
      <c r="G10" s="343" t="s">
        <v>438</v>
      </c>
      <c r="H10" s="107"/>
      <c r="I10" s="107"/>
      <c r="J10" s="107"/>
      <c r="K10" s="107"/>
      <c r="L10" s="107"/>
      <c r="M10" s="107"/>
      <c r="N10" s="854"/>
    </row>
    <row r="11" spans="1:14" ht="16.5" customHeight="1">
      <c r="A11" s="344" t="s">
        <v>432</v>
      </c>
      <c r="B11" s="731">
        <v>31.289640591966172</v>
      </c>
      <c r="C11" s="732">
        <v>55.17970401691332</v>
      </c>
      <c r="D11" s="732">
        <v>13.31923890063425</v>
      </c>
      <c r="E11" s="732">
        <v>0.21141649048625794</v>
      </c>
      <c r="F11" s="738">
        <v>100</v>
      </c>
      <c r="G11" s="345" t="s">
        <v>433</v>
      </c>
      <c r="H11" s="107"/>
      <c r="I11" s="107"/>
      <c r="J11" s="107"/>
      <c r="K11" s="107"/>
      <c r="L11" s="107"/>
      <c r="M11" s="107"/>
      <c r="N11" s="854"/>
    </row>
    <row r="12" spans="1:14">
      <c r="A12" s="856"/>
      <c r="B12" s="806"/>
      <c r="C12" s="806"/>
      <c r="D12" s="806"/>
      <c r="E12" s="806"/>
      <c r="F12" s="806"/>
      <c r="G12" s="806"/>
      <c r="H12" s="806"/>
      <c r="I12" s="806"/>
      <c r="J12" s="806"/>
      <c r="K12" s="806"/>
      <c r="L12" s="806"/>
      <c r="M12" s="806"/>
      <c r="N12" s="857"/>
    </row>
    <row r="18" spans="6:6">
      <c r="F18" s="107"/>
    </row>
  </sheetData>
  <mergeCells count="6">
    <mergeCell ref="A1:G1"/>
    <mergeCell ref="A2:G2"/>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39.xml><?xml version="1.0" encoding="utf-8"?>
<worksheet xmlns="http://schemas.openxmlformats.org/spreadsheetml/2006/main" xmlns:r="http://schemas.openxmlformats.org/officeDocument/2006/relationships">
  <dimension ref="A1:N18"/>
  <sheetViews>
    <sheetView rightToLeft="1" view="pageBreakPreview" zoomScale="130" zoomScaleNormal="100" zoomScaleSheetLayoutView="130" workbookViewId="0">
      <selection activeCell="E9" sqref="E9"/>
    </sheetView>
  </sheetViews>
  <sheetFormatPr defaultRowHeight="14.25"/>
  <cols>
    <col min="1" max="1" width="13.375" style="143" customWidth="1"/>
    <col min="2" max="2" width="11.375" style="143" customWidth="1"/>
    <col min="3" max="3" width="9.375" style="143" customWidth="1"/>
    <col min="4" max="4" width="9.625" style="143" customWidth="1"/>
    <col min="5" max="5" width="9.875" style="143" customWidth="1"/>
    <col min="6" max="6" width="12.25" style="143" customWidth="1"/>
    <col min="7" max="7" width="16.5" style="143" customWidth="1"/>
    <col min="8" max="8" width="12.125" style="143" customWidth="1"/>
    <col min="9" max="16384" width="9" style="143"/>
  </cols>
  <sheetData>
    <row r="1" spans="1:14" ht="40.5" customHeight="1">
      <c r="A1" s="1002" t="s">
        <v>372</v>
      </c>
      <c r="B1" s="1002"/>
      <c r="C1" s="1002"/>
      <c r="D1" s="1002"/>
      <c r="E1" s="1002"/>
      <c r="F1" s="1002"/>
      <c r="G1" s="1002"/>
    </row>
    <row r="2" spans="1:14" ht="30" customHeight="1">
      <c r="A2" s="986" t="s">
        <v>397</v>
      </c>
      <c r="B2" s="986"/>
      <c r="C2" s="986"/>
      <c r="D2" s="986"/>
      <c r="E2" s="986"/>
      <c r="F2" s="986"/>
      <c r="G2" s="986"/>
    </row>
    <row r="3" spans="1:14" ht="5.0999999999999996" customHeight="1">
      <c r="A3" s="1219"/>
      <c r="B3" s="1219"/>
      <c r="C3" s="1219"/>
      <c r="D3" s="1219"/>
      <c r="E3" s="1219"/>
      <c r="F3" s="1219"/>
      <c r="G3" s="1219"/>
    </row>
    <row r="4" spans="1:14" ht="16.5" customHeight="1">
      <c r="A4" s="1198" t="s">
        <v>1</v>
      </c>
      <c r="B4" s="1200" t="s">
        <v>293</v>
      </c>
      <c r="C4" s="1201"/>
      <c r="D4" s="1202" t="s">
        <v>294</v>
      </c>
      <c r="E4" s="1202"/>
      <c r="F4" s="1203"/>
      <c r="G4" s="1204" t="s">
        <v>2</v>
      </c>
      <c r="H4" s="850"/>
      <c r="I4" s="850"/>
      <c r="J4" s="850"/>
      <c r="K4" s="850"/>
      <c r="L4" s="850"/>
      <c r="M4" s="850"/>
      <c r="N4" s="851"/>
    </row>
    <row r="5" spans="1:14" s="106" customFormat="1" ht="16.5" customHeight="1">
      <c r="A5" s="1199"/>
      <c r="B5" s="118" t="s">
        <v>237</v>
      </c>
      <c r="C5" s="118" t="s">
        <v>284</v>
      </c>
      <c r="D5" s="119" t="s">
        <v>283</v>
      </c>
      <c r="E5" s="119" t="s">
        <v>0</v>
      </c>
      <c r="F5" s="116" t="s">
        <v>5</v>
      </c>
      <c r="G5" s="1191"/>
      <c r="H5" s="852"/>
      <c r="I5" s="852"/>
      <c r="J5" s="852"/>
      <c r="K5" s="852"/>
      <c r="L5" s="852"/>
      <c r="M5" s="852"/>
      <c r="N5" s="853"/>
    </row>
    <row r="6" spans="1:14" s="106" customFormat="1" ht="30.75" customHeight="1">
      <c r="A6" s="1199"/>
      <c r="B6" s="120" t="s">
        <v>295</v>
      </c>
      <c r="C6" s="120" t="s">
        <v>296</v>
      </c>
      <c r="D6" s="120" t="s">
        <v>297</v>
      </c>
      <c r="E6" s="121" t="s">
        <v>391</v>
      </c>
      <c r="F6" s="112" t="s">
        <v>6</v>
      </c>
      <c r="G6" s="1191"/>
      <c r="H6" s="852"/>
      <c r="I6" s="852"/>
      <c r="J6" s="852"/>
      <c r="K6" s="852"/>
      <c r="L6" s="852"/>
      <c r="M6" s="852"/>
      <c r="N6" s="853"/>
    </row>
    <row r="7" spans="1:14" ht="16.5" customHeight="1">
      <c r="A7" s="406" t="s">
        <v>258</v>
      </c>
      <c r="B7" s="249">
        <v>42.058425924642862</v>
      </c>
      <c r="C7" s="332">
        <v>24.687934047435107</v>
      </c>
      <c r="D7" s="332">
        <v>32.909499239911327</v>
      </c>
      <c r="E7" s="332">
        <v>0.34414078801039072</v>
      </c>
      <c r="F7" s="348">
        <v>100</v>
      </c>
      <c r="G7" s="333" t="s">
        <v>259</v>
      </c>
      <c r="H7" s="107"/>
      <c r="I7" s="107"/>
      <c r="J7" s="107"/>
      <c r="K7" s="107"/>
      <c r="L7" s="107"/>
      <c r="M7" s="107"/>
      <c r="N7" s="854"/>
    </row>
    <row r="8" spans="1:14" ht="16.5" customHeight="1">
      <c r="A8" s="290" t="s">
        <v>3</v>
      </c>
      <c r="B8" s="253">
        <v>34.946615051524134</v>
      </c>
      <c r="C8" s="250">
        <v>28.885592782793729</v>
      </c>
      <c r="D8" s="250">
        <v>35.75844541487178</v>
      </c>
      <c r="E8" s="250">
        <v>0.40934675081048605</v>
      </c>
      <c r="F8" s="347">
        <v>100</v>
      </c>
      <c r="G8" s="334" t="s">
        <v>4</v>
      </c>
      <c r="H8" s="107"/>
      <c r="I8" s="107"/>
      <c r="J8" s="107"/>
      <c r="K8" s="107"/>
      <c r="L8" s="107"/>
      <c r="M8" s="107"/>
      <c r="N8" s="854"/>
    </row>
    <row r="9" spans="1:14" ht="16.5" customHeight="1">
      <c r="A9" s="337" t="s">
        <v>428</v>
      </c>
      <c r="B9" s="731">
        <v>35.856298034130226</v>
      </c>
      <c r="C9" s="732">
        <v>26.829610434828698</v>
      </c>
      <c r="D9" s="732">
        <v>36.718853435849191</v>
      </c>
      <c r="E9" s="732">
        <v>0.59523809519203574</v>
      </c>
      <c r="F9" s="734">
        <v>100</v>
      </c>
      <c r="G9" s="338" t="s">
        <v>495</v>
      </c>
      <c r="H9" s="107"/>
      <c r="I9" s="107"/>
      <c r="J9" s="107"/>
      <c r="K9" s="107"/>
      <c r="L9" s="107"/>
      <c r="M9" s="107"/>
      <c r="N9" s="854"/>
    </row>
    <row r="10" spans="1:14">
      <c r="A10" s="855"/>
      <c r="B10" s="107"/>
      <c r="C10" s="107"/>
      <c r="D10" s="107"/>
      <c r="E10" s="107"/>
      <c r="F10" s="107"/>
      <c r="G10" s="107"/>
      <c r="H10" s="107"/>
      <c r="I10" s="107"/>
      <c r="J10" s="107"/>
      <c r="K10" s="107"/>
      <c r="L10" s="107"/>
      <c r="M10" s="107"/>
      <c r="N10" s="854"/>
    </row>
    <row r="11" spans="1:14">
      <c r="A11" s="855"/>
      <c r="B11" s="107"/>
      <c r="C11" s="107"/>
      <c r="D11" s="107"/>
      <c r="E11" s="107"/>
      <c r="F11" s="107"/>
      <c r="G11" s="107"/>
      <c r="H11" s="107"/>
      <c r="I11" s="107"/>
      <c r="J11" s="107"/>
      <c r="K11" s="107"/>
      <c r="L11" s="107"/>
      <c r="M11" s="107"/>
      <c r="N11" s="854"/>
    </row>
    <row r="12" spans="1:14">
      <c r="A12" s="856"/>
      <c r="B12" s="806"/>
      <c r="C12" s="806"/>
      <c r="D12" s="806"/>
      <c r="E12" s="806"/>
      <c r="F12" s="806"/>
      <c r="G12" s="806"/>
      <c r="H12" s="806"/>
      <c r="I12" s="806"/>
      <c r="J12" s="806"/>
      <c r="K12" s="806"/>
      <c r="L12" s="806"/>
      <c r="M12" s="806"/>
      <c r="N12" s="857"/>
    </row>
    <row r="18" spans="6:6">
      <c r="F18" s="107"/>
    </row>
  </sheetData>
  <mergeCells count="7">
    <mergeCell ref="A1:G1"/>
    <mergeCell ref="A2:G2"/>
    <mergeCell ref="A3:G3"/>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40.xml><?xml version="1.0" encoding="utf-8"?>
<worksheet xmlns="http://schemas.openxmlformats.org/spreadsheetml/2006/main" xmlns:r="http://schemas.openxmlformats.org/officeDocument/2006/relationships">
  <dimension ref="A1:Z18"/>
  <sheetViews>
    <sheetView rightToLeft="1" view="pageBreakPreview" zoomScale="130" zoomScaleNormal="100" zoomScaleSheetLayoutView="130" workbookViewId="0">
      <selection activeCell="E9" sqref="E9"/>
    </sheetView>
  </sheetViews>
  <sheetFormatPr defaultRowHeight="14.25"/>
  <cols>
    <col min="1" max="1" width="10.75" style="65" customWidth="1"/>
    <col min="2" max="2" width="6.5" style="65" bestFit="1" customWidth="1"/>
    <col min="3" max="3" width="10.875" style="65" customWidth="1"/>
    <col min="4" max="4" width="9.75" style="65" customWidth="1"/>
    <col min="5" max="5" width="8.25" style="65" customWidth="1"/>
    <col min="6" max="6" width="10.625" style="65" customWidth="1"/>
    <col min="7" max="7" width="10.5" style="51" customWidth="1"/>
    <col min="8" max="8" width="16.125" style="51" customWidth="1"/>
    <col min="9" max="9" width="8.5" style="51" customWidth="1"/>
    <col min="10" max="11" width="9" style="51" customWidth="1"/>
    <col min="12" max="12" width="4.625" style="51" customWidth="1"/>
    <col min="13" max="18" width="9" style="51" customWidth="1"/>
    <col min="19" max="19" width="1.75" style="51" customWidth="1"/>
    <col min="20" max="16384" width="9" style="51"/>
  </cols>
  <sheetData>
    <row r="1" spans="1:26" s="75" customFormat="1" ht="20.25" customHeight="1">
      <c r="A1" s="1002" t="s">
        <v>422</v>
      </c>
      <c r="B1" s="1002"/>
      <c r="C1" s="1002"/>
      <c r="D1" s="1002"/>
      <c r="E1" s="1002"/>
      <c r="F1" s="1002"/>
      <c r="G1" s="1002"/>
      <c r="H1" s="1002"/>
      <c r="I1" s="85"/>
      <c r="J1" s="85"/>
      <c r="K1" s="85"/>
      <c r="L1" s="85"/>
      <c r="M1" s="85"/>
      <c r="N1" s="85"/>
      <c r="O1" s="85"/>
      <c r="P1" s="85"/>
      <c r="Q1" s="72"/>
      <c r="R1" s="72"/>
      <c r="S1" s="72"/>
      <c r="T1" s="73"/>
      <c r="U1" s="73"/>
      <c r="V1" s="73"/>
      <c r="W1" s="73"/>
      <c r="X1" s="73"/>
      <c r="Y1" s="73"/>
      <c r="Z1" s="74"/>
    </row>
    <row r="2" spans="1:26" s="78" customFormat="1" ht="16.5" customHeight="1">
      <c r="A2" s="1007" t="s">
        <v>423</v>
      </c>
      <c r="B2" s="1007"/>
      <c r="C2" s="1007"/>
      <c r="D2" s="1007"/>
      <c r="E2" s="1007"/>
      <c r="F2" s="1007"/>
      <c r="G2" s="1007"/>
      <c r="H2" s="1007"/>
      <c r="I2" s="86"/>
      <c r="J2" s="86"/>
      <c r="K2" s="86"/>
      <c r="L2" s="86"/>
      <c r="M2" s="86"/>
      <c r="N2" s="86"/>
      <c r="O2" s="86"/>
      <c r="P2" s="86"/>
      <c r="Q2" s="86"/>
      <c r="R2" s="86"/>
      <c r="S2" s="86"/>
      <c r="T2" s="76"/>
      <c r="U2" s="76"/>
      <c r="V2" s="76"/>
      <c r="W2" s="76"/>
      <c r="X2" s="76"/>
      <c r="Y2" s="76"/>
      <c r="Z2" s="77"/>
    </row>
    <row r="3" spans="1:26" s="84" customFormat="1" ht="5.0999999999999996" customHeight="1">
      <c r="A3" s="79"/>
      <c r="B3" s="80"/>
      <c r="C3" s="80"/>
      <c r="D3" s="80"/>
      <c r="E3" s="80"/>
      <c r="F3" s="80"/>
      <c r="G3" s="80"/>
      <c r="H3" s="80"/>
      <c r="I3" s="80"/>
      <c r="J3" s="1220"/>
      <c r="K3" s="1220"/>
      <c r="L3" s="1220"/>
      <c r="M3" s="81"/>
      <c r="N3" s="81"/>
      <c r="O3" s="81"/>
      <c r="P3" s="81"/>
      <c r="Q3" s="81"/>
      <c r="R3" s="81"/>
      <c r="S3" s="81"/>
      <c r="T3" s="82"/>
      <c r="U3" s="82"/>
      <c r="V3" s="82"/>
      <c r="W3" s="82"/>
      <c r="X3" s="82"/>
      <c r="Y3" s="82"/>
      <c r="Z3" s="83"/>
    </row>
    <row r="4" spans="1:26" ht="18.75" customHeight="1">
      <c r="A4" s="987" t="s">
        <v>1</v>
      </c>
      <c r="B4" s="52" t="s">
        <v>120</v>
      </c>
      <c r="C4" s="52" t="s">
        <v>238</v>
      </c>
      <c r="D4" s="52" t="s">
        <v>239</v>
      </c>
      <c r="E4" s="222" t="s">
        <v>122</v>
      </c>
      <c r="F4" s="52" t="s">
        <v>240</v>
      </c>
      <c r="G4" s="52" t="s">
        <v>241</v>
      </c>
      <c r="H4" s="1004" t="s">
        <v>2</v>
      </c>
      <c r="I4" s="838"/>
      <c r="J4" s="838"/>
      <c r="K4" s="838"/>
      <c r="L4" s="838"/>
      <c r="M4" s="838"/>
      <c r="N4" s="839"/>
      <c r="O4" s="65"/>
      <c r="P4" s="65"/>
      <c r="Q4" s="65"/>
      <c r="R4" s="65"/>
      <c r="S4" s="65"/>
      <c r="T4" s="5"/>
      <c r="U4" s="5"/>
      <c r="V4" s="5"/>
      <c r="W4" s="5"/>
      <c r="X4" s="5"/>
      <c r="Y4" s="5"/>
      <c r="Z4" s="10"/>
    </row>
    <row r="5" spans="1:26" ht="24">
      <c r="A5" s="1022"/>
      <c r="B5" s="790" t="s">
        <v>121</v>
      </c>
      <c r="C5" s="790" t="s">
        <v>202</v>
      </c>
      <c r="D5" s="792" t="s">
        <v>203</v>
      </c>
      <c r="E5" s="790" t="s">
        <v>123</v>
      </c>
      <c r="F5" s="790" t="s">
        <v>242</v>
      </c>
      <c r="G5" s="566" t="s">
        <v>243</v>
      </c>
      <c r="H5" s="1078"/>
      <c r="I5" s="798"/>
      <c r="J5" s="798"/>
      <c r="K5" s="798"/>
      <c r="L5" s="798"/>
      <c r="M5" s="798"/>
      <c r="N5" s="840"/>
      <c r="O5" s="65"/>
      <c r="P5" s="65"/>
      <c r="Q5" s="65"/>
      <c r="R5" s="65"/>
      <c r="S5" s="65"/>
      <c r="T5" s="5"/>
      <c r="U5" s="5"/>
      <c r="V5" s="5"/>
      <c r="W5" s="5"/>
      <c r="X5" s="5"/>
      <c r="Y5" s="5"/>
      <c r="Z5" s="10"/>
    </row>
    <row r="6" spans="1:26" ht="16.5" customHeight="1">
      <c r="A6" s="87" t="s">
        <v>258</v>
      </c>
      <c r="B6" s="775" t="s">
        <v>342</v>
      </c>
      <c r="C6" s="256" t="s">
        <v>342</v>
      </c>
      <c r="D6" s="778" t="s">
        <v>342</v>
      </c>
      <c r="E6" s="256" t="s">
        <v>342</v>
      </c>
      <c r="F6" s="776" t="s">
        <v>342</v>
      </c>
      <c r="G6" s="777" t="s">
        <v>342</v>
      </c>
      <c r="H6" s="262" t="s">
        <v>259</v>
      </c>
      <c r="I6" s="798"/>
      <c r="J6" s="798"/>
      <c r="K6" s="798"/>
      <c r="L6" s="798"/>
      <c r="M6" s="798"/>
      <c r="N6" s="840"/>
      <c r="O6" s="65"/>
      <c r="P6" s="65"/>
      <c r="Q6" s="65"/>
      <c r="R6" s="65"/>
      <c r="S6" s="65"/>
      <c r="T6" s="5"/>
      <c r="U6" s="5"/>
      <c r="V6" s="5"/>
      <c r="W6" s="5"/>
      <c r="X6" s="5"/>
      <c r="Y6" s="5"/>
      <c r="Z6" s="10"/>
    </row>
    <row r="7" spans="1:26" s="75" customFormat="1" ht="16.5" customHeight="1">
      <c r="A7" s="223" t="s">
        <v>3</v>
      </c>
      <c r="B7" s="204">
        <v>98</v>
      </c>
      <c r="C7" s="203">
        <v>5202.7558333333327</v>
      </c>
      <c r="D7" s="203">
        <v>11882.5</v>
      </c>
      <c r="E7" s="203">
        <v>575495</v>
      </c>
      <c r="F7" s="203">
        <v>1336859.9999999998</v>
      </c>
      <c r="G7" s="774">
        <v>29.089250854011077</v>
      </c>
      <c r="H7" s="244" t="s">
        <v>201</v>
      </c>
      <c r="I7" s="841"/>
      <c r="J7" s="841"/>
      <c r="K7" s="841"/>
      <c r="L7" s="841"/>
      <c r="M7" s="841"/>
      <c r="N7" s="842"/>
      <c r="O7" s="85"/>
      <c r="P7" s="85"/>
      <c r="Q7" s="72"/>
      <c r="R7" s="72"/>
      <c r="S7" s="72"/>
      <c r="T7" s="73"/>
      <c r="U7" s="73"/>
      <c r="V7" s="73"/>
      <c r="W7" s="73"/>
      <c r="X7" s="73"/>
      <c r="Y7" s="73"/>
      <c r="Z7" s="74"/>
    </row>
    <row r="8" spans="1:26" s="75" customFormat="1" ht="16.5" customHeight="1">
      <c r="A8" s="88" t="s">
        <v>428</v>
      </c>
      <c r="B8" s="739">
        <v>26.5</v>
      </c>
      <c r="C8" s="260">
        <v>2123.0025000000001</v>
      </c>
      <c r="D8" s="260">
        <v>4736</v>
      </c>
      <c r="E8" s="260">
        <v>266760</v>
      </c>
      <c r="F8" s="740">
        <v>643318.00000000012</v>
      </c>
      <c r="G8" s="407">
        <v>18</v>
      </c>
      <c r="H8" s="320" t="s">
        <v>429</v>
      </c>
      <c r="I8" s="841"/>
      <c r="J8" s="841"/>
      <c r="K8" s="841"/>
      <c r="L8" s="841"/>
      <c r="M8" s="841"/>
      <c r="N8" s="842"/>
      <c r="O8" s="85"/>
      <c r="P8" s="85"/>
      <c r="Q8" s="72"/>
      <c r="R8" s="72"/>
      <c r="S8" s="72"/>
      <c r="T8" s="73"/>
      <c r="U8" s="73"/>
      <c r="V8" s="73"/>
      <c r="W8" s="73"/>
      <c r="X8" s="73"/>
      <c r="Y8" s="73"/>
      <c r="Z8" s="74"/>
    </row>
    <row r="9" spans="1:26" s="84" customFormat="1" ht="6" customHeight="1">
      <c r="A9" s="843"/>
      <c r="B9" s="844"/>
      <c r="C9" s="844"/>
      <c r="D9" s="844"/>
      <c r="E9" s="844"/>
      <c r="F9" s="844"/>
      <c r="G9" s="844"/>
      <c r="H9" s="844"/>
      <c r="I9" s="844"/>
      <c r="J9" s="1223"/>
      <c r="K9" s="1223"/>
      <c r="L9" s="1223"/>
      <c r="M9" s="845"/>
      <c r="N9" s="846"/>
      <c r="O9" s="81"/>
      <c r="P9" s="81"/>
      <c r="Q9" s="81"/>
      <c r="R9" s="81"/>
      <c r="S9" s="81"/>
      <c r="T9" s="82"/>
      <c r="U9" s="82"/>
      <c r="V9" s="82"/>
      <c r="W9" s="82"/>
      <c r="X9" s="82"/>
      <c r="Y9" s="82"/>
      <c r="Z9" s="83"/>
    </row>
    <row r="10" spans="1:26" ht="15.95" customHeight="1">
      <c r="A10" s="1221"/>
      <c r="B10" s="1222"/>
      <c r="C10" s="1222"/>
      <c r="D10" s="1222"/>
      <c r="E10" s="1222"/>
      <c r="F10" s="1222"/>
      <c r="G10" s="90"/>
      <c r="H10" s="90"/>
      <c r="I10" s="9"/>
      <c r="J10" s="9"/>
      <c r="K10" s="9"/>
      <c r="L10" s="9"/>
      <c r="M10" s="9"/>
      <c r="N10" s="822"/>
      <c r="O10" s="5"/>
      <c r="P10" s="5"/>
      <c r="Q10" s="5"/>
      <c r="R10" s="5"/>
      <c r="S10" s="5"/>
      <c r="T10" s="5"/>
      <c r="U10" s="5"/>
      <c r="V10" s="5"/>
      <c r="W10" s="5"/>
      <c r="X10" s="5"/>
      <c r="Y10" s="5"/>
      <c r="Z10" s="10"/>
    </row>
    <row r="11" spans="1:26" ht="15.95" customHeight="1">
      <c r="A11" s="847"/>
      <c r="B11" s="798"/>
      <c r="C11" s="798"/>
      <c r="D11" s="798"/>
      <c r="E11" s="798"/>
      <c r="F11" s="798"/>
      <c r="G11" s="90"/>
      <c r="H11" s="90"/>
      <c r="I11" s="9"/>
      <c r="J11" s="9"/>
      <c r="K11" s="9"/>
      <c r="L11" s="9"/>
      <c r="M11" s="9"/>
      <c r="N11" s="822"/>
      <c r="O11" s="5"/>
      <c r="P11" s="5"/>
      <c r="Q11" s="5"/>
      <c r="R11" s="5"/>
      <c r="S11" s="5"/>
      <c r="T11" s="5"/>
      <c r="U11" s="5"/>
      <c r="V11" s="5"/>
      <c r="W11" s="5"/>
      <c r="X11" s="5"/>
      <c r="Y11" s="5"/>
      <c r="Z11" s="10"/>
    </row>
    <row r="12" spans="1:26">
      <c r="A12" s="848"/>
      <c r="B12" s="805"/>
      <c r="C12" s="805"/>
      <c r="D12" s="805"/>
      <c r="E12" s="805"/>
      <c r="F12" s="805"/>
      <c r="G12" s="22"/>
      <c r="H12" s="22"/>
      <c r="I12" s="807"/>
      <c r="J12" s="807"/>
      <c r="K12" s="807"/>
      <c r="L12" s="807"/>
      <c r="M12" s="807"/>
      <c r="N12" s="849"/>
      <c r="O12" s="10"/>
      <c r="P12" s="10"/>
      <c r="Q12" s="10"/>
      <c r="R12" s="10"/>
      <c r="S12" s="10"/>
      <c r="T12" s="5"/>
      <c r="U12" s="5"/>
      <c r="V12" s="5"/>
      <c r="W12" s="5"/>
      <c r="X12" s="5"/>
      <c r="Y12" s="5"/>
      <c r="Z12" s="10"/>
    </row>
    <row r="13" spans="1:26">
      <c r="I13" s="10"/>
      <c r="J13" s="10"/>
      <c r="K13" s="5"/>
      <c r="L13" s="5"/>
      <c r="M13" s="10"/>
      <c r="N13" s="10"/>
      <c r="O13" s="10"/>
      <c r="P13" s="10"/>
      <c r="Q13" s="10"/>
      <c r="R13" s="10"/>
      <c r="S13" s="10"/>
      <c r="T13" s="5"/>
      <c r="U13" s="5"/>
      <c r="V13" s="5"/>
      <c r="W13" s="5"/>
      <c r="X13" s="5"/>
      <c r="Y13" s="5"/>
      <c r="Z13" s="10"/>
    </row>
    <row r="14" spans="1:26">
      <c r="I14" s="10"/>
      <c r="J14" s="10"/>
      <c r="K14" s="5"/>
      <c r="L14" s="5"/>
      <c r="U14" s="5"/>
      <c r="V14" s="5"/>
      <c r="W14" s="5"/>
      <c r="X14" s="5"/>
      <c r="Y14" s="5"/>
      <c r="Z14" s="10"/>
    </row>
    <row r="15" spans="1:26">
      <c r="I15" s="10"/>
      <c r="J15" s="10"/>
      <c r="K15" s="89"/>
      <c r="L15" s="89"/>
    </row>
    <row r="18" spans="6:6">
      <c r="F18" s="798"/>
    </row>
  </sheetData>
  <mergeCells count="7">
    <mergeCell ref="A1:H1"/>
    <mergeCell ref="A2:H2"/>
    <mergeCell ref="J3:L3"/>
    <mergeCell ref="H4:H5"/>
    <mergeCell ref="A10:F10"/>
    <mergeCell ref="J9:L9"/>
    <mergeCell ref="A4:A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41.xml><?xml version="1.0" encoding="utf-8"?>
<worksheet xmlns="http://schemas.openxmlformats.org/spreadsheetml/2006/main" xmlns:r="http://schemas.openxmlformats.org/officeDocument/2006/relationships">
  <dimension ref="A1:S18"/>
  <sheetViews>
    <sheetView rightToLeft="1" view="pageBreakPreview" zoomScale="115" zoomScaleNormal="160" zoomScaleSheetLayoutView="115" workbookViewId="0">
      <selection activeCell="E9" sqref="E9"/>
    </sheetView>
  </sheetViews>
  <sheetFormatPr defaultRowHeight="14.25"/>
  <cols>
    <col min="1" max="1" width="17.25" style="387" customWidth="1"/>
    <col min="2" max="3" width="20.5" style="387" customWidth="1"/>
    <col min="4" max="4" width="17.375" style="387" customWidth="1"/>
    <col min="5" max="7" width="9" style="206" hidden="1" customWidth="1"/>
    <col min="8" max="8" width="6.375" style="206" hidden="1" customWidth="1"/>
    <col min="9" max="16384" width="9" style="206"/>
  </cols>
  <sheetData>
    <row r="1" spans="1:19" ht="44.25" customHeight="1">
      <c r="A1" s="1002" t="s">
        <v>534</v>
      </c>
      <c r="B1" s="1002"/>
      <c r="C1" s="1002"/>
      <c r="D1" s="1002"/>
      <c r="E1" s="1002"/>
      <c r="F1" s="387"/>
      <c r="G1" s="387"/>
      <c r="H1" s="387"/>
      <c r="I1" s="387"/>
      <c r="J1" s="387"/>
    </row>
    <row r="2" spans="1:19" ht="45" customHeight="1">
      <c r="A2" s="986" t="s">
        <v>550</v>
      </c>
      <c r="B2" s="986"/>
      <c r="C2" s="986"/>
      <c r="D2" s="986"/>
      <c r="E2" s="986"/>
      <c r="F2" s="986"/>
      <c r="G2" s="986"/>
      <c r="H2" s="986"/>
      <c r="I2" s="986"/>
      <c r="J2" s="986"/>
    </row>
    <row r="3" spans="1:19" ht="5.0999999999999996" customHeight="1">
      <c r="A3" s="40"/>
      <c r="B3" s="45"/>
      <c r="C3" s="45"/>
      <c r="D3" s="45"/>
      <c r="E3" s="387"/>
      <c r="F3" s="387"/>
      <c r="G3" s="387"/>
      <c r="H3" s="387"/>
      <c r="I3" s="387"/>
      <c r="J3" s="387"/>
    </row>
    <row r="4" spans="1:19" ht="18" customHeight="1">
      <c r="A4" s="987" t="s">
        <v>9</v>
      </c>
      <c r="B4" s="987" t="s">
        <v>414</v>
      </c>
      <c r="C4" s="987" t="s">
        <v>553</v>
      </c>
      <c r="D4" s="1050" t="s">
        <v>75</v>
      </c>
      <c r="E4" s="832"/>
      <c r="F4" s="832"/>
      <c r="G4" s="832"/>
      <c r="H4" s="832"/>
      <c r="I4" s="832"/>
      <c r="J4" s="832"/>
      <c r="K4" s="832"/>
      <c r="L4" s="833"/>
    </row>
    <row r="5" spans="1:19" ht="18" customHeight="1">
      <c r="A5" s="1224"/>
      <c r="B5" s="1225"/>
      <c r="C5" s="1022"/>
      <c r="D5" s="1227"/>
      <c r="E5" s="90"/>
      <c r="F5" s="90"/>
      <c r="G5" s="90"/>
      <c r="H5" s="90"/>
      <c r="I5" s="90"/>
      <c r="J5" s="90"/>
      <c r="K5" s="90"/>
      <c r="L5" s="834"/>
    </row>
    <row r="6" spans="1:19" ht="18" customHeight="1">
      <c r="A6" s="1224"/>
      <c r="B6" s="1226"/>
      <c r="C6" s="1001"/>
      <c r="D6" s="1227"/>
      <c r="E6" s="90"/>
      <c r="F6" s="90"/>
      <c r="G6" s="90"/>
      <c r="H6" s="90"/>
      <c r="I6" s="90"/>
      <c r="J6" s="90"/>
      <c r="K6" s="90"/>
      <c r="L6" s="834"/>
      <c r="M6" s="22"/>
      <c r="N6" s="22"/>
      <c r="O6" s="22"/>
      <c r="P6" s="22"/>
    </row>
    <row r="7" spans="1:19" ht="16.5" customHeight="1">
      <c r="A7" s="248" t="s">
        <v>258</v>
      </c>
      <c r="B7" s="350">
        <v>135401</v>
      </c>
      <c r="C7" s="351">
        <v>384778</v>
      </c>
      <c r="D7" s="251" t="s">
        <v>259</v>
      </c>
      <c r="E7" s="90"/>
      <c r="F7" s="90"/>
      <c r="G7" s="90"/>
      <c r="H7" s="90"/>
      <c r="I7" s="90"/>
      <c r="J7" s="90"/>
      <c r="K7" s="22"/>
      <c r="L7" s="835"/>
      <c r="M7" s="207"/>
      <c r="N7" s="208"/>
      <c r="O7" s="208"/>
      <c r="P7" s="208"/>
      <c r="Q7" s="22"/>
    </row>
    <row r="8" spans="1:19" ht="16.5" customHeight="1">
      <c r="A8" s="252" t="s">
        <v>3</v>
      </c>
      <c r="B8" s="352">
        <v>91203</v>
      </c>
      <c r="C8" s="353">
        <v>262825</v>
      </c>
      <c r="D8" s="254" t="s">
        <v>4</v>
      </c>
      <c r="E8" s="90"/>
      <c r="F8" s="90"/>
      <c r="G8" s="90"/>
      <c r="H8" s="90"/>
      <c r="I8" s="90"/>
      <c r="J8" s="90"/>
      <c r="K8" s="207"/>
      <c r="L8" s="836"/>
      <c r="Q8" s="208"/>
    </row>
    <row r="9" spans="1:19" ht="16.5" customHeight="1">
      <c r="A9" s="252" t="s">
        <v>428</v>
      </c>
      <c r="B9" s="352">
        <f>SUM(B10:B11)</f>
        <v>26847</v>
      </c>
      <c r="C9" s="353">
        <f>SUM(C10:C11)</f>
        <v>72899.000000000044</v>
      </c>
      <c r="D9" s="254" t="s">
        <v>429</v>
      </c>
      <c r="E9" s="90"/>
      <c r="F9" s="90"/>
      <c r="G9" s="90"/>
      <c r="H9" s="90"/>
      <c r="I9" s="90"/>
      <c r="J9" s="90"/>
      <c r="K9" s="90"/>
      <c r="L9" s="834"/>
    </row>
    <row r="10" spans="1:19" ht="16.5" customHeight="1">
      <c r="A10" s="228" t="s">
        <v>430</v>
      </c>
      <c r="B10" s="519">
        <v>7068</v>
      </c>
      <c r="C10" s="1242">
        <v>22843.000000000007</v>
      </c>
      <c r="D10" s="229" t="s">
        <v>431</v>
      </c>
      <c r="E10" s="90"/>
      <c r="F10" s="90"/>
      <c r="G10" s="90"/>
      <c r="H10" s="90"/>
      <c r="I10" s="90"/>
      <c r="J10" s="90"/>
      <c r="K10" s="90"/>
      <c r="L10" s="834"/>
    </row>
    <row r="11" spans="1:19" ht="16.5" customHeight="1">
      <c r="A11" s="417" t="s">
        <v>432</v>
      </c>
      <c r="B11" s="520">
        <v>19779</v>
      </c>
      <c r="C11" s="1243">
        <v>50056.000000000036</v>
      </c>
      <c r="D11" s="231" t="s">
        <v>433</v>
      </c>
      <c r="E11" s="90"/>
      <c r="F11" s="90"/>
      <c r="G11" s="90"/>
      <c r="H11" s="90"/>
      <c r="I11" s="90"/>
      <c r="J11" s="90"/>
      <c r="K11" s="90"/>
      <c r="L11" s="834"/>
    </row>
    <row r="12" spans="1:19">
      <c r="A12" s="837"/>
      <c r="B12" s="22"/>
      <c r="C12" s="22"/>
      <c r="D12" s="22"/>
      <c r="E12" s="22"/>
      <c r="F12" s="22"/>
      <c r="G12" s="22"/>
      <c r="H12" s="22"/>
      <c r="I12" s="22"/>
      <c r="J12" s="22"/>
      <c r="K12" s="22"/>
      <c r="L12" s="835"/>
    </row>
    <row r="14" spans="1:19" ht="32.25">
      <c r="A14" s="980" t="s">
        <v>9</v>
      </c>
      <c r="B14" s="980" t="s">
        <v>414</v>
      </c>
      <c r="C14" s="980" t="s">
        <v>551</v>
      </c>
      <c r="D14" s="982" t="s">
        <v>75</v>
      </c>
      <c r="E14" s="978"/>
      <c r="F14" s="978"/>
      <c r="G14" s="978"/>
      <c r="H14" s="978"/>
      <c r="I14" s="978"/>
      <c r="J14" s="978"/>
      <c r="K14" s="978"/>
      <c r="L14" s="979" t="s">
        <v>552</v>
      </c>
      <c r="M14" s="978"/>
      <c r="N14" s="978"/>
      <c r="P14" s="983"/>
      <c r="Q14" s="984"/>
      <c r="R14" s="978"/>
      <c r="S14" s="978"/>
    </row>
    <row r="15" spans="1:19">
      <c r="I15" s="206" t="s">
        <v>413</v>
      </c>
    </row>
    <row r="18" spans="4:4">
      <c r="D18" s="90"/>
    </row>
  </sheetData>
  <mergeCells count="7">
    <mergeCell ref="A1:E1"/>
    <mergeCell ref="A4:A6"/>
    <mergeCell ref="B4:B6"/>
    <mergeCell ref="D4:D6"/>
    <mergeCell ref="A2:D2"/>
    <mergeCell ref="E2:J2"/>
    <mergeCell ref="C4:C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42.xml><?xml version="1.0" encoding="utf-8"?>
<worksheet xmlns="http://schemas.openxmlformats.org/spreadsheetml/2006/main" xmlns:r="http://schemas.openxmlformats.org/officeDocument/2006/relationships">
  <dimension ref="A1:AT18"/>
  <sheetViews>
    <sheetView rightToLeft="1" view="pageBreakPreview" zoomScale="130" zoomScaleNormal="100" zoomScaleSheetLayoutView="130" workbookViewId="0">
      <selection activeCell="E9" sqref="E9"/>
    </sheetView>
  </sheetViews>
  <sheetFormatPr defaultRowHeight="14.25"/>
  <cols>
    <col min="1" max="1" width="20.125" style="1" customWidth="1"/>
    <col min="2" max="2" width="9.125" style="51" customWidth="1"/>
    <col min="3" max="3" width="10.625" style="51" customWidth="1"/>
    <col min="4" max="4" width="12.375" style="1" customWidth="1"/>
    <col min="5" max="5" width="10.75" style="1" customWidth="1"/>
    <col min="6" max="6" width="22" style="1" customWidth="1"/>
    <col min="7" max="7" width="10" style="5" customWidth="1"/>
    <col min="8" max="8" width="12.875" style="5" customWidth="1"/>
    <col min="9" max="9" width="21.25" style="5" customWidth="1"/>
    <col min="10" max="46" width="9" style="5"/>
    <col min="47" max="16384" width="9" style="1"/>
  </cols>
  <sheetData>
    <row r="1" spans="1:46" ht="17.45" customHeight="1">
      <c r="A1" s="991" t="s">
        <v>481</v>
      </c>
      <c r="B1" s="991"/>
      <c r="C1" s="991"/>
      <c r="D1" s="991"/>
      <c r="E1" s="991"/>
      <c r="F1" s="991"/>
    </row>
    <row r="2" spans="1:46" ht="32.25" customHeight="1">
      <c r="A2" s="986" t="s">
        <v>482</v>
      </c>
      <c r="B2" s="986"/>
      <c r="C2" s="986"/>
      <c r="D2" s="986"/>
      <c r="E2" s="986"/>
      <c r="F2" s="986"/>
      <c r="G2" s="42"/>
      <c r="H2" s="42"/>
    </row>
    <row r="3" spans="1:46" s="51" customFormat="1" ht="5.0999999999999996" customHeight="1">
      <c r="A3" s="380"/>
      <c r="B3" s="380"/>
      <c r="C3" s="380"/>
      <c r="D3" s="380"/>
      <c r="E3" s="380"/>
      <c r="F3" s="380"/>
      <c r="G3" s="42"/>
      <c r="H3" s="42"/>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row>
    <row r="4" spans="1:46" ht="20.25" customHeight="1">
      <c r="A4" s="987" t="s">
        <v>124</v>
      </c>
      <c r="B4" s="1228" t="s">
        <v>3</v>
      </c>
      <c r="C4" s="1086" t="s">
        <v>428</v>
      </c>
      <c r="D4" s="394" t="s">
        <v>30</v>
      </c>
      <c r="E4" s="383" t="s">
        <v>31</v>
      </c>
      <c r="F4" s="1004" t="s">
        <v>125</v>
      </c>
      <c r="G4" s="820"/>
      <c r="H4" s="820"/>
      <c r="I4" s="820"/>
      <c r="J4" s="820"/>
      <c r="K4" s="820"/>
      <c r="L4" s="820"/>
      <c r="M4" s="820"/>
      <c r="N4" s="821"/>
    </row>
    <row r="5" spans="1:46" ht="16.5" customHeight="1">
      <c r="A5" s="1022"/>
      <c r="B5" s="1229"/>
      <c r="C5" s="1087"/>
      <c r="D5" s="17" t="s">
        <v>479</v>
      </c>
      <c r="E5" s="17" t="s">
        <v>432</v>
      </c>
      <c r="F5" s="1077"/>
      <c r="G5" s="9"/>
      <c r="H5" s="9"/>
      <c r="I5" s="9"/>
      <c r="J5" s="9"/>
      <c r="K5" s="9"/>
      <c r="L5" s="9"/>
      <c r="M5" s="9"/>
      <c r="N5" s="822"/>
    </row>
    <row r="6" spans="1:46" ht="23.25" customHeight="1">
      <c r="A6" s="1001"/>
      <c r="B6" s="18" t="s">
        <v>201</v>
      </c>
      <c r="C6" s="18" t="s">
        <v>429</v>
      </c>
      <c r="D6" s="6" t="s">
        <v>483</v>
      </c>
      <c r="E6" s="6" t="s">
        <v>433</v>
      </c>
      <c r="F6" s="1078"/>
      <c r="G6" s="9"/>
      <c r="H6" s="9"/>
      <c r="I6" s="9"/>
      <c r="J6" s="9"/>
      <c r="K6" s="9"/>
      <c r="L6" s="9"/>
      <c r="M6" s="9"/>
      <c r="N6" s="822"/>
    </row>
    <row r="7" spans="1:46" s="43" customFormat="1" ht="16.5" customHeight="1">
      <c r="A7" s="275" t="s">
        <v>126</v>
      </c>
      <c r="B7" s="354">
        <v>100406</v>
      </c>
      <c r="C7" s="354">
        <v>27574</v>
      </c>
      <c r="D7" s="198">
        <v>10560</v>
      </c>
      <c r="E7" s="199">
        <v>17014</v>
      </c>
      <c r="F7" s="278" t="s">
        <v>134</v>
      </c>
      <c r="G7" s="7"/>
      <c r="H7" s="7"/>
      <c r="I7" s="7"/>
      <c r="J7" s="7"/>
      <c r="K7" s="7"/>
      <c r="L7" s="7"/>
      <c r="M7" s="7"/>
      <c r="N7" s="823"/>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row>
    <row r="8" spans="1:46" s="43" customFormat="1" ht="16.5" customHeight="1">
      <c r="A8" s="228" t="s">
        <v>127</v>
      </c>
      <c r="B8" s="981">
        <v>8706</v>
      </c>
      <c r="C8" s="166">
        <v>2287</v>
      </c>
      <c r="D8" s="162">
        <v>682</v>
      </c>
      <c r="E8" s="163">
        <v>1605</v>
      </c>
      <c r="F8" s="229" t="s">
        <v>135</v>
      </c>
      <c r="G8" s="7"/>
      <c r="H8" s="7"/>
      <c r="I8" s="7"/>
      <c r="J8" s="7"/>
      <c r="K8" s="7"/>
      <c r="L8" s="7"/>
      <c r="M8" s="7"/>
      <c r="N8" s="823"/>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row>
    <row r="9" spans="1:46" s="43" customFormat="1" ht="16.5" customHeight="1">
      <c r="A9" s="272" t="s">
        <v>425</v>
      </c>
      <c r="B9" s="200">
        <v>373</v>
      </c>
      <c r="C9" s="200">
        <v>25</v>
      </c>
      <c r="D9" s="158">
        <v>18</v>
      </c>
      <c r="E9" s="159">
        <v>7</v>
      </c>
      <c r="F9" s="324" t="s">
        <v>136</v>
      </c>
      <c r="G9" s="7"/>
      <c r="H9" s="7"/>
      <c r="I9" s="7"/>
      <c r="J9" s="7"/>
      <c r="K9" s="7"/>
      <c r="L9" s="7"/>
      <c r="M9" s="7"/>
      <c r="N9" s="823"/>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row>
    <row r="10" spans="1:46" s="43" customFormat="1" ht="16.5" customHeight="1">
      <c r="A10" s="228" t="s">
        <v>128</v>
      </c>
      <c r="B10" s="166">
        <v>1533</v>
      </c>
      <c r="C10" s="200">
        <v>436</v>
      </c>
      <c r="D10" s="158">
        <v>139</v>
      </c>
      <c r="E10" s="159">
        <v>297</v>
      </c>
      <c r="F10" s="229" t="s">
        <v>137</v>
      </c>
      <c r="G10" s="7"/>
      <c r="H10" s="7"/>
      <c r="I10" s="7"/>
      <c r="J10" s="7"/>
      <c r="K10" s="7"/>
      <c r="L10" s="7"/>
      <c r="M10" s="7"/>
      <c r="N10" s="823"/>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row>
    <row r="11" spans="1:46" s="43" customFormat="1" ht="16.5" customHeight="1">
      <c r="A11" s="228" t="s">
        <v>129</v>
      </c>
      <c r="B11" s="200">
        <v>910</v>
      </c>
      <c r="C11" s="200">
        <v>122</v>
      </c>
      <c r="D11" s="158">
        <v>19</v>
      </c>
      <c r="E11" s="159">
        <v>103</v>
      </c>
      <c r="F11" s="229" t="s">
        <v>138</v>
      </c>
      <c r="G11" s="7"/>
      <c r="H11" s="7"/>
      <c r="I11" s="7"/>
      <c r="J11" s="7"/>
      <c r="K11" s="7"/>
      <c r="L11" s="7"/>
      <c r="M11" s="7"/>
      <c r="N11" s="823"/>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row>
    <row r="12" spans="1:46" ht="16.5" customHeight="1">
      <c r="A12" s="228" t="s">
        <v>130</v>
      </c>
      <c r="B12" s="200">
        <v>921</v>
      </c>
      <c r="C12" s="200">
        <v>201</v>
      </c>
      <c r="D12" s="158">
        <v>39</v>
      </c>
      <c r="E12" s="159">
        <v>162</v>
      </c>
      <c r="F12" s="229" t="s">
        <v>139</v>
      </c>
      <c r="G12" s="804"/>
      <c r="H12" s="804"/>
      <c r="I12" s="804"/>
      <c r="J12" s="804"/>
      <c r="K12" s="804"/>
      <c r="L12" s="804"/>
      <c r="M12" s="804"/>
      <c r="N12" s="824"/>
    </row>
    <row r="13" spans="1:46" ht="16.5" customHeight="1">
      <c r="A13" s="228" t="s">
        <v>131</v>
      </c>
      <c r="B13" s="200">
        <v>325</v>
      </c>
      <c r="C13" s="200">
        <v>87</v>
      </c>
      <c r="D13" s="158">
        <v>7</v>
      </c>
      <c r="E13" s="159">
        <v>80</v>
      </c>
      <c r="F13" s="229" t="s">
        <v>140</v>
      </c>
      <c r="G13" s="9"/>
      <c r="H13" s="9"/>
    </row>
    <row r="14" spans="1:46" s="5" customFormat="1" ht="16.5" customHeight="1">
      <c r="A14" s="228" t="s">
        <v>132</v>
      </c>
      <c r="B14" s="166">
        <v>24999</v>
      </c>
      <c r="C14" s="166">
        <v>6931</v>
      </c>
      <c r="D14" s="162">
        <v>1704</v>
      </c>
      <c r="E14" s="163">
        <v>5227</v>
      </c>
      <c r="F14" s="273" t="s">
        <v>141</v>
      </c>
      <c r="G14" s="9"/>
      <c r="H14" s="9"/>
    </row>
    <row r="15" spans="1:46" s="5" customFormat="1" ht="16.5" customHeight="1">
      <c r="A15" s="228" t="s">
        <v>133</v>
      </c>
      <c r="B15" s="200">
        <v>471</v>
      </c>
      <c r="C15" s="200">
        <v>52</v>
      </c>
      <c r="D15" s="158">
        <v>26</v>
      </c>
      <c r="E15" s="159">
        <v>26</v>
      </c>
      <c r="F15" s="229" t="s">
        <v>142</v>
      </c>
    </row>
    <row r="16" spans="1:46" s="5" customFormat="1" ht="16.5" customHeight="1">
      <c r="A16" s="282" t="s">
        <v>5</v>
      </c>
      <c r="B16" s="355">
        <v>138644</v>
      </c>
      <c r="C16" s="185">
        <v>37715</v>
      </c>
      <c r="D16" s="185">
        <v>13194</v>
      </c>
      <c r="E16" s="201">
        <v>24521</v>
      </c>
      <c r="F16" s="283" t="s">
        <v>6</v>
      </c>
    </row>
    <row r="18" spans="6:6">
      <c r="F18" s="90"/>
    </row>
  </sheetData>
  <mergeCells count="6">
    <mergeCell ref="A1:F1"/>
    <mergeCell ref="A2:F2"/>
    <mergeCell ref="A4:A6"/>
    <mergeCell ref="F4:F6"/>
    <mergeCell ref="B4:B5"/>
    <mergeCell ref="C4:C5"/>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43.xml><?xml version="1.0" encoding="utf-8"?>
<worksheet xmlns="http://schemas.openxmlformats.org/spreadsheetml/2006/main" xmlns:r="http://schemas.openxmlformats.org/officeDocument/2006/relationships">
  <dimension ref="A1:N20"/>
  <sheetViews>
    <sheetView rightToLeft="1" view="pageBreakPreview" topLeftCell="A4" zoomScale="130" zoomScaleNormal="100" zoomScaleSheetLayoutView="130" workbookViewId="0">
      <selection activeCell="E9" sqref="E9"/>
    </sheetView>
  </sheetViews>
  <sheetFormatPr defaultColWidth="9" defaultRowHeight="12.75"/>
  <cols>
    <col min="1" max="1" width="12.625" style="60" customWidth="1"/>
    <col min="2" max="2" width="9.625" style="63" customWidth="1"/>
    <col min="3" max="3" width="11.5" style="64" customWidth="1"/>
    <col min="4" max="4" width="12.625" style="63" customWidth="1"/>
    <col min="5" max="5" width="15.375" style="64" customWidth="1"/>
    <col min="6" max="6" width="19.75" style="60" customWidth="1"/>
    <col min="7" max="16384" width="9" style="60"/>
  </cols>
  <sheetData>
    <row r="1" spans="1:14" s="66" customFormat="1" ht="18.75" customHeight="1">
      <c r="A1" s="1230" t="s">
        <v>484</v>
      </c>
      <c r="B1" s="1230"/>
      <c r="C1" s="1230"/>
      <c r="D1" s="1230"/>
      <c r="E1" s="1230"/>
      <c r="F1" s="1230"/>
    </row>
    <row r="2" spans="1:14" s="67" customFormat="1" ht="30" customHeight="1">
      <c r="A2" s="1007" t="s">
        <v>485</v>
      </c>
      <c r="B2" s="1007"/>
      <c r="C2" s="1007"/>
      <c r="D2" s="1007"/>
      <c r="E2" s="1007"/>
      <c r="F2" s="1007"/>
    </row>
    <row r="3" spans="1:14" s="69" customFormat="1" ht="5.0999999999999996" customHeight="1">
      <c r="A3" s="68"/>
      <c r="B3" s="68"/>
      <c r="C3" s="68"/>
      <c r="D3" s="68"/>
      <c r="E3" s="68"/>
      <c r="F3" s="68"/>
    </row>
    <row r="4" spans="1:14" ht="37.5" customHeight="1">
      <c r="A4" s="1231" t="s">
        <v>381</v>
      </c>
      <c r="B4" s="395" t="s">
        <v>224</v>
      </c>
      <c r="C4" s="396" t="s">
        <v>232</v>
      </c>
      <c r="D4" s="395" t="s">
        <v>233</v>
      </c>
      <c r="E4" s="396" t="s">
        <v>486</v>
      </c>
      <c r="F4" s="1233" t="s">
        <v>382</v>
      </c>
      <c r="G4" s="825"/>
      <c r="H4" s="825"/>
      <c r="I4" s="825"/>
      <c r="J4" s="825"/>
      <c r="K4" s="825"/>
      <c r="L4" s="825"/>
      <c r="M4" s="825"/>
      <c r="N4" s="826"/>
    </row>
    <row r="5" spans="1:14" ht="36.75">
      <c r="A5" s="1232"/>
      <c r="B5" s="224" t="s">
        <v>225</v>
      </c>
      <c r="C5" s="224" t="s">
        <v>487</v>
      </c>
      <c r="D5" s="224" t="s">
        <v>234</v>
      </c>
      <c r="E5" s="224" t="s">
        <v>488</v>
      </c>
      <c r="F5" s="1234"/>
      <c r="G5" s="827"/>
      <c r="H5" s="827"/>
      <c r="I5" s="827"/>
      <c r="J5" s="827"/>
      <c r="K5" s="827"/>
      <c r="L5" s="827"/>
      <c r="M5" s="827"/>
      <c r="N5" s="828"/>
    </row>
    <row r="6" spans="1:14" ht="16.5" customHeight="1">
      <c r="A6" s="397" t="s">
        <v>258</v>
      </c>
      <c r="B6" s="953">
        <v>8494</v>
      </c>
      <c r="C6" s="545">
        <v>3804.2580000000003</v>
      </c>
      <c r="D6" s="545">
        <v>13103.000000000004</v>
      </c>
      <c r="E6" s="546">
        <v>2302.84</v>
      </c>
      <c r="F6" s="70" t="s">
        <v>259</v>
      </c>
      <c r="K6" s="954" t="s">
        <v>258</v>
      </c>
      <c r="L6" s="827"/>
      <c r="M6" s="827"/>
      <c r="N6" s="828"/>
    </row>
    <row r="7" spans="1:14" ht="16.5" customHeight="1">
      <c r="A7" s="356" t="s">
        <v>3</v>
      </c>
      <c r="B7" s="953">
        <v>8192</v>
      </c>
      <c r="C7" s="545">
        <v>3507.165</v>
      </c>
      <c r="D7" s="545">
        <v>11603</v>
      </c>
      <c r="E7" s="546">
        <v>2041.88</v>
      </c>
      <c r="F7" s="71" t="s">
        <v>4</v>
      </c>
      <c r="K7" s="954" t="s">
        <v>549</v>
      </c>
      <c r="L7" s="827"/>
      <c r="M7" s="827"/>
      <c r="N7" s="828"/>
    </row>
    <row r="8" spans="1:14" s="61" customFormat="1" ht="16.5" customHeight="1">
      <c r="A8" s="356" t="s">
        <v>428</v>
      </c>
      <c r="B8" s="953"/>
      <c r="C8" s="545"/>
      <c r="D8" s="545"/>
      <c r="E8" s="546"/>
      <c r="F8" s="71" t="s">
        <v>429</v>
      </c>
      <c r="K8" s="955"/>
      <c r="L8" s="955"/>
      <c r="M8" s="955"/>
      <c r="N8" s="955"/>
    </row>
    <row r="9" spans="1:14" s="62" customFormat="1" ht="16.5" customHeight="1">
      <c r="A9" s="357" t="s">
        <v>226</v>
      </c>
      <c r="B9" s="953">
        <v>1598</v>
      </c>
      <c r="C9" s="545">
        <f t="shared" ref="B9:E11" si="0">C13+C17</f>
        <v>620</v>
      </c>
      <c r="D9" s="545">
        <f t="shared" si="0"/>
        <v>1843</v>
      </c>
      <c r="E9" s="546">
        <f t="shared" si="0"/>
        <v>367.9</v>
      </c>
      <c r="F9" s="919" t="s">
        <v>539</v>
      </c>
      <c r="K9" s="955"/>
      <c r="L9" s="955"/>
      <c r="M9" s="955"/>
      <c r="N9" s="955"/>
    </row>
    <row r="10" spans="1:14" s="62" customFormat="1" ht="16.5" customHeight="1">
      <c r="A10" s="357" t="s">
        <v>227</v>
      </c>
      <c r="B10" s="953">
        <f t="shared" si="0"/>
        <v>249</v>
      </c>
      <c r="C10" s="545">
        <f t="shared" si="0"/>
        <v>297.29999999999995</v>
      </c>
      <c r="D10" s="545">
        <f t="shared" si="0"/>
        <v>97</v>
      </c>
      <c r="E10" s="546">
        <f t="shared" si="0"/>
        <v>25.3</v>
      </c>
      <c r="F10" s="919" t="s">
        <v>540</v>
      </c>
      <c r="G10" s="829"/>
      <c r="H10" s="829"/>
      <c r="I10" s="829"/>
      <c r="J10" s="829"/>
      <c r="K10" s="829"/>
      <c r="L10" s="829"/>
      <c r="M10" s="829"/>
      <c r="N10" s="830"/>
    </row>
    <row r="11" spans="1:14" s="62" customFormat="1" ht="16.5" customHeight="1">
      <c r="A11" s="357" t="s">
        <v>235</v>
      </c>
      <c r="B11" s="953">
        <f t="shared" si="0"/>
        <v>42</v>
      </c>
      <c r="C11" s="545">
        <f t="shared" si="0"/>
        <v>4.5</v>
      </c>
      <c r="D11" s="545">
        <f t="shared" si="0"/>
        <v>0</v>
      </c>
      <c r="E11" s="546">
        <f t="shared" si="0"/>
        <v>0</v>
      </c>
      <c r="F11" s="919" t="s">
        <v>236</v>
      </c>
      <c r="G11" s="829"/>
      <c r="H11" s="829"/>
      <c r="I11" s="829"/>
      <c r="J11" s="829"/>
      <c r="K11" s="829"/>
      <c r="L11" s="829"/>
      <c r="M11" s="829"/>
      <c r="N11" s="830"/>
    </row>
    <row r="12" spans="1:14" s="61" customFormat="1" ht="16.5" customHeight="1">
      <c r="A12" s="356" t="s">
        <v>430</v>
      </c>
      <c r="B12" s="953"/>
      <c r="C12" s="545"/>
      <c r="D12" s="545"/>
      <c r="E12" s="546"/>
      <c r="F12" s="71" t="s">
        <v>431</v>
      </c>
      <c r="G12" s="803"/>
      <c r="H12" s="803"/>
      <c r="I12" s="803"/>
      <c r="J12" s="803"/>
      <c r="K12" s="803"/>
      <c r="L12" s="803"/>
      <c r="M12" s="803"/>
      <c r="N12" s="831"/>
    </row>
    <row r="13" spans="1:14" s="61" customFormat="1" ht="16.5" customHeight="1">
      <c r="A13" s="358" t="s">
        <v>226</v>
      </c>
      <c r="B13" s="976">
        <v>474</v>
      </c>
      <c r="C13" s="548">
        <v>214.7</v>
      </c>
      <c r="D13" s="548">
        <v>719</v>
      </c>
      <c r="E13" s="549">
        <v>140.30000000000001</v>
      </c>
      <c r="F13" s="918" t="s">
        <v>536</v>
      </c>
    </row>
    <row r="14" spans="1:14" s="61" customFormat="1" ht="16.5" customHeight="1">
      <c r="A14" s="358" t="s">
        <v>227</v>
      </c>
      <c r="B14" s="976">
        <v>91</v>
      </c>
      <c r="C14" s="548">
        <v>154.69999999999999</v>
      </c>
      <c r="D14" s="548">
        <v>22</v>
      </c>
      <c r="E14" s="549">
        <v>7</v>
      </c>
      <c r="F14" s="918" t="s">
        <v>535</v>
      </c>
    </row>
    <row r="15" spans="1:14" s="61" customFormat="1" ht="16.5" customHeight="1">
      <c r="A15" s="358" t="s">
        <v>235</v>
      </c>
      <c r="B15" s="976">
        <v>15</v>
      </c>
      <c r="C15" s="548">
        <v>1.2</v>
      </c>
      <c r="D15" s="548">
        <v>0</v>
      </c>
      <c r="E15" s="549">
        <v>0</v>
      </c>
      <c r="F15" s="918" t="s">
        <v>236</v>
      </c>
    </row>
    <row r="16" spans="1:14" s="61" customFormat="1" ht="16.5" customHeight="1">
      <c r="A16" s="356" t="s">
        <v>432</v>
      </c>
      <c r="B16" s="976"/>
      <c r="C16" s="548"/>
      <c r="D16" s="548"/>
      <c r="E16" s="549"/>
      <c r="F16" s="71" t="s">
        <v>433</v>
      </c>
    </row>
    <row r="17" spans="1:6" s="61" customFormat="1" ht="16.5" customHeight="1">
      <c r="A17" s="358" t="s">
        <v>226</v>
      </c>
      <c r="B17" s="976">
        <v>1124</v>
      </c>
      <c r="C17" s="548">
        <v>405.3</v>
      </c>
      <c r="D17" s="548">
        <v>1124</v>
      </c>
      <c r="E17" s="549">
        <v>227.6</v>
      </c>
      <c r="F17" s="918" t="s">
        <v>538</v>
      </c>
    </row>
    <row r="18" spans="1:6" s="61" customFormat="1" ht="16.5" customHeight="1">
      <c r="A18" s="358" t="s">
        <v>227</v>
      </c>
      <c r="B18" s="976">
        <v>158</v>
      </c>
      <c r="C18" s="548">
        <v>142.6</v>
      </c>
      <c r="D18" s="548">
        <v>75</v>
      </c>
      <c r="E18" s="549">
        <v>18.3</v>
      </c>
      <c r="F18" s="918" t="s">
        <v>537</v>
      </c>
    </row>
    <row r="19" spans="1:6" s="61" customFormat="1" ht="16.5" customHeight="1">
      <c r="A19" s="358" t="s">
        <v>235</v>
      </c>
      <c r="B19" s="977">
        <v>27</v>
      </c>
      <c r="C19" s="552">
        <v>3.3</v>
      </c>
      <c r="D19" s="552">
        <v>0</v>
      </c>
      <c r="E19" s="553">
        <v>0</v>
      </c>
      <c r="F19" s="918" t="s">
        <v>236</v>
      </c>
    </row>
    <row r="20" spans="1:6" ht="16.5" customHeight="1">
      <c r="A20" s="150" t="s">
        <v>528</v>
      </c>
      <c r="B20" s="151"/>
      <c r="C20" s="151"/>
      <c r="D20" s="152"/>
      <c r="E20" s="153"/>
      <c r="F20" s="151" t="s">
        <v>527</v>
      </c>
    </row>
  </sheetData>
  <mergeCells count="4">
    <mergeCell ref="A1:F1"/>
    <mergeCell ref="A2:F2"/>
    <mergeCell ref="A4:A5"/>
    <mergeCell ref="F4:F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44.xml><?xml version="1.0" encoding="utf-8"?>
<worksheet xmlns="http://schemas.openxmlformats.org/spreadsheetml/2006/main" xmlns:r="http://schemas.openxmlformats.org/officeDocument/2006/relationships">
  <dimension ref="A1:AR19"/>
  <sheetViews>
    <sheetView rightToLeft="1" view="pageBreakPreview" topLeftCell="A10" zoomScale="130" zoomScaleNormal="100" zoomScaleSheetLayoutView="130" workbookViewId="0">
      <selection activeCell="E9" sqref="E9"/>
    </sheetView>
  </sheetViews>
  <sheetFormatPr defaultColWidth="9" defaultRowHeight="14.25"/>
  <cols>
    <col min="1" max="1" width="24.375" style="51" customWidth="1"/>
    <col min="2" max="3" width="9" style="51" customWidth="1"/>
    <col min="4" max="4" width="9.75" style="51" customWidth="1"/>
    <col min="5" max="5" width="10.375" style="51" customWidth="1"/>
    <col min="6" max="6" width="10" style="51" customWidth="1"/>
    <col min="7" max="7" width="30.875" style="51" customWidth="1"/>
    <col min="8" max="31" width="9" style="5"/>
    <col min="32" max="16384" width="9" style="51"/>
  </cols>
  <sheetData>
    <row r="1" spans="1:44" ht="22.5" customHeight="1">
      <c r="A1" s="1002" t="s">
        <v>489</v>
      </c>
      <c r="B1" s="1002"/>
      <c r="C1" s="1002"/>
      <c r="D1" s="1002"/>
      <c r="E1" s="1002"/>
      <c r="F1" s="1002"/>
      <c r="G1" s="1002"/>
    </row>
    <row r="2" spans="1:44" ht="16.5" customHeight="1">
      <c r="A2" s="1053" t="s">
        <v>490</v>
      </c>
      <c r="B2" s="1053"/>
      <c r="C2" s="1053"/>
      <c r="D2" s="1053"/>
      <c r="E2" s="1053"/>
      <c r="F2" s="1053"/>
      <c r="G2" s="1053"/>
    </row>
    <row r="3" spans="1:44" s="91" customFormat="1" ht="16.5" customHeight="1">
      <c r="A3" s="1236" t="s">
        <v>209</v>
      </c>
      <c r="B3" s="1236"/>
      <c r="C3" s="1236"/>
      <c r="D3" s="1236"/>
      <c r="E3" s="1237"/>
      <c r="F3" s="1238" t="s">
        <v>383</v>
      </c>
      <c r="G3" s="123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row>
    <row r="4" spans="1:44" ht="16.5" customHeight="1">
      <c r="A4" s="987" t="s">
        <v>165</v>
      </c>
      <c r="B4" s="987" t="s">
        <v>258</v>
      </c>
      <c r="C4" s="987" t="s">
        <v>3</v>
      </c>
      <c r="D4" s="987" t="s">
        <v>428</v>
      </c>
      <c r="E4" s="398" t="s">
        <v>217</v>
      </c>
      <c r="F4" s="399" t="s">
        <v>31</v>
      </c>
      <c r="G4" s="1004" t="s">
        <v>166</v>
      </c>
      <c r="H4" s="820"/>
      <c r="I4" s="820"/>
      <c r="J4" s="820"/>
      <c r="K4" s="820"/>
      <c r="L4" s="820"/>
      <c r="M4" s="820"/>
      <c r="N4" s="821"/>
    </row>
    <row r="5" spans="1:44" ht="25.5" customHeight="1">
      <c r="A5" s="994"/>
      <c r="B5" s="1022"/>
      <c r="C5" s="1022"/>
      <c r="D5" s="1022"/>
      <c r="E5" s="17" t="s">
        <v>479</v>
      </c>
      <c r="F5" s="17" t="s">
        <v>432</v>
      </c>
      <c r="G5" s="1077"/>
      <c r="H5" s="9"/>
      <c r="I5" s="9"/>
      <c r="J5" s="9"/>
      <c r="K5" s="9"/>
      <c r="L5" s="9"/>
      <c r="M5" s="9"/>
      <c r="N5" s="822"/>
    </row>
    <row r="6" spans="1:44" ht="24" customHeight="1">
      <c r="A6" s="994"/>
      <c r="B6" s="18" t="s">
        <v>259</v>
      </c>
      <c r="C6" s="18" t="s">
        <v>201</v>
      </c>
      <c r="D6" s="18" t="s">
        <v>429</v>
      </c>
      <c r="E6" s="6" t="s">
        <v>438</v>
      </c>
      <c r="F6" s="6" t="s">
        <v>433</v>
      </c>
      <c r="G6" s="1077"/>
      <c r="H6" s="9"/>
      <c r="I6" s="9"/>
      <c r="J6" s="9"/>
      <c r="K6" s="9"/>
      <c r="L6" s="9"/>
      <c r="M6" s="9"/>
      <c r="N6" s="822"/>
    </row>
    <row r="7" spans="1:44" s="91" customFormat="1" ht="16.5" customHeight="1">
      <c r="A7" s="232" t="s">
        <v>143</v>
      </c>
      <c r="B7" s="359">
        <v>4221106</v>
      </c>
      <c r="C7" s="360">
        <v>3901842</v>
      </c>
      <c r="D7" s="360">
        <v>1093187.4317123266</v>
      </c>
      <c r="E7" s="360">
        <v>309977.61250160844</v>
      </c>
      <c r="F7" s="360">
        <v>783209.81921071804</v>
      </c>
      <c r="G7" s="361" t="s">
        <v>152</v>
      </c>
      <c r="H7" s="7"/>
      <c r="I7" s="7"/>
      <c r="J7" s="7"/>
      <c r="K7" s="7"/>
      <c r="L7" s="7"/>
      <c r="M7" s="7"/>
      <c r="N7" s="823"/>
      <c r="O7" s="8"/>
      <c r="P7" s="8"/>
      <c r="Q7" s="8"/>
      <c r="R7" s="8"/>
      <c r="S7" s="8"/>
      <c r="T7" s="8"/>
      <c r="U7" s="8"/>
      <c r="V7" s="8"/>
      <c r="W7" s="8"/>
      <c r="X7" s="8"/>
      <c r="Y7" s="8"/>
      <c r="Z7" s="8"/>
      <c r="AA7" s="8"/>
      <c r="AB7" s="8"/>
      <c r="AC7" s="8"/>
      <c r="AD7" s="8"/>
      <c r="AE7" s="8"/>
    </row>
    <row r="8" spans="1:44" s="91" customFormat="1" ht="16.5" customHeight="1">
      <c r="A8" s="272" t="s">
        <v>144</v>
      </c>
      <c r="B8" s="362">
        <v>714728.60918582371</v>
      </c>
      <c r="C8" s="363">
        <v>609208.27444264491</v>
      </c>
      <c r="D8" s="363">
        <v>177703.23480948168</v>
      </c>
      <c r="E8" s="364">
        <v>42505.633869630437</v>
      </c>
      <c r="F8" s="364">
        <v>135197.60093985125</v>
      </c>
      <c r="G8" s="324" t="s">
        <v>153</v>
      </c>
      <c r="H8" s="7"/>
      <c r="I8" s="7"/>
      <c r="J8" s="7"/>
      <c r="K8" s="7"/>
      <c r="L8" s="7"/>
      <c r="M8" s="7"/>
      <c r="N8" s="823"/>
      <c r="O8" s="8"/>
      <c r="P8" s="8"/>
      <c r="Q8" s="8"/>
      <c r="R8" s="8"/>
      <c r="S8" s="8"/>
      <c r="T8" s="8"/>
      <c r="U8" s="8"/>
      <c r="V8" s="8"/>
      <c r="W8" s="8"/>
      <c r="X8" s="8"/>
      <c r="Y8" s="8"/>
      <c r="Z8" s="8"/>
      <c r="AA8" s="8"/>
      <c r="AB8" s="8"/>
      <c r="AC8" s="8"/>
      <c r="AD8" s="8"/>
      <c r="AE8" s="8"/>
    </row>
    <row r="9" spans="1:44" s="91" customFormat="1" ht="16.5" customHeight="1">
      <c r="A9" s="272" t="s">
        <v>145</v>
      </c>
      <c r="B9" s="362">
        <v>161027.84556180707</v>
      </c>
      <c r="C9" s="363">
        <v>150803.48544918408</v>
      </c>
      <c r="D9" s="363">
        <v>27384.755027828407</v>
      </c>
      <c r="E9" s="364">
        <v>9894.6163513420943</v>
      </c>
      <c r="F9" s="364">
        <v>17490.138676486313</v>
      </c>
      <c r="G9" s="273" t="s">
        <v>154</v>
      </c>
      <c r="H9" s="7"/>
      <c r="I9" s="7"/>
      <c r="J9" s="7"/>
      <c r="K9" s="7"/>
      <c r="L9" s="7"/>
      <c r="M9" s="7"/>
      <c r="N9" s="823"/>
      <c r="O9" s="8"/>
      <c r="P9" s="8"/>
      <c r="Q9" s="8"/>
      <c r="R9" s="8"/>
      <c r="S9" s="8"/>
      <c r="T9" s="8"/>
      <c r="U9" s="8"/>
      <c r="V9" s="8"/>
      <c r="W9" s="8"/>
      <c r="X9" s="8"/>
      <c r="Y9" s="8"/>
      <c r="Z9" s="8"/>
      <c r="AA9" s="8"/>
      <c r="AB9" s="8"/>
      <c r="AC9" s="8"/>
      <c r="AD9" s="8"/>
      <c r="AE9" s="8"/>
    </row>
    <row r="10" spans="1:44" s="91" customFormat="1" ht="16.5" customHeight="1">
      <c r="A10" s="272" t="s">
        <v>146</v>
      </c>
      <c r="B10" s="362">
        <v>78069.90384820773</v>
      </c>
      <c r="C10" s="363">
        <v>75784.821982105117</v>
      </c>
      <c r="D10" s="363">
        <v>20064.476239624353</v>
      </c>
      <c r="E10" s="364">
        <v>3131.3130425306936</v>
      </c>
      <c r="F10" s="364">
        <v>16933.163197093661</v>
      </c>
      <c r="G10" s="273" t="s">
        <v>155</v>
      </c>
      <c r="H10" s="7"/>
      <c r="I10" s="7"/>
      <c r="J10" s="7"/>
      <c r="K10" s="7"/>
      <c r="L10" s="7"/>
      <c r="M10" s="7"/>
      <c r="N10" s="823"/>
      <c r="O10" s="8"/>
      <c r="P10" s="8"/>
      <c r="Q10" s="8"/>
      <c r="R10" s="8"/>
      <c r="S10" s="8"/>
      <c r="T10" s="8"/>
      <c r="U10" s="8"/>
      <c r="V10" s="8"/>
      <c r="W10" s="8"/>
      <c r="X10" s="8"/>
      <c r="Y10" s="8"/>
      <c r="Z10" s="8"/>
      <c r="AA10" s="8"/>
      <c r="AB10" s="8"/>
      <c r="AC10" s="8"/>
      <c r="AD10" s="8"/>
      <c r="AE10" s="8"/>
    </row>
    <row r="11" spans="1:44" s="91" customFormat="1" ht="23.25" customHeight="1">
      <c r="A11" s="272" t="s">
        <v>147</v>
      </c>
      <c r="B11" s="362">
        <v>1380630.8425716774</v>
      </c>
      <c r="C11" s="363">
        <v>1250482.1772348667</v>
      </c>
      <c r="D11" s="363">
        <v>361986.95807404653</v>
      </c>
      <c r="E11" s="364">
        <v>145254.74911680902</v>
      </c>
      <c r="F11" s="364">
        <v>216732.20895723751</v>
      </c>
      <c r="G11" s="273" t="s">
        <v>156</v>
      </c>
      <c r="H11" s="7"/>
      <c r="I11" s="7"/>
      <c r="J11" s="7"/>
      <c r="K11" s="7"/>
      <c r="L11" s="7"/>
      <c r="M11" s="7"/>
      <c r="N11" s="823"/>
      <c r="O11" s="8"/>
      <c r="P11" s="8"/>
      <c r="Q11" s="8"/>
      <c r="R11" s="8"/>
      <c r="S11" s="8"/>
      <c r="T11" s="8"/>
      <c r="U11" s="8"/>
      <c r="V11" s="8"/>
      <c r="W11" s="8"/>
      <c r="X11" s="8"/>
      <c r="Y11" s="8"/>
      <c r="Z11" s="8"/>
      <c r="AA11" s="8"/>
      <c r="AB11" s="8"/>
      <c r="AC11" s="8"/>
      <c r="AD11" s="8"/>
      <c r="AE11" s="8"/>
    </row>
    <row r="12" spans="1:44" ht="23.25" customHeight="1">
      <c r="A12" s="228" t="s">
        <v>148</v>
      </c>
      <c r="B12" s="362">
        <v>22596</v>
      </c>
      <c r="C12" s="363">
        <v>22566.012609055422</v>
      </c>
      <c r="D12" s="363">
        <v>4718.7530787358955</v>
      </c>
      <c r="E12" s="364">
        <v>14.342945541350781</v>
      </c>
      <c r="F12" s="364">
        <v>4704.4101331945449</v>
      </c>
      <c r="G12" s="273" t="s">
        <v>157</v>
      </c>
      <c r="H12" s="804"/>
      <c r="I12" s="804"/>
      <c r="J12" s="804"/>
      <c r="K12" s="804"/>
      <c r="L12" s="804"/>
      <c r="M12" s="804"/>
      <c r="N12" s="824"/>
    </row>
    <row r="13" spans="1:44" ht="16.5" customHeight="1">
      <c r="A13" s="228" t="s">
        <v>197</v>
      </c>
      <c r="B13" s="362">
        <v>352285.80820182507</v>
      </c>
      <c r="C13" s="363">
        <v>337844.89149438217</v>
      </c>
      <c r="D13" s="363">
        <v>100016.21977494902</v>
      </c>
      <c r="E13" s="364">
        <v>13227.617155080123</v>
      </c>
      <c r="F13" s="364">
        <v>86788.602619868892</v>
      </c>
      <c r="G13" s="273" t="s">
        <v>158</v>
      </c>
    </row>
    <row r="14" spans="1:44" s="5" customFormat="1" ht="23.25" customHeight="1">
      <c r="A14" s="272" t="s">
        <v>149</v>
      </c>
      <c r="B14" s="362">
        <v>699713.73269408103</v>
      </c>
      <c r="C14" s="363">
        <v>650241.52543067851</v>
      </c>
      <c r="D14" s="363">
        <v>217036.98691275826</v>
      </c>
      <c r="E14" s="364">
        <v>39994.760121974519</v>
      </c>
      <c r="F14" s="364">
        <v>177042.22679078375</v>
      </c>
      <c r="G14" s="273" t="s">
        <v>159</v>
      </c>
    </row>
    <row r="15" spans="1:44" s="5" customFormat="1" ht="16.5" customHeight="1">
      <c r="A15" s="272" t="s">
        <v>150</v>
      </c>
      <c r="B15" s="362">
        <v>596499.4318996612</v>
      </c>
      <c r="C15" s="363">
        <v>589594.16173015733</v>
      </c>
      <c r="D15" s="363">
        <v>108120.53323565202</v>
      </c>
      <c r="E15" s="364">
        <v>41832.597994790958</v>
      </c>
      <c r="F15" s="364">
        <v>66287.935240861058</v>
      </c>
      <c r="G15" s="273" t="s">
        <v>160</v>
      </c>
    </row>
    <row r="16" spans="1:44" s="5" customFormat="1" ht="16.5" customHeight="1">
      <c r="A16" s="272" t="s">
        <v>151</v>
      </c>
      <c r="B16" s="362">
        <v>215545.507672273</v>
      </c>
      <c r="C16" s="363">
        <v>215309.89526881985</v>
      </c>
      <c r="D16" s="363">
        <v>76148.759190522891</v>
      </c>
      <c r="E16" s="364">
        <v>14121.981903909293</v>
      </c>
      <c r="F16" s="364">
        <v>62026.7772866136</v>
      </c>
      <c r="G16" s="273" t="s">
        <v>161</v>
      </c>
    </row>
    <row r="17" spans="1:7" s="5" customFormat="1" ht="38.25" customHeight="1">
      <c r="A17" s="325" t="s">
        <v>254</v>
      </c>
      <c r="B17" s="365">
        <v>6.7580188491975619</v>
      </c>
      <c r="C17" s="366">
        <v>6.7543544487058318</v>
      </c>
      <c r="D17" s="367">
        <v>6.7553687274870171</v>
      </c>
      <c r="E17" s="368" t="s">
        <v>253</v>
      </c>
      <c r="F17" s="368">
        <v>6.7553687274870171</v>
      </c>
      <c r="G17" s="274" t="s">
        <v>255</v>
      </c>
    </row>
    <row r="18" spans="1:7" s="5" customFormat="1" ht="28.5" customHeight="1">
      <c r="A18" s="1239" t="s">
        <v>256</v>
      </c>
      <c r="B18" s="1239"/>
      <c r="C18" s="1239"/>
      <c r="D18" s="1239"/>
      <c r="E18" s="1239"/>
      <c r="F18" s="1240" t="s">
        <v>257</v>
      </c>
      <c r="G18" s="1240"/>
    </row>
    <row r="19" spans="1:7" ht="16.5" customHeight="1">
      <c r="A19" s="1235" t="s">
        <v>393</v>
      </c>
      <c r="B19" s="1235"/>
      <c r="C19" s="1235"/>
      <c r="D19" s="1235"/>
      <c r="E19" s="1163"/>
      <c r="F19" s="375"/>
      <c r="G19" s="376" t="s">
        <v>162</v>
      </c>
    </row>
  </sheetData>
  <mergeCells count="12">
    <mergeCell ref="A19:E19"/>
    <mergeCell ref="A1:G1"/>
    <mergeCell ref="A2:G2"/>
    <mergeCell ref="G4:G6"/>
    <mergeCell ref="A4:A6"/>
    <mergeCell ref="B4:B5"/>
    <mergeCell ref="C4:C5"/>
    <mergeCell ref="D4:D5"/>
    <mergeCell ref="A3:E3"/>
    <mergeCell ref="F3:G3"/>
    <mergeCell ref="A18:E18"/>
    <mergeCell ref="F18:G18"/>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xl/worksheets/sheet45.xml><?xml version="1.0" encoding="utf-8"?>
<worksheet xmlns="http://schemas.openxmlformats.org/spreadsheetml/2006/main" xmlns:r="http://schemas.openxmlformats.org/officeDocument/2006/relationships">
  <dimension ref="A1:AR22"/>
  <sheetViews>
    <sheetView rightToLeft="1" view="pageBreakPreview" zoomScaleNormal="100" zoomScaleSheetLayoutView="100" workbookViewId="0">
      <selection activeCell="E9" sqref="E9"/>
    </sheetView>
  </sheetViews>
  <sheetFormatPr defaultColWidth="15.375" defaultRowHeight="24.75" customHeight="1"/>
  <cols>
    <col min="1" max="1" width="28.625" style="51" customWidth="1"/>
    <col min="2" max="2" width="8" style="51" customWidth="1"/>
    <col min="3" max="3" width="8.25" style="51" customWidth="1"/>
    <col min="4" max="4" width="9.125" style="51" customWidth="1"/>
    <col min="5" max="5" width="9" style="51" customWidth="1"/>
    <col min="6" max="6" width="9.875" style="51" customWidth="1"/>
    <col min="7" max="7" width="43" style="51" customWidth="1"/>
    <col min="8" max="31" width="15.375" style="5"/>
    <col min="32" max="16384" width="15.375" style="51"/>
  </cols>
  <sheetData>
    <row r="1" spans="1:44" ht="20.25" customHeight="1">
      <c r="A1" s="1002" t="s">
        <v>491</v>
      </c>
      <c r="B1" s="1002"/>
      <c r="C1" s="1002"/>
      <c r="D1" s="1002"/>
      <c r="E1" s="1002"/>
      <c r="F1" s="1002"/>
      <c r="G1" s="1002"/>
    </row>
    <row r="2" spans="1:44" ht="16.5" customHeight="1">
      <c r="A2" s="1053" t="s">
        <v>492</v>
      </c>
      <c r="B2" s="1053"/>
      <c r="C2" s="1053"/>
      <c r="D2" s="1053"/>
      <c r="E2" s="1053"/>
      <c r="F2" s="1053"/>
      <c r="G2" s="1053"/>
    </row>
    <row r="3" spans="1:44" s="91" customFormat="1" ht="16.5" customHeight="1">
      <c r="A3" s="1236" t="s">
        <v>209</v>
      </c>
      <c r="B3" s="1236"/>
      <c r="C3" s="1236"/>
      <c r="D3" s="1236"/>
      <c r="E3" s="1237"/>
      <c r="F3" s="1238" t="s">
        <v>383</v>
      </c>
      <c r="G3" s="123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row>
    <row r="4" spans="1:44" ht="16.5" customHeight="1">
      <c r="A4" s="987" t="s">
        <v>165</v>
      </c>
      <c r="B4" s="987" t="s">
        <v>258</v>
      </c>
      <c r="C4" s="987" t="s">
        <v>3</v>
      </c>
      <c r="D4" s="987" t="s">
        <v>428</v>
      </c>
      <c r="E4" s="394" t="s">
        <v>217</v>
      </c>
      <c r="F4" s="50" t="s">
        <v>31</v>
      </c>
      <c r="G4" s="1004" t="s">
        <v>166</v>
      </c>
      <c r="H4" s="820"/>
      <c r="I4" s="820"/>
      <c r="J4" s="820"/>
      <c r="K4" s="820"/>
      <c r="L4" s="820"/>
      <c r="M4" s="820"/>
      <c r="N4" s="821"/>
    </row>
    <row r="5" spans="1:44" ht="25.5" customHeight="1">
      <c r="A5" s="994"/>
      <c r="B5" s="1022"/>
      <c r="C5" s="1022"/>
      <c r="D5" s="1022"/>
      <c r="E5" s="17" t="s">
        <v>479</v>
      </c>
      <c r="F5" s="17" t="s">
        <v>432</v>
      </c>
      <c r="G5" s="1077"/>
      <c r="H5" s="9"/>
      <c r="I5" s="9"/>
      <c r="J5" s="9"/>
      <c r="K5" s="9"/>
      <c r="L5" s="9"/>
      <c r="M5" s="9"/>
      <c r="N5" s="822"/>
    </row>
    <row r="6" spans="1:44" ht="24" customHeight="1">
      <c r="A6" s="994"/>
      <c r="B6" s="18" t="s">
        <v>259</v>
      </c>
      <c r="C6" s="18" t="s">
        <v>201</v>
      </c>
      <c r="D6" s="18" t="s">
        <v>429</v>
      </c>
      <c r="E6" s="6" t="s">
        <v>438</v>
      </c>
      <c r="F6" s="6" t="s">
        <v>433</v>
      </c>
      <c r="G6" s="1077"/>
      <c r="H6" s="9"/>
      <c r="I6" s="9"/>
      <c r="J6" s="9"/>
      <c r="K6" s="9"/>
      <c r="L6" s="9"/>
      <c r="M6" s="9"/>
      <c r="N6" s="822"/>
    </row>
    <row r="7" spans="1:44" s="91" customFormat="1" ht="16.5" customHeight="1">
      <c r="A7" s="400" t="s">
        <v>163</v>
      </c>
      <c r="B7" s="359">
        <v>719589</v>
      </c>
      <c r="C7" s="401">
        <v>716182</v>
      </c>
      <c r="D7" s="401">
        <f>F7+E7</f>
        <v>341024.49942572613</v>
      </c>
      <c r="E7" s="360">
        <v>94483.01841798723</v>
      </c>
      <c r="F7" s="688">
        <f>SUM(F8:F16)</f>
        <v>246541.48100773891</v>
      </c>
      <c r="G7" s="361" t="s">
        <v>164</v>
      </c>
      <c r="H7" s="7"/>
      <c r="I7" s="7"/>
      <c r="J7" s="7"/>
      <c r="K7" s="7"/>
      <c r="L7" s="7"/>
      <c r="M7" s="7"/>
      <c r="N7" s="823"/>
      <c r="O7" s="8"/>
      <c r="P7" s="8"/>
      <c r="Q7" s="8"/>
      <c r="R7" s="8"/>
      <c r="S7" s="8"/>
      <c r="T7" s="8"/>
      <c r="U7" s="8"/>
      <c r="V7" s="8"/>
      <c r="W7" s="8"/>
      <c r="X7" s="8"/>
      <c r="Y7" s="8"/>
      <c r="Z7" s="8"/>
      <c r="AA7" s="8"/>
      <c r="AB7" s="8"/>
      <c r="AC7" s="8"/>
      <c r="AD7" s="8"/>
      <c r="AE7" s="8"/>
    </row>
    <row r="8" spans="1:44" s="91" customFormat="1" ht="16.5" customHeight="1">
      <c r="A8" s="403" t="s">
        <v>144</v>
      </c>
      <c r="B8" s="404">
        <v>105161.09752321111</v>
      </c>
      <c r="C8" s="401">
        <v>103578.47528181094</v>
      </c>
      <c r="D8" s="203">
        <f t="shared" ref="D8:D16" si="0">E8+F8</f>
        <v>30357.337907776804</v>
      </c>
      <c r="E8" s="402">
        <v>18898.723622519592</v>
      </c>
      <c r="F8" s="405">
        <v>11458.614285257214</v>
      </c>
      <c r="G8" s="324" t="s">
        <v>153</v>
      </c>
      <c r="H8" s="7"/>
      <c r="I8" s="7"/>
      <c r="J8" s="7"/>
      <c r="K8" s="7"/>
      <c r="L8" s="7"/>
      <c r="M8" s="7"/>
      <c r="N8" s="823"/>
      <c r="O8" s="8"/>
      <c r="P8" s="8"/>
      <c r="Q8" s="8"/>
      <c r="R8" s="8"/>
      <c r="S8" s="8"/>
      <c r="T8" s="8"/>
      <c r="U8" s="8"/>
      <c r="V8" s="8"/>
      <c r="W8" s="8"/>
      <c r="X8" s="8"/>
      <c r="Y8" s="8"/>
      <c r="Z8" s="8"/>
      <c r="AA8" s="8"/>
      <c r="AB8" s="8"/>
      <c r="AC8" s="8"/>
      <c r="AD8" s="8"/>
      <c r="AE8" s="8"/>
    </row>
    <row r="9" spans="1:44" s="91" customFormat="1" ht="16.5" customHeight="1">
      <c r="A9" s="403" t="s">
        <v>145</v>
      </c>
      <c r="B9" s="404">
        <v>30056.769972850208</v>
      </c>
      <c r="C9" s="401">
        <v>30057.015443964749</v>
      </c>
      <c r="D9" s="203">
        <f t="shared" si="0"/>
        <v>2282.6117927840132</v>
      </c>
      <c r="E9" s="402">
        <v>1594.9040556517634</v>
      </c>
      <c r="F9" s="405">
        <v>687.70773713224992</v>
      </c>
      <c r="G9" s="273" t="s">
        <v>154</v>
      </c>
      <c r="H9" s="7"/>
      <c r="I9" s="7"/>
      <c r="J9" s="7"/>
      <c r="K9" s="7"/>
      <c r="L9" s="7"/>
      <c r="M9" s="7"/>
      <c r="N9" s="823"/>
      <c r="O9" s="8"/>
      <c r="P9" s="8"/>
      <c r="Q9" s="8"/>
      <c r="R9" s="8"/>
      <c r="S9" s="8"/>
      <c r="T9" s="8"/>
      <c r="U9" s="8"/>
      <c r="V9" s="8"/>
      <c r="W9" s="8"/>
      <c r="X9" s="8"/>
      <c r="Y9" s="8"/>
      <c r="Z9" s="8"/>
      <c r="AA9" s="8"/>
      <c r="AB9" s="8"/>
      <c r="AC9" s="8"/>
      <c r="AD9" s="8"/>
      <c r="AE9" s="8"/>
    </row>
    <row r="10" spans="1:44" s="91" customFormat="1" ht="16.5" customHeight="1">
      <c r="A10" s="403" t="s">
        <v>146</v>
      </c>
      <c r="B10" s="404">
        <v>94300.684922426517</v>
      </c>
      <c r="C10" s="401">
        <v>92472.059328444375</v>
      </c>
      <c r="D10" s="203">
        <f t="shared" si="0"/>
        <v>42302.75367596178</v>
      </c>
      <c r="E10" s="402">
        <v>477.28129239812608</v>
      </c>
      <c r="F10" s="405">
        <v>41825.472383563654</v>
      </c>
      <c r="G10" s="273" t="s">
        <v>155</v>
      </c>
      <c r="H10" s="7"/>
      <c r="I10" s="7"/>
      <c r="J10" s="7"/>
      <c r="K10" s="7"/>
      <c r="L10" s="7"/>
      <c r="M10" s="7"/>
      <c r="N10" s="823"/>
      <c r="O10" s="8"/>
      <c r="P10" s="8"/>
      <c r="Q10" s="8"/>
      <c r="R10" s="8"/>
      <c r="S10" s="8"/>
      <c r="T10" s="8"/>
      <c r="U10" s="8"/>
      <c r="V10" s="8"/>
      <c r="W10" s="8"/>
      <c r="X10" s="8"/>
      <c r="Y10" s="8"/>
      <c r="Z10" s="8"/>
      <c r="AA10" s="8"/>
      <c r="AB10" s="8"/>
      <c r="AC10" s="8"/>
      <c r="AD10" s="8"/>
      <c r="AE10" s="8"/>
    </row>
    <row r="11" spans="1:44" s="91" customFormat="1" ht="16.5" customHeight="1">
      <c r="A11" s="403" t="s">
        <v>147</v>
      </c>
      <c r="B11" s="404">
        <v>1615.5396970953482</v>
      </c>
      <c r="C11" s="401">
        <v>1615.5528910722921</v>
      </c>
      <c r="D11" s="203">
        <f t="shared" si="0"/>
        <v>652.25304519660654</v>
      </c>
      <c r="E11" s="402">
        <v>28.671163024231188</v>
      </c>
      <c r="F11" s="405">
        <v>623.58188217237534</v>
      </c>
      <c r="G11" s="273" t="s">
        <v>156</v>
      </c>
      <c r="H11" s="7"/>
      <c r="I11" s="7"/>
      <c r="J11" s="7"/>
      <c r="K11" s="7"/>
      <c r="L11" s="7"/>
      <c r="M11" s="7"/>
      <c r="N11" s="823"/>
      <c r="O11" s="8"/>
      <c r="P11" s="8"/>
      <c r="Q11" s="8"/>
      <c r="R11" s="8"/>
      <c r="S11" s="8"/>
      <c r="T11" s="8"/>
      <c r="U11" s="8"/>
      <c r="V11" s="8"/>
      <c r="W11" s="8"/>
      <c r="X11" s="8"/>
      <c r="Y11" s="8"/>
      <c r="Z11" s="8"/>
      <c r="AA11" s="8"/>
      <c r="AB11" s="8"/>
      <c r="AC11" s="8"/>
      <c r="AD11" s="8"/>
      <c r="AE11" s="8"/>
    </row>
    <row r="12" spans="1:44" ht="16.5" customHeight="1">
      <c r="A12" s="258" t="s">
        <v>148</v>
      </c>
      <c r="B12" s="404">
        <v>19943.058159504148</v>
      </c>
      <c r="C12" s="401">
        <v>19943.221032784215</v>
      </c>
      <c r="D12" s="203">
        <f t="shared" si="0"/>
        <v>775.0012748244618</v>
      </c>
      <c r="E12" s="402">
        <v>697.63849308821705</v>
      </c>
      <c r="F12" s="405">
        <v>77.362781736244756</v>
      </c>
      <c r="G12" s="273" t="s">
        <v>157</v>
      </c>
      <c r="H12" s="804"/>
      <c r="I12" s="804"/>
      <c r="J12" s="804"/>
      <c r="K12" s="804"/>
      <c r="L12" s="804"/>
      <c r="M12" s="804"/>
      <c r="N12" s="824"/>
    </row>
    <row r="13" spans="1:44" ht="16.5" customHeight="1">
      <c r="A13" s="258" t="s">
        <v>197</v>
      </c>
      <c r="B13" s="404">
        <v>51924.313502782476</v>
      </c>
      <c r="C13" s="401">
        <v>51924.737564287374</v>
      </c>
      <c r="D13" s="203">
        <f t="shared" si="0"/>
        <v>8782.0745789075736</v>
      </c>
      <c r="E13" s="402">
        <v>2027.3225453320376</v>
      </c>
      <c r="F13" s="405">
        <v>6754.7520335755362</v>
      </c>
      <c r="G13" s="273" t="s">
        <v>158</v>
      </c>
    </row>
    <row r="14" spans="1:44" s="5" customFormat="1" ht="16.5" customHeight="1">
      <c r="A14" s="403" t="s">
        <v>149</v>
      </c>
      <c r="B14" s="404">
        <v>240467.30392366421</v>
      </c>
      <c r="C14" s="401">
        <v>240469.26779992765</v>
      </c>
      <c r="D14" s="203">
        <f t="shared" si="0"/>
        <v>166418.3468269032</v>
      </c>
      <c r="E14" s="402">
        <v>64275.116963130196</v>
      </c>
      <c r="F14" s="405">
        <v>102143.22986377301</v>
      </c>
      <c r="G14" s="273" t="s">
        <v>159</v>
      </c>
    </row>
    <row r="15" spans="1:44" s="5" customFormat="1" ht="16.5" customHeight="1">
      <c r="A15" s="403" t="s">
        <v>150</v>
      </c>
      <c r="B15" s="404">
        <v>30836.410761727733</v>
      </c>
      <c r="C15" s="401">
        <v>30836.662600103078</v>
      </c>
      <c r="D15" s="203">
        <f t="shared" si="0"/>
        <v>5071.6441791315465</v>
      </c>
      <c r="E15" s="402">
        <v>1454.1227277414512</v>
      </c>
      <c r="F15" s="405">
        <v>3617.5214513900951</v>
      </c>
      <c r="G15" s="273" t="s">
        <v>160</v>
      </c>
    </row>
    <row r="16" spans="1:44" s="5" customFormat="1" ht="16.5" customHeight="1">
      <c r="A16" s="403" t="s">
        <v>151</v>
      </c>
      <c r="B16" s="404">
        <v>145283.82152869861</v>
      </c>
      <c r="C16" s="401">
        <v>145285.00804946007</v>
      </c>
      <c r="D16" s="203">
        <f t="shared" si="0"/>
        <v>84382.47614424018</v>
      </c>
      <c r="E16" s="402">
        <v>5029.2375551016221</v>
      </c>
      <c r="F16" s="405">
        <v>79353.238589138564</v>
      </c>
      <c r="G16" s="273" t="s">
        <v>161</v>
      </c>
    </row>
    <row r="17" spans="1:31" s="5" customFormat="1" ht="34.5" customHeight="1">
      <c r="A17" s="403" t="s">
        <v>254</v>
      </c>
      <c r="B17" s="369" t="s">
        <v>309</v>
      </c>
      <c r="C17" s="367" t="s">
        <v>309</v>
      </c>
      <c r="D17" s="367" t="s">
        <v>309</v>
      </c>
      <c r="E17" s="368" t="s">
        <v>309</v>
      </c>
      <c r="F17" s="368" t="s">
        <v>309</v>
      </c>
      <c r="G17" s="274" t="s">
        <v>255</v>
      </c>
    </row>
    <row r="18" spans="1:31" s="5" customFormat="1" ht="36" customHeight="1">
      <c r="A18" s="1239" t="s">
        <v>256</v>
      </c>
      <c r="B18" s="1239"/>
      <c r="C18" s="1239"/>
      <c r="D18" s="1239"/>
      <c r="E18" s="1239"/>
      <c r="F18" s="1241" t="s">
        <v>554</v>
      </c>
      <c r="G18" s="1241"/>
    </row>
    <row r="19" spans="1:31" ht="16.5" customHeight="1">
      <c r="A19" s="1235" t="s">
        <v>393</v>
      </c>
      <c r="B19" s="1235"/>
      <c r="C19" s="1235"/>
      <c r="D19" s="1235"/>
      <c r="E19" s="1235"/>
      <c r="F19" s="388"/>
      <c r="G19" s="376" t="s">
        <v>162</v>
      </c>
    </row>
    <row r="21" spans="1:31" ht="24.75" customHeight="1">
      <c r="G21" s="5"/>
      <c r="AE21" s="51"/>
    </row>
    <row r="22" spans="1:31" ht="24.75" customHeight="1">
      <c r="G22" s="5"/>
      <c r="AE22" s="51"/>
    </row>
  </sheetData>
  <mergeCells count="12">
    <mergeCell ref="A19:E19"/>
    <mergeCell ref="A18:E18"/>
    <mergeCell ref="F18:G18"/>
    <mergeCell ref="A4:A6"/>
    <mergeCell ref="B4:B5"/>
    <mergeCell ref="C4:C5"/>
    <mergeCell ref="D4:D5"/>
    <mergeCell ref="A1:G1"/>
    <mergeCell ref="A2:G2"/>
    <mergeCell ref="G4:G6"/>
    <mergeCell ref="A3:E3"/>
    <mergeCell ref="F3:G3"/>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Southern Governorates Statistical Yearbook, 2012&amp;R&amp;1 ا&amp;8PCBS: كتاب محافظات جنوب الضفة الغربية الاحصائي السنوي، 2012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44</vt:i4>
      </vt:variant>
    </vt:vector>
  </HeadingPairs>
  <TitlesOfParts>
    <vt:vector size="8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'1'!Print_Area</vt:lpstr>
      <vt:lpstr>'10'!Print_Area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'40'!Print_Area</vt:lpstr>
      <vt:lpstr>'41'!Print_Area</vt:lpstr>
      <vt:lpstr>'42'!Print_Area</vt:lpstr>
      <vt:lpstr>'43'!Print_Area</vt:lpstr>
      <vt:lpstr>'44'!Print_Area</vt:lpstr>
      <vt:lpstr>'45'!Print_Area</vt:lpstr>
      <vt:lpstr>'5'!Print_Area</vt:lpstr>
      <vt:lpstr>'6'!Print_Area</vt:lpstr>
      <vt:lpstr>'7'!Print_Area</vt:lpstr>
      <vt:lpstr>'8'!Print_Area</vt:lpstr>
      <vt:lpstr>'9'!Print_Area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zahran</dc:creator>
  <cp:lastModifiedBy>maen</cp:lastModifiedBy>
  <cp:lastPrinted>2013-09-22T05:45:05Z</cp:lastPrinted>
  <dcterms:created xsi:type="dcterms:W3CDTF">2011-07-05T09:34:26Z</dcterms:created>
  <dcterms:modified xsi:type="dcterms:W3CDTF">2013-09-22T05:45:16Z</dcterms:modified>
</cp:coreProperties>
</file>