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35" windowHeight="8130" tabRatio="856" firstSheet="41" activeTab="44"/>
  </bookViews>
  <sheets>
    <sheet name="جدول 1+2" sheetId="77" r:id="rId1"/>
    <sheet name="جدول 3 " sheetId="78" r:id="rId2"/>
    <sheet name="جدول4" sheetId="79" r:id="rId3"/>
    <sheet name="جدول 5+6   للاطفال" sheetId="80" r:id="rId4"/>
    <sheet name="جدول 7+8 للاطفال" sheetId="81" r:id="rId5"/>
    <sheet name="جدول9 للاطفال" sheetId="66" r:id="rId6"/>
    <sheet name="جدول10 للاطفال " sheetId="83" r:id="rId7"/>
    <sheet name="جدول 11+12  " sheetId="63" r:id="rId8"/>
    <sheet name="جدول 13+14" sheetId="65" r:id="rId9"/>
    <sheet name="جدول15+16     " sheetId="67" r:id="rId10"/>
    <sheet name="جدول 17 (2)" sheetId="71" r:id="rId11"/>
    <sheet name="جدول 17" sheetId="1" r:id="rId12"/>
    <sheet name="جدول 17 للاطفال (2)" sheetId="72" r:id="rId13"/>
    <sheet name="جدول 17 للاطفال" sheetId="43" r:id="rId14"/>
    <sheet name="جدول 18 (2)" sheetId="73" r:id="rId15"/>
    <sheet name="جدول 18" sheetId="4" r:id="rId16"/>
    <sheet name="جدول 18 للاطفال (2)" sheetId="74" r:id="rId17"/>
    <sheet name="جدول 18 للاطفال" sheetId="45" r:id="rId18"/>
    <sheet name="جدول 19 (2)" sheetId="75" r:id="rId19"/>
    <sheet name="جدول 19" sheetId="6" r:id="rId20"/>
    <sheet name="جدول 19 للاطفال (2)" sheetId="76" r:id="rId21"/>
    <sheet name="جدول 19 للاطفال" sheetId="47" r:id="rId22"/>
    <sheet name="جدول 20" sheetId="7" r:id="rId23"/>
    <sheet name="جدول 20 للاطفال" sheetId="49" r:id="rId24"/>
    <sheet name="21" sheetId="10" r:id="rId25"/>
    <sheet name="21 للاطفال" sheetId="51" r:id="rId26"/>
    <sheet name="22" sheetId="9" r:id="rId27"/>
    <sheet name=" 22 تابع" sheetId="84" r:id="rId28"/>
    <sheet name="22 للاطفال" sheetId="50" r:id="rId29"/>
    <sheet name="22 تابع للاطفال" sheetId="85" r:id="rId30"/>
    <sheet name="23" sheetId="11" r:id="rId31"/>
    <sheet name="24" sheetId="32" r:id="rId32"/>
    <sheet name="25+26" sheetId="52" r:id="rId33"/>
    <sheet name="جدول 27" sheetId="53" r:id="rId34"/>
    <sheet name="جدول28" sheetId="54" r:id="rId35"/>
    <sheet name="29" sheetId="55" r:id="rId36"/>
    <sheet name="30" sheetId="56" r:id="rId37"/>
    <sheet name="جدول31" sheetId="57" r:id="rId38"/>
    <sheet name="32 للاطفال" sheetId="39" r:id="rId39"/>
    <sheet name="33" sheetId="12" r:id="rId40"/>
    <sheet name="جدول 34   للاطفال" sheetId="37" r:id="rId41"/>
    <sheet name="جدول 35  " sheetId="13" r:id="rId42"/>
    <sheet name="جدول 36   للاطفال" sheetId="38" r:id="rId43"/>
    <sheet name="جدول 37  " sheetId="14" r:id="rId44"/>
    <sheet name="جدول 38   " sheetId="15" r:id="rId45"/>
    <sheet name="جدول39+40" sheetId="16" r:id="rId46"/>
    <sheet name="41 للاطفال" sheetId="36" r:id="rId47"/>
    <sheet name="43+42" sheetId="17" r:id="rId48"/>
    <sheet name="44" sheetId="19" r:id="rId49"/>
    <sheet name="جدول 45+46  " sheetId="20" r:id="rId50"/>
    <sheet name="جدول 47   للاطفال" sheetId="34" r:id="rId51"/>
    <sheet name="جدول 47 للاطفال تابع" sheetId="69" r:id="rId52"/>
    <sheet name="جدول 48  " sheetId="22" r:id="rId53"/>
    <sheet name="جدول 48  تابع" sheetId="68" r:id="rId54"/>
    <sheet name="جدول 49" sheetId="24" r:id="rId55"/>
  </sheets>
  <definedNames>
    <definedName name="_xlnm.Print_Area" localSheetId="27">' 22 تابع'!$A$1:$N$16</definedName>
    <definedName name="_xlnm.Print_Area" localSheetId="24">'21'!$A$1:$N$26</definedName>
    <definedName name="_xlnm.Print_Area" localSheetId="25">'21 للاطفال'!$A$1:$Q$25</definedName>
    <definedName name="_xlnm.Print_Area" localSheetId="26">'22'!$A$1:$N$16</definedName>
    <definedName name="_xlnm.Print_Area" localSheetId="29">'22 تابع للاطفال'!$A$1:$Q$16</definedName>
    <definedName name="_xlnm.Print_Area" localSheetId="28">'22 للاطفال'!$A$1:$Q$16</definedName>
    <definedName name="_xlnm.Print_Area" localSheetId="30">'23'!$A$1:$J$15</definedName>
    <definedName name="_xlnm.Print_Area" localSheetId="31">'24'!$A$1:$J$19</definedName>
    <definedName name="_xlnm.Print_Area" localSheetId="32">'25+26'!$A$1:$F$24</definedName>
    <definedName name="_xlnm.Print_Area" localSheetId="35">'29'!$A$1:$H$19</definedName>
    <definedName name="_xlnm.Print_Area" localSheetId="36">'30'!$A$1:$F$19</definedName>
    <definedName name="_xlnm.Print_Area" localSheetId="38">'32 للاطفال'!$A$1:$H$31</definedName>
    <definedName name="_xlnm.Print_Area" localSheetId="39">'33'!$A$1:$H$31</definedName>
    <definedName name="_xlnm.Print_Area" localSheetId="46">'41 للاطفال'!$A$1:$H$12</definedName>
    <definedName name="_xlnm.Print_Area" localSheetId="47">'43+42'!$A$1:$H$27</definedName>
    <definedName name="_xlnm.Print_Area" localSheetId="48">'44'!$A$1:$H$36</definedName>
    <definedName name="_xlnm.Print_Area" localSheetId="0">'جدول 1+2'!$A$1:$F$28</definedName>
    <definedName name="_xlnm.Print_Area" localSheetId="7">'جدول 11+12  '!$A$1:$G$45</definedName>
    <definedName name="_xlnm.Print_Area" localSheetId="8">'جدول 13+14'!$A$1:$H$53</definedName>
    <definedName name="_xlnm.Print_Area" localSheetId="11">'جدول 17'!$A$1:$N$20</definedName>
    <definedName name="_xlnm.Print_Area" localSheetId="10">'جدول 17 (2)'!$A$1:$N$20</definedName>
    <definedName name="_xlnm.Print_Area" localSheetId="13">'جدول 17 للاطفال'!$A$1:$Q$20</definedName>
    <definedName name="_xlnm.Print_Area" localSheetId="12">'جدول 17 للاطفال (2)'!$A$1:$Q$20</definedName>
    <definedName name="_xlnm.Print_Area" localSheetId="15">'جدول 18'!$A$1:$N$19</definedName>
    <definedName name="_xlnm.Print_Area" localSheetId="14">'جدول 18 (2)'!$A$1:$N$19</definedName>
    <definedName name="_xlnm.Print_Area" localSheetId="17">'جدول 18 للاطفال'!$A$1:$Q$19</definedName>
    <definedName name="_xlnm.Print_Area" localSheetId="16">'جدول 18 للاطفال (2)'!$A$1:$Q$19</definedName>
    <definedName name="_xlnm.Print_Area" localSheetId="19">'جدول 19'!$A$1:$N$21</definedName>
    <definedName name="_xlnm.Print_Area" localSheetId="18">'جدول 19 (2)'!$A$1:$N$21</definedName>
    <definedName name="_xlnm.Print_Area" localSheetId="21">'جدول 19 للاطفال'!$A$1:$Q$21</definedName>
    <definedName name="_xlnm.Print_Area" localSheetId="20">'جدول 19 للاطفال (2)'!$A$1:$Q$21</definedName>
    <definedName name="_xlnm.Print_Area" localSheetId="22">'جدول 20'!$A$1:$N$30</definedName>
    <definedName name="_xlnm.Print_Area" localSheetId="33">'جدول 27'!$A$1:$G$15</definedName>
    <definedName name="_xlnm.Print_Area" localSheetId="1">'جدول 3 '!$A$1:$J$14</definedName>
    <definedName name="_xlnm.Print_Area" localSheetId="40">'جدول 34   للاطفال'!$A$1:$H$27</definedName>
    <definedName name="_xlnm.Print_Area" localSheetId="41">'جدول 35  '!$A$1:$H$26</definedName>
    <definedName name="_xlnm.Print_Area" localSheetId="42">'جدول 36   للاطفال'!$A$1:$H$16</definedName>
    <definedName name="_xlnm.Print_Area" localSheetId="43">'جدول 37  '!$A$1:$H$16</definedName>
    <definedName name="_xlnm.Print_Area" localSheetId="44">'جدول 38   '!$A$1:$H$14</definedName>
    <definedName name="_xlnm.Print_Area" localSheetId="49">'جدول 45+46  '!$A$1:$H$26</definedName>
    <definedName name="_xlnm.Print_Area" localSheetId="50">'جدول 47   للاطفال'!$A$1:$H$30</definedName>
    <definedName name="_xlnm.Print_Area" localSheetId="52">'جدول 48  '!$A$1:$H$30</definedName>
    <definedName name="_xlnm.Print_Area" localSheetId="54">'جدول 49'!$A$1:$H$19</definedName>
    <definedName name="_xlnm.Print_Area" localSheetId="3">'جدول 5+6   للاطفال'!$A$1:$G$44</definedName>
    <definedName name="_xlnm.Print_Area" localSheetId="4">'جدول 7+8 للاطفال'!$A$1:$G$49</definedName>
    <definedName name="_xlnm.Print_Area" localSheetId="6">'جدول10 للاطفال '!$A$1:$H$24</definedName>
    <definedName name="_xlnm.Print_Area" localSheetId="9">'جدول15+16     '!$A$1:$H$53</definedName>
    <definedName name="_xlnm.Print_Area" localSheetId="34">جدول28!$A$1:$G$26</definedName>
    <definedName name="_xlnm.Print_Area" localSheetId="37">جدول31!$A$1:$G$19</definedName>
    <definedName name="_xlnm.Print_Area" localSheetId="45">'جدول39+40'!$A$1:$J$26</definedName>
    <definedName name="_xlnm.Print_Area" localSheetId="2">جدول4!$A$1:$R$13</definedName>
    <definedName name="_xlnm.Print_Area" localSheetId="5">'جدول9 للاطفال'!$A$1:$H$24</definedName>
  </definedNames>
  <calcPr calcId="125725" calcMode="manual"/>
</workbook>
</file>

<file path=xl/calcChain.xml><?xml version="1.0" encoding="utf-8"?>
<calcChain xmlns="http://schemas.openxmlformats.org/spreadsheetml/2006/main">
  <c r="O15" i="85"/>
  <c r="J15"/>
  <c r="E15"/>
  <c r="O14"/>
  <c r="J14"/>
  <c r="E14"/>
  <c r="O13"/>
  <c r="J13"/>
  <c r="E13"/>
  <c r="O12"/>
  <c r="J12"/>
  <c r="E12"/>
  <c r="O11"/>
  <c r="J11"/>
  <c r="E11"/>
  <c r="O10"/>
  <c r="J10"/>
  <c r="E10"/>
  <c r="O9"/>
  <c r="J9"/>
  <c r="E9"/>
  <c r="L15" i="84"/>
  <c r="L14"/>
  <c r="H14"/>
  <c r="D14"/>
  <c r="L13"/>
  <c r="H13"/>
  <c r="D13"/>
  <c r="L12"/>
  <c r="H12"/>
  <c r="D12"/>
  <c r="L11"/>
  <c r="H11"/>
  <c r="D11"/>
  <c r="L10"/>
  <c r="H10"/>
  <c r="D10"/>
  <c r="L9"/>
  <c r="H9"/>
  <c r="D9"/>
  <c r="F23" i="83"/>
  <c r="E23"/>
  <c r="D23"/>
  <c r="C23"/>
  <c r="B23"/>
  <c r="F43" i="80"/>
  <c r="E43"/>
  <c r="D43"/>
  <c r="C43"/>
  <c r="B43"/>
  <c r="F20"/>
  <c r="E20"/>
  <c r="D20"/>
  <c r="C20"/>
  <c r="B20"/>
  <c r="O20" i="76"/>
  <c r="J20"/>
  <c r="E20"/>
  <c r="O19"/>
  <c r="J19"/>
  <c r="E19"/>
  <c r="O18"/>
  <c r="J18"/>
  <c r="E18"/>
  <c r="O17"/>
  <c r="J17"/>
  <c r="E17"/>
  <c r="O16"/>
  <c r="J16"/>
  <c r="E16"/>
  <c r="O15"/>
  <c r="J15"/>
  <c r="E15"/>
  <c r="O14"/>
  <c r="J14"/>
  <c r="E14"/>
  <c r="O13"/>
  <c r="J13"/>
  <c r="E13"/>
  <c r="O12"/>
  <c r="J12"/>
  <c r="E12"/>
  <c r="O11"/>
  <c r="J11"/>
  <c r="E11"/>
  <c r="O10"/>
  <c r="J10"/>
  <c r="E10"/>
  <c r="O9"/>
  <c r="J9"/>
  <c r="E9"/>
  <c r="L20" i="75"/>
  <c r="H20"/>
  <c r="D20"/>
  <c r="L19"/>
  <c r="H19"/>
  <c r="D19"/>
  <c r="L18"/>
  <c r="H18"/>
  <c r="D18"/>
  <c r="L17"/>
  <c r="H17"/>
  <c r="D17"/>
  <c r="L16"/>
  <c r="H16"/>
  <c r="D16"/>
  <c r="L15"/>
  <c r="H15"/>
  <c r="D15"/>
  <c r="L14"/>
  <c r="H14"/>
  <c r="D14"/>
  <c r="L13"/>
  <c r="H13"/>
  <c r="D13"/>
  <c r="L12"/>
  <c r="H12"/>
  <c r="D12"/>
  <c r="L11"/>
  <c r="H11"/>
  <c r="D11"/>
  <c r="L10"/>
  <c r="H10"/>
  <c r="D10"/>
  <c r="L9"/>
  <c r="H9"/>
  <c r="D9"/>
  <c r="O18" i="74"/>
  <c r="J18"/>
  <c r="E18"/>
  <c r="O17"/>
  <c r="J17"/>
  <c r="O16"/>
  <c r="J16"/>
  <c r="E16"/>
  <c r="E17" s="1"/>
  <c r="O15"/>
  <c r="J15"/>
  <c r="E15"/>
  <c r="O14"/>
  <c r="J14"/>
  <c r="E14"/>
  <c r="O13"/>
  <c r="J13"/>
  <c r="E13"/>
  <c r="O12"/>
  <c r="J12"/>
  <c r="E12"/>
  <c r="O11"/>
  <c r="J11"/>
  <c r="E11"/>
  <c r="O10"/>
  <c r="J10"/>
  <c r="E10"/>
  <c r="O9"/>
  <c r="J9"/>
  <c r="E9"/>
  <c r="L18" i="73"/>
  <c r="H18"/>
  <c r="D18"/>
  <c r="L17"/>
  <c r="H17"/>
  <c r="D17"/>
  <c r="L16"/>
  <c r="H16"/>
  <c r="D16"/>
  <c r="L15"/>
  <c r="H15"/>
  <c r="D15"/>
  <c r="L14"/>
  <c r="H14"/>
  <c r="D14"/>
  <c r="L13"/>
  <c r="H13"/>
  <c r="D13"/>
  <c r="L12"/>
  <c r="H12"/>
  <c r="D12"/>
  <c r="L11"/>
  <c r="H11"/>
  <c r="D11"/>
  <c r="L10"/>
  <c r="H10"/>
  <c r="D10"/>
  <c r="L9"/>
  <c r="H9"/>
  <c r="D9"/>
  <c r="O19" i="72"/>
  <c r="J19"/>
  <c r="E19"/>
  <c r="O18"/>
  <c r="J18"/>
  <c r="E18"/>
  <c r="O17"/>
  <c r="J17"/>
  <c r="E17"/>
  <c r="O16"/>
  <c r="J16"/>
  <c r="E16"/>
  <c r="O15"/>
  <c r="J15"/>
  <c r="E15"/>
  <c r="O14"/>
  <c r="J14"/>
  <c r="E14"/>
  <c r="O13"/>
  <c r="J13"/>
  <c r="E13"/>
  <c r="O12"/>
  <c r="J12"/>
  <c r="E12"/>
  <c r="O11"/>
  <c r="J11"/>
  <c r="E11"/>
  <c r="O10"/>
  <c r="J10"/>
  <c r="E10"/>
  <c r="O9"/>
  <c r="J9"/>
  <c r="E9"/>
  <c r="L19" i="71"/>
  <c r="H19"/>
  <c r="D19"/>
  <c r="L18"/>
  <c r="H18"/>
  <c r="D18"/>
  <c r="L17"/>
  <c r="H17"/>
  <c r="D17"/>
  <c r="L16"/>
  <c r="H16"/>
  <c r="D16"/>
  <c r="L15"/>
  <c r="H15"/>
  <c r="D15"/>
  <c r="L14"/>
  <c r="H14"/>
  <c r="D14"/>
  <c r="L13"/>
  <c r="H13"/>
  <c r="D13"/>
  <c r="L12"/>
  <c r="H12"/>
  <c r="D12"/>
  <c r="L11"/>
  <c r="H11"/>
  <c r="D11"/>
  <c r="L10"/>
  <c r="H10"/>
  <c r="D10"/>
  <c r="L9"/>
  <c r="H9"/>
  <c r="D9"/>
  <c r="B24" i="67"/>
  <c r="C24"/>
  <c r="D24"/>
  <c r="E24"/>
  <c r="F24"/>
  <c r="B51"/>
  <c r="C51"/>
  <c r="D51"/>
  <c r="E51"/>
  <c r="F51"/>
  <c r="B24" i="65"/>
  <c r="C24"/>
  <c r="D24"/>
  <c r="E24"/>
  <c r="F24"/>
  <c r="B50"/>
  <c r="C50"/>
  <c r="D50"/>
  <c r="E50"/>
  <c r="F50"/>
  <c r="B21" i="63"/>
  <c r="C21"/>
  <c r="D21"/>
  <c r="E21"/>
  <c r="F21"/>
  <c r="B44"/>
  <c r="C44"/>
  <c r="D44"/>
  <c r="E44"/>
  <c r="F44"/>
  <c r="O24" i="51"/>
  <c r="O23"/>
  <c r="O22"/>
  <c r="J24"/>
  <c r="J23"/>
  <c r="J22"/>
  <c r="E24"/>
  <c r="E23"/>
  <c r="E22"/>
  <c r="O11"/>
  <c r="O10"/>
  <c r="O9"/>
  <c r="J11"/>
  <c r="J10"/>
  <c r="J9"/>
  <c r="E10"/>
  <c r="E11"/>
  <c r="E9"/>
  <c r="O11" i="49"/>
  <c r="O10"/>
  <c r="O12"/>
  <c r="O13"/>
  <c r="O9"/>
  <c r="J13"/>
  <c r="J10"/>
  <c r="J11"/>
  <c r="J12"/>
  <c r="J9"/>
  <c r="E12"/>
  <c r="E13"/>
  <c r="E11"/>
  <c r="E10"/>
  <c r="E9"/>
  <c r="E25"/>
  <c r="E26"/>
  <c r="E27"/>
  <c r="E28"/>
  <c r="E24"/>
  <c r="J28"/>
  <c r="J25"/>
  <c r="J26"/>
  <c r="J27"/>
  <c r="J24"/>
  <c r="O28"/>
  <c r="O27"/>
  <c r="O26"/>
  <c r="O25"/>
  <c r="O24"/>
  <c r="J14" i="47"/>
  <c r="O20"/>
  <c r="O19"/>
  <c r="O18"/>
  <c r="O17"/>
  <c r="O15"/>
  <c r="O14"/>
  <c r="O13"/>
  <c r="O12"/>
  <c r="O11"/>
  <c r="O10"/>
  <c r="O16"/>
  <c r="O9"/>
  <c r="J10"/>
  <c r="J11"/>
  <c r="J12"/>
  <c r="J13"/>
  <c r="J15"/>
  <c r="J16"/>
  <c r="J17"/>
  <c r="J18"/>
  <c r="J19"/>
  <c r="J20"/>
  <c r="J9"/>
  <c r="E14"/>
  <c r="E10"/>
  <c r="E11"/>
  <c r="E12"/>
  <c r="E13"/>
  <c r="E15"/>
  <c r="E16"/>
  <c r="E17"/>
  <c r="E18"/>
  <c r="E19"/>
  <c r="E20"/>
  <c r="E9"/>
  <c r="L14" i="9"/>
  <c r="L13"/>
  <c r="L12"/>
  <c r="L10"/>
  <c r="L11"/>
  <c r="L9"/>
  <c r="H14"/>
  <c r="H13"/>
  <c r="H12"/>
  <c r="H11"/>
  <c r="H10"/>
  <c r="H9"/>
  <c r="D14"/>
  <c r="D13"/>
  <c r="D12"/>
  <c r="D11"/>
  <c r="D10"/>
  <c r="D9"/>
  <c r="D25" i="10"/>
  <c r="D24"/>
  <c r="D23"/>
  <c r="H25"/>
  <c r="H24"/>
  <c r="H23"/>
  <c r="L25"/>
  <c r="L24"/>
  <c r="L23"/>
  <c r="L11"/>
  <c r="L10"/>
  <c r="L9"/>
  <c r="H11"/>
  <c r="H10"/>
  <c r="H9"/>
  <c r="D11"/>
  <c r="D10"/>
  <c r="D9"/>
  <c r="D29" i="7"/>
  <c r="D28"/>
  <c r="D27"/>
  <c r="D26"/>
  <c r="D25"/>
  <c r="H29"/>
  <c r="H28"/>
  <c r="H27"/>
  <c r="H26"/>
  <c r="H25"/>
  <c r="L29"/>
  <c r="L28"/>
  <c r="L27"/>
  <c r="L26"/>
  <c r="L25"/>
  <c r="L13"/>
  <c r="L12"/>
  <c r="L11"/>
  <c r="L10"/>
  <c r="L9"/>
  <c r="H13"/>
  <c r="H12"/>
  <c r="H11"/>
  <c r="H10"/>
  <c r="H9"/>
  <c r="D13"/>
  <c r="D12"/>
  <c r="D11"/>
  <c r="D10"/>
  <c r="D9"/>
  <c r="H20" i="6"/>
  <c r="H19"/>
  <c r="H18"/>
  <c r="H17"/>
  <c r="H16"/>
  <c r="H15"/>
  <c r="H14"/>
  <c r="H13"/>
  <c r="H12"/>
  <c r="H11"/>
  <c r="H10"/>
  <c r="H9"/>
  <c r="L20"/>
  <c r="L19"/>
  <c r="L18"/>
  <c r="L17"/>
  <c r="L16"/>
  <c r="L15"/>
  <c r="L14"/>
  <c r="L13"/>
  <c r="L12"/>
  <c r="L11"/>
  <c r="L10"/>
  <c r="L9"/>
  <c r="D20"/>
  <c r="D19"/>
  <c r="D18"/>
  <c r="D17"/>
  <c r="D16"/>
  <c r="D15"/>
  <c r="D14"/>
  <c r="D13"/>
  <c r="D12"/>
  <c r="D11"/>
  <c r="D10"/>
  <c r="D9"/>
  <c r="H18" i="4"/>
  <c r="H17"/>
  <c r="H16"/>
  <c r="H15"/>
  <c r="H14"/>
  <c r="H13"/>
  <c r="H12"/>
  <c r="H11"/>
  <c r="H10"/>
  <c r="H9"/>
  <c r="L18"/>
  <c r="L17"/>
  <c r="L16"/>
  <c r="L15"/>
  <c r="L14"/>
  <c r="L13"/>
  <c r="L12"/>
  <c r="L11"/>
  <c r="L10"/>
  <c r="L9"/>
  <c r="D17"/>
  <c r="D16"/>
  <c r="D15"/>
  <c r="D14"/>
  <c r="D13"/>
  <c r="D12"/>
  <c r="D11"/>
  <c r="D10"/>
  <c r="D18"/>
  <c r="D9"/>
  <c r="L10" i="1"/>
  <c r="L11"/>
  <c r="L12"/>
  <c r="L13"/>
  <c r="L14"/>
  <c r="L15"/>
  <c r="L16"/>
  <c r="L17"/>
  <c r="L18"/>
  <c r="L19"/>
  <c r="L9"/>
  <c r="O10" i="43"/>
  <c r="O11"/>
  <c r="O12"/>
  <c r="O13"/>
  <c r="O14"/>
  <c r="O15"/>
  <c r="O16"/>
  <c r="O17"/>
  <c r="O18"/>
  <c r="O19"/>
  <c r="O9"/>
  <c r="O10" i="45"/>
  <c r="O11"/>
  <c r="O12"/>
  <c r="O13"/>
  <c r="O14"/>
  <c r="O15"/>
  <c r="O16"/>
  <c r="O17"/>
  <c r="O18"/>
  <c r="O9"/>
  <c r="O10" i="50"/>
  <c r="O11"/>
  <c r="O12"/>
  <c r="O13"/>
  <c r="O14"/>
  <c r="O15"/>
  <c r="O9"/>
  <c r="J11"/>
  <c r="J12"/>
  <c r="J13"/>
  <c r="J14"/>
  <c r="J15"/>
  <c r="J10"/>
  <c r="J9"/>
  <c r="E11"/>
  <c r="E12"/>
  <c r="E13"/>
  <c r="E14"/>
  <c r="E15"/>
  <c r="E10"/>
  <c r="E9"/>
  <c r="J18" i="45"/>
  <c r="J17"/>
  <c r="J16"/>
  <c r="J15"/>
  <c r="J14"/>
  <c r="J13"/>
  <c r="J12"/>
  <c r="J11"/>
  <c r="J10"/>
  <c r="J9"/>
  <c r="E18"/>
  <c r="E17"/>
  <c r="E16"/>
  <c r="E15"/>
  <c r="E14"/>
  <c r="E13"/>
  <c r="E12"/>
  <c r="E11"/>
  <c r="E10"/>
  <c r="E9"/>
  <c r="H19" i="1"/>
  <c r="H18"/>
  <c r="H17"/>
  <c r="H16"/>
  <c r="H15"/>
  <c r="H14"/>
  <c r="H13"/>
  <c r="H12"/>
  <c r="H11"/>
  <c r="H10"/>
  <c r="H9"/>
  <c r="D19"/>
  <c r="D18"/>
  <c r="D17"/>
  <c r="D16"/>
  <c r="D15"/>
  <c r="D14"/>
  <c r="D13"/>
  <c r="D12"/>
  <c r="D11"/>
  <c r="D10"/>
  <c r="D9"/>
  <c r="J19" i="43"/>
  <c r="J18"/>
  <c r="J17"/>
  <c r="J16"/>
  <c r="J15"/>
  <c r="J14"/>
  <c r="J13"/>
  <c r="J12"/>
  <c r="J11"/>
  <c r="J10"/>
  <c r="J9"/>
  <c r="E19"/>
  <c r="E18"/>
  <c r="E17"/>
  <c r="E16"/>
  <c r="E15"/>
  <c r="E14"/>
  <c r="E13"/>
  <c r="E12"/>
  <c r="E11"/>
  <c r="E10"/>
  <c r="E9"/>
</calcChain>
</file>

<file path=xl/sharedStrings.xml><?xml version="1.0" encoding="utf-8"?>
<sst xmlns="http://schemas.openxmlformats.org/spreadsheetml/2006/main" count="3511" uniqueCount="626">
  <si>
    <t>يستخدمون</t>
  </si>
  <si>
    <t>Use</t>
  </si>
  <si>
    <t>قطاع غزة</t>
  </si>
  <si>
    <t xml:space="preserve">أدوات لقراءة البريل </t>
  </si>
  <si>
    <t>أجهزة ناطقة أو ملموسة</t>
  </si>
  <si>
    <t xml:space="preserve">أجهزة تسجيل </t>
  </si>
  <si>
    <t>كمبيوتر مع طابعة خط كبير(لونر)</t>
  </si>
  <si>
    <t>ماسح ضوئي</t>
  </si>
  <si>
    <t>عصا</t>
  </si>
  <si>
    <t>قارئ شاشة</t>
  </si>
  <si>
    <t>أخرى</t>
  </si>
  <si>
    <t>القوقعة الصناعية</t>
  </si>
  <si>
    <t>منبهات مرئية وحسية</t>
  </si>
  <si>
    <t xml:space="preserve">لغة إشارة </t>
  </si>
  <si>
    <t>المترجم الصوتي الفوري للكتابة</t>
  </si>
  <si>
    <t>مكبرات صوت</t>
  </si>
  <si>
    <t>الترجمة الكتابية أسفل شاشة التلفاز</t>
  </si>
  <si>
    <t>منظم استقبال السماعة للأصوات المنبعثة من مكبرات الصوت</t>
  </si>
  <si>
    <t>cochlear implants</t>
  </si>
  <si>
    <t>Visual and sensory stimulant</t>
  </si>
  <si>
    <t>Sign language</t>
  </si>
  <si>
    <t>Immediate voice translator for writing</t>
  </si>
  <si>
    <t>Speakers</t>
  </si>
  <si>
    <t>Translation bottom of the TV screen</t>
  </si>
  <si>
    <t xml:space="preserve">Organized reception of the sounds from speakers </t>
  </si>
  <si>
    <t>Other</t>
  </si>
  <si>
    <t xml:space="preserve">أدوات مساعدة للمشي </t>
  </si>
  <si>
    <t>كرسي متحرك كهربائي</t>
  </si>
  <si>
    <t xml:space="preserve">كرسي متحرك عادي </t>
  </si>
  <si>
    <t>مصعد، درج كهربائي</t>
  </si>
  <si>
    <t>أدوات خاصة للحمامات</t>
  </si>
  <si>
    <t>خدمات العلاج الوظيفي</t>
  </si>
  <si>
    <t>خدمات العلاج الطبيعي</t>
  </si>
  <si>
    <t>الادوات المساعدة والخدمات</t>
  </si>
  <si>
    <t>Tools and services</t>
  </si>
  <si>
    <t>Functional therapy services</t>
  </si>
  <si>
    <t>Helping hand tools</t>
  </si>
  <si>
    <t>جهاز خاص للنطق</t>
  </si>
  <si>
    <t>كمبيوتر</t>
  </si>
  <si>
    <t>لوح اتصال</t>
  </si>
  <si>
    <t>علاج نطق لغوي</t>
  </si>
  <si>
    <t>مترجم لغة إشارة</t>
  </si>
  <si>
    <t>Sign language interpreter</t>
  </si>
  <si>
    <t xml:space="preserve"> Medications</t>
  </si>
  <si>
    <t xml:space="preserve"> Electronic notebook</t>
  </si>
  <si>
    <t xml:space="preserve"> Identification card</t>
  </si>
  <si>
    <t>أدوية</t>
  </si>
  <si>
    <t xml:space="preserve">Functional Therapy Services </t>
  </si>
  <si>
    <t xml:space="preserve">Pronunciation Therapy Services </t>
  </si>
  <si>
    <t>Psychological Support Services</t>
  </si>
  <si>
    <t>Physiotherapy Services</t>
  </si>
  <si>
    <t>Reading Screen</t>
  </si>
  <si>
    <t xml:space="preserve">Techniques for learning </t>
  </si>
  <si>
    <t>Specialist Education Program</t>
  </si>
  <si>
    <t xml:space="preserve"> خدمات علاج وظيفي</t>
  </si>
  <si>
    <t xml:space="preserve"> خدمات علاج نطقي</t>
  </si>
  <si>
    <t xml:space="preserve"> خدمات دعم نفسي</t>
  </si>
  <si>
    <t xml:space="preserve"> خدمات علاج طبيعي</t>
  </si>
  <si>
    <t xml:space="preserve"> شاشة قراءة</t>
  </si>
  <si>
    <t xml:space="preserve"> تقنيات للتعلم </t>
  </si>
  <si>
    <t xml:space="preserve"> برنامج التعليم المتخصص</t>
  </si>
  <si>
    <t>الجنس</t>
  </si>
  <si>
    <t>Sex</t>
  </si>
  <si>
    <t>ذكر</t>
  </si>
  <si>
    <t>أنثى</t>
  </si>
  <si>
    <t>Female</t>
  </si>
  <si>
    <t>Male</t>
  </si>
  <si>
    <t>أحيانا</t>
  </si>
  <si>
    <t>دائما</t>
  </si>
  <si>
    <t>لديهم صعوبات في ممارسة الأنشطة اليومية داخل البيت</t>
  </si>
  <si>
    <t>بعض الصعوبة</t>
  </si>
  <si>
    <t>صعوبة كاملة</t>
  </si>
  <si>
    <t>Avoid doing the work as a result of people’s perceptions</t>
  </si>
  <si>
    <t>Sometimes</t>
  </si>
  <si>
    <t>Frequently</t>
  </si>
  <si>
    <t>Always</t>
  </si>
  <si>
    <t>Have Difficulties in Practicing Daily Activities Inside Home</t>
  </si>
  <si>
    <t>Some Difficulty</t>
  </si>
  <si>
    <t>Full Difficulty</t>
  </si>
  <si>
    <t>المتغيرات</t>
  </si>
  <si>
    <t>Variables</t>
  </si>
  <si>
    <t>التذكر والتركيز</t>
  </si>
  <si>
    <t>Remembering and concentrating</t>
  </si>
  <si>
    <t>حركية</t>
  </si>
  <si>
    <t>تواصل</t>
  </si>
  <si>
    <t xml:space="preserve">Communication </t>
  </si>
  <si>
    <t>سمعية</t>
  </si>
  <si>
    <t>بصرية</t>
  </si>
  <si>
    <t>vision</t>
  </si>
  <si>
    <t>Hearing</t>
  </si>
  <si>
    <t>Mobility</t>
  </si>
  <si>
    <t>الإعاقة الرئيسية</t>
  </si>
  <si>
    <t>Main Disability</t>
  </si>
  <si>
    <t>الاستحمام</t>
  </si>
  <si>
    <t>لا توجد صعوبة</t>
  </si>
  <si>
    <t>لا يستطيع مطلقا</t>
  </si>
  <si>
    <t>ارتداء الملابس</t>
  </si>
  <si>
    <t>تناول الطعام</t>
  </si>
  <si>
    <t>الذهاب إلى السرير وتركه</t>
  </si>
  <si>
    <t>استخدام الحمام</t>
  </si>
  <si>
    <t xml:space="preserve">Taking a bath </t>
  </si>
  <si>
    <t>No difficulty</t>
  </si>
  <si>
    <t xml:space="preserve">Dressing </t>
  </si>
  <si>
    <t xml:space="preserve">Feeding </t>
  </si>
  <si>
    <t xml:space="preserve">Getting in and out bed </t>
  </si>
  <si>
    <t xml:space="preserve">Going to the toilet </t>
  </si>
  <si>
    <t xml:space="preserve">التواصل مع الناس </t>
  </si>
  <si>
    <t xml:space="preserve">البحث عن عمل </t>
  </si>
  <si>
    <t>Communicating with people</t>
  </si>
  <si>
    <t>Looking for work</t>
  </si>
  <si>
    <t>لا استعملها</t>
  </si>
  <si>
    <t>استعملها بدون صعوبة</t>
  </si>
  <si>
    <t>استعملها مع بعض الصعوبة</t>
  </si>
  <si>
    <t>استعملها بصعوبة كبيرة</t>
  </si>
  <si>
    <t xml:space="preserve">Don't use </t>
  </si>
  <si>
    <t>Use without difficulty</t>
  </si>
  <si>
    <t>Use with some difficulty</t>
  </si>
  <si>
    <t>Use with a lot difficulty</t>
  </si>
  <si>
    <t>High cost</t>
  </si>
  <si>
    <t>شواحط في المنزل</t>
  </si>
  <si>
    <t>حمامات موائمة</t>
  </si>
  <si>
    <t>مطابخ موائمة</t>
  </si>
  <si>
    <t>مصعد كهربائي</t>
  </si>
  <si>
    <t>نظام منبهات مرئي</t>
  </si>
  <si>
    <t xml:space="preserve">Ramps </t>
  </si>
  <si>
    <t xml:space="preserve">Bathroom adaptation </t>
  </si>
  <si>
    <t xml:space="preserve">Kitchen adaptation </t>
  </si>
  <si>
    <t xml:space="preserve">Lift </t>
  </si>
  <si>
    <t xml:space="preserve">Visual alert </t>
  </si>
  <si>
    <t>زيارة الأهل والأصحاب</t>
  </si>
  <si>
    <t>تأدية المناسبات الاجتماعية</t>
  </si>
  <si>
    <t>التنقل في البيئة المحلية</t>
  </si>
  <si>
    <t>تلقي خدمات البنك</t>
  </si>
  <si>
    <t>الاستفادة من الخدمات الصحية</t>
  </si>
  <si>
    <t>الوصول لمكان العمل</t>
  </si>
  <si>
    <t>Visiting friend/family</t>
  </si>
  <si>
    <t>Difficulty in socialization</t>
  </si>
  <si>
    <t>Moving out/local area</t>
  </si>
  <si>
    <t>Availing of general services</t>
  </si>
  <si>
    <t>Availing of bank service</t>
  </si>
  <si>
    <t>Availing of medical service</t>
  </si>
  <si>
    <t>Access to work</t>
  </si>
  <si>
    <t xml:space="preserve">عدم توفر الأرصفة الموائمة </t>
  </si>
  <si>
    <t>صعوبة كبيرة</t>
  </si>
  <si>
    <t xml:space="preserve">قطع الشارع </t>
  </si>
  <si>
    <t>حجم الإشارات الإرشادية ولونها</t>
  </si>
  <si>
    <t>عدم توفر الخدمات الترفيهية</t>
  </si>
  <si>
    <t>عدم موائمة مواقف السيارات</t>
  </si>
  <si>
    <t>Some difficulty</t>
  </si>
  <si>
    <t>Street crossing</t>
  </si>
  <si>
    <t>التسوق</t>
  </si>
  <si>
    <t>السفر لقضاء العطلة أو الإجازة</t>
  </si>
  <si>
    <t>زيارة الأهل والأصدقاء</t>
  </si>
  <si>
    <t>قيام الأهل والأصدقاء بزيارتك</t>
  </si>
  <si>
    <t>Shopping</t>
  </si>
  <si>
    <t>Traveling</t>
  </si>
  <si>
    <t>Visiting friends</t>
  </si>
  <si>
    <t>Hosting guests</t>
  </si>
  <si>
    <t>Activities</t>
  </si>
  <si>
    <t>الانشطة</t>
  </si>
  <si>
    <t xml:space="preserve">الخروج للأماكن العامة </t>
  </si>
  <si>
    <t>أداء المناسك الدينية</t>
  </si>
  <si>
    <t>المشاركة بالانتخابات</t>
  </si>
  <si>
    <t xml:space="preserve">المشاركة بالنشاطات المجتمعية </t>
  </si>
  <si>
    <t>Go to public places</t>
  </si>
  <si>
    <t>Practicing religious ceremonies</t>
  </si>
  <si>
    <t>Voting</t>
  </si>
  <si>
    <t>Participating in social works</t>
  </si>
  <si>
    <t>النظرة للذات بخصوص إعاقتك</t>
  </si>
  <si>
    <t>المواصلات غير مؤهلة وغير كافية</t>
  </si>
  <si>
    <t>عدم موائمة الأماكن الرياضية</t>
  </si>
  <si>
    <t>نقص في الأماكن المحلية والأنشطة المناسبة</t>
  </si>
  <si>
    <t>مواقف سلبية ومنفرة تجاهك</t>
  </si>
  <si>
    <t>الاتجاهات الأسرية</t>
  </si>
  <si>
    <t>قلة التمويل للاتحاد الرياضي للمعاقين وللمؤسسات ذوي الإعاقة</t>
  </si>
  <si>
    <t>Self conscious of your disability</t>
  </si>
  <si>
    <t>Lack of equipments</t>
  </si>
  <si>
    <t>Need of someone's assistance</t>
  </si>
  <si>
    <t>Inadequate and not adapted transport</t>
  </si>
  <si>
    <t>Not adjusted sport places</t>
  </si>
  <si>
    <t>Inadequate of local places</t>
  </si>
  <si>
    <t>Bad reactions from people</t>
  </si>
  <si>
    <t>Israeli measures</t>
  </si>
  <si>
    <t>Family attitudes</t>
  </si>
  <si>
    <t>Lack of fund for disabled sports union</t>
  </si>
  <si>
    <t xml:space="preserve">Other </t>
  </si>
  <si>
    <t>العمر</t>
  </si>
  <si>
    <t>Age</t>
  </si>
  <si>
    <t>بطء التعلم</t>
  </si>
  <si>
    <t>No footpaths design and surfaces</t>
  </si>
  <si>
    <t>Signs size</t>
  </si>
  <si>
    <t>No recreational areas</t>
  </si>
  <si>
    <t>No adquate cars parking</t>
  </si>
  <si>
    <t>السبب</t>
  </si>
  <si>
    <t>Reason</t>
  </si>
  <si>
    <t>إجراءات الاحتلال</t>
  </si>
  <si>
    <t xml:space="preserve"> ارتفاع التكلفة</t>
  </si>
  <si>
    <t>الصعوبة</t>
  </si>
  <si>
    <t>Difficulty</t>
  </si>
  <si>
    <t>Gaza Strip</t>
  </si>
  <si>
    <t>تجنب القيام بعمل ما نتيجة نظرة الآخرين</t>
  </si>
  <si>
    <t xml:space="preserve">عدم استخدام مواصلات عامة بسبب المعوقات البيئية والمادية </t>
  </si>
  <si>
    <t xml:space="preserve">Not Using Public Transportation as a result of  Envirnomental and Physical Obstacles </t>
  </si>
  <si>
    <t xml:space="preserve">عدم استخدام مواصلات خاصة بسبب المعوقات البيئية والمادية </t>
  </si>
  <si>
    <t xml:space="preserve">توقفوا عن التعليم </t>
  </si>
  <si>
    <t xml:space="preserve">ترك العمل </t>
  </si>
  <si>
    <t>عدم استخدام مواصلات عامة بسبب المعوقات البيئية والمادية</t>
  </si>
  <si>
    <t xml:space="preserve"> A special device for  speech</t>
  </si>
  <si>
    <t>Communication  board</t>
  </si>
  <si>
    <t>الحصول على الخدمات العامة،  التسوق</t>
  </si>
  <si>
    <t>لا يستخدمون</t>
  </si>
  <si>
    <t>Don't use</t>
  </si>
  <si>
    <t xml:space="preserve"> المواصلات</t>
  </si>
  <si>
    <t xml:space="preserve"> المباني</t>
  </si>
  <si>
    <t xml:space="preserve"> الغرف الصفية والأدوات</t>
  </si>
  <si>
    <t xml:space="preserve"> دورات المياه</t>
  </si>
  <si>
    <t>الحاجة لأدوات خاصة ولا تملكها</t>
  </si>
  <si>
    <t>الحاجة لشخص مساعد</t>
  </si>
  <si>
    <t>* يقصد بها عدم انطباق فئات الاجابة على الفرد ذوي الاعاقة وفقاً لنوع اعاقتة وعمره</t>
  </si>
  <si>
    <t>* It means that the answers categories not applicable on the disabled individuals according to disability type and his age.</t>
  </si>
  <si>
    <t>*لا ينطبق</t>
  </si>
  <si>
    <t>شمال غزة</t>
  </si>
  <si>
    <t>غزة</t>
  </si>
  <si>
    <t>دير البلح</t>
  </si>
  <si>
    <t>رفح</t>
  </si>
  <si>
    <t>Governorate</t>
  </si>
  <si>
    <t>Rafah</t>
  </si>
  <si>
    <t>Khan Yunis</t>
  </si>
  <si>
    <t>Deir El-Balah</t>
  </si>
  <si>
    <t>Gaza</t>
  </si>
  <si>
    <t>North Gaza</t>
  </si>
  <si>
    <t>المحافظة</t>
  </si>
  <si>
    <t>شوارع ترابية"غير معبدة"</t>
  </si>
  <si>
    <t>المواصلات العامة (الباص او التاكسي)</t>
  </si>
  <si>
    <t>المواصلات الخاصة (سيارة خاصة)</t>
  </si>
  <si>
    <t>لم الق تشجيع من الوالدين/لم يسمحوا لي</t>
  </si>
  <si>
    <t>لم أجد مدرسة/كلية/مركز تدريب على استعداد لقبولي</t>
  </si>
  <si>
    <t>اعتقدت انني غير قادر على التعليم</t>
  </si>
  <si>
    <t>الحالة الصحية لم تسمح بذلك</t>
  </si>
  <si>
    <t>صعوبات مالية</t>
  </si>
  <si>
    <t>مرافق شخصي/ مرشد حركة</t>
  </si>
  <si>
    <t xml:space="preserve">عدسات مكبرة/ تلسكوب </t>
  </si>
  <si>
    <t>نظارة</t>
  </si>
  <si>
    <t xml:space="preserve">Gaza </t>
  </si>
  <si>
    <t>خانيونس</t>
  </si>
  <si>
    <t xml:space="preserve">Rafah </t>
  </si>
  <si>
    <t xml:space="preserve">سماعة طبية </t>
  </si>
  <si>
    <t>علاج خاص بالنطق</t>
  </si>
  <si>
    <t>pronunciation treatment</t>
  </si>
  <si>
    <t>Stethoscope</t>
  </si>
  <si>
    <t>أطراف صناعية</t>
  </si>
  <si>
    <t>كرسي حمام واستحمام</t>
  </si>
  <si>
    <t>فرشة طبية</t>
  </si>
  <si>
    <t>تقنيات تساعد على التواصل مثل بطاقة التعريف</t>
  </si>
  <si>
    <t>تقنيات تساعد على التذكر (مذكرة الكترونية)</t>
  </si>
  <si>
    <t>الخدمة غير متوفرة في منطقة سكناك</t>
  </si>
  <si>
    <t>الخدمة غير متوفرة في الوقت الذي تريد</t>
  </si>
  <si>
    <t>لا يعرف كيف بستخدم المواصلات</t>
  </si>
  <si>
    <t>الصعود والنزول من وسائل المواصلات</t>
  </si>
  <si>
    <t>صعوبة التنقل من مواصلة الى أخرى</t>
  </si>
  <si>
    <t xml:space="preserve">17-0 سنة </t>
  </si>
  <si>
    <t>0-17 Years</t>
  </si>
  <si>
    <t>الكثير من الصعوبة</t>
  </si>
  <si>
    <t>لا يستطيع إطلاقاً</t>
  </si>
  <si>
    <t>A lot of difficulty</t>
  </si>
  <si>
    <t>Can not at all</t>
  </si>
  <si>
    <t>Travelling</t>
  </si>
  <si>
    <t>Deir Al-Balah</t>
  </si>
  <si>
    <t>Glass</t>
  </si>
  <si>
    <t>Personal companion/  Movement guide</t>
  </si>
  <si>
    <t>Computer with printer (Luner)</t>
  </si>
  <si>
    <t>Recording devices</t>
  </si>
  <si>
    <t>Speaking or  touchable devices</t>
  </si>
  <si>
    <t>Tools for Braille reading</t>
  </si>
  <si>
    <t>Scanner</t>
  </si>
  <si>
    <t>Stick</t>
  </si>
  <si>
    <t>Screen reader</t>
  </si>
  <si>
    <t>Magnifiers</t>
  </si>
  <si>
    <t>Artificial extremetise</t>
  </si>
  <si>
    <t xml:space="preserve">أدوات مساعدة للأيدي </t>
  </si>
  <si>
    <t>Medical mattrss</t>
  </si>
  <si>
    <t>Walker</t>
  </si>
  <si>
    <t>Ordinal wheel chair</t>
  </si>
  <si>
    <t>Electric wheel chair</t>
  </si>
  <si>
    <t>Elevator, electric stairs</t>
  </si>
  <si>
    <t>Special tools for bathrooms</t>
  </si>
  <si>
    <t>Physiotherapy services</t>
  </si>
  <si>
    <t>A special device for  speech</t>
  </si>
  <si>
    <t>Computer</t>
  </si>
  <si>
    <t>Speech language  therapy</t>
  </si>
  <si>
    <t>المواصلات العامة غير مواءمة لاحتياجاتك</t>
  </si>
  <si>
    <t>Unpaved streets</t>
  </si>
  <si>
    <t>لا يستطيع كلياً</t>
  </si>
  <si>
    <t>جدول 24: أثر المعوقات البيئية والمادية على الأفراد ذوي الإعاقة 18 سنة فأكثر حسب المحافظة وبعض المتغيرات، 2012</t>
  </si>
  <si>
    <t>Medical mattress</t>
  </si>
  <si>
    <t>Not using private car as a result of envirnomental and physical obstacles</t>
  </si>
  <si>
    <t>Have difficulties in practicing daily Activities Inside Home</t>
  </si>
  <si>
    <t>Full difficulty</t>
  </si>
  <si>
    <t>Slow learning</t>
  </si>
  <si>
    <t xml:space="preserve"> صعوبة كبيرة</t>
  </si>
  <si>
    <t xml:space="preserve"> A lot difficulty</t>
  </si>
  <si>
    <t>الاندماج في العمل والتواصل مع الزملاء</t>
  </si>
  <si>
    <t>الاندماج في المدرسة او الجامعة</t>
  </si>
  <si>
    <t xml:space="preserve">بعض الصعوبة </t>
  </si>
  <si>
    <t>لا إطلاقا</t>
  </si>
  <si>
    <t>بشكل متكرر</t>
  </si>
  <si>
    <t>18 years and above</t>
  </si>
  <si>
    <t>18 سنة فأكثر</t>
  </si>
  <si>
    <t xml:space="preserve">جدول 23: أثر المعوقات البيئية والمادية على الأفراد ذوي الإعاقة 12-17 سنة حسب المحافظة وبعض المتغيرات، 2012 </t>
  </si>
  <si>
    <t>المواءمة غير متوفرة أصلا</t>
  </si>
  <si>
    <t>لا ينطبق</t>
  </si>
  <si>
    <t>لا يمتلكون وهم بحاجة لها</t>
  </si>
  <si>
    <t>In need but don't have</t>
  </si>
  <si>
    <t>NA</t>
  </si>
  <si>
    <t>بحاجة لها وغير قادرين الحصول عليها</t>
  </si>
  <si>
    <t>In need but don't access to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</si>
  <si>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</si>
  <si>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Never</t>
  </si>
  <si>
    <t>تجنب القيام بعمل ما نتيجة نظرة الآخرين*</t>
  </si>
  <si>
    <t>* تمثل بيانات من تمت مقابلتهم شخصيا وليس بالانابة</t>
  </si>
  <si>
    <t>* يمكن للفرد اختيار اكثر من اجابة</t>
  </si>
  <si>
    <t>جدول 41: عدد الأفراد ذوي الإعاقة 10-17 سنة الذين بحاجة لإضافات في منازلهم أو في محيطها* حسب الإعاقة الرئيسة، 2012</t>
  </si>
  <si>
    <t>جدول 32: عدد الافراد ذوي الإعاقة 10-17 سنة حسب الإعاقة الرئيسة ودرجة الصعوبة في أداء النشاطات اليومية، 2012</t>
  </si>
  <si>
    <t>جدول 33: عدد الافراد ذوي الإعاقة 18 سنة فأكثر حسب الإعاقة الرئيسة ودرجة الصعوبة في أداء النشاطات اليومية، 2012</t>
  </si>
  <si>
    <t>جدول 35: عدد الأفراد ذوي الإعاقة 18 سنة فأكثر حسب الإعاقة الرئيسة ودرجة الصعوبة في بعض المواقف بسبب نظرة الآخرين، 2012</t>
  </si>
  <si>
    <t>جدول 36: عدد الافراد ذوي الإعاقة  10-17 سنة حسب الإعاقة الرئيسة ودرجة الصعوبة في استخدام المواصلات، 2012</t>
  </si>
  <si>
    <t>جدول 37: عدد الافراد ذوي الإعاقة 18 سنة فأكثر حسب الإعاقة الرئيسة ودرجة الصعوبة في استخدام المواصلات، 2012</t>
  </si>
  <si>
    <t>جدول 38: عدد الأفراد ذوي الإعاقة 18 سنة فأكثر الذين لا يستخدمون المواصلات العامة* حسب الإعاقة الرئيسة والسبب، 2012</t>
  </si>
  <si>
    <t>جدول 42: عدد الأفراد ذوي الإعاقة 18 سنة فأكثر الذين بحاجة لإضافات في منازلهم أو في محيطها* حسب الإعاقة الرئيسة، 2012</t>
  </si>
  <si>
    <t>جدول 45: عدد الأفراد ذوي الإعاقة 10-17 سنة الملتحقين حاليا بالتعليم وهم بحاجة إلى مواءمة في البيئة* حتى يستطيعون استكمال تعليمهم حسب الإعاقة الرئيسة، 2012</t>
  </si>
  <si>
    <t>Avoid doing the work as a result of people’s perceptions*</t>
  </si>
  <si>
    <t>Can not at all*</t>
  </si>
  <si>
    <t>جدول 46: عدد الأفراد ذوي الإعاقة 10-17 سنة الذين لم يلتحقوا بالتعليم* حسب السبب والإعاقة الرئيسة، 2012</t>
  </si>
  <si>
    <t>جدول رقم 48 بالنسخة العربية</t>
  </si>
  <si>
    <t>Wheel chair for bathing</t>
  </si>
  <si>
    <t>* Represents those who were interviewed dircetly but not proxy</t>
  </si>
  <si>
    <t>Not using public transportation as a result of envirnomental and physical obstacles</t>
  </si>
  <si>
    <t>Engaging at work</t>
  </si>
  <si>
    <t>Engaging at school</t>
  </si>
  <si>
    <t>Not applicable*</t>
  </si>
  <si>
    <t>Private car</t>
  </si>
  <si>
    <t>Public transport</t>
  </si>
  <si>
    <t>Service not available around</t>
  </si>
  <si>
    <t>Public transportation not adapted</t>
  </si>
  <si>
    <t>Service not available when you want to travel</t>
  </si>
  <si>
    <t>Unsure  how to use service</t>
  </si>
  <si>
    <t>Difficulty transfering from one transport to another</t>
  </si>
  <si>
    <t>Getting to bus or car</t>
  </si>
  <si>
    <t>* Person may choose more than one answer</t>
  </si>
  <si>
    <t xml:space="preserve"> Transportation</t>
  </si>
  <si>
    <t xml:space="preserve"> Buildings</t>
  </si>
  <si>
    <t xml:space="preserve"> Class rooms</t>
  </si>
  <si>
    <t xml:space="preserve"> Bathrooms</t>
  </si>
  <si>
    <t>Parents didn't encourage me</t>
  </si>
  <si>
    <t>No educational institution has the willengness to accept me</t>
  </si>
  <si>
    <t>I thought that I am not able to educate</t>
  </si>
  <si>
    <t>Health status was difficult</t>
  </si>
  <si>
    <t>Financial obstecals</t>
  </si>
  <si>
    <t>جدول 49: عدد الافراد ذوي الإعاقة 18 سنة فأكثر الذين لا يمارسون أي نوع من أنواع الرياضة حسب الإعاقة الرئيسة والسبب*، 2012</t>
  </si>
  <si>
    <t xml:space="preserve"> Table 33: Number of disabled individuals aged 18  years and above who experienced difficulties with daily activities by main disability, 2012</t>
  </si>
  <si>
    <t xml:space="preserve"> Table 35: Number of disabled individuals aged 18 years and above by main disability and degree of difficulty in various environments due to attitudes of other people, 2012</t>
  </si>
  <si>
    <t xml:space="preserve"> Table 37: Number of disabled individuals aged 18 years and above by main disability and degree of difficulty in using public transportation, 2012</t>
  </si>
  <si>
    <t>Table 38: Number of disabled individuals aged 18 years and above not using public transportation* by main disability and reason, 2012</t>
  </si>
  <si>
    <t xml:space="preserve">Table 43: Number of disabled individuals aged 18 years and above who experienced some and a lot difficulty accessibility outside home* by activity and main disability, 2012
</t>
  </si>
  <si>
    <t xml:space="preserve">        Table 42: Number of disabled individuals aged 18 years and above needing specialized additions in and around their home* by main disability, 2012
</t>
  </si>
  <si>
    <t>Table 44: Number of disabled individuals aged 18 years and above who experienced accessibility difficulties outside home by feature in community area and main disability, 2012</t>
  </si>
  <si>
    <t>Table 46: Number of disabled individuals aged 10-17 years needing modified features to continue education* by main disability, 2012</t>
  </si>
  <si>
    <t>Going to the toilet</t>
  </si>
  <si>
    <t>Getting in and out bed</t>
  </si>
  <si>
    <t>الذهاب إلى السرير وتركه لوحده</t>
  </si>
  <si>
    <t>Feeding by himself</t>
  </si>
  <si>
    <t>تناول الطعام لوحده</t>
  </si>
  <si>
    <t>Dressing by himself</t>
  </si>
  <si>
    <t>ارتداء الملابس لوحده</t>
  </si>
  <si>
    <t>Taking a bath by himself</t>
  </si>
  <si>
    <t>الاستحمام لوحده</t>
  </si>
  <si>
    <t>A lot of Difficulty</t>
  </si>
  <si>
    <t>Selected Variables</t>
  </si>
  <si>
    <t>لم اجد صعوبة</t>
  </si>
  <si>
    <t>المتغيرات المختارة</t>
  </si>
  <si>
    <t>Table 26: Number of disabled individuals aged 18 years and above by difficulty in daily activities*, 2012</t>
  </si>
  <si>
    <t>جدول 26: عدد الافراد ذوي الإعاقة 18 سنة فأكثر حسب الصعوبة في أداء النشاطات اليومية*، 2012</t>
  </si>
  <si>
    <t>Table 25: Number of disabled individuals aged 10-17 years by difficulty in daily  activities*, 2012</t>
  </si>
  <si>
    <t>جدول 25: عدد الافراد ذوي الإعاقة 10-17 سنة حسب الصعوبة في أداء النشاطات اليومية*، 2012</t>
  </si>
  <si>
    <t>* During the previous 4 weeks preceind the interview day and the person may choose more than one answer</t>
  </si>
  <si>
    <t>* خلال الاسابيع الاربعة السابقة ليوم المقابلة، ويمكن للفرد اختيار اكثر من اجابة</t>
  </si>
  <si>
    <t>انثى</t>
  </si>
  <si>
    <t>Use internet</t>
  </si>
  <si>
    <t>Writing emails and using telephone</t>
  </si>
  <si>
    <t>Participation in social activities(weddings/ funerals)</t>
  </si>
  <si>
    <t>Visit family/friends at their homes</t>
  </si>
  <si>
    <t>Go out to social venue with family\friends</t>
  </si>
  <si>
    <t>استعمال الإنترنت للوصول إلى المعلومات</t>
  </si>
  <si>
    <t>إرسال الرسائل الالكترونية للأهل والأصدقاء أو استخدام الهاتف</t>
  </si>
  <si>
    <t xml:space="preserve">المشاركة في المناسبات الاجتماعية </t>
  </si>
  <si>
    <t>زيارة الأصدقاء والأهل في بيوتهم</t>
  </si>
  <si>
    <t xml:space="preserve">الذهاب مع الأهل والأصدقاء للأماكن الاجتماعية </t>
  </si>
  <si>
    <t>Table 27: Number of disabled individuals 10-17 years who participated in social activities* by selected variables, 2012</t>
  </si>
  <si>
    <t>60+</t>
  </si>
  <si>
    <t>+60</t>
  </si>
  <si>
    <t>40-59</t>
  </si>
  <si>
    <t>59-40</t>
  </si>
  <si>
    <t>18-39</t>
  </si>
  <si>
    <t>39-18</t>
  </si>
  <si>
    <t>Learning</t>
  </si>
  <si>
    <t>بطء تعلم</t>
  </si>
  <si>
    <t>Remembering and concentration</t>
  </si>
  <si>
    <t>Communication</t>
  </si>
  <si>
    <t xml:space="preserve">Hearing </t>
  </si>
  <si>
    <t xml:space="preserve">سمعية </t>
  </si>
  <si>
    <t>Vision</t>
  </si>
  <si>
    <t>الاعاقة الرئيسية</t>
  </si>
  <si>
    <t>Participation in social activities      (weddings/ funerals)</t>
  </si>
  <si>
    <t>Table 28: Number of disabled individuals 18 years and above who participating in social activities* by activity, main disability, and selected variables, 2012</t>
  </si>
  <si>
    <t>جدول 28: عدد الأفراد ذوي الإعاقة 18 سنه فأكثر الذين يشاركون في أنشطة اجتماعية* حسب النشاط والإعاقة الرئيسية ومتغيرات مختارة، 2012</t>
  </si>
  <si>
    <t xml:space="preserve"> car parking</t>
  </si>
  <si>
    <t xml:space="preserve">Recreation areas </t>
  </si>
  <si>
    <t>Signs size and coloure</t>
  </si>
  <si>
    <t xml:space="preserve">Street </t>
  </si>
  <si>
    <t xml:space="preserve">Footpaths </t>
  </si>
  <si>
    <t>شوارع ترابية "غير معبدة"</t>
  </si>
  <si>
    <t xml:space="preserve"> مواقف السيارات</t>
  </si>
  <si>
    <t xml:space="preserve"> الخدمات الترفيهية</t>
  </si>
  <si>
    <t xml:space="preserve"> الشوارع</t>
  </si>
  <si>
    <t xml:space="preserve">الأرصفة </t>
  </si>
  <si>
    <t xml:space="preserve">facing difficulties due to lack adaptation in </t>
  </si>
  <si>
    <t>يواجهون صعوبات بسبب عدم مواءمة البنية التحتية في</t>
  </si>
  <si>
    <t>Table 29: Number of disabled individuals aged 18 years and above who experienced a lot of difficulty or can not at all accessibility outside the home by level of difficulty, 2012</t>
  </si>
  <si>
    <t>الاندماج في المدرسة أو الجامعة</t>
  </si>
  <si>
    <t>البحث عن عمل</t>
  </si>
  <si>
    <t>التواصل مع الناس</t>
  </si>
  <si>
    <t>Table 30: Number of disabled individuals aged 18 years and above who experienced a lot of difficulty in various environments due to perspectives of other people towards them* by selected variables, 2012</t>
  </si>
  <si>
    <t>جدول 30: عدد الأفراد ذوي الاعاقة 18 سنة فأكثر الذين يواجهون صعوبة كبيرة في بيئات مختلفة بسبب نظرة الأخرين* حسب متغيرات مختارة، 2012</t>
  </si>
  <si>
    <t xml:space="preserve">Not adapted Bathrooms </t>
  </si>
  <si>
    <t>Corridor widths</t>
  </si>
  <si>
    <t>Door Thresholds</t>
  </si>
  <si>
    <t>Special Doors</t>
  </si>
  <si>
    <t>Special steps</t>
  </si>
  <si>
    <t>حمامات غير مجهزة بخدمات خاصة</t>
  </si>
  <si>
    <t>عرض الممرات</t>
  </si>
  <si>
    <t>عتبة الباب</t>
  </si>
  <si>
    <t>أبواب خاصة</t>
  </si>
  <si>
    <t>أدراج خاصة</t>
  </si>
  <si>
    <t>Table 31: Number of disabled individuals aged 18 years and above who experienced a lot of difficulty accessibility outside the home due to unavailability of adjusted services* by selected variables, 2012</t>
  </si>
  <si>
    <t xml:space="preserve"> جدول 31: عدد الأفراد ذوي الإعاقة 18 سنة فأكثر الذين يواجهون صعوبة كبيرة في الوصول لاماكن محددة أثناء تأدية أنشطة محددة خارج المنزل بسبب عدم توفر خدمات ملائمة* حسب بعض المتغيرات المختارة، 2012</t>
  </si>
  <si>
    <t>Engaging with colleages ateducational institutions</t>
  </si>
  <si>
    <t>Interacting &amp; communicating with Pepole</t>
  </si>
  <si>
    <t>Engaging with co-workers</t>
  </si>
  <si>
    <t>unpaved roads</t>
  </si>
  <si>
    <t xml:space="preserve"> Rafah</t>
  </si>
  <si>
    <t xml:space="preserve"> Khan Yunis</t>
  </si>
  <si>
    <t xml:space="preserve"> Deir Al-Balah</t>
  </si>
  <si>
    <t xml:space="preserve"> Gaza</t>
  </si>
  <si>
    <t xml:space="preserve"> North Gaza</t>
  </si>
  <si>
    <t xml:space="preserve"> Gaza Strip</t>
  </si>
  <si>
    <t>Total</t>
  </si>
  <si>
    <t>المجموع</t>
  </si>
  <si>
    <t>Table 1: Number of disabled individuals by sex and governorate, 2012</t>
  </si>
  <si>
    <r>
      <t xml:space="preserve">جدول 1:عدد الافراد ذوي الإعاقة حسب الجنس والمحافظة، </t>
    </r>
    <r>
      <rPr>
        <b/>
        <sz val="11"/>
        <color theme="1"/>
        <rFont val="Times New Roman"/>
        <family val="1"/>
      </rPr>
      <t>2012</t>
    </r>
  </si>
  <si>
    <t>إناث</t>
  </si>
  <si>
    <t>ذكور</t>
  </si>
  <si>
    <t>18+</t>
  </si>
  <si>
    <t>17-0</t>
  </si>
  <si>
    <t>Table 2: Number of disabled individuals by selected variables, 2012</t>
  </si>
  <si>
    <t>جدول 2: عدد الافراد ذوي الإعاقة حسب متغيرات مختارة، 2012</t>
  </si>
  <si>
    <t>75 +</t>
  </si>
  <si>
    <t>75+</t>
  </si>
  <si>
    <t>65-74</t>
  </si>
  <si>
    <t>74-65</t>
  </si>
  <si>
    <t>55-64</t>
  </si>
  <si>
    <t>64-55</t>
  </si>
  <si>
    <t>45-54</t>
  </si>
  <si>
    <t>54-45</t>
  </si>
  <si>
    <t>35-44</t>
  </si>
  <si>
    <t>44-35</t>
  </si>
  <si>
    <t>18-34</t>
  </si>
  <si>
    <t>34-18</t>
  </si>
  <si>
    <t>0-17</t>
  </si>
  <si>
    <t xml:space="preserve"> Table 3: Number of disabled individuals by age, sex and governorate, 2012</t>
  </si>
  <si>
    <t>جدول 3: عدد الأفراد ذوي الإعاقة حسب العمر والجنس والمحافظة، 2012</t>
  </si>
  <si>
    <t>Slow Learning</t>
  </si>
  <si>
    <t>Remembring and concentration</t>
  </si>
  <si>
    <t>Type of Disability</t>
  </si>
  <si>
    <t>Norh Gaza</t>
  </si>
  <si>
    <t>نوع الاعاقة</t>
  </si>
  <si>
    <t>جدول 4: عدد الافراد ذوي الإعاقة حسب نوع الإعاقة والمحافظة والجنس، ‏2012‏‏</t>
  </si>
  <si>
    <t>Pregnancy related</t>
  </si>
  <si>
    <t>مشاكل متعلقة بالحمل</t>
  </si>
  <si>
    <t>Hereditary</t>
  </si>
  <si>
    <t>وراثي</t>
  </si>
  <si>
    <t>Stress</t>
  </si>
  <si>
    <t>الضغط النفسي</t>
  </si>
  <si>
    <t>إجراءات إسرائيلية</t>
  </si>
  <si>
    <t>Other kind of accident</t>
  </si>
  <si>
    <t>حادث من نوع أخر</t>
  </si>
  <si>
    <t>Work injury</t>
  </si>
  <si>
    <t>إصابة عمل</t>
  </si>
  <si>
    <t>Traffic accident</t>
  </si>
  <si>
    <t>حادث سير</t>
  </si>
  <si>
    <t>Psychological Abuse</t>
  </si>
  <si>
    <t>سوء المعاملة النفسية</t>
  </si>
  <si>
    <t>Physical Abuse</t>
  </si>
  <si>
    <t>سوء المعاملة الجسدية</t>
  </si>
  <si>
    <t>Illness</t>
  </si>
  <si>
    <t>مرضي</t>
  </si>
  <si>
    <t>Birth related</t>
  </si>
  <si>
    <t>ظروف متعلقة بالولادة</t>
  </si>
  <si>
    <t>Congenital</t>
  </si>
  <si>
    <t>خلقي</t>
  </si>
  <si>
    <t>Reason of Disability</t>
  </si>
  <si>
    <t>سبب الإعاقة</t>
  </si>
  <si>
    <t>Aging</t>
  </si>
  <si>
    <t>كبر السن</t>
  </si>
  <si>
    <t>اخرى</t>
  </si>
  <si>
    <t>Autism</t>
  </si>
  <si>
    <t>التوحد</t>
  </si>
  <si>
    <t>Down's Syndrom</t>
  </si>
  <si>
    <t>متلازمة داون</t>
  </si>
  <si>
    <t>Cerebral  Palsy</t>
  </si>
  <si>
    <t>شلل دماغي</t>
  </si>
  <si>
    <r>
      <t>جدول</t>
    </r>
    <r>
      <rPr>
        <b/>
        <sz val="11"/>
        <color rgb="FFFF0000"/>
        <rFont val="Simplified Arabic"/>
        <family val="1"/>
      </rPr>
      <t xml:space="preserve"> </t>
    </r>
    <r>
      <rPr>
        <b/>
        <sz val="11"/>
        <rFont val="Simplified Arabic"/>
        <family val="1"/>
      </rPr>
      <t>29</t>
    </r>
    <r>
      <rPr>
        <b/>
        <sz val="11"/>
        <color theme="1"/>
        <rFont val="Simplified Arabic"/>
        <family val="1"/>
      </rPr>
      <t>: عدد الأفراد ذوي الإعاقة 18 سنة فأكثر الذين يواجهون صعوبة كبيرة في الوصول أثناء تأدية أنشطة محددة خارج المنزل حسب متغيرات مختارة، 2012</t>
    </r>
  </si>
  <si>
    <t>* الاختلاف في المجاميع عائد للحالات المفقودة</t>
  </si>
  <si>
    <t>* Differences are due to missing cases</t>
  </si>
  <si>
    <t>A lot difficulty</t>
  </si>
  <si>
    <t xml:space="preserve">  أخرى</t>
  </si>
  <si>
    <t xml:space="preserve">  Other</t>
  </si>
  <si>
    <t xml:space="preserve">Table 4: Number of disabled individuals by type of disability, sex and governorate, 2012      </t>
  </si>
  <si>
    <t>المجموع*</t>
  </si>
  <si>
    <t>Total*</t>
  </si>
  <si>
    <t xml:space="preserve">  المجموع*</t>
  </si>
  <si>
    <t>جدول 48: عدد الافراد ذوي الإعاقة 18 سنة فأكثر حسب الصعوبة في أداء بعض الأنشطة المجتمعية والإعاقة الرئيسة، 2012</t>
  </si>
  <si>
    <t>جدول 48 (تابع): عدد الافراد ذوي الإعاقة 18 سنة فأكثر حسب الصعوبة في أداء بعض الأنشطة المجتمعية والإعاقة الرئيسة، 2012</t>
  </si>
  <si>
    <t>جدول 47: عدد الافراد ذوي الإعاقة 10-17 سنة حسب الصعوبة في أداء بعض الأنشطة المجتمعية والإعاقة الرئيسة، 2012</t>
  </si>
  <si>
    <t>جدول 47 (تابع): عدد الافراد ذوي الإعاقة 10-17 سنة حسب الصعوبة في أداء بعض الأنشطة المجتمعية والإعاقة الرئيسة، 2012</t>
  </si>
  <si>
    <t>جدول 39: عدد الأفراد ذوي الإعاقة 10-17 سنة الذين بحاجة لإضافات في منازلهم أو في محيطها* حسب الجنس والمحافظة، 2012</t>
  </si>
  <si>
    <t>جدول 40 :عدد الأفراد ذوي الإعاقة 18 سنة فأكثر الذين بحاجة لإضافات في منازلهم أو في محيطها* حسب الجنس والمحافظة، 2012</t>
  </si>
  <si>
    <t xml:space="preserve"> Table 34: Number of disabled individuals aged 10-17 years  by main disability and degree of difficulty in various environments due to attitudes of other people, 2012</t>
  </si>
  <si>
    <t xml:space="preserve"> Table 32: Number of disabled individuals aged 10-17  years  who experienced difficulties with daily activities by main disability, 2012</t>
  </si>
  <si>
    <t xml:space="preserve"> Table 36: Number of disabled individuals aged 10-17 years by main disability and degree of difficulty in using public transportation, 2012</t>
  </si>
  <si>
    <t xml:space="preserve">        Table 41: Number of disabled individuals aged 10-17  years needing specialized additions in and around their home* by main disability, 2012
</t>
  </si>
  <si>
    <t>جدول 5: عدد الاعاقات البصرية بين الافراد 0-17 سنة ذوي الإعاقة حسب السبب والمحافظة، ‏2012</t>
  </si>
  <si>
    <t>جدول 7: عدد اعاقات التواصل بين الافراد 0-17 سنة ذوي الإعاقة حسب السبب والمحافظة، ‏2012</t>
  </si>
  <si>
    <t>جدول 9: عدد اعاقات التذكر والتركيز بين الافراد  0-17 سنة ذوي الإعاقة حسب السبب والمحافظة، 2012</t>
  </si>
  <si>
    <t xml:space="preserve"> Table 9: Number of remembering and concentrating disabilities among disabled individuals aged 0-17 years by reason and governorate, 2012
</t>
  </si>
  <si>
    <t>جدول 6: عدد الاعاقات السمعية بين الافراد 0-17 سنة ذوي الإعاقة حسب السبب والمحافظة، ‏2012</t>
  </si>
  <si>
    <t>جدول 8: عدد الاعاقات الحركية بين الافراد  0-17 سنة ذوي الإعاقة حسب السبب والمحافظة، ‏2012</t>
  </si>
  <si>
    <t>جدول 10: عدد اعاقات بطء التعلم بين الافراد 0-17 سنة ذوي الإعاقة حسب السبب والمحافظة، 2012</t>
  </si>
  <si>
    <t>جدول 11: عدد الاعاقات البصرية بين الافراد 18 سنة فأكثر ذوي الإعاقة حسب السبب والمحافظة، ‏2012</t>
  </si>
  <si>
    <t xml:space="preserve"> Table 5: Number of vision disabilities among disabled individuals aged 0-17 years  by reason and governorate, 2012 
</t>
  </si>
  <si>
    <t>جدول 12: عدد الاعاقات السمعية بين الافراد 18 سنة فأكثر ذوي الإعاقة حسب السبب والمحافظة، ‏2012</t>
  </si>
  <si>
    <t>جدول 13: عدد اعاقات التواصل بين الافراد 18 سنة فأكثر ذوي الإعاقة حسب السبب والمحافظة، ‏2012</t>
  </si>
  <si>
    <t xml:space="preserve"> Table 13: Number of communication disabilities among disabled individuals aged 18 years and above by reason and governorate, 2012
</t>
  </si>
  <si>
    <t>جدول 14: عدد الاعاقات الحركية بين الافراد 18 سنة فأكثر ذوي الإعاقة حسب السبب والمحافظة، ‏2012</t>
  </si>
  <si>
    <t xml:space="preserve"> Table 14: Number of mobility disabilities among disabled individuals aged 18 years and above  by reason and governorate, 2012
</t>
  </si>
  <si>
    <t xml:space="preserve"> Table 15: Number of remembering and concentrating disabilities among disabled individuals aged 18 years and above  by reason and governorate, 2012 
</t>
  </si>
  <si>
    <t>جدول 16: عدد اعاقات بطء التعلم بين الافراد 18 سنة فأكثر ذوي الإعاقة حسب السبب والمحافظة، 2012</t>
  </si>
  <si>
    <t xml:space="preserve"> Table 16:  Number of slow learning disabilities among disabled individuals aged 18 years and above by reason and governorate, 2012 
</t>
  </si>
  <si>
    <t>جدول 17: عدد الاعاقات البصرية بين الافراد ذوي الاعاقة حسب استخدامهم للأدوات المساعدة والمحافظة، ‏2012</t>
  </si>
  <si>
    <t>جدول 17 (تابع): عدد الاعاقات البصرية بين الافراد ذوي الاعاقة حسب استخدامهم للأدوات المساعدة والمحافظة، ‏2012</t>
  </si>
  <si>
    <t>جدول 18: عدد الاعاقات السمعية بين الأفراد ذوي الإعاقة حسب استخدامهم للأدوات المساعدة والمحافظة، ‏2012</t>
  </si>
  <si>
    <r>
      <t xml:space="preserve"> Table 18: Number of hearing disabilities among disabled individuals by using aids tools and governorate, 2012</t>
    </r>
    <r>
      <rPr>
        <b/>
        <sz val="9"/>
        <color theme="1"/>
        <rFont val="Arial"/>
        <family val="2"/>
      </rPr>
      <t xml:space="preserve"> </t>
    </r>
  </si>
  <si>
    <t>جدول 18 (تابع): عدد الاعاقات السمعية بين الأفراد ذوي الإعاقة حسب استخدامهم للأدوات المساعدة والمحافظة، ‏2012</t>
  </si>
  <si>
    <r>
      <t xml:space="preserve"> Table 18 (Cont.): Number of hearing disabilities among disabled individuals by using aids tools and governorate, 2012</t>
    </r>
    <r>
      <rPr>
        <b/>
        <sz val="9"/>
        <color theme="1"/>
        <rFont val="Arial"/>
        <family val="2"/>
      </rPr>
      <t xml:space="preserve"> </t>
    </r>
  </si>
  <si>
    <t xml:space="preserve"> Table 18 (Cont.): Number of hearing disabilities among disabled individuals by using aids tools and governorate, 2012</t>
  </si>
  <si>
    <t>*Total</t>
  </si>
  <si>
    <t>جدول 19: عدد الاعاقات الحركية بين الأفراد ذوي الإعاقة حسب استخدامهم للأدوات المساعدة والمحافظة، ‏2012</t>
  </si>
  <si>
    <r>
      <t xml:space="preserve"> Table 19 : Number of mobility disabilities among disabled individuals by using aids tools and governorate, 2012</t>
    </r>
    <r>
      <rPr>
        <b/>
        <sz val="9"/>
        <color theme="1"/>
        <rFont val="Arial"/>
        <family val="2"/>
      </rPr>
      <t xml:space="preserve"> </t>
    </r>
  </si>
  <si>
    <t>جدول 19 (تابع): عدد الاعاقات الحركية بين الأفراد ذوي الإعاقة حسب استخدامهم للأدوات المساعدة والمحافظة، ‏2012</t>
  </si>
  <si>
    <r>
      <t xml:space="preserve"> Table 19 (Cont.): Number of mobility disabilities among disabled individuals by using aids tools and governorate, 2012</t>
    </r>
    <r>
      <rPr>
        <b/>
        <sz val="9"/>
        <color theme="1"/>
        <rFont val="Arial"/>
        <family val="2"/>
      </rPr>
      <t xml:space="preserve"> </t>
    </r>
  </si>
  <si>
    <r>
      <t xml:space="preserve"> Table 19 (Cont.): Number of mobility disabilities among disabled individuals by using aids tools and governorate, 2012 </t>
    </r>
    <r>
      <rPr>
        <b/>
        <sz val="9"/>
        <color theme="1"/>
        <rFont val="Arial"/>
        <family val="2"/>
      </rPr>
      <t xml:space="preserve"> </t>
    </r>
  </si>
  <si>
    <t>جدول 20: عدد اعاقات التواصل بين الأفراد ذوي الإعاقة حسب استخدامهم للأدوات المساعدة والمحافظة، ‏2012 ‏</t>
  </si>
  <si>
    <r>
      <t xml:space="preserve"> Table 20: Number of communication disabilities among disabled individuals by using aids tools and governorate, 2012</t>
    </r>
    <r>
      <rPr>
        <b/>
        <sz val="9"/>
        <color theme="1"/>
        <rFont val="Arial"/>
        <family val="2"/>
      </rPr>
      <t xml:space="preserve"> </t>
    </r>
  </si>
  <si>
    <t>جدول 20 (تابع): عدد اعاقات التواصل بين الأفراد ذوي الإعاقة حسب استخدامهم للأدوات المساعدة والمحافظة، ‏2012</t>
  </si>
  <si>
    <r>
      <t xml:space="preserve"> Table 20 (Cont.): Number of communication disabilities among disabled individuals by using aids tools and governorate, 2012</t>
    </r>
    <r>
      <rPr>
        <b/>
        <sz val="9"/>
        <color theme="1"/>
        <rFont val="Arial"/>
        <family val="2"/>
      </rPr>
      <t xml:space="preserve"> </t>
    </r>
  </si>
  <si>
    <t xml:space="preserve"> Table 20 (Cont.): Number of communication disabilities among disabled individuals by using aids tools and governorate, 2012</t>
  </si>
  <si>
    <t>جدول 21: عدد اعاقات التذكر والتركيز بين الأفراد ذوي الإعاقة حسب استخدامهم للأدوات المساعدة والمحافظة، ‏2012</t>
  </si>
  <si>
    <t>Table 21: Number of remembering and concentrating disabilities among disabled individuals by using aids tools and governorate, 2012</t>
  </si>
  <si>
    <t>جدول 21 (تابع): عدد اعاقات التذكر والتركيز بين الأفراد ذوي الإعاقة حسب استخدامهم للأدوات المساعدة والمحافظة، ‏2012</t>
  </si>
  <si>
    <t>Table 21 (Cont.): Number of remembering and concentrating disabilities among disabled individuals by using aids tools and governorate, 2012</t>
  </si>
  <si>
    <t>جدول 22: عدد اعاقات بطء التعلم بين الافراد ذوي الإعاقة حسب استخدامهم للأدوات المساعدة والمحافظة، ‏2012</t>
  </si>
  <si>
    <t xml:space="preserve"> Table 22: Number of slow learning disability among disabled individuals by using aids tools and governorate, 2012</t>
  </si>
  <si>
    <t>جدول 22 (تابع): عدد اعاقات بطء التعلم بين الافراد ذوي الإعاقة حسب استخدامهم للأدوات المساعدة والمحافظة، ‏2012</t>
  </si>
  <si>
    <t xml:space="preserve"> Table 22 (Cont.): Number of slow learning disability among disabled individuals by using aids tools and governorate, 2012</t>
  </si>
  <si>
    <t>جدول 15: عدد اعاقات التذكر والتركيز بين الافراد 18 سنة فأكثر ذوي الاعاقة حسب السبب والمحافظة، 2012</t>
  </si>
  <si>
    <r>
      <t xml:space="preserve"> Table 17: Number of vision disabilities among disabled individuals by using aids tools and governorate, 2012</t>
    </r>
    <r>
      <rPr>
        <b/>
        <sz val="9"/>
        <color theme="1"/>
        <rFont val="Arial"/>
        <family val="2"/>
      </rPr>
      <t xml:space="preserve"> </t>
    </r>
  </si>
  <si>
    <t>وسيلة المواصلات ودرجة الصعوبة</t>
  </si>
  <si>
    <t>Additions</t>
  </si>
  <si>
    <t>الإضافات</t>
  </si>
  <si>
    <t>الأنشطة</t>
  </si>
  <si>
    <t>Means of transport and degree of difficulty</t>
  </si>
  <si>
    <t>سبب عدم الاستعمال</t>
  </si>
  <si>
    <t>Reason behind  not using</t>
  </si>
  <si>
    <t xml:space="preserve">Tools and services </t>
  </si>
  <si>
    <t xml:space="preserve">Didn't complete their education </t>
  </si>
  <si>
    <t>Leave work</t>
  </si>
  <si>
    <t>Main disability</t>
  </si>
  <si>
    <t>Adaptation is not available</t>
  </si>
  <si>
    <t>Cannot at all</t>
  </si>
  <si>
    <t>Not applicable</t>
  </si>
  <si>
    <t>Table 48: Number of disabled individuals aged 18 years and above who experiencing difficulty in participation in social activities by main disability, 2012</t>
  </si>
  <si>
    <t xml:space="preserve">Table 48 (Cont.): Number of disabled individuals aged 18 years and above who experiencing difficulty in participation in social activities by main disability, 2012
</t>
  </si>
  <si>
    <t>Table 47: Number of disabled individuals aged 10-17 years who experiencing difficulty in participation in social activities by main disability, 2012</t>
  </si>
  <si>
    <t xml:space="preserve">Table 47 (Cont.): Number of disabled individuals aged 10-17 years who experiencing difficulty in participation in social activities by main disability, 2012
</t>
  </si>
  <si>
    <t>جدول 27: عدد الأفراد ذوي الإعاقة 10-17 سنه الذين شاركوا في نشاطات اجتماعية* حسب متغيرات مختارة، 2012</t>
  </si>
  <si>
    <t>* During the previous 4 weeks preceind the interview day and the person maychoose more than one answer</t>
  </si>
  <si>
    <r>
      <t xml:space="preserve"> Table 17 (Cont.): Number of vision disabilities among disabled individuals by using aids tools and governorate, 2012</t>
    </r>
    <r>
      <rPr>
        <b/>
        <sz val="9"/>
        <color theme="1"/>
        <rFont val="Arial"/>
        <family val="2"/>
      </rPr>
      <t xml:space="preserve"> </t>
    </r>
  </si>
  <si>
    <t xml:space="preserve"> Table 10:  Number of slow learning disabilities among  disabled individuals aged 0-17 years by reason and 
governorate, 2012 
</t>
  </si>
  <si>
    <t xml:space="preserve"> Table 39: Number of disabled individuals aged 18 years and above needing specialized additions in and around their home* by sex and
 governorate, 2012</t>
  </si>
  <si>
    <t>جدول 44: عدد الافراد ذوي الإعاقة 18 سنة فأكثر حسب درجة الصعوبة في الوصول خارج المنزل بسبب نقص بعض المواءمات الخاصة والإعاقة الرئيسة، 2012</t>
  </si>
  <si>
    <t xml:space="preserve"> Table 6:  Number of hearing disabilities among disabled individuals aged 0-17 years  by reason and governorate, 2012 
</t>
  </si>
  <si>
    <t>Electronic notebook</t>
  </si>
  <si>
    <t>Medications</t>
  </si>
  <si>
    <t>Identification card</t>
  </si>
  <si>
    <t xml:space="preserve"> Table 11: Number of vision disabilities among disabled individuals aged 18 years and above by reason and governorate, 2012 
</t>
  </si>
  <si>
    <t xml:space="preserve"> Table 12: Number of hearing disabilities among disabled individuals aged 18 years and above by reason and governorate, 2012
</t>
  </si>
  <si>
    <t>جدول 43: عدد الأفراد ذوي الإعاقة 18 سنة فأكثر الذين يواجهون بعض الصعوبة او صعوبة كبيرة  في الوصول أثناء تأدية أنشطة محددة خارج المنزل* حسب الإعاقة الرئيسة، 2012</t>
  </si>
  <si>
    <r>
      <t xml:space="preserve"> Table 17 (Cont.):  Number of vision disabilities among disabled individuals by using aids tools and governorate, 2012</t>
    </r>
    <r>
      <rPr>
        <b/>
        <sz val="9"/>
        <color theme="1"/>
        <rFont val="Arial"/>
        <family val="2"/>
      </rPr>
      <t xml:space="preserve"> </t>
    </r>
  </si>
  <si>
    <t xml:space="preserve"> Table 8: Number of mobility disabilities among disabled individuals aged 0-17 years by reason and governorate, 2012 
</t>
  </si>
  <si>
    <t xml:space="preserve"> Table 7: Number of communication disabilities among disabled individuals aged 0-17 years  by reason and governorate, 2012
</t>
  </si>
  <si>
    <t xml:space="preserve"> Total*</t>
  </si>
  <si>
    <t xml:space="preserve"> Table 23: Impact of environmental and physical obstacles on disabled individuals 12-17 years
by governorate and selected variables, 2012</t>
  </si>
  <si>
    <t xml:space="preserve">Table 49: Number of disabled individuals aged 18 years and above who do not practice any kind of sports by main disability and  reason*, 2012
</t>
  </si>
  <si>
    <t>Table 45: Number of disabled individuals aged 10-17 years needing modified features* to continue education
by main disability, 2012</t>
  </si>
  <si>
    <t xml:space="preserve"> Table 40: Number of disabled individuals aged 10-17  years needing specialized additions in and around their home*
by sex and governorate, 2012</t>
  </si>
  <si>
    <t>جدول 34: عدد الافراد ذوي الإعاقة  10-17 سنة حسب الإعاقة الرئيسة ودرجة الصعوبة في بعض المواقف بسبب نظرة الآخرين، 2012</t>
  </si>
  <si>
    <t xml:space="preserve">   Table 24: Impact of environmental and physical obstacles on disabled individuals 18 years and above
by governorate and selected variables, 2012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</si>
</sst>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0.000"/>
  </numFmts>
  <fonts count="40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9"/>
      <color theme="1"/>
      <name val="Times New Roman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Times New Roman"/>
      <family val="1"/>
    </font>
    <font>
      <sz val="9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charset val="178"/>
      <scheme val="minor"/>
    </font>
    <font>
      <b/>
      <sz val="11"/>
      <color theme="1"/>
      <name val="Arial"/>
      <family val="2"/>
    </font>
    <font>
      <b/>
      <sz val="11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b/>
      <sz val="11"/>
      <name val="Simplified Arabic"/>
      <family val="1"/>
    </font>
    <font>
      <sz val="11"/>
      <color theme="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b/>
      <sz val="10"/>
      <name val="Arial"/>
      <family val="2"/>
    </font>
    <font>
      <sz val="12"/>
      <color theme="1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rgb="FFFF0000"/>
      <name val="Simplified Arabic"/>
      <family val="1"/>
    </font>
    <font>
      <b/>
      <sz val="9"/>
      <color indexed="8"/>
      <name val="Calibri"/>
      <family val="2"/>
      <charset val="178"/>
      <scheme val="minor"/>
    </font>
    <font>
      <b/>
      <sz val="9"/>
      <color indexed="8"/>
      <name val="Simplified Arabic"/>
      <family val="1"/>
    </font>
    <font>
      <sz val="6"/>
      <color theme="1"/>
      <name val="Calibri"/>
      <family val="2"/>
      <charset val="178"/>
      <scheme val="minor"/>
    </font>
    <font>
      <sz val="10"/>
      <name val="Arial"/>
    </font>
    <font>
      <sz val="9"/>
      <color indexed="8"/>
      <name val="Arial"/>
    </font>
    <font>
      <sz val="9"/>
      <color theme="1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7" fillId="0" borderId="0"/>
  </cellStyleXfs>
  <cellXfs count="989">
    <xf numFmtId="0" fontId="0" fillId="0" borderId="0" xfId="0"/>
    <xf numFmtId="0" fontId="0" fillId="0" borderId="10" xfId="0" applyBorder="1"/>
    <xf numFmtId="0" fontId="0" fillId="0" borderId="0" xfId="0" applyBorder="1"/>
    <xf numFmtId="0" fontId="3" fillId="0" borderId="0" xfId="0" applyFont="1" applyBorder="1" applyAlignment="1">
      <alignment wrapText="1" readingOrder="2"/>
    </xf>
    <xf numFmtId="0" fontId="4" fillId="0" borderId="0" xfId="0" applyFont="1" applyBorder="1" applyAlignment="1">
      <alignment vertical="top" wrapText="1" readingOrder="1"/>
    </xf>
    <xf numFmtId="0" fontId="4" fillId="0" borderId="0" xfId="0" applyFont="1" applyBorder="1" applyAlignment="1">
      <alignment horizontal="left" vertical="top" wrapText="1" readingOrder="1"/>
    </xf>
    <xf numFmtId="0" fontId="3" fillId="0" borderId="0" xfId="0" applyFont="1" applyBorder="1" applyAlignment="1">
      <alignment horizontal="right" wrapText="1" readingOrder="2"/>
    </xf>
    <xf numFmtId="0" fontId="5" fillId="0" borderId="10" xfId="0" applyFont="1" applyBorder="1" applyAlignment="1">
      <alignment horizontal="right"/>
    </xf>
    <xf numFmtId="0" fontId="3" fillId="0" borderId="6" xfId="0" applyFont="1" applyBorder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top" wrapText="1" readingOrder="2"/>
    </xf>
    <xf numFmtId="0" fontId="4" fillId="0" borderId="12" xfId="0" applyFont="1" applyBorder="1" applyAlignment="1">
      <alignment horizontal="left" vertical="top" wrapText="1" indent="1" readingOrder="1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readingOrder="2"/>
    </xf>
    <xf numFmtId="0" fontId="3" fillId="0" borderId="12" xfId="0" applyFont="1" applyBorder="1" applyAlignment="1">
      <alignment horizontal="center" vertical="top" readingOrder="2"/>
    </xf>
    <xf numFmtId="0" fontId="9" fillId="0" borderId="9" xfId="0" applyFont="1" applyBorder="1" applyAlignment="1">
      <alignment horizontal="left" vertical="top" indent="1" readingOrder="1"/>
    </xf>
    <xf numFmtId="0" fontId="5" fillId="0" borderId="11" xfId="0" applyFont="1" applyBorder="1" applyAlignment="1">
      <alignment horizontal="right" vertical="top" indent="1" readingOrder="2"/>
    </xf>
    <xf numFmtId="0" fontId="5" fillId="0" borderId="10" xfId="0" applyFont="1" applyBorder="1" applyAlignment="1">
      <alignment horizontal="right" vertical="top" indent="1" readingOrder="2"/>
    </xf>
    <xf numFmtId="0" fontId="8" fillId="0" borderId="10" xfId="0" applyFont="1" applyBorder="1" applyAlignment="1">
      <alignment horizontal="right" vertical="top" readingOrder="2"/>
    </xf>
    <xf numFmtId="0" fontId="8" fillId="0" borderId="10" xfId="0" applyFont="1" applyBorder="1" applyAlignment="1">
      <alignment horizontal="left" vertical="top" readingOrder="2"/>
    </xf>
    <xf numFmtId="0" fontId="7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vertical="top"/>
    </xf>
    <xf numFmtId="0" fontId="11" fillId="0" borderId="0" xfId="0" applyFont="1" applyAlignment="1">
      <alignment readingOrder="2"/>
    </xf>
    <xf numFmtId="0" fontId="7" fillId="0" borderId="0" xfId="0" applyFont="1"/>
    <xf numFmtId="0" fontId="4" fillId="0" borderId="13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3" fillId="0" borderId="14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right" vertical="top" wrapText="1" indent="1" readingOrder="2"/>
    </xf>
    <xf numFmtId="0" fontId="3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 indent="1" readingOrder="1"/>
    </xf>
    <xf numFmtId="164" fontId="0" fillId="0" borderId="0" xfId="0" applyNumberFormat="1"/>
    <xf numFmtId="0" fontId="3" fillId="0" borderId="3" xfId="0" applyFont="1" applyBorder="1" applyAlignment="1">
      <alignment horizontal="center" vertical="top"/>
    </xf>
    <xf numFmtId="0" fontId="9" fillId="0" borderId="10" xfId="0" applyFont="1" applyBorder="1" applyAlignment="1">
      <alignment horizontal="left" vertical="top" indent="1" readingOrder="1"/>
    </xf>
    <xf numFmtId="0" fontId="3" fillId="0" borderId="3" xfId="0" applyFont="1" applyBorder="1" applyAlignment="1">
      <alignment horizontal="center" vertical="top" readingOrder="2"/>
    </xf>
    <xf numFmtId="0" fontId="7" fillId="0" borderId="13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readingOrder="2"/>
    </xf>
    <xf numFmtId="0" fontId="3" fillId="0" borderId="14" xfId="0" applyFont="1" applyBorder="1" applyAlignment="1">
      <alignment horizontal="center" vertical="top" readingOrder="2"/>
    </xf>
    <xf numFmtId="0" fontId="10" fillId="0" borderId="5" xfId="0" applyFont="1" applyBorder="1" applyAlignment="1">
      <alignment horizontal="left" vertical="top" wrapText="1" indent="1" readingOrder="1"/>
    </xf>
    <xf numFmtId="0" fontId="3" fillId="0" borderId="10" xfId="0" applyFont="1" applyBorder="1" applyAlignment="1">
      <alignment horizontal="left" vertical="top" readingOrder="2"/>
    </xf>
    <xf numFmtId="0" fontId="3" fillId="0" borderId="12" xfId="0" applyFont="1" applyBorder="1" applyAlignment="1">
      <alignment horizontal="right" vertical="top" wrapText="1" indent="2" readingOrder="2"/>
    </xf>
    <xf numFmtId="0" fontId="3" fillId="0" borderId="7" xfId="0" applyFont="1" applyBorder="1" applyAlignment="1">
      <alignment horizontal="right" vertical="top" wrapText="1" indent="2" readingOrder="2"/>
    </xf>
    <xf numFmtId="0" fontId="3" fillId="0" borderId="13" xfId="0" applyFont="1" applyBorder="1" applyAlignment="1">
      <alignment horizontal="center" vertical="top"/>
    </xf>
    <xf numFmtId="0" fontId="9" fillId="0" borderId="11" xfId="0" applyFont="1" applyBorder="1" applyAlignment="1">
      <alignment horizontal="right" vertical="top" indent="1" readingOrder="1"/>
    </xf>
    <xf numFmtId="0" fontId="3" fillId="0" borderId="2" xfId="0" applyFont="1" applyBorder="1" applyAlignment="1">
      <alignment vertical="top"/>
    </xf>
    <xf numFmtId="0" fontId="12" fillId="0" borderId="6" xfId="0" applyFont="1" applyBorder="1" applyAlignment="1">
      <alignment horizontal="center" vertical="top" wrapText="1" readingOrder="2"/>
    </xf>
    <xf numFmtId="1" fontId="6" fillId="0" borderId="0" xfId="0" applyNumberFormat="1" applyFont="1" applyBorder="1" applyAlignment="1">
      <alignment horizontal="left" vertical="top" wrapText="1" indent="1" readingOrder="2"/>
    </xf>
    <xf numFmtId="0" fontId="5" fillId="0" borderId="10" xfId="0" applyFont="1" applyBorder="1" applyAlignment="1">
      <alignment horizontal="right" vertical="top" readingOrder="2"/>
    </xf>
    <xf numFmtId="0" fontId="0" fillId="0" borderId="10" xfId="0" applyBorder="1" applyAlignment="1">
      <alignment vertical="top"/>
    </xf>
    <xf numFmtId="0" fontId="9" fillId="0" borderId="9" xfId="0" applyFont="1" applyBorder="1" applyAlignment="1">
      <alignment horizontal="left" vertical="top" readingOrder="1"/>
    </xf>
    <xf numFmtId="0" fontId="3" fillId="0" borderId="0" xfId="0" applyFont="1" applyBorder="1" applyAlignment="1">
      <alignment horizontal="right" vertical="top" wrapText="1" readingOrder="2"/>
    </xf>
    <xf numFmtId="0" fontId="7" fillId="0" borderId="0" xfId="0" applyFont="1" applyBorder="1" applyAlignment="1">
      <alignment horizontal="left" vertical="top" wrapText="1" readingOrder="1"/>
    </xf>
    <xf numFmtId="0" fontId="3" fillId="0" borderId="0" xfId="0" applyFont="1" applyFill="1" applyBorder="1" applyAlignment="1">
      <alignment horizontal="right" vertical="top" wrapText="1" readingOrder="2"/>
    </xf>
    <xf numFmtId="0" fontId="4" fillId="0" borderId="0" xfId="0" applyFont="1" applyFill="1" applyBorder="1" applyAlignment="1">
      <alignment horizontal="left" vertical="top" wrapText="1" readingOrder="1"/>
    </xf>
    <xf numFmtId="0" fontId="3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readingOrder="2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readingOrder="2"/>
    </xf>
    <xf numFmtId="0" fontId="12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 indent="1" readingOrder="2"/>
    </xf>
    <xf numFmtId="0" fontId="8" fillId="0" borderId="10" xfId="0" applyFont="1" applyBorder="1"/>
    <xf numFmtId="0" fontId="14" fillId="0" borderId="10" xfId="0" applyFont="1" applyBorder="1" applyAlignment="1">
      <alignment horizontal="left" vertical="top" indent="1" readingOrder="1"/>
    </xf>
    <xf numFmtId="0" fontId="17" fillId="0" borderId="10" xfId="0" applyFont="1" applyBorder="1" applyAlignment="1">
      <alignment horizontal="right" vertical="top" indent="1" readingOrder="2"/>
    </xf>
    <xf numFmtId="0" fontId="3" fillId="0" borderId="14" xfId="0" applyFont="1" applyBorder="1" applyAlignment="1">
      <alignment horizontal="right" vertical="top" wrapText="1" indent="2" readingOrder="2"/>
    </xf>
    <xf numFmtId="0" fontId="12" fillId="0" borderId="12" xfId="0" applyFont="1" applyBorder="1" applyAlignment="1">
      <alignment horizontal="center" vertical="top"/>
    </xf>
    <xf numFmtId="0" fontId="6" fillId="0" borderId="10" xfId="0" applyFont="1" applyBorder="1" applyAlignment="1">
      <alignment horizontal="left" vertical="top" indent="1" readingOrder="1"/>
    </xf>
    <xf numFmtId="0" fontId="20" fillId="0" borderId="0" xfId="0" applyFont="1"/>
    <xf numFmtId="0" fontId="6" fillId="0" borderId="10" xfId="0" applyFont="1" applyBorder="1" applyAlignment="1">
      <alignment horizontal="left" vertical="center" indent="1" readingOrder="1"/>
    </xf>
    <xf numFmtId="0" fontId="17" fillId="0" borderId="10" xfId="0" applyFont="1" applyBorder="1" applyAlignment="1">
      <alignment horizontal="right" vertical="center" readingOrder="2"/>
    </xf>
    <xf numFmtId="0" fontId="0" fillId="0" borderId="10" xfId="0" applyBorder="1" applyAlignment="1">
      <alignment vertical="center"/>
    </xf>
    <xf numFmtId="0" fontId="6" fillId="0" borderId="10" xfId="0" applyFont="1" applyBorder="1" applyAlignment="1">
      <alignment horizontal="left" vertical="center" readingOrder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top" indent="1" readingOrder="1"/>
    </xf>
    <xf numFmtId="0" fontId="17" fillId="0" borderId="12" xfId="0" applyFont="1" applyBorder="1" applyAlignment="1">
      <alignment horizontal="center" vertical="top"/>
    </xf>
    <xf numFmtId="0" fontId="9" fillId="0" borderId="3" xfId="0" applyFont="1" applyBorder="1" applyAlignment="1">
      <alignment horizontal="left" vertical="top" readingOrder="1"/>
    </xf>
    <xf numFmtId="0" fontId="6" fillId="0" borderId="9" xfId="0" applyFont="1" applyBorder="1" applyAlignment="1">
      <alignment horizontal="left" vertical="center" readingOrder="1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 indent="1" readingOrder="1"/>
    </xf>
    <xf numFmtId="0" fontId="8" fillId="0" borderId="10" xfId="0" applyFont="1" applyBorder="1" applyAlignment="1">
      <alignment vertical="center"/>
    </xf>
    <xf numFmtId="0" fontId="9" fillId="0" borderId="10" xfId="0" applyFont="1" applyBorder="1" applyAlignment="1">
      <alignment horizontal="left" vertical="center" indent="1" readingOrder="1"/>
    </xf>
    <xf numFmtId="0" fontId="14" fillId="0" borderId="10" xfId="0" applyFont="1" applyBorder="1" applyAlignment="1">
      <alignment horizontal="left" vertical="center" indent="1" readingOrder="1"/>
    </xf>
    <xf numFmtId="0" fontId="5" fillId="0" borderId="11" xfId="0" applyFont="1" applyBorder="1" applyAlignment="1">
      <alignment horizontal="right" vertical="center" readingOrder="2"/>
    </xf>
    <xf numFmtId="0" fontId="8" fillId="0" borderId="10" xfId="0" applyFont="1" applyBorder="1" applyAlignment="1">
      <alignment horizontal="right" vertical="center" readingOrder="2"/>
    </xf>
    <xf numFmtId="0" fontId="5" fillId="0" borderId="10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top" wrapText="1" readingOrder="2"/>
    </xf>
    <xf numFmtId="0" fontId="6" fillId="0" borderId="12" xfId="0" applyFont="1" applyBorder="1" applyAlignment="1">
      <alignment horizontal="center" vertical="top" wrapText="1" readingOrder="2"/>
    </xf>
    <xf numFmtId="165" fontId="22" fillId="0" borderId="0" xfId="2" applyNumberFormat="1" applyFont="1" applyBorder="1" applyAlignment="1">
      <alignment horizontal="right" vertical="top"/>
    </xf>
    <xf numFmtId="165" fontId="24" fillId="0" borderId="0" xfId="3" applyNumberFormat="1" applyFont="1" applyBorder="1" applyAlignment="1">
      <alignment horizontal="right" vertical="top"/>
    </xf>
    <xf numFmtId="1" fontId="6" fillId="0" borderId="0" xfId="0" applyNumberFormat="1" applyFont="1" applyBorder="1" applyAlignment="1">
      <alignment horizontal="left" vertical="top" wrapText="1" indent="1"/>
    </xf>
    <xf numFmtId="165" fontId="24" fillId="0" borderId="0" xfId="5" applyNumberFormat="1" applyFont="1" applyBorder="1" applyAlignment="1">
      <alignment horizontal="right" vertical="top"/>
    </xf>
    <xf numFmtId="165" fontId="22" fillId="0" borderId="0" xfId="6" applyNumberFormat="1" applyFont="1" applyBorder="1" applyAlignment="1">
      <alignment horizontal="right" vertical="top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left" vertical="center" indent="1" readingOrder="1"/>
    </xf>
    <xf numFmtId="0" fontId="17" fillId="0" borderId="11" xfId="0" applyFont="1" applyBorder="1" applyAlignment="1">
      <alignment horizontal="right" vertical="top" indent="1" readingOrder="2"/>
    </xf>
    <xf numFmtId="0" fontId="0" fillId="0" borderId="0" xfId="0" applyAlignment="1"/>
    <xf numFmtId="0" fontId="18" fillId="0" borderId="3" xfId="0" applyFont="1" applyBorder="1" applyAlignment="1">
      <alignment horizontal="center" vertical="top" wrapText="1" readingOrder="1"/>
    </xf>
    <xf numFmtId="0" fontId="18" fillId="0" borderId="6" xfId="0" applyFont="1" applyBorder="1" applyAlignment="1">
      <alignment horizontal="center" vertical="top" wrapText="1" readingOrder="1"/>
    </xf>
    <xf numFmtId="0" fontId="5" fillId="0" borderId="6" xfId="0" applyFont="1" applyBorder="1" applyAlignment="1">
      <alignment horizontal="center" vertical="top" readingOrder="2"/>
    </xf>
    <xf numFmtId="0" fontId="3" fillId="0" borderId="12" xfId="0" applyFont="1" applyBorder="1" applyAlignment="1">
      <alignment horizontal="right" vertical="top" wrapText="1" indent="1" readingOrder="2"/>
    </xf>
    <xf numFmtId="0" fontId="17" fillId="0" borderId="6" xfId="0" applyFont="1" applyBorder="1" applyAlignment="1">
      <alignment horizontal="center" vertical="top" readingOrder="2"/>
    </xf>
    <xf numFmtId="0" fontId="17" fillId="0" borderId="1" xfId="0" applyFont="1" applyBorder="1" applyAlignment="1">
      <alignment horizontal="center" vertical="top" readingOrder="2"/>
    </xf>
    <xf numFmtId="0" fontId="12" fillId="0" borderId="12" xfId="0" applyFont="1" applyBorder="1" applyAlignment="1">
      <alignment horizontal="right" vertical="top" wrapText="1" indent="1" readingOrder="2"/>
    </xf>
    <xf numFmtId="0" fontId="12" fillId="0" borderId="7" xfId="0" applyFont="1" applyBorder="1" applyAlignment="1">
      <alignment horizontal="right" vertical="top" wrapText="1" indent="1" readingOrder="2"/>
    </xf>
    <xf numFmtId="0" fontId="2" fillId="0" borderId="0" xfId="0" applyFont="1" applyBorder="1" applyAlignment="1">
      <alignment horizontal="center" vertical="top" readingOrder="2"/>
    </xf>
    <xf numFmtId="0" fontId="7" fillId="0" borderId="0" xfId="0" applyFont="1" applyBorder="1" applyAlignment="1">
      <alignment wrapText="1"/>
    </xf>
    <xf numFmtId="0" fontId="0" fillId="0" borderId="0" xfId="0" applyBorder="1" applyAlignment="1"/>
    <xf numFmtId="0" fontId="3" fillId="0" borderId="0" xfId="0" applyFont="1" applyBorder="1" applyAlignment="1">
      <alignment horizontal="right" vertical="top" wrapText="1" indent="1" readingOrder="2"/>
    </xf>
    <xf numFmtId="0" fontId="12" fillId="0" borderId="7" xfId="0" applyFont="1" applyBorder="1" applyAlignment="1">
      <alignment horizontal="right" vertical="top" wrapText="1" indent="2" readingOrder="2"/>
    </xf>
    <xf numFmtId="0" fontId="12" fillId="0" borderId="12" xfId="0" applyFont="1" applyBorder="1" applyAlignment="1">
      <alignment horizontal="right" vertical="top" wrapText="1" indent="2" readingOrder="2"/>
    </xf>
    <xf numFmtId="0" fontId="6" fillId="0" borderId="12" xfId="0" applyFont="1" applyBorder="1" applyAlignment="1">
      <alignment horizontal="left" vertical="top" wrapText="1" indent="1" readingOrder="1"/>
    </xf>
    <xf numFmtId="0" fontId="5" fillId="0" borderId="6" xfId="0" applyFont="1" applyBorder="1" applyAlignment="1">
      <alignment horizontal="right" vertical="top" wrapText="1" indent="1" readingOrder="2"/>
    </xf>
    <xf numFmtId="0" fontId="5" fillId="0" borderId="12" xfId="0" applyFont="1" applyBorder="1" applyAlignment="1">
      <alignment horizontal="right" vertical="top" wrapText="1" indent="1" readingOrder="2"/>
    </xf>
    <xf numFmtId="0" fontId="28" fillId="0" borderId="0" xfId="0" applyFont="1" applyFill="1" applyBorder="1" applyAlignment="1">
      <alignment horizontal="right" vertical="top" readingOrder="2"/>
    </xf>
    <xf numFmtId="0" fontId="4" fillId="0" borderId="0" xfId="0" applyFont="1" applyFill="1" applyBorder="1" applyAlignment="1">
      <alignment vertical="top" wrapText="1" readingOrder="1"/>
    </xf>
    <xf numFmtId="0" fontId="7" fillId="0" borderId="0" xfId="0" applyFont="1" applyFill="1"/>
    <xf numFmtId="0" fontId="3" fillId="0" borderId="0" xfId="0" applyFont="1" applyBorder="1" applyAlignment="1">
      <alignment horizontal="right" vertical="top" wrapText="1" readingOrder="2"/>
    </xf>
    <xf numFmtId="0" fontId="7" fillId="0" borderId="0" xfId="0" applyFont="1" applyFill="1" applyAlignment="1">
      <alignment vertical="top"/>
    </xf>
    <xf numFmtId="0" fontId="0" fillId="0" borderId="2" xfId="0" applyFill="1" applyBorder="1" applyAlignment="1">
      <alignment vertical="top"/>
    </xf>
    <xf numFmtId="0" fontId="7" fillId="0" borderId="0" xfId="0" applyFont="1" applyBorder="1" applyAlignment="1">
      <alignment horizontal="left" vertical="top" wrapText="1" readingOrder="1"/>
    </xf>
    <xf numFmtId="0" fontId="3" fillId="0" borderId="0" xfId="0" applyFont="1" applyBorder="1" applyAlignment="1">
      <alignment horizontal="right" vertical="top" wrapText="1" readingOrder="2"/>
    </xf>
    <xf numFmtId="0" fontId="0" fillId="0" borderId="0" xfId="0" applyAlignment="1"/>
    <xf numFmtId="0" fontId="15" fillId="0" borderId="0" xfId="0" applyFont="1" applyAlignment="1">
      <alignment horizontal="center" vertical="center" readingOrder="2"/>
    </xf>
    <xf numFmtId="0" fontId="4" fillId="0" borderId="5" xfId="0" applyFont="1" applyBorder="1" applyAlignment="1">
      <alignment horizontal="left" vertical="top" wrapText="1" indent="1" readingOrder="2"/>
    </xf>
    <xf numFmtId="0" fontId="3" fillId="0" borderId="4" xfId="0" applyFont="1" applyBorder="1" applyAlignment="1">
      <alignment horizontal="right" vertical="top" indent="1"/>
    </xf>
    <xf numFmtId="0" fontId="4" fillId="0" borderId="13" xfId="0" applyFont="1" applyBorder="1" applyAlignment="1">
      <alignment horizontal="left" vertical="top" wrapText="1" indent="1" readingOrder="2"/>
    </xf>
    <xf numFmtId="0" fontId="3" fillId="0" borderId="14" xfId="0" applyFont="1" applyBorder="1" applyAlignment="1">
      <alignment horizontal="right" vertical="top" indent="1"/>
    </xf>
    <xf numFmtId="0" fontId="4" fillId="0" borderId="13" xfId="0" applyFont="1" applyBorder="1" applyAlignment="1">
      <alignment horizontal="left" vertical="top" indent="1"/>
    </xf>
    <xf numFmtId="0" fontId="9" fillId="0" borderId="1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wrapText="1" readingOrder="2"/>
    </xf>
    <xf numFmtId="0" fontId="15" fillId="0" borderId="8" xfId="0" applyFont="1" applyBorder="1" applyAlignment="1">
      <alignment horizontal="center" vertical="center" readingOrder="2"/>
    </xf>
    <xf numFmtId="0" fontId="3" fillId="0" borderId="0" xfId="0" applyFont="1" applyBorder="1" applyAlignment="1">
      <alignment vertical="top" wrapText="1" readingOrder="2"/>
    </xf>
    <xf numFmtId="0" fontId="0" fillId="0" borderId="0" xfId="0" applyAlignment="1">
      <alignment horizontal="right" vertical="top" indent="1"/>
    </xf>
    <xf numFmtId="0" fontId="4" fillId="0" borderId="5" xfId="0" applyFont="1" applyBorder="1" applyAlignment="1">
      <alignment horizontal="left" vertical="center" wrapText="1" indent="1" readingOrder="2"/>
    </xf>
    <xf numFmtId="0" fontId="3" fillId="0" borderId="4" xfId="0" applyFont="1" applyBorder="1" applyAlignment="1">
      <alignment horizontal="right" vertical="center" indent="1"/>
    </xf>
    <xf numFmtId="0" fontId="4" fillId="0" borderId="13" xfId="0" applyFont="1" applyBorder="1" applyAlignment="1">
      <alignment horizontal="left" vertical="center" wrapText="1" indent="1" readingOrder="2"/>
    </xf>
    <xf numFmtId="0" fontId="3" fillId="0" borderId="14" xfId="0" applyFont="1" applyBorder="1" applyAlignment="1">
      <alignment horizontal="right" vertical="center" indent="1"/>
    </xf>
    <xf numFmtId="0" fontId="4" fillId="0" borderId="13" xfId="0" applyFont="1" applyBorder="1" applyAlignment="1">
      <alignment horizontal="left" vertical="center" indent="1"/>
    </xf>
    <xf numFmtId="0" fontId="32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66" fontId="0" fillId="0" borderId="0" xfId="0" applyNumberFormat="1"/>
    <xf numFmtId="2" fontId="0" fillId="0" borderId="0" xfId="0" applyNumberFormat="1"/>
    <xf numFmtId="0" fontId="9" fillId="0" borderId="1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right" vertical="top" wrapText="1" indent="1" readingOrder="2"/>
    </xf>
    <xf numFmtId="0" fontId="9" fillId="0" borderId="12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indent="1"/>
    </xf>
    <xf numFmtId="0" fontId="6" fillId="0" borderId="2" xfId="0" applyFont="1" applyBorder="1" applyAlignment="1">
      <alignment horizontal="right" vertical="top" wrapText="1" indent="1" readingOrder="2"/>
    </xf>
    <xf numFmtId="0" fontId="7" fillId="0" borderId="2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indent="1"/>
    </xf>
    <xf numFmtId="0" fontId="6" fillId="0" borderId="1" xfId="0" applyFont="1" applyBorder="1" applyAlignment="1">
      <alignment horizontal="right" vertical="top" wrapText="1" indent="1" readingOrder="2"/>
    </xf>
    <xf numFmtId="0" fontId="7" fillId="0" borderId="1" xfId="0" applyFont="1" applyBorder="1" applyAlignment="1">
      <alignment horizontal="right" vertical="top" wrapText="1" indent="1"/>
    </xf>
    <xf numFmtId="0" fontId="0" fillId="0" borderId="2" xfId="0" applyBorder="1" applyAlignment="1">
      <alignment horizontal="right" indent="1"/>
    </xf>
    <xf numFmtId="0" fontId="0" fillId="0" borderId="3" xfId="0" applyBorder="1" applyAlignment="1">
      <alignment horizontal="right" indent="1"/>
    </xf>
    <xf numFmtId="165" fontId="22" fillId="0" borderId="1" xfId="2" applyNumberFormat="1" applyFont="1" applyBorder="1" applyAlignment="1">
      <alignment horizontal="right" vertical="top" indent="1"/>
    </xf>
    <xf numFmtId="165" fontId="22" fillId="0" borderId="2" xfId="2" applyNumberFormat="1" applyFont="1" applyBorder="1" applyAlignment="1">
      <alignment horizontal="right" vertical="top" indent="1"/>
    </xf>
    <xf numFmtId="1" fontId="21" fillId="0" borderId="2" xfId="1" applyNumberFormat="1" applyBorder="1" applyAlignment="1">
      <alignment horizontal="right" vertical="top" indent="1"/>
    </xf>
    <xf numFmtId="1" fontId="6" fillId="0" borderId="2" xfId="0" applyNumberFormat="1" applyFont="1" applyBorder="1" applyAlignment="1">
      <alignment horizontal="right" vertical="top" wrapText="1" indent="1" readingOrder="2"/>
    </xf>
    <xf numFmtId="165" fontId="22" fillId="0" borderId="3" xfId="2" applyNumberFormat="1" applyFont="1" applyBorder="1" applyAlignment="1">
      <alignment horizontal="right" vertical="top" indent="1"/>
    </xf>
    <xf numFmtId="0" fontId="10" fillId="0" borderId="5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center" vertical="top" wrapText="1" readingOrder="2"/>
    </xf>
    <xf numFmtId="0" fontId="4" fillId="0" borderId="1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indent="1"/>
    </xf>
    <xf numFmtId="0" fontId="4" fillId="0" borderId="2" xfId="0" applyFont="1" applyBorder="1" applyAlignment="1">
      <alignment horizontal="right" vertical="top" wrapText="1" indent="1"/>
    </xf>
    <xf numFmtId="0" fontId="4" fillId="0" borderId="1" xfId="0" applyFont="1" applyBorder="1" applyAlignment="1">
      <alignment horizontal="right" vertical="top" indent="1"/>
    </xf>
    <xf numFmtId="0" fontId="4" fillId="0" borderId="3" xfId="0" applyFont="1" applyBorder="1" applyAlignment="1">
      <alignment horizontal="right" vertical="top" wrapText="1" indent="1"/>
    </xf>
    <xf numFmtId="3" fontId="24" fillId="0" borderId="0" xfId="4" applyNumberFormat="1" applyFont="1" applyBorder="1" applyAlignment="1">
      <alignment horizontal="right" vertical="top" indent="1"/>
    </xf>
    <xf numFmtId="3" fontId="26" fillId="0" borderId="0" xfId="4" applyNumberFormat="1" applyFont="1" applyBorder="1" applyAlignment="1">
      <alignment horizontal="right" vertical="top" indent="1"/>
    </xf>
    <xf numFmtId="3" fontId="24" fillId="0" borderId="14" xfId="4" applyNumberFormat="1" applyFont="1" applyBorder="1" applyAlignment="1">
      <alignment horizontal="right" vertical="top" indent="1"/>
    </xf>
    <xf numFmtId="3" fontId="24" fillId="0" borderId="13" xfId="4" applyNumberFormat="1" applyFont="1" applyBorder="1" applyAlignment="1">
      <alignment horizontal="right" vertical="top" indent="1"/>
    </xf>
    <xf numFmtId="3" fontId="24" fillId="0" borderId="8" xfId="4" applyNumberFormat="1" applyFont="1" applyBorder="1" applyAlignment="1">
      <alignment horizontal="right" vertical="top" indent="1"/>
    </xf>
    <xf numFmtId="3" fontId="26" fillId="0" borderId="8" xfId="4" applyNumberFormat="1" applyFont="1" applyBorder="1" applyAlignment="1">
      <alignment horizontal="right" vertical="top" indent="1"/>
    </xf>
    <xf numFmtId="3" fontId="24" fillId="0" borderId="4" xfId="4" applyNumberFormat="1" applyFont="1" applyBorder="1" applyAlignment="1">
      <alignment horizontal="right" vertical="top" indent="1"/>
    </xf>
    <xf numFmtId="3" fontId="24" fillId="0" borderId="5" xfId="4" applyNumberFormat="1" applyFont="1" applyBorder="1" applyAlignment="1">
      <alignment horizontal="right" vertical="top" indent="1"/>
    </xf>
    <xf numFmtId="3" fontId="22" fillId="0" borderId="14" xfId="6" applyNumberFormat="1" applyFont="1" applyBorder="1" applyAlignment="1">
      <alignment horizontal="right" vertical="top" indent="1"/>
    </xf>
    <xf numFmtId="3" fontId="22" fillId="0" borderId="0" xfId="6" applyNumberFormat="1" applyFont="1" applyBorder="1" applyAlignment="1">
      <alignment horizontal="right" vertical="top" indent="1"/>
    </xf>
    <xf numFmtId="3" fontId="26" fillId="0" borderId="0" xfId="6" applyNumberFormat="1" applyFont="1" applyBorder="1" applyAlignment="1">
      <alignment horizontal="right" vertical="top" indent="1"/>
    </xf>
    <xf numFmtId="3" fontId="22" fillId="0" borderId="13" xfId="6" applyNumberFormat="1" applyFont="1" applyBorder="1" applyAlignment="1">
      <alignment horizontal="right" vertical="top" indent="1"/>
    </xf>
    <xf numFmtId="3" fontId="22" fillId="0" borderId="4" xfId="6" applyNumberFormat="1" applyFont="1" applyBorder="1" applyAlignment="1">
      <alignment horizontal="right" vertical="top" indent="1"/>
    </xf>
    <xf numFmtId="3" fontId="22" fillId="0" borderId="8" xfId="6" applyNumberFormat="1" applyFont="1" applyBorder="1" applyAlignment="1">
      <alignment horizontal="right" vertical="top" indent="1"/>
    </xf>
    <xf numFmtId="3" fontId="26" fillId="0" borderId="8" xfId="6" applyNumberFormat="1" applyFont="1" applyBorder="1" applyAlignment="1">
      <alignment horizontal="right" vertical="top" indent="1"/>
    </xf>
    <xf numFmtId="3" fontId="22" fillId="0" borderId="5" xfId="6" applyNumberFormat="1" applyFont="1" applyBorder="1" applyAlignment="1">
      <alignment horizontal="right" vertical="top" indent="1"/>
    </xf>
    <xf numFmtId="0" fontId="0" fillId="0" borderId="0" xfId="0" applyAlignment="1">
      <alignment wrapText="1"/>
    </xf>
    <xf numFmtId="0" fontId="7" fillId="0" borderId="0" xfId="0" applyFont="1" applyFill="1" applyBorder="1" applyAlignment="1">
      <alignment horizontal="left" vertical="top" indent="1"/>
    </xf>
    <xf numFmtId="3" fontId="4" fillId="0" borderId="0" xfId="0" applyNumberFormat="1" applyFont="1" applyBorder="1" applyAlignment="1">
      <alignment horizontal="right" vertical="top" wrapText="1" indent="1" readingOrder="2"/>
    </xf>
    <xf numFmtId="0" fontId="21" fillId="0" borderId="6" xfId="17" applyFill="1" applyBorder="1" applyAlignment="1">
      <alignment horizontal="left" vertical="center" indent="1"/>
    </xf>
    <xf numFmtId="0" fontId="21" fillId="0" borderId="12" xfId="17" applyFill="1" applyBorder="1" applyAlignment="1">
      <alignment horizontal="left" vertical="center" indent="1"/>
    </xf>
    <xf numFmtId="0" fontId="21" fillId="0" borderId="7" xfId="17" applyFill="1" applyBorder="1" applyAlignment="1">
      <alignment horizontal="left" vertical="center" indent="1"/>
    </xf>
    <xf numFmtId="0" fontId="21" fillId="0" borderId="12" xfId="17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right" vertical="center" wrapText="1" indent="1" readingOrder="2"/>
    </xf>
    <xf numFmtId="0" fontId="4" fillId="0" borderId="2" xfId="0" applyFont="1" applyBorder="1" applyAlignment="1">
      <alignment horizontal="right" vertical="center" wrapText="1" indent="1" readingOrder="2"/>
    </xf>
    <xf numFmtId="0" fontId="4" fillId="0" borderId="3" xfId="0" applyFont="1" applyBorder="1" applyAlignment="1">
      <alignment horizontal="right" vertical="center" wrapText="1" indent="1" readingOrder="2"/>
    </xf>
    <xf numFmtId="0" fontId="0" fillId="0" borderId="1" xfId="0" applyBorder="1" applyAlignment="1">
      <alignment horizontal="right" indent="1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 indent="1" readingOrder="1"/>
    </xf>
    <xf numFmtId="3" fontId="8" fillId="0" borderId="1" xfId="0" applyNumberFormat="1" applyFont="1" applyBorder="1" applyAlignment="1">
      <alignment horizontal="right" indent="1"/>
    </xf>
    <xf numFmtId="3" fontId="8" fillId="0" borderId="2" xfId="0" applyNumberFormat="1" applyFont="1" applyBorder="1" applyAlignment="1">
      <alignment horizontal="right" indent="1"/>
    </xf>
    <xf numFmtId="3" fontId="8" fillId="0" borderId="3" xfId="0" applyNumberFormat="1" applyFont="1" applyBorder="1" applyAlignment="1">
      <alignment horizontal="right" indent="1"/>
    </xf>
    <xf numFmtId="3" fontId="8" fillId="0" borderId="14" xfId="0" applyNumberFormat="1" applyFont="1" applyBorder="1" applyAlignment="1">
      <alignment horizontal="right" indent="1"/>
    </xf>
    <xf numFmtId="3" fontId="8" fillId="0" borderId="0" xfId="0" applyNumberFormat="1" applyFont="1" applyBorder="1" applyAlignment="1">
      <alignment horizontal="right" indent="1"/>
    </xf>
    <xf numFmtId="3" fontId="8" fillId="0" borderId="13" xfId="0" applyNumberFormat="1" applyFont="1" applyBorder="1" applyAlignment="1">
      <alignment horizontal="right" indent="1"/>
    </xf>
    <xf numFmtId="3" fontId="8" fillId="0" borderId="14" xfId="0" applyNumberFormat="1" applyFont="1" applyBorder="1" applyAlignment="1">
      <alignment horizontal="right" vertical="top" indent="1"/>
    </xf>
    <xf numFmtId="3" fontId="8" fillId="0" borderId="0" xfId="0" applyNumberFormat="1" applyFont="1" applyBorder="1" applyAlignment="1">
      <alignment horizontal="right" vertical="top" indent="1"/>
    </xf>
    <xf numFmtId="3" fontId="8" fillId="0" borderId="13" xfId="0" applyNumberFormat="1" applyFont="1" applyBorder="1" applyAlignment="1">
      <alignment horizontal="right" vertical="top" indent="1"/>
    </xf>
    <xf numFmtId="3" fontId="8" fillId="0" borderId="4" xfId="0" applyNumberFormat="1" applyFont="1" applyBorder="1" applyAlignment="1">
      <alignment horizontal="right" indent="1"/>
    </xf>
    <xf numFmtId="3" fontId="8" fillId="0" borderId="8" xfId="0" applyNumberFormat="1" applyFont="1" applyBorder="1" applyAlignment="1">
      <alignment horizontal="right" indent="1"/>
    </xf>
    <xf numFmtId="3" fontId="8" fillId="0" borderId="5" xfId="0" applyNumberFormat="1" applyFont="1" applyBorder="1" applyAlignment="1">
      <alignment horizontal="right" indent="1"/>
    </xf>
    <xf numFmtId="164" fontId="4" fillId="0" borderId="14" xfId="0" applyNumberFormat="1" applyFont="1" applyBorder="1" applyAlignment="1">
      <alignment horizontal="right" vertical="top" wrapText="1" indent="1" readingOrder="2"/>
    </xf>
    <xf numFmtId="164" fontId="4" fillId="0" borderId="0" xfId="0" applyNumberFormat="1" applyFont="1" applyBorder="1" applyAlignment="1">
      <alignment horizontal="right" vertical="top" wrapText="1" indent="1" readingOrder="2"/>
    </xf>
    <xf numFmtId="164" fontId="4" fillId="0" borderId="13" xfId="0" applyNumberFormat="1" applyFont="1" applyBorder="1" applyAlignment="1">
      <alignment horizontal="right" vertical="top" wrapText="1" indent="1" readingOrder="2"/>
    </xf>
    <xf numFmtId="164" fontId="6" fillId="0" borderId="14" xfId="0" applyNumberFormat="1" applyFont="1" applyBorder="1" applyAlignment="1">
      <alignment horizontal="right" vertical="top" wrapText="1" indent="1" readingOrder="2"/>
    </xf>
    <xf numFmtId="164" fontId="6" fillId="0" borderId="0" xfId="0" applyNumberFormat="1" applyFont="1" applyBorder="1" applyAlignment="1">
      <alignment horizontal="right" vertical="top" wrapText="1" indent="1" readingOrder="2"/>
    </xf>
    <xf numFmtId="164" fontId="6" fillId="0" borderId="13" xfId="0" applyNumberFormat="1" applyFont="1" applyBorder="1" applyAlignment="1">
      <alignment horizontal="right" vertical="top" wrapText="1" indent="1" readingOrder="2"/>
    </xf>
    <xf numFmtId="165" fontId="24" fillId="0" borderId="14" xfId="21" applyNumberFormat="1" applyFont="1" applyBorder="1" applyAlignment="1">
      <alignment horizontal="right" vertical="top" indent="1"/>
    </xf>
    <xf numFmtId="165" fontId="24" fillId="0" borderId="0" xfId="21" applyNumberFormat="1" applyFont="1" applyBorder="1" applyAlignment="1">
      <alignment horizontal="right" vertical="top" indent="1"/>
    </xf>
    <xf numFmtId="165" fontId="24" fillId="0" borderId="13" xfId="21" applyNumberFormat="1" applyFont="1" applyBorder="1" applyAlignment="1">
      <alignment horizontal="right" vertical="top" indent="1"/>
    </xf>
    <xf numFmtId="165" fontId="24" fillId="0" borderId="4" xfId="21" applyNumberFormat="1" applyFont="1" applyBorder="1" applyAlignment="1">
      <alignment horizontal="right" vertical="top" indent="1"/>
    </xf>
    <xf numFmtId="165" fontId="24" fillId="0" borderId="8" xfId="21" applyNumberFormat="1" applyFont="1" applyBorder="1" applyAlignment="1">
      <alignment horizontal="right" vertical="top" indent="1"/>
    </xf>
    <xf numFmtId="165" fontId="24" fillId="0" borderId="5" xfId="21" applyNumberFormat="1" applyFont="1" applyBorder="1" applyAlignment="1">
      <alignment horizontal="right" vertical="top" indent="1"/>
    </xf>
    <xf numFmtId="3" fontId="22" fillId="0" borderId="14" xfId="24" applyNumberFormat="1" applyFont="1" applyBorder="1" applyAlignment="1">
      <alignment horizontal="right" vertical="top" indent="1"/>
    </xf>
    <xf numFmtId="3" fontId="22" fillId="0" borderId="0" xfId="24" applyNumberFormat="1" applyFont="1" applyBorder="1" applyAlignment="1">
      <alignment horizontal="right" vertical="top" indent="1"/>
    </xf>
    <xf numFmtId="3" fontId="22" fillId="0" borderId="13" xfId="24" applyNumberFormat="1" applyFont="1" applyBorder="1" applyAlignment="1">
      <alignment horizontal="right" vertical="top" indent="1"/>
    </xf>
    <xf numFmtId="3" fontId="22" fillId="0" borderId="4" xfId="24" applyNumberFormat="1" applyFont="1" applyBorder="1" applyAlignment="1">
      <alignment horizontal="right" vertical="top" indent="1"/>
    </xf>
    <xf numFmtId="3" fontId="22" fillId="0" borderId="8" xfId="24" applyNumberFormat="1" applyFont="1" applyBorder="1" applyAlignment="1">
      <alignment horizontal="right" vertical="top" indent="1"/>
    </xf>
    <xf numFmtId="3" fontId="22" fillId="0" borderId="5" xfId="24" applyNumberFormat="1" applyFont="1" applyBorder="1" applyAlignment="1">
      <alignment horizontal="right" vertical="top" indent="1"/>
    </xf>
    <xf numFmtId="3" fontId="4" fillId="0" borderId="14" xfId="0" applyNumberFormat="1" applyFont="1" applyBorder="1" applyAlignment="1">
      <alignment horizontal="right" vertical="top" wrapText="1" indent="1"/>
    </xf>
    <xf numFmtId="3" fontId="4" fillId="0" borderId="0" xfId="0" applyNumberFormat="1" applyFont="1" applyBorder="1" applyAlignment="1">
      <alignment horizontal="right" vertical="top" wrapText="1" indent="1"/>
    </xf>
    <xf numFmtId="3" fontId="4" fillId="0" borderId="13" xfId="0" applyNumberFormat="1" applyFont="1" applyBorder="1" applyAlignment="1">
      <alignment horizontal="right" vertical="top" wrapText="1" indent="1"/>
    </xf>
    <xf numFmtId="0" fontId="5" fillId="0" borderId="0" xfId="0" applyFont="1" applyBorder="1" applyAlignment="1">
      <alignment horizontal="right" wrapText="1" readingOrder="2"/>
    </xf>
    <xf numFmtId="0" fontId="0" fillId="0" borderId="0" xfId="0" applyAlignment="1">
      <alignment horizontal="right" vertical="top" indent="1" readingOrder="2"/>
    </xf>
    <xf numFmtId="3" fontId="26" fillId="0" borderId="5" xfId="31" applyNumberFormat="1" applyFont="1" applyBorder="1" applyAlignment="1">
      <alignment horizontal="right" vertical="center" indent="1"/>
    </xf>
    <xf numFmtId="3" fontId="22" fillId="0" borderId="8" xfId="31" applyNumberFormat="1" applyFont="1" applyBorder="1" applyAlignment="1">
      <alignment horizontal="right" vertical="center" indent="1"/>
    </xf>
    <xf numFmtId="3" fontId="22" fillId="0" borderId="4" xfId="31" applyNumberFormat="1" applyFont="1" applyBorder="1" applyAlignment="1">
      <alignment horizontal="right" vertical="center" indent="1"/>
    </xf>
    <xf numFmtId="3" fontId="26" fillId="0" borderId="13" xfId="31" applyNumberFormat="1" applyFont="1" applyBorder="1" applyAlignment="1">
      <alignment horizontal="right" vertical="center" indent="1"/>
    </xf>
    <xf numFmtId="3" fontId="22" fillId="0" borderId="0" xfId="31" applyNumberFormat="1" applyFont="1" applyBorder="1" applyAlignment="1">
      <alignment horizontal="right" vertical="center" indent="1"/>
    </xf>
    <xf numFmtId="3" fontId="22" fillId="0" borderId="14" xfId="31" applyNumberFormat="1" applyFont="1" applyBorder="1" applyAlignment="1">
      <alignment horizontal="right" vertical="center" indent="1"/>
    </xf>
    <xf numFmtId="3" fontId="26" fillId="0" borderId="3" xfId="31" applyNumberFormat="1" applyFont="1" applyBorder="1" applyAlignment="1">
      <alignment horizontal="right" vertical="center" indent="1"/>
    </xf>
    <xf numFmtId="3" fontId="22" fillId="0" borderId="2" xfId="31" applyNumberFormat="1" applyFont="1" applyBorder="1" applyAlignment="1">
      <alignment horizontal="right" vertical="center" indent="1"/>
    </xf>
    <xf numFmtId="3" fontId="22" fillId="0" borderId="1" xfId="31" applyNumberFormat="1" applyFont="1" applyBorder="1" applyAlignment="1">
      <alignment horizontal="right" vertical="center" indent="1"/>
    </xf>
    <xf numFmtId="0" fontId="9" fillId="0" borderId="7" xfId="0" applyFont="1" applyBorder="1" applyAlignment="1">
      <alignment horizontal="center" vertical="top"/>
    </xf>
    <xf numFmtId="0" fontId="8" fillId="0" borderId="13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14" fillId="0" borderId="9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3" fillId="0" borderId="16" xfId="0" applyFont="1" applyBorder="1" applyAlignment="1">
      <alignment horizontal="right" wrapText="1" readingOrder="2"/>
    </xf>
    <xf numFmtId="0" fontId="3" fillId="0" borderId="17" xfId="0" applyFont="1" applyBorder="1" applyAlignment="1">
      <alignment horizontal="right" wrapText="1" readingOrder="2"/>
    </xf>
    <xf numFmtId="0" fontId="3" fillId="0" borderId="4" xfId="0" applyFont="1" applyBorder="1" applyAlignment="1">
      <alignment horizontal="right" vertical="top" indent="1" readingOrder="2"/>
    </xf>
    <xf numFmtId="0" fontId="3" fillId="0" borderId="14" xfId="0" applyFont="1" applyBorder="1" applyAlignment="1">
      <alignment horizontal="right" vertical="top" indent="1" readingOrder="2"/>
    </xf>
    <xf numFmtId="0" fontId="5" fillId="0" borderId="14" xfId="0" applyFont="1" applyBorder="1" applyAlignment="1">
      <alignment horizontal="right" vertical="top" indent="1" readingOrder="2"/>
    </xf>
    <xf numFmtId="0" fontId="9" fillId="0" borderId="1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34" fillId="0" borderId="9" xfId="0" applyFont="1" applyBorder="1" applyAlignment="1">
      <alignment vertical="center"/>
    </xf>
    <xf numFmtId="0" fontId="35" fillId="0" borderId="11" xfId="0" applyFont="1" applyBorder="1" applyAlignment="1">
      <alignment vertical="center"/>
    </xf>
    <xf numFmtId="0" fontId="13" fillId="0" borderId="0" xfId="0" applyFont="1" applyAlignment="1">
      <alignment horizontal="center" wrapText="1" readingOrder="2"/>
    </xf>
    <xf numFmtId="164" fontId="0" fillId="0" borderId="0" xfId="0" applyNumberFormat="1" applyBorder="1"/>
    <xf numFmtId="164" fontId="0" fillId="2" borderId="0" xfId="0" applyNumberFormat="1" applyFill="1" applyBorder="1"/>
    <xf numFmtId="0" fontId="6" fillId="0" borderId="5" xfId="0" applyFont="1" applyBorder="1" applyAlignment="1">
      <alignment horizontal="left" vertical="top" wrapText="1" indent="1" readingOrder="1"/>
    </xf>
    <xf numFmtId="0" fontId="5" fillId="0" borderId="4" xfId="0" applyFont="1" applyBorder="1" applyAlignment="1">
      <alignment horizontal="right" vertical="top" wrapText="1" indent="1" readingOrder="2"/>
    </xf>
    <xf numFmtId="0" fontId="4" fillId="0" borderId="12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left" wrapText="1" indent="1" readingOrder="2"/>
    </xf>
    <xf numFmtId="0" fontId="5" fillId="0" borderId="0" xfId="0" applyFont="1" applyBorder="1" applyAlignment="1">
      <alignment horizontal="left" wrapText="1" indent="1" readingOrder="2"/>
    </xf>
    <xf numFmtId="0" fontId="3" fillId="0" borderId="1" xfId="0" applyFont="1" applyBorder="1" applyAlignment="1">
      <alignment horizontal="right" vertical="top" wrapText="1" indent="1" readingOrder="2"/>
    </xf>
    <xf numFmtId="0" fontId="13" fillId="0" borderId="0" xfId="0" applyFont="1" applyAlignment="1">
      <alignment horizontal="right" vertical="top" wrapText="1" readingOrder="2"/>
    </xf>
    <xf numFmtId="0" fontId="1" fillId="0" borderId="0" xfId="0" applyFont="1" applyAlignment="1">
      <alignment horizontal="right" readingOrder="2"/>
    </xf>
    <xf numFmtId="0" fontId="4" fillId="0" borderId="0" xfId="0" applyFont="1" applyAlignment="1">
      <alignment vertical="top" wrapText="1" readingOrder="2"/>
    </xf>
    <xf numFmtId="0" fontId="4" fillId="0" borderId="13" xfId="0" applyFont="1" applyBorder="1" applyAlignment="1">
      <alignment horizontal="left" vertical="top" indent="1" readingOrder="1"/>
    </xf>
    <xf numFmtId="0" fontId="8" fillId="0" borderId="14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0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0" fontId="0" fillId="0" borderId="0" xfId="0" applyAlignment="1">
      <alignment horizontal="left" indent="1" readingOrder="2"/>
    </xf>
    <xf numFmtId="0" fontId="4" fillId="0" borderId="0" xfId="0" applyFont="1" applyAlignment="1">
      <alignment horizontal="left" wrapText="1" readingOrder="2"/>
    </xf>
    <xf numFmtId="0" fontId="4" fillId="0" borderId="0" xfId="0" applyFont="1" applyAlignment="1">
      <alignment horizontal="left" wrapText="1" indent="1" readingOrder="2"/>
    </xf>
    <xf numFmtId="0" fontId="5" fillId="0" borderId="7" xfId="0" applyFont="1" applyFill="1" applyBorder="1" applyAlignment="1">
      <alignment horizontal="right" vertical="top" wrapText="1" indent="1" readingOrder="2"/>
    </xf>
    <xf numFmtId="0" fontId="0" fillId="0" borderId="0" xfId="0" applyFill="1"/>
    <xf numFmtId="0" fontId="6" fillId="0" borderId="7" xfId="0" applyFont="1" applyBorder="1" applyAlignment="1">
      <alignment horizontal="left" vertical="top" wrapText="1" indent="1" readingOrder="1"/>
    </xf>
    <xf numFmtId="0" fontId="4" fillId="0" borderId="12" xfId="0" applyFont="1" applyBorder="1" applyAlignment="1">
      <alignment horizontal="left" vertical="top" indent="1" readingOrder="1"/>
    </xf>
    <xf numFmtId="0" fontId="6" fillId="0" borderId="0" xfId="0" applyFont="1" applyBorder="1" applyAlignment="1">
      <alignment horizontal="left" vertical="top" wrapText="1" indent="1" readingOrder="1"/>
    </xf>
    <xf numFmtId="164" fontId="18" fillId="0" borderId="0" xfId="0" applyNumberFormat="1" applyFont="1" applyBorder="1" applyAlignment="1">
      <alignment horizontal="left" vertical="top" wrapText="1" indent="1" readingOrder="2"/>
    </xf>
    <xf numFmtId="0" fontId="5" fillId="0" borderId="0" xfId="0" applyFont="1" applyBorder="1" applyAlignment="1">
      <alignment horizontal="right" vertical="top" wrapText="1" indent="1" readingOrder="2"/>
    </xf>
    <xf numFmtId="0" fontId="4" fillId="0" borderId="0" xfId="0" applyFont="1" applyAlignment="1">
      <alignment wrapText="1" readingOrder="2"/>
    </xf>
    <xf numFmtId="0" fontId="5" fillId="0" borderId="4" xfId="0" applyFont="1" applyFill="1" applyBorder="1" applyAlignment="1">
      <alignment horizontal="right" vertical="top" wrapText="1" indent="1" readingOrder="2"/>
    </xf>
    <xf numFmtId="3" fontId="22" fillId="0" borderId="13" xfId="37" applyNumberFormat="1" applyFont="1" applyBorder="1" applyAlignment="1">
      <alignment horizontal="right" vertical="center" indent="1"/>
    </xf>
    <xf numFmtId="3" fontId="22" fillId="0" borderId="0" xfId="37" applyNumberFormat="1" applyFont="1" applyBorder="1" applyAlignment="1">
      <alignment horizontal="right" vertical="center" indent="1"/>
    </xf>
    <xf numFmtId="3" fontId="22" fillId="0" borderId="14" xfId="37" applyNumberFormat="1" applyFont="1" applyBorder="1" applyAlignment="1">
      <alignment horizontal="right" vertical="center" indent="1"/>
    </xf>
    <xf numFmtId="0" fontId="36" fillId="0" borderId="0" xfId="0" applyFont="1"/>
    <xf numFmtId="0" fontId="36" fillId="0" borderId="0" xfId="0" applyFont="1" applyAlignment="1">
      <alignment horizontal="left" indent="1" readingOrder="2"/>
    </xf>
    <xf numFmtId="3" fontId="9" fillId="0" borderId="5" xfId="0" applyNumberFormat="1" applyFont="1" applyFill="1" applyBorder="1" applyAlignment="1">
      <alignment horizontal="right" vertical="center" indent="1"/>
    </xf>
    <xf numFmtId="3" fontId="9" fillId="0" borderId="8" xfId="0" applyNumberFormat="1" applyFont="1" applyFill="1" applyBorder="1" applyAlignment="1">
      <alignment horizontal="right" vertical="center" indent="1"/>
    </xf>
    <xf numFmtId="3" fontId="22" fillId="0" borderId="13" xfId="38" applyNumberFormat="1" applyFont="1" applyBorder="1" applyAlignment="1">
      <alignment horizontal="right" vertical="center" indent="1"/>
    </xf>
    <xf numFmtId="3" fontId="22" fillId="0" borderId="0" xfId="38" applyNumberFormat="1" applyFont="1" applyBorder="1" applyAlignment="1">
      <alignment horizontal="right" vertical="center" indent="1"/>
    </xf>
    <xf numFmtId="3" fontId="22" fillId="0" borderId="14" xfId="38" applyNumberFormat="1" applyFont="1" applyBorder="1" applyAlignment="1">
      <alignment horizontal="right" vertical="center" indent="1"/>
    </xf>
    <xf numFmtId="3" fontId="22" fillId="0" borderId="3" xfId="38" applyNumberFormat="1" applyFont="1" applyBorder="1" applyAlignment="1">
      <alignment horizontal="right" vertical="center" indent="1"/>
    </xf>
    <xf numFmtId="3" fontId="22" fillId="0" borderId="2" xfId="38" applyNumberFormat="1" applyFont="1" applyBorder="1" applyAlignment="1">
      <alignment horizontal="right" vertical="center" indent="1"/>
    </xf>
    <xf numFmtId="3" fontId="22" fillId="0" borderId="1" xfId="38" applyNumberFormat="1" applyFont="1" applyBorder="1" applyAlignment="1">
      <alignment horizontal="right" vertical="center" indent="1"/>
    </xf>
    <xf numFmtId="3" fontId="0" fillId="0" borderId="14" xfId="0" applyNumberFormat="1" applyBorder="1" applyAlignment="1">
      <alignment horizontal="right" indent="1"/>
    </xf>
    <xf numFmtId="0" fontId="18" fillId="0" borderId="6" xfId="0" applyFont="1" applyBorder="1" applyAlignment="1">
      <alignment horizontal="center" vertical="top" wrapText="1" readingOrder="2"/>
    </xf>
    <xf numFmtId="3" fontId="4" fillId="0" borderId="14" xfId="0" applyNumberFormat="1" applyFont="1" applyBorder="1" applyAlignment="1">
      <alignment horizontal="right" vertical="top" wrapText="1" indent="1" readingOrder="2"/>
    </xf>
    <xf numFmtId="3" fontId="6" fillId="0" borderId="0" xfId="0" applyNumberFormat="1" applyFont="1" applyBorder="1" applyAlignment="1">
      <alignment horizontal="right" vertical="top" wrapText="1" indent="1" readingOrder="2"/>
    </xf>
    <xf numFmtId="3" fontId="6" fillId="0" borderId="12" xfId="0" applyNumberFormat="1" applyFont="1" applyBorder="1" applyAlignment="1">
      <alignment horizontal="right" vertical="top" wrapText="1" indent="1" readingOrder="2"/>
    </xf>
    <xf numFmtId="3" fontId="22" fillId="0" borderId="14" xfId="7" applyNumberFormat="1" applyFont="1" applyBorder="1" applyAlignment="1">
      <alignment horizontal="right" vertical="top" indent="1"/>
    </xf>
    <xf numFmtId="3" fontId="22" fillId="0" borderId="0" xfId="7" applyNumberFormat="1" applyFont="1" applyBorder="1" applyAlignment="1">
      <alignment horizontal="right" vertical="top" indent="1"/>
    </xf>
    <xf numFmtId="3" fontId="26" fillId="0" borderId="12" xfId="7" applyNumberFormat="1" applyFont="1" applyBorder="1" applyAlignment="1">
      <alignment horizontal="right" vertical="top" indent="1"/>
    </xf>
    <xf numFmtId="3" fontId="22" fillId="0" borderId="4" xfId="7" applyNumberFormat="1" applyFont="1" applyBorder="1" applyAlignment="1">
      <alignment horizontal="right" vertical="top" indent="1"/>
    </xf>
    <xf numFmtId="3" fontId="22" fillId="0" borderId="8" xfId="7" applyNumberFormat="1" applyFont="1" applyBorder="1" applyAlignment="1">
      <alignment horizontal="right" vertical="top" indent="1"/>
    </xf>
    <xf numFmtId="3" fontId="26" fillId="0" borderId="7" xfId="7" applyNumberFormat="1" applyFont="1" applyBorder="1" applyAlignment="1">
      <alignment horizontal="right" vertical="top" indent="1"/>
    </xf>
    <xf numFmtId="3" fontId="9" fillId="0" borderId="13" xfId="0" applyNumberFormat="1" applyFont="1" applyBorder="1" applyAlignment="1">
      <alignment horizontal="right" vertical="top" wrapText="1" indent="1" readingOrder="2"/>
    </xf>
    <xf numFmtId="3" fontId="9" fillId="0" borderId="0" xfId="0" applyNumberFormat="1" applyFont="1" applyBorder="1" applyAlignment="1">
      <alignment horizontal="right" vertical="top" wrapText="1" indent="1" readingOrder="2"/>
    </xf>
    <xf numFmtId="3" fontId="9" fillId="0" borderId="12" xfId="0" applyNumberFormat="1" applyFont="1" applyBorder="1" applyAlignment="1">
      <alignment horizontal="right" vertical="top" wrapText="1" indent="1" readingOrder="2"/>
    </xf>
    <xf numFmtId="0" fontId="0" fillId="0" borderId="6" xfId="0" applyBorder="1" applyAlignment="1">
      <alignment horizontal="right" indent="1"/>
    </xf>
    <xf numFmtId="3" fontId="22" fillId="0" borderId="14" xfId="8" applyNumberFormat="1" applyFont="1" applyBorder="1" applyAlignment="1">
      <alignment horizontal="right" vertical="top" indent="1"/>
    </xf>
    <xf numFmtId="3" fontId="22" fillId="0" borderId="13" xfId="8" applyNumberFormat="1" applyFont="1" applyBorder="1" applyAlignment="1">
      <alignment horizontal="right" vertical="top" indent="1"/>
    </xf>
    <xf numFmtId="3" fontId="22" fillId="0" borderId="0" xfId="8" applyNumberFormat="1" applyFont="1" applyBorder="1" applyAlignment="1">
      <alignment horizontal="right" vertical="top" indent="1"/>
    </xf>
    <xf numFmtId="3" fontId="22" fillId="0" borderId="12" xfId="8" applyNumberFormat="1" applyFont="1" applyBorder="1" applyAlignment="1">
      <alignment horizontal="right" vertical="top" indent="1"/>
    </xf>
    <xf numFmtId="3" fontId="22" fillId="0" borderId="4" xfId="8" applyNumberFormat="1" applyFont="1" applyBorder="1" applyAlignment="1">
      <alignment horizontal="right" vertical="top" indent="1"/>
    </xf>
    <xf numFmtId="3" fontId="22" fillId="0" borderId="5" xfId="8" applyNumberFormat="1" applyFont="1" applyBorder="1" applyAlignment="1">
      <alignment horizontal="right" vertical="top" indent="1"/>
    </xf>
    <xf numFmtId="3" fontId="22" fillId="0" borderId="8" xfId="8" applyNumberFormat="1" applyFont="1" applyBorder="1" applyAlignment="1">
      <alignment horizontal="right" vertical="top" indent="1"/>
    </xf>
    <xf numFmtId="3" fontId="22" fillId="0" borderId="7" xfId="8" applyNumberFormat="1" applyFont="1" applyBorder="1" applyAlignment="1">
      <alignment horizontal="right" vertical="top" indent="1"/>
    </xf>
    <xf numFmtId="0" fontId="3" fillId="0" borderId="0" xfId="0" applyFont="1" applyFill="1" applyBorder="1" applyAlignment="1">
      <alignment horizontal="right" vertical="top" wrapText="1" readingOrder="2"/>
    </xf>
    <xf numFmtId="0" fontId="4" fillId="0" borderId="0" xfId="0" applyFont="1" applyFill="1" applyBorder="1" applyAlignment="1">
      <alignment horizontal="left" vertical="top" wrapText="1" readingOrder="1"/>
    </xf>
    <xf numFmtId="0" fontId="0" fillId="0" borderId="0" xfId="0" applyAlignment="1">
      <alignment vertical="top" wrapText="1" readingOrder="1"/>
    </xf>
    <xf numFmtId="0" fontId="4" fillId="0" borderId="1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7" fillId="0" borderId="12" xfId="0" applyFont="1" applyBorder="1" applyAlignment="1">
      <alignment horizontal="center" vertical="top" readingOrder="2"/>
    </xf>
    <xf numFmtId="0" fontId="4" fillId="0" borderId="12" xfId="0" applyFont="1" applyBorder="1" applyAlignment="1">
      <alignment horizontal="left" vertical="center" wrapText="1" indent="2" readingOrder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 readingOrder="2"/>
    </xf>
    <xf numFmtId="0" fontId="4" fillId="0" borderId="12" xfId="0" applyFont="1" applyBorder="1" applyAlignment="1">
      <alignment horizontal="left" vertical="center" wrapText="1" readingOrder="1"/>
    </xf>
    <xf numFmtId="3" fontId="26" fillId="0" borderId="14" xfId="35" applyNumberFormat="1" applyFont="1" applyBorder="1" applyAlignment="1">
      <alignment horizontal="right" vertical="center" indent="1"/>
    </xf>
    <xf numFmtId="3" fontId="26" fillId="0" borderId="0" xfId="35" applyNumberFormat="1" applyFont="1" applyBorder="1" applyAlignment="1">
      <alignment horizontal="right" vertical="center" indent="1"/>
    </xf>
    <xf numFmtId="3" fontId="26" fillId="0" borderId="13" xfId="35" applyNumberFormat="1" applyFont="1" applyBorder="1" applyAlignment="1">
      <alignment horizontal="right" vertical="center" indent="1"/>
    </xf>
    <xf numFmtId="165" fontId="22" fillId="0" borderId="21" xfId="40" applyNumberFormat="1" applyFont="1" applyBorder="1" applyAlignment="1">
      <alignment horizontal="right" vertical="center"/>
    </xf>
    <xf numFmtId="165" fontId="22" fillId="0" borderId="0" xfId="40" applyNumberFormat="1" applyFont="1" applyBorder="1" applyAlignment="1">
      <alignment horizontal="right" vertical="center"/>
    </xf>
    <xf numFmtId="165" fontId="22" fillId="0" borderId="22" xfId="40" applyNumberFormat="1" applyFont="1" applyBorder="1" applyAlignment="1">
      <alignment horizontal="right" vertical="center"/>
    </xf>
    <xf numFmtId="165" fontId="22" fillId="0" borderId="18" xfId="40" applyNumberFormat="1" applyFont="1" applyBorder="1" applyAlignment="1">
      <alignment horizontal="right" vertical="center"/>
    </xf>
    <xf numFmtId="165" fontId="22" fillId="0" borderId="19" xfId="40" applyNumberFormat="1" applyFont="1" applyBorder="1" applyAlignment="1">
      <alignment horizontal="right" vertical="center"/>
    </xf>
    <xf numFmtId="165" fontId="22" fillId="0" borderId="20" xfId="40" applyNumberFormat="1" applyFont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 wrapText="1" readingOrder="2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 readingOrder="1"/>
    </xf>
    <xf numFmtId="0" fontId="0" fillId="0" borderId="0" xfId="0"/>
    <xf numFmtId="0" fontId="6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top" wrapText="1" indent="1" readingOrder="2"/>
    </xf>
    <xf numFmtId="3" fontId="26" fillId="0" borderId="23" xfId="40" applyNumberFormat="1" applyFont="1" applyBorder="1" applyAlignment="1">
      <alignment horizontal="right" vertical="center"/>
    </xf>
    <xf numFmtId="3" fontId="26" fillId="0" borderId="8" xfId="40" applyNumberFormat="1" applyFont="1" applyBorder="1" applyAlignment="1">
      <alignment horizontal="right" vertical="center"/>
    </xf>
    <xf numFmtId="3" fontId="26" fillId="0" borderId="24" xfId="40" applyNumberFormat="1" applyFont="1" applyBorder="1" applyAlignment="1">
      <alignment horizontal="right" vertical="center"/>
    </xf>
    <xf numFmtId="3" fontId="26" fillId="0" borderId="25" xfId="40" applyNumberFormat="1" applyFont="1" applyBorder="1" applyAlignment="1">
      <alignment horizontal="right" vertical="center"/>
    </xf>
    <xf numFmtId="3" fontId="26" fillId="0" borderId="26" xfId="40" applyNumberFormat="1" applyFont="1" applyBorder="1" applyAlignment="1">
      <alignment horizontal="right" vertical="center"/>
    </xf>
    <xf numFmtId="3" fontId="26" fillId="0" borderId="27" xfId="4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wrapText="1" indent="1" readingOrder="1"/>
    </xf>
    <xf numFmtId="0" fontId="4" fillId="0" borderId="5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left" vertical="top" wrapText="1" indent="1" readingOrder="1"/>
    </xf>
    <xf numFmtId="0" fontId="0" fillId="0" borderId="0" xfId="0" applyAlignment="1"/>
    <xf numFmtId="0" fontId="3" fillId="0" borderId="0" xfId="0" applyFont="1" applyFill="1" applyBorder="1" applyAlignment="1">
      <alignment horizontal="right" vertical="top" wrapText="1" readingOrder="2"/>
    </xf>
    <xf numFmtId="0" fontId="4" fillId="0" borderId="0" xfId="0" applyFont="1" applyFill="1" applyBorder="1" applyAlignment="1">
      <alignment horizontal="left" vertical="top" wrapText="1" readingOrder="1"/>
    </xf>
    <xf numFmtId="0" fontId="0" fillId="0" borderId="0" xfId="0"/>
    <xf numFmtId="0" fontId="3" fillId="0" borderId="0" xfId="0" applyFont="1" applyBorder="1" applyAlignment="1">
      <alignment horizontal="right" vertical="top" wrapText="1" indent="1" readingOrder="2"/>
    </xf>
    <xf numFmtId="3" fontId="22" fillId="0" borderId="1" xfId="36" applyNumberFormat="1" applyFont="1" applyBorder="1" applyAlignment="1">
      <alignment horizontal="right" vertical="center" indent="1"/>
    </xf>
    <xf numFmtId="3" fontId="22" fillId="0" borderId="2" xfId="36" applyNumberFormat="1" applyFont="1" applyBorder="1" applyAlignment="1">
      <alignment horizontal="right" vertical="center" indent="1"/>
    </xf>
    <xf numFmtId="3" fontId="22" fillId="0" borderId="3" xfId="36" applyNumberFormat="1" applyFont="1" applyBorder="1" applyAlignment="1">
      <alignment horizontal="right" vertical="center" indent="1"/>
    </xf>
    <xf numFmtId="3" fontId="22" fillId="0" borderId="14" xfId="36" applyNumberFormat="1" applyFont="1" applyBorder="1" applyAlignment="1">
      <alignment horizontal="right" vertical="center" indent="1"/>
    </xf>
    <xf numFmtId="3" fontId="22" fillId="0" borderId="0" xfId="36" applyNumberFormat="1" applyFont="1" applyBorder="1" applyAlignment="1">
      <alignment horizontal="right" vertical="center" indent="1"/>
    </xf>
    <xf numFmtId="3" fontId="22" fillId="0" borderId="13" xfId="36" applyNumberFormat="1" applyFont="1" applyBorder="1" applyAlignment="1">
      <alignment horizontal="right" vertical="center" indent="1"/>
    </xf>
    <xf numFmtId="3" fontId="26" fillId="0" borderId="4" xfId="36" applyNumberFormat="1" applyFont="1" applyBorder="1" applyAlignment="1">
      <alignment horizontal="right" vertical="center" indent="1"/>
    </xf>
    <xf numFmtId="3" fontId="26" fillId="0" borderId="8" xfId="36" applyNumberFormat="1" applyFont="1" applyBorder="1" applyAlignment="1">
      <alignment horizontal="right" vertical="center" indent="1"/>
    </xf>
    <xf numFmtId="3" fontId="26" fillId="0" borderId="5" xfId="36" applyNumberFormat="1" applyFont="1" applyBorder="1" applyAlignment="1">
      <alignment horizontal="right" vertical="center" indent="1"/>
    </xf>
    <xf numFmtId="0" fontId="3" fillId="0" borderId="6" xfId="0" applyFont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wrapText="1" indent="1" readingOrder="2"/>
    </xf>
    <xf numFmtId="164" fontId="6" fillId="0" borderId="2" xfId="0" applyNumberFormat="1" applyFont="1" applyBorder="1" applyAlignment="1">
      <alignment horizontal="right" vertical="top" wrapText="1" indent="1" readingOrder="2"/>
    </xf>
    <xf numFmtId="164" fontId="6" fillId="0" borderId="3" xfId="0" applyNumberFormat="1" applyFont="1" applyBorder="1" applyAlignment="1">
      <alignment horizontal="right" vertical="top" wrapText="1" indent="1" readingOrder="2"/>
    </xf>
    <xf numFmtId="3" fontId="22" fillId="0" borderId="14" xfId="33" applyNumberFormat="1" applyFont="1" applyBorder="1" applyAlignment="1">
      <alignment horizontal="right" vertical="center" indent="1"/>
    </xf>
    <xf numFmtId="3" fontId="22" fillId="0" borderId="0" xfId="33" applyNumberFormat="1" applyFont="1" applyBorder="1" applyAlignment="1">
      <alignment horizontal="right" vertical="center" indent="1"/>
    </xf>
    <xf numFmtId="3" fontId="26" fillId="0" borderId="13" xfId="33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wrapText="1" indent="1" readingOrder="2"/>
    </xf>
    <xf numFmtId="3" fontId="6" fillId="0" borderId="0" xfId="0" applyNumberFormat="1" applyFont="1" applyBorder="1" applyAlignment="1">
      <alignment horizontal="right" vertical="center" wrapText="1" indent="1" readingOrder="2"/>
    </xf>
    <xf numFmtId="3" fontId="6" fillId="0" borderId="13" xfId="0" applyNumberFormat="1" applyFont="1" applyBorder="1" applyAlignment="1">
      <alignment horizontal="right" vertical="center" wrapText="1" indent="1" readingOrder="2"/>
    </xf>
    <xf numFmtId="3" fontId="22" fillId="0" borderId="4" xfId="33" applyNumberFormat="1" applyFont="1" applyBorder="1" applyAlignment="1">
      <alignment horizontal="right" vertical="center" indent="1"/>
    </xf>
    <xf numFmtId="3" fontId="22" fillId="0" borderId="8" xfId="33" applyNumberFormat="1" applyFont="1" applyBorder="1" applyAlignment="1">
      <alignment horizontal="right" vertical="center" indent="1"/>
    </xf>
    <xf numFmtId="3" fontId="26" fillId="0" borderId="5" xfId="33" applyNumberFormat="1" applyFont="1" applyBorder="1" applyAlignment="1">
      <alignment horizontal="right" vertical="center" indent="1"/>
    </xf>
    <xf numFmtId="0" fontId="4" fillId="0" borderId="13" xfId="0" applyFont="1" applyBorder="1" applyAlignment="1">
      <alignment horizontal="left" vertical="center" wrapText="1" readingOrder="1"/>
    </xf>
    <xf numFmtId="3" fontId="22" fillId="0" borderId="1" xfId="34" applyNumberFormat="1" applyFont="1" applyBorder="1" applyAlignment="1">
      <alignment horizontal="right" vertical="center" indent="1"/>
    </xf>
    <xf numFmtId="3" fontId="22" fillId="0" borderId="2" xfId="34" applyNumberFormat="1" applyFont="1" applyBorder="1" applyAlignment="1">
      <alignment horizontal="right" vertical="center" indent="1"/>
    </xf>
    <xf numFmtId="3" fontId="22" fillId="0" borderId="6" xfId="34" applyNumberFormat="1" applyFont="1" applyBorder="1" applyAlignment="1">
      <alignment horizontal="right" vertical="center" indent="1"/>
    </xf>
    <xf numFmtId="3" fontId="22" fillId="0" borderId="14" xfId="34" applyNumberFormat="1" applyFont="1" applyBorder="1" applyAlignment="1">
      <alignment horizontal="right" vertical="center" indent="1"/>
    </xf>
    <xf numFmtId="3" fontId="22" fillId="0" borderId="0" xfId="34" applyNumberFormat="1" applyFont="1" applyBorder="1" applyAlignment="1">
      <alignment horizontal="right" vertical="center" indent="1"/>
    </xf>
    <xf numFmtId="3" fontId="22" fillId="0" borderId="12" xfId="34" applyNumberFormat="1" applyFont="1" applyBorder="1" applyAlignment="1">
      <alignment horizontal="right" vertical="center" indent="1"/>
    </xf>
    <xf numFmtId="3" fontId="26" fillId="0" borderId="4" xfId="34" applyNumberFormat="1" applyFont="1" applyBorder="1" applyAlignment="1">
      <alignment horizontal="right" vertical="center" indent="1"/>
    </xf>
    <xf numFmtId="3" fontId="26" fillId="0" borderId="8" xfId="34" applyNumberFormat="1" applyFont="1" applyBorder="1" applyAlignment="1">
      <alignment horizontal="right" vertical="center" indent="1"/>
    </xf>
    <xf numFmtId="3" fontId="26" fillId="0" borderId="7" xfId="34" applyNumberFormat="1" applyFont="1" applyBorder="1" applyAlignment="1">
      <alignment horizontal="right" vertical="center" indent="1"/>
    </xf>
    <xf numFmtId="3" fontId="22" fillId="0" borderId="1" xfId="39" applyNumberFormat="1" applyFont="1" applyBorder="1" applyAlignment="1">
      <alignment horizontal="right" vertical="center" indent="1"/>
    </xf>
    <xf numFmtId="3" fontId="22" fillId="0" borderId="2" xfId="39" applyNumberFormat="1" applyFont="1" applyBorder="1" applyAlignment="1">
      <alignment horizontal="right" vertical="center" indent="1"/>
    </xf>
    <xf numFmtId="3" fontId="26" fillId="0" borderId="2" xfId="39" applyNumberFormat="1" applyFont="1" applyBorder="1" applyAlignment="1">
      <alignment horizontal="right" vertical="center" indent="1"/>
    </xf>
    <xf numFmtId="3" fontId="26" fillId="0" borderId="3" xfId="39" applyNumberFormat="1" applyFont="1" applyBorder="1" applyAlignment="1">
      <alignment horizontal="right" vertical="center" indent="1"/>
    </xf>
    <xf numFmtId="3" fontId="22" fillId="0" borderId="14" xfId="39" applyNumberFormat="1" applyFont="1" applyBorder="1" applyAlignment="1">
      <alignment horizontal="right" vertical="center" indent="1"/>
    </xf>
    <xf numFmtId="3" fontId="22" fillId="0" borderId="0" xfId="39" applyNumberFormat="1" applyFont="1" applyBorder="1" applyAlignment="1">
      <alignment horizontal="right" vertical="center" indent="1"/>
    </xf>
    <xf numFmtId="3" fontId="26" fillId="0" borderId="0" xfId="39" applyNumberFormat="1" applyFont="1" applyBorder="1" applyAlignment="1">
      <alignment horizontal="right" vertical="center" indent="1"/>
    </xf>
    <xf numFmtId="3" fontId="26" fillId="0" borderId="13" xfId="39" applyNumberFormat="1" applyFont="1" applyBorder="1" applyAlignment="1">
      <alignment horizontal="right" vertical="center" indent="1"/>
    </xf>
    <xf numFmtId="3" fontId="22" fillId="0" borderId="4" xfId="39" applyNumberFormat="1" applyFont="1" applyBorder="1" applyAlignment="1">
      <alignment horizontal="right" vertical="center" indent="1"/>
    </xf>
    <xf numFmtId="3" fontId="22" fillId="0" borderId="8" xfId="39" applyNumberFormat="1" applyFont="1" applyBorder="1" applyAlignment="1">
      <alignment horizontal="right" vertical="center" indent="1"/>
    </xf>
    <xf numFmtId="3" fontId="26" fillId="0" borderId="8" xfId="39" applyNumberFormat="1" applyFont="1" applyBorder="1" applyAlignment="1">
      <alignment horizontal="right" vertical="center" indent="1"/>
    </xf>
    <xf numFmtId="3" fontId="26" fillId="0" borderId="5" xfId="39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right" vertical="center" wrapText="1" indent="1" readingOrder="2"/>
    </xf>
    <xf numFmtId="3" fontId="22" fillId="0" borderId="1" xfId="35" applyNumberFormat="1" applyFont="1" applyBorder="1" applyAlignment="1">
      <alignment horizontal="right" vertical="center" indent="1"/>
    </xf>
    <xf numFmtId="3" fontId="22" fillId="0" borderId="2" xfId="35" applyNumberFormat="1" applyFont="1" applyBorder="1" applyAlignment="1">
      <alignment horizontal="right" vertical="center" indent="1"/>
    </xf>
    <xf numFmtId="3" fontId="22" fillId="0" borderId="3" xfId="35" applyNumberFormat="1" applyFont="1" applyBorder="1" applyAlignment="1">
      <alignment horizontal="right" vertical="center" indent="1"/>
    </xf>
    <xf numFmtId="3" fontId="22" fillId="0" borderId="14" xfId="35" applyNumberFormat="1" applyFont="1" applyBorder="1" applyAlignment="1">
      <alignment horizontal="right" vertical="center" indent="1"/>
    </xf>
    <xf numFmtId="3" fontId="22" fillId="0" borderId="0" xfId="35" applyNumberFormat="1" applyFont="1" applyBorder="1" applyAlignment="1">
      <alignment horizontal="right" vertical="center" indent="1"/>
    </xf>
    <xf numFmtId="3" fontId="22" fillId="0" borderId="13" xfId="35" applyNumberFormat="1" applyFont="1" applyBorder="1" applyAlignment="1">
      <alignment horizontal="right" vertical="center" indent="1"/>
    </xf>
    <xf numFmtId="3" fontId="22" fillId="0" borderId="1" xfId="32" applyNumberFormat="1" applyFont="1" applyBorder="1" applyAlignment="1">
      <alignment horizontal="right" vertical="center" indent="1"/>
    </xf>
    <xf numFmtId="3" fontId="22" fillId="0" borderId="2" xfId="32" applyNumberFormat="1" applyFont="1" applyBorder="1" applyAlignment="1">
      <alignment horizontal="right" vertical="center" indent="1"/>
    </xf>
    <xf numFmtId="3" fontId="22" fillId="0" borderId="3" xfId="32" applyNumberFormat="1" applyFont="1" applyBorder="1" applyAlignment="1">
      <alignment horizontal="right" vertical="center" indent="1"/>
    </xf>
    <xf numFmtId="3" fontId="22" fillId="0" borderId="14" xfId="32" applyNumberFormat="1" applyFont="1" applyBorder="1" applyAlignment="1">
      <alignment horizontal="right" vertical="center" indent="1"/>
    </xf>
    <xf numFmtId="3" fontId="22" fillId="0" borderId="0" xfId="32" applyNumberFormat="1" applyFont="1" applyBorder="1" applyAlignment="1">
      <alignment horizontal="right" vertical="center" indent="1"/>
    </xf>
    <xf numFmtId="3" fontId="22" fillId="0" borderId="13" xfId="32" applyNumberFormat="1" applyFont="1" applyBorder="1" applyAlignment="1">
      <alignment horizontal="right" vertical="center" indent="1"/>
    </xf>
    <xf numFmtId="3" fontId="26" fillId="0" borderId="4" xfId="32" applyNumberFormat="1" applyFont="1" applyFill="1" applyBorder="1" applyAlignment="1">
      <alignment horizontal="right" vertical="center" indent="1"/>
    </xf>
    <xf numFmtId="3" fontId="26" fillId="0" borderId="8" xfId="32" applyNumberFormat="1" applyFont="1" applyFill="1" applyBorder="1" applyAlignment="1">
      <alignment horizontal="right" vertical="center" indent="1"/>
    </xf>
    <xf numFmtId="3" fontId="26" fillId="0" borderId="5" xfId="32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right" vertical="center" indent="1"/>
    </xf>
    <xf numFmtId="0" fontId="24" fillId="0" borderId="14" xfId="3" applyNumberFormat="1" applyFont="1" applyBorder="1" applyAlignment="1">
      <alignment horizontal="right" vertical="center" indent="1"/>
    </xf>
    <xf numFmtId="3" fontId="24" fillId="0" borderId="0" xfId="3" applyNumberFormat="1" applyFont="1" applyBorder="1" applyAlignment="1">
      <alignment horizontal="right" vertical="center" indent="1"/>
    </xf>
    <xf numFmtId="3" fontId="26" fillId="0" borderId="0" xfId="3" applyNumberFormat="1" applyFont="1" applyBorder="1" applyAlignment="1">
      <alignment horizontal="right" vertical="center" indent="1"/>
    </xf>
    <xf numFmtId="3" fontId="24" fillId="0" borderId="14" xfId="3" applyNumberFormat="1" applyFont="1" applyBorder="1" applyAlignment="1">
      <alignment horizontal="right" vertical="center" indent="1"/>
    </xf>
    <xf numFmtId="3" fontId="24" fillId="0" borderId="13" xfId="3" applyNumberFormat="1" applyFont="1" applyBorder="1" applyAlignment="1">
      <alignment horizontal="right" vertical="center" indent="1"/>
    </xf>
    <xf numFmtId="0" fontId="24" fillId="0" borderId="4" xfId="3" applyNumberFormat="1" applyFont="1" applyBorder="1" applyAlignment="1">
      <alignment horizontal="right" vertical="center" indent="1"/>
    </xf>
    <xf numFmtId="3" fontId="24" fillId="0" borderId="8" xfId="3" applyNumberFormat="1" applyFont="1" applyBorder="1" applyAlignment="1">
      <alignment horizontal="right" vertical="center" indent="1"/>
    </xf>
    <xf numFmtId="3" fontId="26" fillId="0" borderId="8" xfId="3" applyNumberFormat="1" applyFont="1" applyBorder="1" applyAlignment="1">
      <alignment horizontal="right" vertical="center" indent="1"/>
    </xf>
    <xf numFmtId="3" fontId="24" fillId="0" borderId="4" xfId="3" applyNumberFormat="1" applyFont="1" applyBorder="1" applyAlignment="1">
      <alignment horizontal="right" vertical="center" indent="1"/>
    </xf>
    <xf numFmtId="3" fontId="24" fillId="0" borderId="5" xfId="3" applyNumberFormat="1" applyFont="1" applyBorder="1" applyAlignment="1">
      <alignment horizontal="right" vertical="center" indent="1"/>
    </xf>
    <xf numFmtId="0" fontId="12" fillId="0" borderId="14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indent="1"/>
    </xf>
    <xf numFmtId="0" fontId="6" fillId="0" borderId="2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wrapText="1" indent="1"/>
    </xf>
    <xf numFmtId="0" fontId="7" fillId="0" borderId="1" xfId="0" applyFont="1" applyBorder="1" applyAlignment="1">
      <alignment horizontal="right" vertical="center" indent="1"/>
    </xf>
    <xf numFmtId="3" fontId="26" fillId="3" borderId="0" xfId="3" applyNumberFormat="1" applyFont="1" applyFill="1" applyBorder="1" applyAlignment="1">
      <alignment horizontal="right" vertical="center" indent="1"/>
    </xf>
    <xf numFmtId="3" fontId="22" fillId="0" borderId="14" xfId="2" applyNumberFormat="1" applyFont="1" applyBorder="1" applyAlignment="1">
      <alignment horizontal="right" vertical="center" indent="1"/>
    </xf>
    <xf numFmtId="3" fontId="22" fillId="0" borderId="0" xfId="2" applyNumberFormat="1" applyFont="1" applyBorder="1" applyAlignment="1">
      <alignment horizontal="right" vertical="center" indent="1"/>
    </xf>
    <xf numFmtId="3" fontId="29" fillId="0" borderId="0" xfId="1" applyNumberFormat="1" applyFont="1" applyBorder="1" applyAlignment="1">
      <alignment horizontal="right" vertical="center" indent="1"/>
    </xf>
    <xf numFmtId="3" fontId="26" fillId="0" borderId="0" xfId="2" applyNumberFormat="1" applyFont="1" applyBorder="1" applyAlignment="1">
      <alignment horizontal="right" vertical="center" indent="1"/>
    </xf>
    <xf numFmtId="3" fontId="22" fillId="0" borderId="13" xfId="2" applyNumberFormat="1" applyFont="1" applyBorder="1" applyAlignment="1">
      <alignment horizontal="right" vertical="center" indent="1"/>
    </xf>
    <xf numFmtId="3" fontId="22" fillId="0" borderId="4" xfId="2" applyNumberFormat="1" applyFont="1" applyBorder="1" applyAlignment="1">
      <alignment horizontal="right" vertical="center" indent="1"/>
    </xf>
    <xf numFmtId="3" fontId="22" fillId="0" borderId="8" xfId="2" applyNumberFormat="1" applyFont="1" applyBorder="1" applyAlignment="1">
      <alignment horizontal="right" vertical="center" indent="1"/>
    </xf>
    <xf numFmtId="3" fontId="29" fillId="0" borderId="8" xfId="1" applyNumberFormat="1" applyFont="1" applyBorder="1" applyAlignment="1">
      <alignment horizontal="right" vertical="center" indent="1"/>
    </xf>
    <xf numFmtId="3" fontId="26" fillId="0" borderId="8" xfId="2" applyNumberFormat="1" applyFont="1" applyBorder="1" applyAlignment="1">
      <alignment horizontal="right" vertical="center" indent="1"/>
    </xf>
    <xf numFmtId="3" fontId="22" fillId="0" borderId="5" xfId="2" applyNumberFormat="1" applyFont="1" applyBorder="1" applyAlignment="1">
      <alignment horizontal="right" vertical="center" indent="1"/>
    </xf>
    <xf numFmtId="3" fontId="27" fillId="0" borderId="0" xfId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top" wrapText="1" indent="1" readingOrder="2"/>
    </xf>
    <xf numFmtId="3" fontId="27" fillId="0" borderId="8" xfId="1" applyNumberFormat="1" applyFont="1" applyBorder="1" applyAlignment="1">
      <alignment horizontal="right" vertical="center" indent="1"/>
    </xf>
    <xf numFmtId="0" fontId="4" fillId="0" borderId="13" xfId="0" applyFont="1" applyBorder="1" applyAlignment="1">
      <alignment horizontal="left" vertical="center" wrapText="1" indent="1"/>
    </xf>
    <xf numFmtId="0" fontId="18" fillId="0" borderId="6" xfId="0" applyFont="1" applyBorder="1" applyAlignment="1">
      <alignment horizontal="right" vertical="center" wrapText="1" indent="2" readingOrder="2"/>
    </xf>
    <xf numFmtId="0" fontId="18" fillId="0" borderId="6" xfId="0" applyFont="1" applyBorder="1" applyAlignment="1">
      <alignment horizontal="center" vertical="center" wrapText="1" readingOrder="1"/>
    </xf>
    <xf numFmtId="3" fontId="26" fillId="0" borderId="0" xfId="3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 readingOrder="1"/>
    </xf>
    <xf numFmtId="0" fontId="18" fillId="0" borderId="6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right" vertical="center" wrapText="1" indent="1" readingOrder="2"/>
    </xf>
    <xf numFmtId="0" fontId="7" fillId="0" borderId="1" xfId="0" applyFont="1" applyBorder="1" applyAlignment="1">
      <alignment horizontal="right" vertical="center" wrapText="1" indent="1"/>
    </xf>
    <xf numFmtId="0" fontId="0" fillId="0" borderId="2" xfId="0" applyBorder="1" applyAlignment="1">
      <alignment horizontal="right" vertical="center" indent="1"/>
    </xf>
    <xf numFmtId="0" fontId="0" fillId="0" borderId="3" xfId="0" applyBorder="1" applyAlignment="1">
      <alignment horizontal="right" vertical="center" indent="1"/>
    </xf>
    <xf numFmtId="0" fontId="12" fillId="0" borderId="4" xfId="0" applyFont="1" applyBorder="1" applyAlignment="1">
      <alignment horizontal="right" vertical="center" wrapText="1" indent="1" readingOrder="2"/>
    </xf>
    <xf numFmtId="0" fontId="30" fillId="0" borderId="13" xfId="0" applyFont="1" applyBorder="1" applyAlignment="1">
      <alignment horizontal="left" vertical="center" wrapText="1" indent="1" readingOrder="1"/>
    </xf>
    <xf numFmtId="0" fontId="7" fillId="0" borderId="5" xfId="0" applyFont="1" applyBorder="1" applyAlignment="1">
      <alignment horizontal="left" vertical="center" indent="1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wrapText="1" indent="1" readingOrder="2"/>
    </xf>
    <xf numFmtId="0" fontId="4" fillId="0" borderId="12" xfId="0" applyFont="1" applyBorder="1" applyAlignment="1">
      <alignment horizontal="left" vertical="center" wrapText="1" indent="1" readingOrder="1"/>
    </xf>
    <xf numFmtId="0" fontId="5" fillId="0" borderId="14" xfId="0" applyFont="1" applyBorder="1" applyAlignment="1">
      <alignment horizontal="right" vertical="top" wrapText="1" indent="2" readingOrder="2"/>
    </xf>
    <xf numFmtId="0" fontId="6" fillId="0" borderId="13" xfId="0" applyFont="1" applyBorder="1" applyAlignment="1">
      <alignment horizontal="left" vertical="center" wrapText="1" indent="2"/>
    </xf>
    <xf numFmtId="165" fontId="22" fillId="0" borderId="1" xfId="2" applyNumberFormat="1" applyFont="1" applyBorder="1" applyAlignment="1">
      <alignment horizontal="right" vertical="center" indent="1"/>
    </xf>
    <xf numFmtId="165" fontId="22" fillId="0" borderId="2" xfId="2" applyNumberFormat="1" applyFont="1" applyBorder="1" applyAlignment="1">
      <alignment horizontal="right" vertical="center" indent="1"/>
    </xf>
    <xf numFmtId="1" fontId="21" fillId="0" borderId="2" xfId="1" applyNumberFormat="1" applyBorder="1" applyAlignment="1">
      <alignment horizontal="right" vertical="center" indent="1"/>
    </xf>
    <xf numFmtId="1" fontId="6" fillId="0" borderId="2" xfId="0" applyNumberFormat="1" applyFont="1" applyBorder="1" applyAlignment="1">
      <alignment horizontal="right" vertical="center" wrapText="1" indent="1" readingOrder="2"/>
    </xf>
    <xf numFmtId="165" fontId="22" fillId="0" borderId="3" xfId="2" applyNumberFormat="1" applyFont="1" applyBorder="1" applyAlignment="1">
      <alignment horizontal="right" vertical="center" indent="1"/>
    </xf>
    <xf numFmtId="3" fontId="22" fillId="0" borderId="14" xfId="2" applyNumberFormat="1" applyFont="1" applyFill="1" applyBorder="1" applyAlignment="1">
      <alignment horizontal="right" vertical="center" indent="1"/>
    </xf>
    <xf numFmtId="0" fontId="3" fillId="0" borderId="14" xfId="0" applyFont="1" applyBorder="1" applyAlignment="1">
      <alignment horizontal="right" vertical="center" wrapText="1" indent="1" readingOrder="1"/>
    </xf>
    <xf numFmtId="0" fontId="3" fillId="0" borderId="4" xfId="0" applyFont="1" applyBorder="1" applyAlignment="1">
      <alignment horizontal="right" vertical="center" wrapText="1" indent="1" readingOrder="1"/>
    </xf>
    <xf numFmtId="0" fontId="7" fillId="0" borderId="3" xfId="0" applyFont="1" applyBorder="1" applyAlignment="1">
      <alignment horizontal="right" vertical="center" wrapText="1" indent="1"/>
    </xf>
    <xf numFmtId="0" fontId="18" fillId="0" borderId="6" xfId="0" applyFont="1" applyBorder="1" applyAlignment="1">
      <alignment horizontal="left" vertical="center" wrapText="1" indent="2" readingOrder="1"/>
    </xf>
    <xf numFmtId="0" fontId="17" fillId="0" borderId="6" xfId="0" applyFont="1" applyBorder="1" applyAlignment="1">
      <alignment horizontal="right" vertical="center" indent="2" readingOrder="2"/>
    </xf>
    <xf numFmtId="0" fontId="3" fillId="0" borderId="12" xfId="0" applyFont="1" applyBorder="1" applyAlignment="1">
      <alignment horizontal="right" vertical="center" wrapText="1" indent="1" readingOrder="2"/>
    </xf>
    <xf numFmtId="0" fontId="12" fillId="0" borderId="12" xfId="0" applyFont="1" applyBorder="1" applyAlignment="1">
      <alignment horizontal="right" vertical="center" wrapText="1" indent="1" readingOrder="2"/>
    </xf>
    <xf numFmtId="0" fontId="12" fillId="0" borderId="7" xfId="0" applyFont="1" applyBorder="1" applyAlignment="1">
      <alignment horizontal="right" vertical="center" wrapText="1" indent="1" readingOrder="2"/>
    </xf>
    <xf numFmtId="0" fontId="4" fillId="0" borderId="7" xfId="0" applyFont="1" applyBorder="1" applyAlignment="1">
      <alignment horizontal="left" vertical="center" wrapText="1" indent="1" readingOrder="1"/>
    </xf>
    <xf numFmtId="0" fontId="4" fillId="0" borderId="2" xfId="0" applyFont="1" applyBorder="1" applyAlignment="1">
      <alignment horizontal="right" vertical="center" indent="1"/>
    </xf>
    <xf numFmtId="0" fontId="4" fillId="0" borderId="2" xfId="0" applyFont="1" applyBorder="1" applyAlignment="1">
      <alignment horizontal="right" vertical="center" wrapText="1" indent="1"/>
    </xf>
    <xf numFmtId="0" fontId="4" fillId="0" borderId="1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wrapText="1" indent="1"/>
    </xf>
    <xf numFmtId="3" fontId="24" fillId="0" borderId="0" xfId="4" applyNumberFormat="1" applyFont="1" applyBorder="1" applyAlignment="1">
      <alignment horizontal="right" vertical="center" indent="1"/>
    </xf>
    <xf numFmtId="3" fontId="26" fillId="0" borderId="0" xfId="4" applyNumberFormat="1" applyFont="1" applyBorder="1" applyAlignment="1">
      <alignment horizontal="right" vertical="center" indent="1"/>
    </xf>
    <xf numFmtId="3" fontId="24" fillId="0" borderId="14" xfId="4" applyNumberFormat="1" applyFont="1" applyBorder="1" applyAlignment="1">
      <alignment horizontal="right" vertical="center" indent="1"/>
    </xf>
    <xf numFmtId="3" fontId="24" fillId="0" borderId="13" xfId="4" applyNumberFormat="1" applyFont="1" applyBorder="1" applyAlignment="1">
      <alignment horizontal="right" vertical="center" indent="1"/>
    </xf>
    <xf numFmtId="3" fontId="24" fillId="0" borderId="8" xfId="4" applyNumberFormat="1" applyFont="1" applyBorder="1" applyAlignment="1">
      <alignment horizontal="right" vertical="center" indent="1"/>
    </xf>
    <xf numFmtId="3" fontId="26" fillId="0" borderId="8" xfId="4" applyNumberFormat="1" applyFont="1" applyBorder="1" applyAlignment="1">
      <alignment horizontal="right" vertical="center" indent="1"/>
    </xf>
    <xf numFmtId="3" fontId="24" fillId="0" borderId="4" xfId="4" applyNumberFormat="1" applyFont="1" applyBorder="1" applyAlignment="1">
      <alignment horizontal="right" vertical="center" indent="1"/>
    </xf>
    <xf numFmtId="3" fontId="24" fillId="0" borderId="5" xfId="4" applyNumberFormat="1" applyFont="1" applyBorder="1" applyAlignment="1">
      <alignment horizontal="right" vertical="center" indent="1"/>
    </xf>
    <xf numFmtId="3" fontId="22" fillId="0" borderId="14" xfId="4" applyNumberFormat="1" applyFont="1" applyBorder="1" applyAlignment="1">
      <alignment horizontal="right" vertical="center" indent="1"/>
    </xf>
    <xf numFmtId="3" fontId="22" fillId="0" borderId="0" xfId="4" applyNumberFormat="1" applyFont="1" applyBorder="1" applyAlignment="1">
      <alignment horizontal="right" vertical="center" indent="1"/>
    </xf>
    <xf numFmtId="3" fontId="22" fillId="0" borderId="13" xfId="4" applyNumberFormat="1" applyFont="1" applyBorder="1" applyAlignment="1">
      <alignment horizontal="right" vertical="center" indent="1"/>
    </xf>
    <xf numFmtId="3" fontId="22" fillId="0" borderId="4" xfId="4" applyNumberFormat="1" applyFont="1" applyBorder="1" applyAlignment="1">
      <alignment horizontal="right" vertical="center" indent="1"/>
    </xf>
    <xf numFmtId="3" fontId="22" fillId="0" borderId="8" xfId="4" applyNumberFormat="1" applyFont="1" applyBorder="1" applyAlignment="1">
      <alignment horizontal="right" vertical="center" indent="1"/>
    </xf>
    <xf numFmtId="3" fontId="22" fillId="0" borderId="5" xfId="4" applyNumberFormat="1" applyFont="1" applyBorder="1" applyAlignment="1">
      <alignment horizontal="right" vertical="center" indent="1"/>
    </xf>
    <xf numFmtId="0" fontId="18" fillId="0" borderId="3" xfId="0" applyFont="1" applyBorder="1" applyAlignment="1">
      <alignment horizontal="left" vertical="center" wrapText="1" indent="2" readingOrder="1"/>
    </xf>
    <xf numFmtId="3" fontId="22" fillId="0" borderId="14" xfId="6" applyNumberFormat="1" applyFont="1" applyBorder="1" applyAlignment="1">
      <alignment horizontal="right" vertical="center" indent="1"/>
    </xf>
    <xf numFmtId="3" fontId="22" fillId="0" borderId="0" xfId="6" applyNumberFormat="1" applyFont="1" applyBorder="1" applyAlignment="1">
      <alignment horizontal="right" vertical="center" indent="1"/>
    </xf>
    <xf numFmtId="3" fontId="26" fillId="0" borderId="0" xfId="6" applyNumberFormat="1" applyFont="1" applyBorder="1" applyAlignment="1">
      <alignment horizontal="right" vertical="center" indent="1"/>
    </xf>
    <xf numFmtId="3" fontId="22" fillId="0" borderId="13" xfId="6" applyNumberFormat="1" applyFont="1" applyBorder="1" applyAlignment="1">
      <alignment horizontal="right" vertical="center" indent="1"/>
    </xf>
    <xf numFmtId="3" fontId="22" fillId="0" borderId="4" xfId="6" applyNumberFormat="1" applyFont="1" applyBorder="1" applyAlignment="1">
      <alignment horizontal="right" vertical="center" indent="1"/>
    </xf>
    <xf numFmtId="3" fontId="22" fillId="0" borderId="8" xfId="6" applyNumberFormat="1" applyFont="1" applyBorder="1" applyAlignment="1">
      <alignment horizontal="right" vertical="center" indent="1"/>
    </xf>
    <xf numFmtId="3" fontId="26" fillId="0" borderId="8" xfId="6" applyNumberFormat="1" applyFont="1" applyBorder="1" applyAlignment="1">
      <alignment horizontal="right" vertical="center" indent="1"/>
    </xf>
    <xf numFmtId="3" fontId="22" fillId="0" borderId="5" xfId="6" applyNumberFormat="1" applyFont="1" applyBorder="1" applyAlignment="1">
      <alignment horizontal="right" vertical="center" indent="1"/>
    </xf>
    <xf numFmtId="0" fontId="5" fillId="0" borderId="14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right" vertical="center" wrapText="1" indent="2" readingOrder="2"/>
    </xf>
    <xf numFmtId="0" fontId="12" fillId="0" borderId="14" xfId="0" applyFont="1" applyBorder="1" applyAlignment="1">
      <alignment horizontal="right" vertical="center" wrapText="1" indent="2" readingOrder="2"/>
    </xf>
    <xf numFmtId="0" fontId="3" fillId="0" borderId="4" xfId="0" applyFont="1" applyBorder="1" applyAlignment="1">
      <alignment horizontal="right" vertical="center" wrapText="1" indent="2" readingOrder="2"/>
    </xf>
    <xf numFmtId="0" fontId="4" fillId="0" borderId="13" xfId="0" applyFont="1" applyBorder="1" applyAlignment="1">
      <alignment horizontal="left" vertical="center" wrapText="1" indent="2" readingOrder="1"/>
    </xf>
    <xf numFmtId="0" fontId="6" fillId="0" borderId="13" xfId="0" applyFont="1" applyBorder="1" applyAlignment="1">
      <alignment horizontal="left" vertical="center" wrapText="1" indent="1" readingOrder="1"/>
    </xf>
    <xf numFmtId="0" fontId="4" fillId="0" borderId="5" xfId="0" applyFont="1" applyBorder="1" applyAlignment="1">
      <alignment horizontal="left" vertical="center" wrapText="1" indent="2" readingOrder="1"/>
    </xf>
    <xf numFmtId="3" fontId="4" fillId="0" borderId="14" xfId="0" applyNumberFormat="1" applyFont="1" applyBorder="1" applyAlignment="1">
      <alignment horizontal="right" vertical="center" wrapText="1" indent="1" readingOrder="2"/>
    </xf>
    <xf numFmtId="0" fontId="3" fillId="0" borderId="4" xfId="0" applyFont="1" applyFill="1" applyBorder="1" applyAlignment="1">
      <alignment horizontal="right" vertical="center" wrapText="1" indent="2" readingOrder="2"/>
    </xf>
    <xf numFmtId="0" fontId="6" fillId="0" borderId="6" xfId="0" applyFont="1" applyBorder="1" applyAlignment="1">
      <alignment horizontal="left" vertical="center" wrapText="1" indent="1" readingOrder="1"/>
    </xf>
    <xf numFmtId="0" fontId="6" fillId="0" borderId="12" xfId="0" applyFont="1" applyBorder="1" applyAlignment="1">
      <alignment horizontal="left" vertical="center" wrapText="1" indent="1" readingOrder="1"/>
    </xf>
    <xf numFmtId="0" fontId="21" fillId="0" borderId="12" xfId="8" applyBorder="1" applyAlignment="1">
      <alignment horizontal="left" vertical="center" indent="2"/>
    </xf>
    <xf numFmtId="0" fontId="21" fillId="0" borderId="7" xfId="8" applyBorder="1" applyAlignment="1">
      <alignment horizontal="left" vertical="center" indent="2"/>
    </xf>
    <xf numFmtId="3" fontId="0" fillId="0" borderId="14" xfId="0" applyNumberFormat="1" applyBorder="1" applyAlignment="1">
      <alignment horizontal="right" vertical="center" indent="1"/>
    </xf>
    <xf numFmtId="0" fontId="0" fillId="0" borderId="1" xfId="0" applyBorder="1" applyAlignment="1">
      <alignment horizontal="right" vertical="top" indent="1"/>
    </xf>
    <xf numFmtId="0" fontId="0" fillId="0" borderId="2" xfId="0" applyBorder="1" applyAlignment="1">
      <alignment horizontal="right" vertical="top" indent="1"/>
    </xf>
    <xf numFmtId="0" fontId="13" fillId="0" borderId="6" xfId="0" applyFont="1" applyBorder="1" applyAlignment="1">
      <alignment horizontal="right" vertical="top" indent="1"/>
    </xf>
    <xf numFmtId="3" fontId="22" fillId="0" borderId="1" xfId="25" applyNumberFormat="1" applyFont="1" applyBorder="1" applyAlignment="1">
      <alignment horizontal="right" vertical="center" indent="1"/>
    </xf>
    <xf numFmtId="3" fontId="22" fillId="0" borderId="2" xfId="25" applyNumberFormat="1" applyFont="1" applyBorder="1" applyAlignment="1">
      <alignment horizontal="right" vertical="center" indent="1"/>
    </xf>
    <xf numFmtId="3" fontId="22" fillId="0" borderId="3" xfId="25" applyNumberFormat="1" applyFont="1" applyBorder="1" applyAlignment="1">
      <alignment horizontal="right" vertical="center" indent="1"/>
    </xf>
    <xf numFmtId="3" fontId="22" fillId="0" borderId="14" xfId="25" applyNumberFormat="1" applyFont="1" applyBorder="1" applyAlignment="1">
      <alignment horizontal="right" vertical="center" indent="1"/>
    </xf>
    <xf numFmtId="3" fontId="22" fillId="0" borderId="0" xfId="25" applyNumberFormat="1" applyFont="1" applyBorder="1" applyAlignment="1">
      <alignment horizontal="right" vertical="center" indent="1"/>
    </xf>
    <xf numFmtId="3" fontId="22" fillId="0" borderId="13" xfId="25" applyNumberFormat="1" applyFont="1" applyBorder="1" applyAlignment="1">
      <alignment horizontal="right" vertical="center" indent="1"/>
    </xf>
    <xf numFmtId="3" fontId="22" fillId="0" borderId="4" xfId="25" applyNumberFormat="1" applyFont="1" applyBorder="1" applyAlignment="1">
      <alignment horizontal="right" vertical="center" indent="1"/>
    </xf>
    <xf numFmtId="3" fontId="22" fillId="0" borderId="8" xfId="25" applyNumberFormat="1" applyFont="1" applyBorder="1" applyAlignment="1">
      <alignment horizontal="right" vertical="center" indent="1"/>
    </xf>
    <xf numFmtId="3" fontId="22" fillId="0" borderId="5" xfId="25" applyNumberFormat="1" applyFont="1" applyBorder="1" applyAlignment="1">
      <alignment horizontal="right" vertical="center" indent="1"/>
    </xf>
    <xf numFmtId="3" fontId="22" fillId="0" borderId="14" xfId="28" applyNumberFormat="1" applyFont="1" applyBorder="1" applyAlignment="1">
      <alignment horizontal="right" vertical="center" indent="1"/>
    </xf>
    <xf numFmtId="3" fontId="22" fillId="0" borderId="0" xfId="28" applyNumberFormat="1" applyFont="1" applyBorder="1" applyAlignment="1">
      <alignment horizontal="right" vertical="center" indent="1"/>
    </xf>
    <xf numFmtId="3" fontId="22" fillId="0" borderId="13" xfId="28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>
      <alignment horizontal="right" vertical="center" indent="1" readingOrder="2"/>
    </xf>
    <xf numFmtId="3" fontId="7" fillId="0" borderId="0" xfId="0" applyNumberFormat="1" applyFont="1" applyBorder="1" applyAlignment="1">
      <alignment horizontal="right" vertical="center" indent="1" readingOrder="2"/>
    </xf>
    <xf numFmtId="3" fontId="7" fillId="0" borderId="13" xfId="0" applyNumberFormat="1" applyFont="1" applyBorder="1" applyAlignment="1">
      <alignment horizontal="right" vertical="center" indent="1" readingOrder="2"/>
    </xf>
    <xf numFmtId="3" fontId="22" fillId="0" borderId="4" xfId="28" applyNumberFormat="1" applyFont="1" applyBorder="1" applyAlignment="1">
      <alignment horizontal="right" vertical="center" indent="1"/>
    </xf>
    <xf numFmtId="3" fontId="22" fillId="0" borderId="8" xfId="28" applyNumberFormat="1" applyFont="1" applyBorder="1" applyAlignment="1">
      <alignment horizontal="right" vertical="center" indent="1"/>
    </xf>
    <xf numFmtId="3" fontId="22" fillId="0" borderId="5" xfId="28" applyNumberFormat="1" applyFont="1" applyBorder="1" applyAlignment="1">
      <alignment horizontal="right" vertical="center" indent="1"/>
    </xf>
    <xf numFmtId="0" fontId="6" fillId="0" borderId="13" xfId="0" applyFont="1" applyBorder="1" applyAlignment="1">
      <alignment horizontal="left" vertical="center" wrapText="1" indent="1" readingOrder="2"/>
    </xf>
    <xf numFmtId="0" fontId="3" fillId="0" borderId="14" xfId="0" applyNumberFormat="1" applyFont="1" applyBorder="1" applyAlignment="1">
      <alignment horizontal="right" vertical="center" indent="1" readingOrder="2"/>
    </xf>
    <xf numFmtId="0" fontId="5" fillId="0" borderId="1" xfId="0" applyFont="1" applyBorder="1" applyAlignment="1">
      <alignment horizontal="right" vertical="center" wrapText="1" indent="1" readingOrder="2"/>
    </xf>
    <xf numFmtId="0" fontId="5" fillId="0" borderId="14" xfId="0" applyFont="1" applyBorder="1" applyAlignment="1">
      <alignment horizontal="right" vertical="center" indent="1"/>
    </xf>
    <xf numFmtId="0" fontId="7" fillId="0" borderId="14" xfId="0" applyFont="1" applyBorder="1" applyAlignment="1">
      <alignment horizontal="right" vertical="center" indent="1" readingOrder="2"/>
    </xf>
    <xf numFmtId="49" fontId="7" fillId="0" borderId="14" xfId="0" applyNumberFormat="1" applyFont="1" applyBorder="1" applyAlignment="1">
      <alignment horizontal="right" vertical="center" indent="1" readingOrder="1"/>
    </xf>
    <xf numFmtId="0" fontId="9" fillId="0" borderId="6" xfId="0" applyFont="1" applyFill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wrapText="1" indent="1" readingOrder="2"/>
    </xf>
    <xf numFmtId="0" fontId="4" fillId="0" borderId="12" xfId="0" applyFont="1" applyBorder="1" applyAlignment="1">
      <alignment horizontal="left" vertical="center" indent="1" readingOrder="2"/>
    </xf>
    <xf numFmtId="0" fontId="6" fillId="0" borderId="12" xfId="0" applyFont="1" applyBorder="1" applyAlignment="1">
      <alignment horizontal="left" vertical="center" wrapText="1" indent="1" readingOrder="2"/>
    </xf>
    <xf numFmtId="0" fontId="9" fillId="0" borderId="12" xfId="0" applyFont="1" applyBorder="1" applyAlignment="1">
      <alignment horizontal="left" vertical="center" indent="1"/>
    </xf>
    <xf numFmtId="0" fontId="11" fillId="0" borderId="12" xfId="0" applyFont="1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3" fontId="22" fillId="0" borderId="14" xfId="29" applyNumberFormat="1" applyFont="1" applyBorder="1" applyAlignment="1">
      <alignment horizontal="right" vertical="center" indent="1"/>
    </xf>
    <xf numFmtId="3" fontId="22" fillId="0" borderId="0" xfId="29" applyNumberFormat="1" applyFont="1" applyBorder="1" applyAlignment="1">
      <alignment horizontal="right" vertical="center" indent="1"/>
    </xf>
    <xf numFmtId="3" fontId="22" fillId="0" borderId="13" xfId="29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horizontal="right" vertical="center" indent="1"/>
    </xf>
    <xf numFmtId="3" fontId="0" fillId="0" borderId="13" xfId="0" applyNumberForma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 readingOrder="2"/>
    </xf>
    <xf numFmtId="0" fontId="5" fillId="0" borderId="1" xfId="0" applyNumberFormat="1" applyFont="1" applyBorder="1" applyAlignment="1">
      <alignment horizontal="right" vertical="center" indent="1" readingOrder="2"/>
    </xf>
    <xf numFmtId="0" fontId="5" fillId="0" borderId="14" xfId="0" applyNumberFormat="1" applyFont="1" applyBorder="1" applyAlignment="1">
      <alignment horizontal="right" vertical="center" indent="1" readingOrder="2"/>
    </xf>
    <xf numFmtId="0" fontId="7" fillId="0" borderId="14" xfId="0" applyNumberFormat="1" applyFont="1" applyBorder="1" applyAlignment="1">
      <alignment horizontal="right" vertical="center" indent="1" readingOrder="2"/>
    </xf>
    <xf numFmtId="0" fontId="7" fillId="0" borderId="4" xfId="0" applyNumberFormat="1" applyFont="1" applyBorder="1" applyAlignment="1">
      <alignment horizontal="right" vertical="center" indent="1" readingOrder="2"/>
    </xf>
    <xf numFmtId="0" fontId="9" fillId="0" borderId="3" xfId="0" applyFont="1" applyFill="1" applyBorder="1" applyAlignment="1">
      <alignment horizontal="left" vertical="center" indent="1"/>
    </xf>
    <xf numFmtId="0" fontId="7" fillId="0" borderId="13" xfId="0" applyFont="1" applyBorder="1" applyAlignment="1">
      <alignment horizontal="left" vertical="center" indent="1"/>
    </xf>
    <xf numFmtId="0" fontId="9" fillId="0" borderId="13" xfId="0" applyFont="1" applyBorder="1" applyAlignment="1">
      <alignment horizontal="left" vertical="center" indent="1"/>
    </xf>
    <xf numFmtId="3" fontId="22" fillId="0" borderId="14" xfId="26" applyNumberFormat="1" applyFont="1" applyBorder="1" applyAlignment="1">
      <alignment horizontal="right" vertical="center" indent="1"/>
    </xf>
    <xf numFmtId="3" fontId="22" fillId="0" borderId="0" xfId="26" applyNumberFormat="1" applyFont="1" applyBorder="1" applyAlignment="1">
      <alignment horizontal="right" vertical="center" indent="1"/>
    </xf>
    <xf numFmtId="3" fontId="22" fillId="0" borderId="13" xfId="26" applyNumberFormat="1" applyFont="1" applyBorder="1" applyAlignment="1">
      <alignment horizontal="right" vertical="center" indent="1"/>
    </xf>
    <xf numFmtId="3" fontId="10" fillId="0" borderId="14" xfId="0" applyNumberFormat="1" applyFont="1" applyBorder="1" applyAlignment="1">
      <alignment horizontal="right" vertical="center" wrapText="1" indent="1" readingOrder="2"/>
    </xf>
    <xf numFmtId="3" fontId="10" fillId="0" borderId="0" xfId="0" applyNumberFormat="1" applyFont="1" applyBorder="1" applyAlignment="1">
      <alignment horizontal="right" vertical="center" wrapText="1" indent="1" readingOrder="2"/>
    </xf>
    <xf numFmtId="3" fontId="10" fillId="0" borderId="13" xfId="0" applyNumberFormat="1" applyFont="1" applyBorder="1" applyAlignment="1">
      <alignment horizontal="right" vertical="center" wrapText="1" indent="1" readingOrder="2"/>
    </xf>
    <xf numFmtId="3" fontId="22" fillId="0" borderId="4" xfId="26" applyNumberFormat="1" applyFont="1" applyBorder="1" applyAlignment="1">
      <alignment horizontal="right" vertical="center" indent="1"/>
    </xf>
    <xf numFmtId="3" fontId="22" fillId="0" borderId="8" xfId="26" applyNumberFormat="1" applyFont="1" applyBorder="1" applyAlignment="1">
      <alignment horizontal="right" vertical="center" indent="1"/>
    </xf>
    <xf numFmtId="3" fontId="22" fillId="0" borderId="5" xfId="26" applyNumberFormat="1" applyFont="1" applyBorder="1" applyAlignment="1">
      <alignment horizontal="right" vertical="center" indent="1"/>
    </xf>
    <xf numFmtId="0" fontId="7" fillId="0" borderId="12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vertical="center" indent="1"/>
    </xf>
    <xf numFmtId="49" fontId="7" fillId="0" borderId="4" xfId="0" applyNumberFormat="1" applyFont="1" applyBorder="1" applyAlignment="1">
      <alignment horizontal="right" vertical="center" indent="1" readingOrder="1"/>
    </xf>
    <xf numFmtId="3" fontId="22" fillId="0" borderId="14" xfId="27" applyNumberFormat="1" applyFont="1" applyBorder="1" applyAlignment="1">
      <alignment horizontal="right" vertical="center" indent="1"/>
    </xf>
    <xf numFmtId="3" fontId="22" fillId="0" borderId="0" xfId="27" applyNumberFormat="1" applyFont="1" applyBorder="1" applyAlignment="1">
      <alignment horizontal="right" vertical="center" indent="1"/>
    </xf>
    <xf numFmtId="3" fontId="22" fillId="0" borderId="13" xfId="27" applyNumberFormat="1" applyFont="1" applyBorder="1" applyAlignment="1">
      <alignment horizontal="right" vertical="center" indent="1"/>
    </xf>
    <xf numFmtId="3" fontId="10" fillId="0" borderId="14" xfId="0" applyNumberFormat="1" applyFont="1" applyBorder="1" applyAlignment="1">
      <alignment horizontal="right" vertical="center" wrapText="1" indent="2" readingOrder="2"/>
    </xf>
    <xf numFmtId="3" fontId="10" fillId="0" borderId="13" xfId="0" applyNumberFormat="1" applyFont="1" applyBorder="1" applyAlignment="1">
      <alignment horizontal="right" vertical="center" wrapText="1" indent="2" readingOrder="2"/>
    </xf>
    <xf numFmtId="3" fontId="10" fillId="0" borderId="0" xfId="0" applyNumberFormat="1" applyFont="1" applyBorder="1" applyAlignment="1">
      <alignment horizontal="right" vertical="center" wrapText="1" indent="2" readingOrder="2"/>
    </xf>
    <xf numFmtId="3" fontId="22" fillId="0" borderId="4" xfId="27" applyNumberFormat="1" applyFont="1" applyBorder="1" applyAlignment="1">
      <alignment horizontal="right" vertical="center" indent="1"/>
    </xf>
    <xf numFmtId="3" fontId="22" fillId="0" borderId="8" xfId="27" applyNumberFormat="1" applyFont="1" applyBorder="1" applyAlignment="1">
      <alignment horizontal="right" vertical="center" indent="1"/>
    </xf>
    <xf numFmtId="3" fontId="22" fillId="0" borderId="5" xfId="27" applyNumberFormat="1" applyFont="1" applyBorder="1" applyAlignment="1">
      <alignment horizontal="right" vertical="center" indent="1"/>
    </xf>
    <xf numFmtId="3" fontId="22" fillId="0" borderId="14" xfId="30" applyNumberFormat="1" applyFont="1" applyBorder="1" applyAlignment="1">
      <alignment horizontal="right" vertical="center" indent="1"/>
    </xf>
    <xf numFmtId="3" fontId="22" fillId="0" borderId="0" xfId="30" applyNumberFormat="1" applyFont="1" applyBorder="1" applyAlignment="1">
      <alignment horizontal="right" vertical="center" indent="1"/>
    </xf>
    <xf numFmtId="3" fontId="22" fillId="0" borderId="13" xfId="30" applyNumberFormat="1" applyFont="1" applyBorder="1" applyAlignment="1">
      <alignment horizontal="right" vertical="center" indent="1"/>
    </xf>
    <xf numFmtId="3" fontId="22" fillId="0" borderId="4" xfId="30" applyNumberFormat="1" applyFont="1" applyBorder="1" applyAlignment="1">
      <alignment horizontal="right" vertical="center" indent="1"/>
    </xf>
    <xf numFmtId="3" fontId="22" fillId="0" borderId="8" xfId="30" applyNumberFormat="1" applyFont="1" applyBorder="1" applyAlignment="1">
      <alignment horizontal="right" vertical="center" indent="1"/>
    </xf>
    <xf numFmtId="3" fontId="22" fillId="0" borderId="5" xfId="30" applyNumberFormat="1" applyFont="1" applyBorder="1" applyAlignment="1">
      <alignment horizontal="right" vertical="center" indent="1"/>
    </xf>
    <xf numFmtId="0" fontId="6" fillId="0" borderId="6" xfId="0" applyFont="1" applyFill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wrapText="1" indent="2" readingOrder="1"/>
    </xf>
    <xf numFmtId="3" fontId="22" fillId="0" borderId="14" xfId="9" applyNumberFormat="1" applyFont="1" applyBorder="1" applyAlignment="1">
      <alignment horizontal="right" vertical="center" indent="1"/>
    </xf>
    <xf numFmtId="3" fontId="22" fillId="0" borderId="0" xfId="9" applyNumberFormat="1" applyFont="1" applyBorder="1" applyAlignment="1">
      <alignment horizontal="right" vertical="center" indent="1"/>
    </xf>
    <xf numFmtId="3" fontId="22" fillId="0" borderId="13" xfId="9" applyNumberFormat="1" applyFont="1" applyBorder="1" applyAlignment="1">
      <alignment horizontal="right" vertical="center" indent="1"/>
    </xf>
    <xf numFmtId="3" fontId="22" fillId="0" borderId="4" xfId="9" applyNumberFormat="1" applyFont="1" applyBorder="1" applyAlignment="1">
      <alignment horizontal="right" vertical="center" indent="1"/>
    </xf>
    <xf numFmtId="3" fontId="22" fillId="0" borderId="8" xfId="9" applyNumberFormat="1" applyFont="1" applyBorder="1" applyAlignment="1">
      <alignment horizontal="right" vertical="center" indent="1"/>
    </xf>
    <xf numFmtId="3" fontId="22" fillId="0" borderId="5" xfId="9" applyNumberFormat="1" applyFont="1" applyBorder="1" applyAlignment="1">
      <alignment horizontal="right" vertical="center" indent="1"/>
    </xf>
    <xf numFmtId="3" fontId="4" fillId="0" borderId="13" xfId="0" applyNumberFormat="1" applyFont="1" applyBorder="1" applyAlignment="1">
      <alignment horizontal="right" vertical="center" wrapText="1" indent="1" readingOrder="2"/>
    </xf>
    <xf numFmtId="3" fontId="22" fillId="0" borderId="14" xfId="16" applyNumberFormat="1" applyFont="1" applyBorder="1" applyAlignment="1">
      <alignment horizontal="right" vertical="center" indent="1"/>
    </xf>
    <xf numFmtId="3" fontId="22" fillId="0" borderId="0" xfId="16" applyNumberFormat="1" applyFont="1" applyBorder="1" applyAlignment="1">
      <alignment horizontal="right" vertical="center" indent="1"/>
    </xf>
    <xf numFmtId="3" fontId="22" fillId="0" borderId="13" xfId="16" applyNumberFormat="1" applyFont="1" applyBorder="1" applyAlignment="1">
      <alignment horizontal="right" vertical="center" indent="1"/>
    </xf>
    <xf numFmtId="3" fontId="22" fillId="0" borderId="4" xfId="16" applyNumberFormat="1" applyFont="1" applyBorder="1" applyAlignment="1">
      <alignment horizontal="right" vertical="center" indent="1"/>
    </xf>
    <xf numFmtId="3" fontId="22" fillId="0" borderId="8" xfId="16" applyNumberFormat="1" applyFont="1" applyBorder="1" applyAlignment="1">
      <alignment horizontal="right" vertical="center" indent="1"/>
    </xf>
    <xf numFmtId="3" fontId="22" fillId="0" borderId="5" xfId="16" applyNumberFormat="1" applyFont="1" applyBorder="1" applyAlignment="1">
      <alignment horizontal="right" vertical="center" indent="1"/>
    </xf>
    <xf numFmtId="0" fontId="3" fillId="0" borderId="14" xfId="0" applyFont="1" applyBorder="1" applyAlignment="1">
      <alignment horizontal="right" vertical="center" wrapText="1" indent="2" readingOrder="1"/>
    </xf>
    <xf numFmtId="0" fontId="6" fillId="0" borderId="13" xfId="0" applyFont="1" applyFill="1" applyBorder="1" applyAlignment="1">
      <alignment horizontal="left" vertical="center" wrapText="1" indent="1" readingOrder="1"/>
    </xf>
    <xf numFmtId="3" fontId="22" fillId="0" borderId="14" xfId="10" applyNumberFormat="1" applyFont="1" applyBorder="1" applyAlignment="1">
      <alignment horizontal="right" vertical="center" indent="1"/>
    </xf>
    <xf numFmtId="3" fontId="22" fillId="0" borderId="0" xfId="10" applyNumberFormat="1" applyFont="1" applyBorder="1" applyAlignment="1">
      <alignment horizontal="right" vertical="center" indent="1"/>
    </xf>
    <xf numFmtId="3" fontId="22" fillId="0" borderId="13" xfId="10" applyNumberFormat="1" applyFont="1" applyBorder="1" applyAlignment="1">
      <alignment horizontal="right" vertical="center" indent="1"/>
    </xf>
    <xf numFmtId="3" fontId="22" fillId="0" borderId="4" xfId="10" applyNumberFormat="1" applyFont="1" applyBorder="1" applyAlignment="1">
      <alignment horizontal="right" vertical="center" indent="1"/>
    </xf>
    <xf numFmtId="3" fontId="22" fillId="0" borderId="8" xfId="10" applyNumberFormat="1" applyFont="1" applyBorder="1" applyAlignment="1">
      <alignment horizontal="right" vertical="center" indent="1"/>
    </xf>
    <xf numFmtId="3" fontId="22" fillId="0" borderId="5" xfId="10" applyNumberFormat="1" applyFont="1" applyBorder="1" applyAlignment="1">
      <alignment horizontal="right" vertical="center" indent="1"/>
    </xf>
    <xf numFmtId="0" fontId="6" fillId="0" borderId="12" xfId="0" applyFont="1" applyFill="1" applyBorder="1" applyAlignment="1">
      <alignment horizontal="left" vertical="center" wrapText="1" indent="1" readingOrder="1"/>
    </xf>
    <xf numFmtId="3" fontId="22" fillId="0" borderId="14" xfId="15" applyNumberFormat="1" applyFont="1" applyBorder="1" applyAlignment="1">
      <alignment horizontal="right" vertical="center" indent="1"/>
    </xf>
    <xf numFmtId="3" fontId="22" fillId="0" borderId="0" xfId="15" applyNumberFormat="1" applyFont="1" applyBorder="1" applyAlignment="1">
      <alignment horizontal="right" vertical="center" indent="1"/>
    </xf>
    <xf numFmtId="3" fontId="22" fillId="0" borderId="13" xfId="15" applyNumberFormat="1" applyFont="1" applyBorder="1" applyAlignment="1">
      <alignment horizontal="right" vertical="center" indent="1"/>
    </xf>
    <xf numFmtId="3" fontId="22" fillId="0" borderId="4" xfId="15" applyNumberFormat="1" applyFont="1" applyBorder="1" applyAlignment="1">
      <alignment horizontal="right" vertical="center" indent="1"/>
    </xf>
    <xf numFmtId="3" fontId="22" fillId="0" borderId="8" xfId="15" applyNumberFormat="1" applyFont="1" applyBorder="1" applyAlignment="1">
      <alignment horizontal="right" vertical="center" indent="1"/>
    </xf>
    <xf numFmtId="3" fontId="22" fillId="0" borderId="5" xfId="15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right" vertical="center" wrapText="1" indent="1" readingOrder="2"/>
    </xf>
    <xf numFmtId="0" fontId="3" fillId="0" borderId="12" xfId="0" applyFont="1" applyBorder="1" applyAlignment="1">
      <alignment horizontal="right" vertical="center" wrapText="1" indent="2" readingOrder="2"/>
    </xf>
    <xf numFmtId="0" fontId="5" fillId="0" borderId="12" xfId="0" applyFont="1" applyBorder="1" applyAlignment="1">
      <alignment horizontal="right" vertical="center" wrapText="1" indent="1" readingOrder="2"/>
    </xf>
    <xf numFmtId="0" fontId="3" fillId="0" borderId="7" xfId="0" applyFont="1" applyBorder="1" applyAlignment="1">
      <alignment horizontal="right" vertical="center" wrapText="1" indent="2" readingOrder="2"/>
    </xf>
    <xf numFmtId="3" fontId="22" fillId="0" borderId="14" xfId="11" applyNumberFormat="1" applyFont="1" applyBorder="1" applyAlignment="1">
      <alignment horizontal="right" vertical="center" indent="1"/>
    </xf>
    <xf numFmtId="3" fontId="22" fillId="0" borderId="0" xfId="11" applyNumberFormat="1" applyFont="1" applyBorder="1" applyAlignment="1">
      <alignment horizontal="right" vertical="center" indent="1"/>
    </xf>
    <xf numFmtId="3" fontId="22" fillId="0" borderId="13" xfId="11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wrapText="1" indent="1" readingOrder="1"/>
    </xf>
    <xf numFmtId="3" fontId="4" fillId="0" borderId="0" xfId="0" applyNumberFormat="1" applyFont="1" applyBorder="1" applyAlignment="1">
      <alignment horizontal="right" vertical="center" wrapText="1" indent="1" readingOrder="1"/>
    </xf>
    <xf numFmtId="3" fontId="4" fillId="0" borderId="13" xfId="0" applyNumberFormat="1" applyFont="1" applyBorder="1" applyAlignment="1">
      <alignment horizontal="right" vertical="center" wrapText="1" indent="1" readingOrder="1"/>
    </xf>
    <xf numFmtId="3" fontId="22" fillId="0" borderId="4" xfId="11" applyNumberFormat="1" applyFont="1" applyBorder="1" applyAlignment="1">
      <alignment horizontal="right" vertical="center" indent="1"/>
    </xf>
    <xf numFmtId="3" fontId="22" fillId="0" borderId="8" xfId="11" applyNumberFormat="1" applyFont="1" applyBorder="1" applyAlignment="1">
      <alignment horizontal="right" vertical="center" indent="1"/>
    </xf>
    <xf numFmtId="3" fontId="22" fillId="0" borderId="5" xfId="11" applyNumberFormat="1" applyFont="1" applyBorder="1" applyAlignment="1">
      <alignment horizontal="right" vertical="center" indent="1"/>
    </xf>
    <xf numFmtId="3" fontId="24" fillId="0" borderId="14" xfId="23" applyNumberFormat="1" applyFont="1" applyBorder="1" applyAlignment="1">
      <alignment horizontal="right" vertical="center" indent="1"/>
    </xf>
    <xf numFmtId="3" fontId="24" fillId="0" borderId="0" xfId="23" applyNumberFormat="1" applyFont="1" applyBorder="1" applyAlignment="1">
      <alignment horizontal="right" vertical="center" indent="1"/>
    </xf>
    <xf numFmtId="3" fontId="24" fillId="0" borderId="13" xfId="23" applyNumberFormat="1" applyFont="1" applyBorder="1" applyAlignment="1">
      <alignment horizontal="right" vertical="center" indent="1"/>
    </xf>
    <xf numFmtId="3" fontId="24" fillId="0" borderId="4" xfId="23" applyNumberFormat="1" applyFont="1" applyBorder="1" applyAlignment="1">
      <alignment horizontal="right" vertical="center" indent="1"/>
    </xf>
    <xf numFmtId="3" fontId="24" fillId="0" borderId="8" xfId="23" applyNumberFormat="1" applyFont="1" applyBorder="1" applyAlignment="1">
      <alignment horizontal="right" vertical="center" indent="1"/>
    </xf>
    <xf numFmtId="3" fontId="24" fillId="0" borderId="5" xfId="23" applyNumberFormat="1" applyFont="1" applyBorder="1" applyAlignment="1">
      <alignment horizontal="right" vertical="center" indent="1"/>
    </xf>
    <xf numFmtId="0" fontId="12" fillId="0" borderId="14" xfId="0" applyFont="1" applyBorder="1" applyAlignment="1">
      <alignment horizontal="right" vertical="center" wrapText="1" indent="1" readingOrder="1"/>
    </xf>
    <xf numFmtId="0" fontId="12" fillId="0" borderId="4" xfId="0" applyFont="1" applyBorder="1" applyAlignment="1">
      <alignment horizontal="right" vertical="center" wrapText="1" indent="1" readingOrder="1"/>
    </xf>
    <xf numFmtId="3" fontId="22" fillId="0" borderId="1" xfId="17" applyNumberFormat="1" applyFont="1" applyBorder="1" applyAlignment="1">
      <alignment horizontal="right" vertical="center" indent="1"/>
    </xf>
    <xf numFmtId="3" fontId="22" fillId="0" borderId="2" xfId="17" applyNumberFormat="1" applyFont="1" applyBorder="1" applyAlignment="1">
      <alignment horizontal="right" vertical="center" indent="1"/>
    </xf>
    <xf numFmtId="3" fontId="22" fillId="0" borderId="3" xfId="17" applyNumberFormat="1" applyFont="1" applyBorder="1" applyAlignment="1">
      <alignment horizontal="right" vertical="center" indent="1"/>
    </xf>
    <xf numFmtId="3" fontId="22" fillId="0" borderId="14" xfId="17" applyNumberFormat="1" applyFont="1" applyBorder="1" applyAlignment="1">
      <alignment horizontal="right" vertical="center" indent="1"/>
    </xf>
    <xf numFmtId="3" fontId="22" fillId="0" borderId="0" xfId="17" applyNumberFormat="1" applyFont="1" applyBorder="1" applyAlignment="1">
      <alignment horizontal="right" vertical="center" indent="1"/>
    </xf>
    <xf numFmtId="3" fontId="22" fillId="0" borderId="13" xfId="17" applyNumberFormat="1" applyFont="1" applyBorder="1" applyAlignment="1">
      <alignment horizontal="right" vertical="center" indent="1"/>
    </xf>
    <xf numFmtId="3" fontId="22" fillId="0" borderId="4" xfId="17" applyNumberFormat="1" applyFont="1" applyBorder="1" applyAlignment="1">
      <alignment horizontal="right" vertical="center" indent="1"/>
    </xf>
    <xf numFmtId="3" fontId="22" fillId="0" borderId="8" xfId="17" applyNumberFormat="1" applyFont="1" applyBorder="1" applyAlignment="1">
      <alignment horizontal="right" vertical="center" indent="1"/>
    </xf>
    <xf numFmtId="3" fontId="22" fillId="0" borderId="5" xfId="17" applyNumberFormat="1" applyFont="1" applyBorder="1" applyAlignment="1">
      <alignment horizontal="right" vertical="center" indent="1"/>
    </xf>
    <xf numFmtId="3" fontId="22" fillId="0" borderId="1" xfId="13" applyNumberFormat="1" applyFont="1" applyBorder="1" applyAlignment="1">
      <alignment horizontal="right" vertical="center" indent="1"/>
    </xf>
    <xf numFmtId="3" fontId="22" fillId="0" borderId="3" xfId="13" applyNumberFormat="1" applyFont="1" applyBorder="1" applyAlignment="1">
      <alignment horizontal="right" vertical="center" indent="1"/>
    </xf>
    <xf numFmtId="3" fontId="22" fillId="0" borderId="2" xfId="13" applyNumberFormat="1" applyFont="1" applyBorder="1" applyAlignment="1">
      <alignment horizontal="right" vertical="center" indent="1"/>
    </xf>
    <xf numFmtId="3" fontId="26" fillId="0" borderId="6" xfId="13" applyNumberFormat="1" applyFont="1" applyBorder="1" applyAlignment="1">
      <alignment horizontal="right" vertical="center" indent="1"/>
    </xf>
    <xf numFmtId="3" fontId="22" fillId="0" borderId="14" xfId="13" applyNumberFormat="1" applyFont="1" applyBorder="1" applyAlignment="1">
      <alignment horizontal="right" vertical="center" indent="1"/>
    </xf>
    <xf numFmtId="3" fontId="22" fillId="0" borderId="13" xfId="13" applyNumberFormat="1" applyFont="1" applyBorder="1" applyAlignment="1">
      <alignment horizontal="right" vertical="center" indent="1"/>
    </xf>
    <xf numFmtId="3" fontId="22" fillId="0" borderId="0" xfId="13" applyNumberFormat="1" applyFont="1" applyBorder="1" applyAlignment="1">
      <alignment horizontal="right" vertical="center" indent="1"/>
    </xf>
    <xf numFmtId="3" fontId="26" fillId="0" borderId="12" xfId="13" applyNumberFormat="1" applyFont="1" applyBorder="1" applyAlignment="1">
      <alignment horizontal="right" vertical="center" indent="1"/>
    </xf>
    <xf numFmtId="3" fontId="22" fillId="0" borderId="4" xfId="13" applyNumberFormat="1" applyFont="1" applyBorder="1" applyAlignment="1">
      <alignment horizontal="right" vertical="center" indent="1"/>
    </xf>
    <xf numFmtId="3" fontId="22" fillId="0" borderId="5" xfId="13" applyNumberFormat="1" applyFont="1" applyBorder="1" applyAlignment="1">
      <alignment horizontal="right" vertical="center" indent="1"/>
    </xf>
    <xf numFmtId="3" fontId="22" fillId="0" borderId="8" xfId="13" applyNumberFormat="1" applyFont="1" applyBorder="1" applyAlignment="1">
      <alignment horizontal="right" vertical="center" indent="1"/>
    </xf>
    <xf numFmtId="3" fontId="26" fillId="0" borderId="7" xfId="13" applyNumberFormat="1" applyFont="1" applyBorder="1" applyAlignment="1">
      <alignment horizontal="right" vertical="center" indent="1"/>
    </xf>
    <xf numFmtId="3" fontId="24" fillId="0" borderId="1" xfId="20" applyNumberFormat="1" applyFont="1" applyBorder="1" applyAlignment="1">
      <alignment horizontal="right" vertical="center" indent="1"/>
    </xf>
    <xf numFmtId="3" fontId="24" fillId="0" borderId="3" xfId="20" applyNumberFormat="1" applyFont="1" applyBorder="1" applyAlignment="1">
      <alignment horizontal="right" vertical="center" indent="1"/>
    </xf>
    <xf numFmtId="3" fontId="24" fillId="0" borderId="2" xfId="20" applyNumberFormat="1" applyFont="1" applyBorder="1" applyAlignment="1">
      <alignment horizontal="right" vertical="center" indent="1"/>
    </xf>
    <xf numFmtId="3" fontId="24" fillId="0" borderId="6" xfId="20" applyNumberFormat="1" applyFont="1" applyBorder="1" applyAlignment="1">
      <alignment horizontal="right" vertical="center" indent="1"/>
    </xf>
    <xf numFmtId="3" fontId="24" fillId="0" borderId="14" xfId="20" applyNumberFormat="1" applyFont="1" applyBorder="1" applyAlignment="1">
      <alignment horizontal="right" vertical="center" indent="1"/>
    </xf>
    <xf numFmtId="3" fontId="24" fillId="0" borderId="13" xfId="20" applyNumberFormat="1" applyFont="1" applyBorder="1" applyAlignment="1">
      <alignment horizontal="right" vertical="center" indent="1"/>
    </xf>
    <xf numFmtId="3" fontId="24" fillId="0" borderId="0" xfId="20" applyNumberFormat="1" applyFont="1" applyBorder="1" applyAlignment="1">
      <alignment horizontal="right" vertical="center" indent="1"/>
    </xf>
    <xf numFmtId="3" fontId="24" fillId="0" borderId="12" xfId="20" applyNumberFormat="1" applyFont="1" applyBorder="1" applyAlignment="1">
      <alignment horizontal="right" vertical="center" indent="1"/>
    </xf>
    <xf numFmtId="3" fontId="24" fillId="0" borderId="4" xfId="20" applyNumberFormat="1" applyFont="1" applyBorder="1" applyAlignment="1">
      <alignment horizontal="right" vertical="center" indent="1"/>
    </xf>
    <xf numFmtId="3" fontId="24" fillId="0" borderId="5" xfId="20" applyNumberFormat="1" applyFont="1" applyBorder="1" applyAlignment="1">
      <alignment horizontal="right" vertical="center" indent="1"/>
    </xf>
    <xf numFmtId="3" fontId="24" fillId="0" borderId="8" xfId="20" applyNumberFormat="1" applyFont="1" applyBorder="1" applyAlignment="1">
      <alignment horizontal="right" vertical="center" indent="1"/>
    </xf>
    <xf numFmtId="3" fontId="24" fillId="0" borderId="7" xfId="20" applyNumberFormat="1" applyFont="1" applyBorder="1" applyAlignment="1">
      <alignment horizontal="right" vertical="center" indent="1"/>
    </xf>
    <xf numFmtId="3" fontId="22" fillId="0" borderId="1" xfId="12" applyNumberFormat="1" applyFont="1" applyBorder="1" applyAlignment="1">
      <alignment horizontal="right" vertical="center" indent="1"/>
    </xf>
    <xf numFmtId="3" fontId="22" fillId="0" borderId="2" xfId="12" applyNumberFormat="1" applyFont="1" applyBorder="1" applyAlignment="1">
      <alignment horizontal="right" vertical="center" indent="1"/>
    </xf>
    <xf numFmtId="3" fontId="22" fillId="0" borderId="3" xfId="12" applyNumberFormat="1" applyFont="1" applyBorder="1" applyAlignment="1">
      <alignment horizontal="right" vertical="center" indent="1"/>
    </xf>
    <xf numFmtId="3" fontId="22" fillId="0" borderId="14" xfId="12" applyNumberFormat="1" applyFont="1" applyBorder="1" applyAlignment="1">
      <alignment horizontal="right" vertical="center" indent="1"/>
    </xf>
    <xf numFmtId="3" fontId="22" fillId="0" borderId="0" xfId="12" applyNumberFormat="1" applyFont="1" applyBorder="1" applyAlignment="1">
      <alignment horizontal="right" vertical="center" indent="1"/>
    </xf>
    <xf numFmtId="3" fontId="22" fillId="0" borderId="13" xfId="12" applyNumberFormat="1" applyFont="1" applyBorder="1" applyAlignment="1">
      <alignment horizontal="right" vertical="center" indent="1"/>
    </xf>
    <xf numFmtId="3" fontId="22" fillId="0" borderId="4" xfId="12" applyNumberFormat="1" applyFont="1" applyBorder="1" applyAlignment="1">
      <alignment horizontal="right" vertical="center" indent="1"/>
    </xf>
    <xf numFmtId="3" fontId="22" fillId="0" borderId="8" xfId="12" applyNumberFormat="1" applyFont="1" applyBorder="1" applyAlignment="1">
      <alignment horizontal="right" vertical="center" indent="1"/>
    </xf>
    <xf numFmtId="3" fontId="22" fillId="0" borderId="5" xfId="12" applyNumberFormat="1" applyFont="1" applyBorder="1" applyAlignment="1">
      <alignment horizontal="right" vertical="center" indent="1"/>
    </xf>
    <xf numFmtId="0" fontId="0" fillId="0" borderId="0" xfId="0" applyFill="1" applyBorder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3" fontId="24" fillId="0" borderId="1" xfId="22" applyNumberFormat="1" applyFont="1" applyBorder="1" applyAlignment="1">
      <alignment horizontal="right" vertical="center" indent="1"/>
    </xf>
    <xf numFmtId="3" fontId="24" fillId="0" borderId="2" xfId="22" applyNumberFormat="1" applyFont="1" applyBorder="1" applyAlignment="1">
      <alignment horizontal="right" vertical="center" indent="1"/>
    </xf>
    <xf numFmtId="3" fontId="24" fillId="0" borderId="14" xfId="22" applyNumberFormat="1" applyFont="1" applyBorder="1" applyAlignment="1">
      <alignment horizontal="right" vertical="center" indent="1"/>
    </xf>
    <xf numFmtId="3" fontId="24" fillId="0" borderId="0" xfId="22" applyNumberFormat="1" applyFont="1" applyBorder="1" applyAlignment="1">
      <alignment horizontal="right" vertical="center" indent="1"/>
    </xf>
    <xf numFmtId="3" fontId="24" fillId="0" borderId="4" xfId="22" applyNumberFormat="1" applyFont="1" applyBorder="1" applyAlignment="1">
      <alignment horizontal="right" vertical="center" indent="1"/>
    </xf>
    <xf numFmtId="3" fontId="24" fillId="0" borderId="8" xfId="22" applyNumberFormat="1" applyFont="1" applyBorder="1" applyAlignment="1">
      <alignment horizontal="right" vertical="center" indent="1"/>
    </xf>
    <xf numFmtId="3" fontId="22" fillId="0" borderId="0" xfId="18" applyNumberFormat="1" applyFont="1" applyBorder="1" applyAlignment="1">
      <alignment horizontal="right" vertical="center" indent="1"/>
    </xf>
    <xf numFmtId="3" fontId="22" fillId="0" borderId="13" xfId="18" applyNumberFormat="1" applyFont="1" applyBorder="1" applyAlignment="1">
      <alignment horizontal="right" vertical="center" indent="1"/>
    </xf>
    <xf numFmtId="3" fontId="22" fillId="0" borderId="8" xfId="18" applyNumberFormat="1" applyFont="1" applyBorder="1" applyAlignment="1">
      <alignment horizontal="right" vertical="center" indent="1"/>
    </xf>
    <xf numFmtId="3" fontId="22" fillId="0" borderId="5" xfId="18" applyNumberFormat="1" applyFont="1" applyBorder="1" applyAlignment="1">
      <alignment horizontal="right" vertical="center" indent="1"/>
    </xf>
    <xf numFmtId="0" fontId="21" fillId="0" borderId="6" xfId="14" applyFill="1" applyBorder="1" applyAlignment="1">
      <alignment horizontal="left" vertical="center" indent="1"/>
    </xf>
    <xf numFmtId="0" fontId="21" fillId="0" borderId="12" xfId="14" applyFill="1" applyBorder="1" applyAlignment="1">
      <alignment horizontal="left" vertical="center" indent="1"/>
    </xf>
    <xf numFmtId="0" fontId="21" fillId="0" borderId="7" xfId="14" applyFill="1" applyBorder="1" applyAlignment="1">
      <alignment horizontal="left" vertical="center" indent="1"/>
    </xf>
    <xf numFmtId="165" fontId="22" fillId="0" borderId="1" xfId="14" applyNumberFormat="1" applyFont="1" applyBorder="1" applyAlignment="1">
      <alignment horizontal="right" vertical="center" indent="1"/>
    </xf>
    <xf numFmtId="165" fontId="22" fillId="0" borderId="2" xfId="14" applyNumberFormat="1" applyFont="1" applyBorder="1" applyAlignment="1">
      <alignment horizontal="right" vertical="center" indent="1"/>
    </xf>
    <xf numFmtId="165" fontId="22" fillId="0" borderId="3" xfId="14" applyNumberFormat="1" applyFont="1" applyBorder="1" applyAlignment="1">
      <alignment horizontal="right" vertical="center" indent="1"/>
    </xf>
    <xf numFmtId="165" fontId="22" fillId="0" borderId="14" xfId="14" applyNumberFormat="1" applyFont="1" applyBorder="1" applyAlignment="1">
      <alignment horizontal="right" vertical="center" indent="1"/>
    </xf>
    <xf numFmtId="165" fontId="22" fillId="0" borderId="0" xfId="14" applyNumberFormat="1" applyFont="1" applyBorder="1" applyAlignment="1">
      <alignment horizontal="right" vertical="center" indent="1"/>
    </xf>
    <xf numFmtId="165" fontId="22" fillId="0" borderId="13" xfId="14" applyNumberFormat="1" applyFont="1" applyBorder="1" applyAlignment="1">
      <alignment horizontal="right" vertical="center" indent="1"/>
    </xf>
    <xf numFmtId="165" fontId="22" fillId="0" borderId="4" xfId="14" applyNumberFormat="1" applyFont="1" applyBorder="1" applyAlignment="1">
      <alignment horizontal="right" vertical="center" indent="1"/>
    </xf>
    <xf numFmtId="165" fontId="22" fillId="0" borderId="8" xfId="14" applyNumberFormat="1" applyFont="1" applyBorder="1" applyAlignment="1">
      <alignment horizontal="right" vertical="center" indent="1"/>
    </xf>
    <xf numFmtId="165" fontId="22" fillId="0" borderId="5" xfId="14" applyNumberFormat="1" applyFont="1" applyBorder="1" applyAlignment="1">
      <alignment horizontal="right" vertical="center" indent="1"/>
    </xf>
    <xf numFmtId="0" fontId="12" fillId="0" borderId="12" xfId="0" applyFont="1" applyBorder="1" applyAlignment="1">
      <alignment horizontal="right" vertical="center" wrapText="1" indent="2" readingOrder="2"/>
    </xf>
    <xf numFmtId="0" fontId="12" fillId="0" borderId="7" xfId="0" applyFont="1" applyBorder="1" applyAlignment="1">
      <alignment horizontal="right" vertical="center" wrapText="1" indent="2" readingOrder="2"/>
    </xf>
    <xf numFmtId="0" fontId="21" fillId="0" borderId="12" xfId="21" applyFont="1" applyFill="1" applyBorder="1" applyAlignment="1">
      <alignment horizontal="left" vertical="center" indent="2" readingOrder="1"/>
    </xf>
    <xf numFmtId="0" fontId="30" fillId="0" borderId="12" xfId="21" applyFont="1" applyFill="1" applyBorder="1" applyAlignment="1">
      <alignment horizontal="left" vertical="center" indent="2" readingOrder="1"/>
    </xf>
    <xf numFmtId="0" fontId="30" fillId="0" borderId="7" xfId="21" applyFont="1" applyFill="1" applyBorder="1" applyAlignment="1">
      <alignment horizontal="left" vertical="center" indent="2" readingOrder="1"/>
    </xf>
    <xf numFmtId="0" fontId="21" fillId="0" borderId="12" xfId="14" applyFill="1" applyBorder="1" applyAlignment="1">
      <alignment horizontal="left" vertical="center" wrapText="1" indent="1"/>
    </xf>
    <xf numFmtId="0" fontId="3" fillId="0" borderId="12" xfId="0" applyFont="1" applyBorder="1" applyAlignment="1">
      <alignment horizontal="right" vertical="center" wrapText="1" indent="2" readingOrder="1"/>
    </xf>
    <xf numFmtId="0" fontId="3" fillId="0" borderId="7" xfId="0" applyFont="1" applyBorder="1" applyAlignment="1">
      <alignment horizontal="right" vertical="center" wrapText="1" indent="2" readingOrder="1"/>
    </xf>
    <xf numFmtId="3" fontId="24" fillId="0" borderId="1" xfId="19" applyNumberFormat="1" applyFont="1" applyBorder="1" applyAlignment="1">
      <alignment horizontal="right" vertical="center" indent="1"/>
    </xf>
    <xf numFmtId="3" fontId="24" fillId="0" borderId="2" xfId="19" applyNumberFormat="1" applyFont="1" applyBorder="1" applyAlignment="1">
      <alignment horizontal="right" vertical="center" indent="1"/>
    </xf>
    <xf numFmtId="3" fontId="24" fillId="0" borderId="3" xfId="19" applyNumberFormat="1" applyFont="1" applyBorder="1" applyAlignment="1">
      <alignment horizontal="right" vertical="center" indent="1"/>
    </xf>
    <xf numFmtId="3" fontId="24" fillId="0" borderId="14" xfId="19" applyNumberFormat="1" applyFont="1" applyBorder="1" applyAlignment="1">
      <alignment horizontal="right" vertical="center" indent="1"/>
    </xf>
    <xf numFmtId="3" fontId="24" fillId="0" borderId="0" xfId="19" applyNumberFormat="1" applyFont="1" applyBorder="1" applyAlignment="1">
      <alignment horizontal="right" vertical="center" indent="1"/>
    </xf>
    <xf numFmtId="3" fontId="24" fillId="0" borderId="13" xfId="19" applyNumberFormat="1" applyFont="1" applyBorder="1" applyAlignment="1">
      <alignment horizontal="right" vertical="center" indent="1"/>
    </xf>
    <xf numFmtId="3" fontId="24" fillId="0" borderId="4" xfId="19" applyNumberFormat="1" applyFont="1" applyBorder="1" applyAlignment="1">
      <alignment horizontal="right" vertical="center" indent="1"/>
    </xf>
    <xf numFmtId="3" fontId="24" fillId="0" borderId="8" xfId="19" applyNumberFormat="1" applyFont="1" applyBorder="1" applyAlignment="1">
      <alignment horizontal="right" vertical="center" indent="1"/>
    </xf>
    <xf numFmtId="3" fontId="24" fillId="0" borderId="5" xfId="19" applyNumberFormat="1" applyFont="1" applyBorder="1" applyAlignment="1">
      <alignment horizontal="right" vertical="center" indent="1"/>
    </xf>
    <xf numFmtId="3" fontId="22" fillId="0" borderId="14" xfId="24" applyNumberFormat="1" applyFont="1" applyBorder="1" applyAlignment="1">
      <alignment horizontal="right" vertical="center" indent="1"/>
    </xf>
    <xf numFmtId="3" fontId="22" fillId="0" borderId="0" xfId="24" applyNumberFormat="1" applyFont="1" applyBorder="1" applyAlignment="1">
      <alignment horizontal="right" vertical="center" indent="1"/>
    </xf>
    <xf numFmtId="3" fontId="22" fillId="0" borderId="13" xfId="24" applyNumberFormat="1" applyFont="1" applyBorder="1" applyAlignment="1">
      <alignment horizontal="right" vertical="center" indent="1"/>
    </xf>
    <xf numFmtId="3" fontId="22" fillId="0" borderId="4" xfId="24" applyNumberFormat="1" applyFont="1" applyBorder="1" applyAlignment="1">
      <alignment horizontal="right" vertical="center" indent="1"/>
    </xf>
    <xf numFmtId="3" fontId="22" fillId="0" borderId="8" xfId="24" applyNumberFormat="1" applyFont="1" applyBorder="1" applyAlignment="1">
      <alignment horizontal="right" vertical="center" indent="1"/>
    </xf>
    <xf numFmtId="3" fontId="22" fillId="0" borderId="5" xfId="24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wrapText="1" indent="1" readingOrder="2"/>
    </xf>
    <xf numFmtId="0" fontId="4" fillId="0" borderId="13" xfId="0" applyFont="1" applyBorder="1" applyAlignment="1">
      <alignment horizontal="left" vertical="center" wrapText="1" indent="1" readingOrder="1"/>
    </xf>
    <xf numFmtId="0" fontId="4" fillId="0" borderId="5" xfId="0" applyFont="1" applyBorder="1" applyAlignment="1">
      <alignment horizontal="left" vertical="center" wrapText="1" indent="1" readingOrder="1"/>
    </xf>
    <xf numFmtId="0" fontId="0" fillId="0" borderId="0" xfId="0"/>
    <xf numFmtId="0" fontId="4" fillId="0" borderId="13" xfId="0" applyFont="1" applyBorder="1" applyAlignment="1">
      <alignment horizontal="left" vertical="top" wrapText="1" indent="1" readingOrder="1"/>
    </xf>
    <xf numFmtId="0" fontId="13" fillId="0" borderId="0" xfId="0" applyFont="1" applyAlignment="1">
      <alignment horizontal="center" vertical="top" wrapText="1" readingOrder="2"/>
    </xf>
    <xf numFmtId="0" fontId="5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 indent="1" readingOrder="1"/>
    </xf>
    <xf numFmtId="0" fontId="4" fillId="0" borderId="5" xfId="0" applyFont="1" applyBorder="1" applyAlignment="1">
      <alignment horizontal="left" vertical="center" wrapText="1" indent="1" readingOrder="1"/>
    </xf>
    <xf numFmtId="0" fontId="5" fillId="0" borderId="12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readingOrder="2"/>
    </xf>
    <xf numFmtId="0" fontId="0" fillId="0" borderId="0" xfId="0" applyAlignment="1"/>
    <xf numFmtId="0" fontId="3" fillId="0" borderId="0" xfId="0" applyFont="1" applyFill="1" applyBorder="1" applyAlignment="1">
      <alignment horizontal="right" vertical="top" wrapText="1" readingOrder="2"/>
    </xf>
    <xf numFmtId="0" fontId="4" fillId="0" borderId="0" xfId="0" applyFont="1" applyFill="1" applyBorder="1" applyAlignment="1">
      <alignment horizontal="left" vertical="top" wrapText="1" readingOrder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top" wrapText="1" indent="1" readingOrder="1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14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165" fontId="38" fillId="0" borderId="18" xfId="41" applyNumberFormat="1" applyFont="1" applyBorder="1" applyAlignment="1">
      <alignment horizontal="right" vertical="center"/>
    </xf>
    <xf numFmtId="165" fontId="38" fillId="0" borderId="19" xfId="41" applyNumberFormat="1" applyFont="1" applyBorder="1" applyAlignment="1">
      <alignment horizontal="right" vertical="center"/>
    </xf>
    <xf numFmtId="165" fontId="38" fillId="0" borderId="20" xfId="41" applyNumberFormat="1" applyFont="1" applyBorder="1" applyAlignment="1">
      <alignment horizontal="right" vertical="center"/>
    </xf>
    <xf numFmtId="0" fontId="5" fillId="0" borderId="12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 wrapText="1" readingOrder="1"/>
    </xf>
    <xf numFmtId="0" fontId="0" fillId="0" borderId="0" xfId="0"/>
    <xf numFmtId="0" fontId="4" fillId="0" borderId="13" xfId="0" applyFont="1" applyBorder="1" applyAlignment="1">
      <alignment horizontal="left" vertical="center" wrapText="1" indent="1" readingOrder="1"/>
    </xf>
    <xf numFmtId="0" fontId="4" fillId="0" borderId="5" xfId="0" applyFont="1" applyBorder="1" applyAlignment="1">
      <alignment horizontal="left" vertical="center" wrapText="1" indent="1" readingOrder="1"/>
    </xf>
    <xf numFmtId="0" fontId="6" fillId="0" borderId="13" xfId="0" applyFont="1" applyBorder="1" applyAlignment="1">
      <alignment horizontal="left" vertical="top" wrapText="1" indent="1" readingOrder="1"/>
    </xf>
    <xf numFmtId="0" fontId="4" fillId="0" borderId="13" xfId="0" applyFont="1" applyBorder="1" applyAlignment="1">
      <alignment horizontal="left" vertical="top" wrapText="1" indent="1" readingOrder="1"/>
    </xf>
    <xf numFmtId="0" fontId="3" fillId="0" borderId="0" xfId="0" applyFont="1" applyFill="1" applyBorder="1" applyAlignment="1">
      <alignment horizontal="right" vertical="top" wrapText="1" readingOrder="2"/>
    </xf>
    <xf numFmtId="0" fontId="4" fillId="0" borderId="0" xfId="0" applyFont="1" applyFill="1" applyBorder="1" applyAlignment="1">
      <alignment horizontal="left" vertical="top" wrapText="1" readingOrder="1"/>
    </xf>
    <xf numFmtId="0" fontId="0" fillId="0" borderId="0" xfId="0"/>
    <xf numFmtId="0" fontId="6" fillId="0" borderId="9" xfId="0" applyFont="1" applyBorder="1" applyAlignment="1">
      <alignment horizontal="left" vertical="top" readingOrder="1"/>
    </xf>
    <xf numFmtId="0" fontId="39" fillId="0" borderId="12" xfId="0" applyFont="1" applyBorder="1" applyAlignment="1">
      <alignment horizontal="center" vertical="top"/>
    </xf>
    <xf numFmtId="0" fontId="39" fillId="0" borderId="0" xfId="0" applyFont="1" applyBorder="1" applyAlignment="1">
      <alignment horizontal="center" vertical="top"/>
    </xf>
    <xf numFmtId="0" fontId="39" fillId="0" borderId="14" xfId="0" applyFont="1" applyBorder="1" applyAlignment="1">
      <alignment horizontal="center" vertical="top"/>
    </xf>
    <xf numFmtId="0" fontId="1" fillId="0" borderId="0" xfId="0" applyFont="1" applyAlignment="1">
      <alignment horizontal="center" readingOrder="2"/>
    </xf>
    <xf numFmtId="0" fontId="15" fillId="0" borderId="0" xfId="0" applyFont="1" applyAlignment="1">
      <alignment horizontal="center" vertical="top" wrapText="1" readingOrder="2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 readingOrder="1"/>
    </xf>
    <xf numFmtId="0" fontId="4" fillId="0" borderId="14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wrapText="1" indent="1" readingOrder="1"/>
    </xf>
    <xf numFmtId="0" fontId="4" fillId="0" borderId="4" xfId="0" applyFont="1" applyBorder="1" applyAlignment="1">
      <alignment horizontal="left" vertical="center" wrapText="1" indent="1" readingOrder="1"/>
    </xf>
    <xf numFmtId="0" fontId="4" fillId="0" borderId="5" xfId="0" applyFont="1" applyBorder="1" applyAlignment="1">
      <alignment horizontal="left" vertical="center" wrapText="1" indent="1" readingOrder="1"/>
    </xf>
    <xf numFmtId="0" fontId="4" fillId="0" borderId="8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left" vertical="top" wrapText="1" indent="1" readingOrder="1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 indent="1" readingOrder="1"/>
    </xf>
    <xf numFmtId="0" fontId="6" fillId="0" borderId="13" xfId="0" applyFont="1" applyBorder="1" applyAlignment="1">
      <alignment horizontal="left" vertical="top" wrapText="1" indent="1" readingOrder="1"/>
    </xf>
    <xf numFmtId="0" fontId="4" fillId="0" borderId="0" xfId="0" applyFont="1" applyBorder="1" applyAlignment="1">
      <alignment horizontal="left" vertical="top" wrapText="1" indent="1" readingOrder="1"/>
    </xf>
    <xf numFmtId="0" fontId="4" fillId="0" borderId="13" xfId="0" applyFont="1" applyBorder="1" applyAlignment="1">
      <alignment horizontal="left" vertical="top" wrapText="1" indent="1" readingOrder="1"/>
    </xf>
    <xf numFmtId="0" fontId="1" fillId="0" borderId="0" xfId="0" applyFont="1" applyAlignment="1">
      <alignment horizontal="center" vertical="top" readingOrder="2"/>
    </xf>
    <xf numFmtId="0" fontId="6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readingOrder="2"/>
    </xf>
    <xf numFmtId="0" fontId="7" fillId="0" borderId="0" xfId="0" applyFont="1" applyBorder="1" applyAlignment="1">
      <alignment wrapText="1"/>
    </xf>
    <xf numFmtId="0" fontId="0" fillId="0" borderId="0" xfId="0" applyBorder="1" applyAlignment="1"/>
    <xf numFmtId="0" fontId="4" fillId="0" borderId="8" xfId="0" applyFont="1" applyBorder="1" applyAlignment="1">
      <alignment horizontal="left" vertical="center" wrapText="1" indent="1" readingOrder="1"/>
    </xf>
    <xf numFmtId="0" fontId="20" fillId="0" borderId="5" xfId="0" applyFont="1" applyBorder="1" applyAlignment="1">
      <alignment horizontal="left" vertical="center" indent="1" readingOrder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 readingOrder="1"/>
    </xf>
    <xf numFmtId="0" fontId="4" fillId="0" borderId="3" xfId="0" applyFont="1" applyBorder="1" applyAlignment="1">
      <alignment horizontal="left" vertical="center" wrapText="1" indent="1" readingOrder="1"/>
    </xf>
    <xf numFmtId="0" fontId="4" fillId="0" borderId="0" xfId="0" applyFont="1" applyBorder="1" applyAlignment="1">
      <alignment horizontal="left" vertical="center" wrapText="1" indent="1" readingOrder="1"/>
    </xf>
    <xf numFmtId="0" fontId="20" fillId="0" borderId="13" xfId="0" applyFont="1" applyBorder="1" applyAlignment="1">
      <alignment horizontal="left" vertical="center" indent="1" readingOrder="1"/>
    </xf>
    <xf numFmtId="0" fontId="20" fillId="0" borderId="13" xfId="0" applyFont="1" applyBorder="1" applyAlignment="1">
      <alignment horizontal="left" vertical="center" wrapText="1" indent="1" readingOrder="1"/>
    </xf>
    <xf numFmtId="0" fontId="3" fillId="0" borderId="2" xfId="0" applyFont="1" applyFill="1" applyBorder="1" applyAlignment="1">
      <alignment horizontal="right" vertical="top" wrapText="1" readingOrder="2"/>
    </xf>
    <xf numFmtId="0" fontId="4" fillId="0" borderId="2" xfId="0" applyFont="1" applyFill="1" applyBorder="1" applyAlignment="1">
      <alignment horizontal="left" vertical="top" wrapText="1" readingOrder="1"/>
    </xf>
    <xf numFmtId="0" fontId="1" fillId="0" borderId="0" xfId="0" applyFont="1" applyFill="1" applyAlignment="1">
      <alignment horizontal="center" readingOrder="2"/>
    </xf>
    <xf numFmtId="0" fontId="0" fillId="0" borderId="0" xfId="0" applyAlignment="1"/>
    <xf numFmtId="0" fontId="13" fillId="0" borderId="0" xfId="0" applyFont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indent="1" readingOrder="2"/>
    </xf>
    <xf numFmtId="0" fontId="15" fillId="0" borderId="0" xfId="0" applyFont="1" applyAlignment="1">
      <alignment horizontal="center" vertical="top" wrapText="1" readingOrder="1"/>
    </xf>
    <xf numFmtId="0" fontId="15" fillId="0" borderId="0" xfId="0" applyFont="1" applyAlignment="1">
      <alignment horizontal="left" vertical="top" indent="1" readingOrder="2"/>
    </xf>
    <xf numFmtId="0" fontId="15" fillId="0" borderId="0" xfId="0" applyFont="1" applyAlignment="1">
      <alignment horizontal="center" vertical="top" readingOrder="1"/>
    </xf>
    <xf numFmtId="0" fontId="6" fillId="0" borderId="10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top" wrapText="1" readingOrder="2"/>
    </xf>
    <xf numFmtId="0" fontId="4" fillId="0" borderId="0" xfId="0" applyFont="1" applyFill="1" applyBorder="1" applyAlignment="1">
      <alignment horizontal="left" vertical="top" wrapText="1" readingOrder="1"/>
    </xf>
    <xf numFmtId="0" fontId="15" fillId="0" borderId="0" xfId="0" applyFont="1" applyAlignment="1">
      <alignment horizontal="center" wrapText="1" readingOrder="1"/>
    </xf>
    <xf numFmtId="0" fontId="15" fillId="0" borderId="0" xfId="0" applyFont="1" applyAlignment="1">
      <alignment horizontal="center" readingOrder="1"/>
    </xf>
    <xf numFmtId="0" fontId="15" fillId="0" borderId="0" xfId="0" applyFont="1" applyAlignment="1">
      <alignment horizontal="left" indent="1" readingOrder="2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0" fillId="0" borderId="0" xfId="0" applyFont="1"/>
    <xf numFmtId="0" fontId="25" fillId="0" borderId="0" xfId="0" applyFont="1" applyFill="1" applyBorder="1" applyAlignment="1">
      <alignment horizontal="right" vertical="top" wrapText="1" readingOrder="2"/>
    </xf>
    <xf numFmtId="0" fontId="20" fillId="0" borderId="0" xfId="0" applyFont="1" applyAlignment="1">
      <alignment horizontal="left" vertical="top" wrapText="1" readingOrder="1"/>
    </xf>
    <xf numFmtId="0" fontId="15" fillId="0" borderId="0" xfId="0" applyFont="1" applyAlignment="1">
      <alignment horizontal="center" vertical="center" readingOrder="2"/>
    </xf>
    <xf numFmtId="0" fontId="0" fillId="0" borderId="14" xfId="0" applyBorder="1" applyAlignment="1"/>
    <xf numFmtId="0" fontId="20" fillId="0" borderId="13" xfId="0" applyFont="1" applyBorder="1" applyAlignment="1"/>
    <xf numFmtId="0" fontId="12" fillId="0" borderId="11" xfId="0" applyFont="1" applyBorder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0" fontId="4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20" fillId="0" borderId="0" xfId="0" applyFont="1" applyAlignment="1"/>
    <xf numFmtId="0" fontId="16" fillId="0" borderId="0" xfId="0" applyFont="1" applyAlignment="1">
      <alignment horizontal="center" readingOrder="2"/>
    </xf>
    <xf numFmtId="0" fontId="17" fillId="0" borderId="11" xfId="0" applyFont="1" applyBorder="1" applyAlignment="1">
      <alignment horizontal="right" vertical="top"/>
    </xf>
    <xf numFmtId="0" fontId="17" fillId="0" borderId="10" xfId="0" applyFont="1" applyBorder="1" applyAlignment="1">
      <alignment horizontal="right" vertical="top"/>
    </xf>
    <xf numFmtId="0" fontId="6" fillId="0" borderId="9" xfId="0" applyFont="1" applyBorder="1" applyAlignment="1">
      <alignment horizontal="left" vertical="center"/>
    </xf>
    <xf numFmtId="0" fontId="20" fillId="0" borderId="5" xfId="0" applyFont="1" applyBorder="1" applyAlignment="1"/>
    <xf numFmtId="0" fontId="0" fillId="0" borderId="4" xfId="0" applyBorder="1" applyAlignment="1"/>
    <xf numFmtId="0" fontId="15" fillId="0" borderId="0" xfId="0" applyFont="1" applyAlignment="1">
      <alignment horizontal="center" vertical="top" readingOrder="2"/>
    </xf>
    <xf numFmtId="0" fontId="0" fillId="0" borderId="0" xfId="0" applyAlignment="1">
      <alignment horizontal="left" vertical="top" wrapText="1" readingOrder="1"/>
    </xf>
    <xf numFmtId="0" fontId="0" fillId="0" borderId="5" xfId="0" applyBorder="1" applyAlignment="1"/>
    <xf numFmtId="0" fontId="0" fillId="0" borderId="7" xfId="0" applyBorder="1" applyAlignment="1"/>
    <xf numFmtId="0" fontId="12" fillId="0" borderId="10" xfId="0" applyFont="1" applyBorder="1" applyAlignment="1">
      <alignment horizontal="right" vertical="top"/>
    </xf>
    <xf numFmtId="0" fontId="12" fillId="0" borderId="11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1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2" xfId="0" applyBorder="1" applyAlignment="1"/>
    <xf numFmtId="0" fontId="16" fillId="0" borderId="0" xfId="0" applyFont="1" applyAlignment="1">
      <alignment horizontal="center" vertical="top" readingOrder="2"/>
    </xf>
    <xf numFmtId="0" fontId="20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readingOrder="1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 wrapText="1" readingOrder="2"/>
    </xf>
    <xf numFmtId="0" fontId="4" fillId="0" borderId="2" xfId="0" applyFont="1" applyFill="1" applyBorder="1" applyAlignment="1">
      <alignment vertical="top" wrapText="1" readingOrder="1"/>
    </xf>
    <xf numFmtId="0" fontId="0" fillId="0" borderId="2" xfId="0" applyBorder="1" applyAlignment="1"/>
    <xf numFmtId="0" fontId="1" fillId="0" borderId="0" xfId="0" applyFont="1" applyAlignment="1">
      <alignment horizontal="center" vertical="center"/>
    </xf>
    <xf numFmtId="0" fontId="31" fillId="0" borderId="0" xfId="0" applyFont="1" applyAlignment="1"/>
    <xf numFmtId="0" fontId="1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horizontal="center" vertical="center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right" vertical="top" wrapText="1" readingOrder="2"/>
    </xf>
    <xf numFmtId="0" fontId="7" fillId="0" borderId="0" xfId="0" applyFont="1" applyFill="1" applyBorder="1" applyAlignment="1">
      <alignment horizontal="left" vertical="top" wrapText="1" readingOrder="1"/>
    </xf>
    <xf numFmtId="0" fontId="7" fillId="0" borderId="2" xfId="0" applyFont="1" applyFill="1" applyBorder="1" applyAlignment="1">
      <alignment horizontal="left" vertical="top" wrapText="1" readingOrder="1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31" fillId="0" borderId="0" xfId="0" applyFont="1" applyAlignment="1">
      <alignment vertical="top"/>
    </xf>
    <xf numFmtId="0" fontId="15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7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31" fillId="0" borderId="0" xfId="0" applyFont="1" applyAlignment="1">
      <alignment wrapText="1"/>
    </xf>
    <xf numFmtId="0" fontId="3" fillId="0" borderId="0" xfId="0" applyFont="1" applyBorder="1" applyAlignment="1">
      <alignment horizontal="right" vertical="top" readingOrder="2"/>
    </xf>
    <xf numFmtId="0" fontId="8" fillId="0" borderId="0" xfId="0" applyFont="1" applyBorder="1" applyAlignment="1">
      <alignment horizontal="left" vertical="top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center" wrapText="1" indent="1"/>
    </xf>
    <xf numFmtId="0" fontId="5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right" vertical="center" indent="1"/>
    </xf>
    <xf numFmtId="0" fontId="9" fillId="0" borderId="10" xfId="0" applyFont="1" applyFill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31" fillId="0" borderId="0" xfId="0" applyFont="1" applyAlignment="1">
      <alignment vertical="top" wrapText="1"/>
    </xf>
    <xf numFmtId="0" fontId="9" fillId="0" borderId="7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/>
    </xf>
    <xf numFmtId="0" fontId="5" fillId="0" borderId="14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top" wrapText="1" indent="1" readingOrder="2"/>
    </xf>
    <xf numFmtId="0" fontId="3" fillId="0" borderId="0" xfId="0" applyFont="1" applyBorder="1" applyAlignment="1">
      <alignment horizontal="right" vertical="top" wrapText="1" indent="1" readingOrder="2"/>
    </xf>
    <xf numFmtId="0" fontId="7" fillId="0" borderId="0" xfId="0" applyFont="1" applyBorder="1" applyAlignment="1">
      <alignment horizontal="left" vertical="top" wrapText="1" readingOrder="1"/>
    </xf>
    <xf numFmtId="0" fontId="7" fillId="0" borderId="2" xfId="0" applyFont="1" applyBorder="1" applyAlignment="1">
      <alignment horizontal="left" vertical="top" wrapText="1" readingOrder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 readingOrder="2"/>
    </xf>
    <xf numFmtId="0" fontId="9" fillId="0" borderId="11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7" fillId="0" borderId="2" xfId="0" applyFont="1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top" inden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vertical="top"/>
    </xf>
    <xf numFmtId="0" fontId="1" fillId="0" borderId="0" xfId="0" applyFont="1" applyAlignment="1">
      <alignment horizontal="center" vertical="top" wrapText="1" readingOrder="2"/>
    </xf>
    <xf numFmtId="0" fontId="19" fillId="0" borderId="0" xfId="0" applyFont="1" applyAlignment="1">
      <alignment horizontal="center" vertical="top" wrapText="1" readingOrder="2"/>
    </xf>
    <xf numFmtId="0" fontId="6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 readingOrder="1"/>
    </xf>
  </cellXfs>
  <cellStyles count="42">
    <cellStyle name="Normal" xfId="0" builtinId="0"/>
    <cellStyle name="Normal_23" xfId="7"/>
    <cellStyle name="Normal_24" xfId="8"/>
    <cellStyle name="Normal_25+26" xfId="25"/>
    <cellStyle name="Normal_31" xfId="26"/>
    <cellStyle name="Normal_32" xfId="27"/>
    <cellStyle name="Normal_36" xfId="16"/>
    <cellStyle name="Normal_36 للاطفال" xfId="9"/>
    <cellStyle name="Normal_41+42" xfId="22"/>
    <cellStyle name="Normal_41+42 للاطفال" xfId="12"/>
    <cellStyle name="Normal_43" xfId="18"/>
    <cellStyle name="Normal_Sheet1" xfId="2"/>
    <cellStyle name="Normal_Sheet1 2" xfId="3"/>
    <cellStyle name="Normal_Sheet2" xfId="4"/>
    <cellStyle name="Normal_Sheet2_1" xfId="6"/>
    <cellStyle name="Normal_جدول 1" xfId="31"/>
    <cellStyle name="Normal_جدول 11+12" xfId="32"/>
    <cellStyle name="Normal_جدول 17 للاطفال" xfId="1"/>
    <cellStyle name="Normal_جدول 17 للاطفال 17" xfId="5"/>
    <cellStyle name="Normal_جدول 2 " xfId="33"/>
    <cellStyle name="Normal_جدول 29" xfId="28"/>
    <cellStyle name="Normal_جدول 3 " xfId="34"/>
    <cellStyle name="Normal_جدول 37  " xfId="15"/>
    <cellStyle name="Normal_جدول 37   للاطفال" xfId="10"/>
    <cellStyle name="Normal_جدول 38  " xfId="23"/>
    <cellStyle name="Normal_جدول 38   للاطفال" xfId="11"/>
    <cellStyle name="Normal_جدول 39   " xfId="17"/>
    <cellStyle name="Normal_جدول 44  " xfId="14"/>
    <cellStyle name="Normal_جدول 46  " xfId="21"/>
    <cellStyle name="Normal_جدول 46   للاطفال" xfId="24"/>
    <cellStyle name="Normal_جدول 47" xfId="19"/>
    <cellStyle name="Normal_جدول 5+6   للاطفال" xfId="35"/>
    <cellStyle name="Normal_جدول 7+8  " xfId="36"/>
    <cellStyle name="Normal_جدول 7+8 للاطفال 2" xfId="41"/>
    <cellStyle name="Normal_جدول 7+8 للاطفال_1" xfId="40"/>
    <cellStyle name="Normal_جدول13+14      للاطفال" xfId="37"/>
    <cellStyle name="Normal_جدول15+16     " xfId="38"/>
    <cellStyle name="Normal_جدول30" xfId="29"/>
    <cellStyle name="Normal_جدول35" xfId="30"/>
    <cellStyle name="Normal_جدول4" xfId="39"/>
    <cellStyle name="Normal_جدول40" xfId="13"/>
    <cellStyle name="Normal_جدول40_1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rightToLeft="1" view="pageBreakPreview" zoomScaleSheetLayoutView="100" workbookViewId="0">
      <selection activeCell="D5" sqref="D5"/>
    </sheetView>
  </sheetViews>
  <sheetFormatPr defaultColWidth="9.140625" defaultRowHeight="15"/>
  <cols>
    <col min="1" max="1" width="19.42578125" style="795" customWidth="1"/>
    <col min="2" max="2" width="11" style="795" customWidth="1"/>
    <col min="3" max="3" width="10.42578125" style="795" customWidth="1"/>
    <col min="4" max="4" width="10.5703125" style="795" customWidth="1"/>
    <col min="5" max="5" width="9.140625" style="795"/>
    <col min="6" max="6" width="15.85546875" style="795" customWidth="1"/>
    <col min="7" max="7" width="14.5703125" style="795" hidden="1" customWidth="1"/>
    <col min="8" max="16384" width="9.140625" style="795"/>
  </cols>
  <sheetData>
    <row r="1" spans="1:7" ht="24" customHeight="1">
      <c r="A1" s="827" t="s">
        <v>458</v>
      </c>
      <c r="B1" s="827"/>
      <c r="C1" s="827"/>
      <c r="D1" s="827"/>
      <c r="E1" s="827"/>
      <c r="F1" s="827"/>
    </row>
    <row r="2" spans="1:7" s="797" customFormat="1" ht="15.95" customHeight="1">
      <c r="A2" s="828" t="s">
        <v>457</v>
      </c>
      <c r="B2" s="828"/>
      <c r="C2" s="828"/>
      <c r="D2" s="828"/>
      <c r="E2" s="828"/>
      <c r="F2" s="828"/>
      <c r="G2" s="786"/>
    </row>
    <row r="3" spans="1:7" ht="5.0999999999999996" customHeight="1"/>
    <row r="4" spans="1:7" ht="15.95" customHeight="1">
      <c r="A4" s="829" t="s">
        <v>231</v>
      </c>
      <c r="B4" s="269" t="s">
        <v>61</v>
      </c>
      <c r="C4" s="268" t="s">
        <v>62</v>
      </c>
      <c r="D4" s="832" t="s">
        <v>456</v>
      </c>
      <c r="E4" s="834" t="s">
        <v>225</v>
      </c>
      <c r="F4" s="834"/>
    </row>
    <row r="5" spans="1:7" ht="15.95" customHeight="1">
      <c r="A5" s="830"/>
      <c r="B5" s="267" t="s">
        <v>63</v>
      </c>
      <c r="C5" s="267" t="s">
        <v>64</v>
      </c>
      <c r="D5" s="833"/>
      <c r="E5" s="834"/>
      <c r="F5" s="834"/>
    </row>
    <row r="6" spans="1:7" ht="15.95" customHeight="1">
      <c r="A6" s="831"/>
      <c r="B6" s="266" t="s">
        <v>66</v>
      </c>
      <c r="C6" s="265" t="s">
        <v>65</v>
      </c>
      <c r="D6" s="264" t="s">
        <v>455</v>
      </c>
      <c r="E6" s="834"/>
      <c r="F6" s="834"/>
    </row>
    <row r="7" spans="1:7" s="254" customFormat="1" ht="16.5" customHeight="1">
      <c r="A7" s="104" t="s">
        <v>2</v>
      </c>
      <c r="B7" s="263">
        <v>21638</v>
      </c>
      <c r="C7" s="262">
        <v>18239</v>
      </c>
      <c r="D7" s="261">
        <v>39877</v>
      </c>
      <c r="E7" s="835" t="s">
        <v>454</v>
      </c>
      <c r="F7" s="836"/>
    </row>
    <row r="8" spans="1:7" s="254" customFormat="1" ht="16.5" customHeight="1">
      <c r="A8" s="28" t="s">
        <v>221</v>
      </c>
      <c r="B8" s="260">
        <v>5741</v>
      </c>
      <c r="C8" s="259">
        <v>4738</v>
      </c>
      <c r="D8" s="258">
        <v>10479</v>
      </c>
      <c r="E8" s="837" t="s">
        <v>453</v>
      </c>
      <c r="F8" s="838"/>
    </row>
    <row r="9" spans="1:7" s="254" customFormat="1" ht="16.5" customHeight="1">
      <c r="A9" s="28" t="s">
        <v>222</v>
      </c>
      <c r="B9" s="260">
        <v>5769</v>
      </c>
      <c r="C9" s="259">
        <v>4590</v>
      </c>
      <c r="D9" s="258">
        <v>10359</v>
      </c>
      <c r="E9" s="837" t="s">
        <v>452</v>
      </c>
      <c r="F9" s="838"/>
    </row>
    <row r="10" spans="1:7" s="254" customFormat="1" ht="16.5" customHeight="1">
      <c r="A10" s="28" t="s">
        <v>223</v>
      </c>
      <c r="B10" s="260">
        <v>2734</v>
      </c>
      <c r="C10" s="259">
        <v>2534</v>
      </c>
      <c r="D10" s="258">
        <v>5268</v>
      </c>
      <c r="E10" s="837" t="s">
        <v>451</v>
      </c>
      <c r="F10" s="838"/>
    </row>
    <row r="11" spans="1:7" s="254" customFormat="1" ht="16.5" customHeight="1">
      <c r="A11" s="28" t="s">
        <v>244</v>
      </c>
      <c r="B11" s="260">
        <v>4555</v>
      </c>
      <c r="C11" s="259">
        <v>3997</v>
      </c>
      <c r="D11" s="258">
        <v>8552</v>
      </c>
      <c r="E11" s="837" t="s">
        <v>450</v>
      </c>
      <c r="F11" s="838"/>
    </row>
    <row r="12" spans="1:7" s="254" customFormat="1" ht="16.5" customHeight="1">
      <c r="A12" s="29" t="s">
        <v>224</v>
      </c>
      <c r="B12" s="257">
        <v>2839</v>
      </c>
      <c r="C12" s="256">
        <v>2380</v>
      </c>
      <c r="D12" s="255">
        <v>5219</v>
      </c>
      <c r="E12" s="839" t="s">
        <v>449</v>
      </c>
      <c r="F12" s="840"/>
    </row>
    <row r="13" spans="1:7" ht="16.5" customHeight="1">
      <c r="A13" s="253"/>
    </row>
    <row r="14" spans="1:7" ht="16.5" customHeight="1">
      <c r="A14" s="6"/>
    </row>
    <row r="15" spans="1:7" ht="16.5" customHeight="1">
      <c r="A15" s="827" t="s">
        <v>464</v>
      </c>
      <c r="B15" s="827"/>
      <c r="C15" s="827"/>
      <c r="D15" s="827"/>
      <c r="E15" s="827"/>
      <c r="F15" s="827"/>
    </row>
    <row r="16" spans="1:7" ht="16.5" customHeight="1">
      <c r="A16" s="828" t="s">
        <v>463</v>
      </c>
      <c r="B16" s="828"/>
      <c r="C16" s="828"/>
      <c r="D16" s="828"/>
      <c r="E16" s="828"/>
      <c r="F16" s="828"/>
    </row>
    <row r="17" spans="1:6" ht="6" customHeight="1"/>
    <row r="18" spans="1:6" ht="16.5" customHeight="1">
      <c r="A18" s="843" t="s">
        <v>79</v>
      </c>
      <c r="B18" s="278" t="s">
        <v>186</v>
      </c>
      <c r="C18" s="277" t="s">
        <v>187</v>
      </c>
      <c r="D18" s="276" t="s">
        <v>456</v>
      </c>
      <c r="E18" s="987" t="s">
        <v>80</v>
      </c>
      <c r="F18" s="834"/>
    </row>
    <row r="19" spans="1:6" ht="16.5" customHeight="1">
      <c r="A19" s="843"/>
      <c r="B19" s="20" t="s">
        <v>462</v>
      </c>
      <c r="C19" s="354" t="s">
        <v>461</v>
      </c>
      <c r="D19" s="275" t="s">
        <v>455</v>
      </c>
      <c r="E19" s="987"/>
      <c r="F19" s="834"/>
    </row>
    <row r="20" spans="1:6" ht="16.5" customHeight="1">
      <c r="A20" s="274" t="s">
        <v>61</v>
      </c>
      <c r="B20" s="406"/>
      <c r="C20" s="407"/>
      <c r="D20" s="408"/>
      <c r="E20" s="844" t="s">
        <v>62</v>
      </c>
      <c r="F20" s="845"/>
    </row>
    <row r="21" spans="1:6" ht="16.5" customHeight="1">
      <c r="A21" s="273" t="s">
        <v>460</v>
      </c>
      <c r="B21" s="409">
        <v>7149</v>
      </c>
      <c r="C21" s="410">
        <v>14489</v>
      </c>
      <c r="D21" s="411">
        <v>21638</v>
      </c>
      <c r="E21" s="846" t="s">
        <v>66</v>
      </c>
      <c r="F21" s="847"/>
    </row>
    <row r="22" spans="1:6" ht="20.25">
      <c r="A22" s="273" t="s">
        <v>459</v>
      </c>
      <c r="B22" s="409">
        <v>4978</v>
      </c>
      <c r="C22" s="410">
        <v>13261</v>
      </c>
      <c r="D22" s="411">
        <v>18239</v>
      </c>
      <c r="E22" s="846" t="s">
        <v>65</v>
      </c>
      <c r="F22" s="847"/>
    </row>
    <row r="23" spans="1:6" ht="20.25">
      <c r="A23" s="274" t="s">
        <v>231</v>
      </c>
      <c r="B23" s="412"/>
      <c r="C23" s="413"/>
      <c r="D23" s="414"/>
      <c r="E23" s="844" t="s">
        <v>225</v>
      </c>
      <c r="F23" s="845"/>
    </row>
    <row r="24" spans="1:6" ht="17.25" customHeight="1">
      <c r="A24" s="273" t="s">
        <v>221</v>
      </c>
      <c r="B24" s="409">
        <v>3195</v>
      </c>
      <c r="C24" s="410">
        <v>7284</v>
      </c>
      <c r="D24" s="411">
        <v>10479</v>
      </c>
      <c r="E24" s="846" t="s">
        <v>453</v>
      </c>
      <c r="F24" s="847"/>
    </row>
    <row r="25" spans="1:6" ht="20.25">
      <c r="A25" s="273" t="s">
        <v>222</v>
      </c>
      <c r="B25" s="409">
        <v>3453</v>
      </c>
      <c r="C25" s="410">
        <v>6906</v>
      </c>
      <c r="D25" s="411">
        <v>10359</v>
      </c>
      <c r="E25" s="846" t="s">
        <v>452</v>
      </c>
      <c r="F25" s="847"/>
    </row>
    <row r="26" spans="1:6" ht="20.25">
      <c r="A26" s="273" t="s">
        <v>223</v>
      </c>
      <c r="B26" s="409">
        <v>1424</v>
      </c>
      <c r="C26" s="410">
        <v>3844</v>
      </c>
      <c r="D26" s="411">
        <v>5268</v>
      </c>
      <c r="E26" s="846" t="s">
        <v>451</v>
      </c>
      <c r="F26" s="847"/>
    </row>
    <row r="27" spans="1:6" ht="20.25">
      <c r="A27" s="273" t="s">
        <v>244</v>
      </c>
      <c r="B27" s="409">
        <v>2404</v>
      </c>
      <c r="C27" s="410">
        <v>6148</v>
      </c>
      <c r="D27" s="411">
        <v>8552</v>
      </c>
      <c r="E27" s="846" t="s">
        <v>450</v>
      </c>
      <c r="F27" s="847"/>
    </row>
    <row r="28" spans="1:6" ht="20.25">
      <c r="A28" s="272" t="s">
        <v>224</v>
      </c>
      <c r="B28" s="415">
        <v>1651</v>
      </c>
      <c r="C28" s="416">
        <v>3568</v>
      </c>
      <c r="D28" s="417">
        <v>5219</v>
      </c>
      <c r="E28" s="841" t="s">
        <v>449</v>
      </c>
      <c r="F28" s="842"/>
    </row>
    <row r="29" spans="1:6" ht="16.5" customHeight="1">
      <c r="A29" s="6"/>
    </row>
    <row r="30" spans="1:6" ht="16.5" customHeight="1">
      <c r="A30" s="6"/>
    </row>
    <row r="31" spans="1:6" ht="16.5" customHeight="1"/>
    <row r="32" spans="1: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24">
    <mergeCell ref="E28:F28"/>
    <mergeCell ref="A16:F16"/>
    <mergeCell ref="A18:A19"/>
    <mergeCell ref="E18:F19"/>
    <mergeCell ref="E20:F20"/>
    <mergeCell ref="E21:F21"/>
    <mergeCell ref="E22:F22"/>
    <mergeCell ref="E23:F23"/>
    <mergeCell ref="E24:F24"/>
    <mergeCell ref="E25:F25"/>
    <mergeCell ref="E26:F26"/>
    <mergeCell ref="E27:F27"/>
    <mergeCell ref="A15:F15"/>
    <mergeCell ref="A1:F1"/>
    <mergeCell ref="A2:F2"/>
    <mergeCell ref="A4:A6"/>
    <mergeCell ref="D4:D5"/>
    <mergeCell ref="E4:F6"/>
    <mergeCell ref="E7:F7"/>
    <mergeCell ref="E8:F8"/>
    <mergeCell ref="E9:F9"/>
    <mergeCell ref="E10:F10"/>
    <mergeCell ref="E11:F11"/>
    <mergeCell ref="E12:F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7" orientation="portrait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 xml:space="preserve">&amp;C&amp;"+,Regular"&amp;10&amp;P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rightToLeft="1" view="pageBreakPreview" zoomScaleSheetLayoutView="100" workbookViewId="0">
      <selection activeCell="D5" sqref="D5"/>
    </sheetView>
  </sheetViews>
  <sheetFormatPr defaultColWidth="9.140625" defaultRowHeight="15"/>
  <cols>
    <col min="1" max="1" width="14.42578125" style="795" customWidth="1"/>
    <col min="2" max="5" width="8.85546875" style="795" customWidth="1"/>
    <col min="6" max="6" width="10" style="795" customWidth="1"/>
    <col min="7" max="7" width="10.42578125" style="795" customWidth="1"/>
    <col min="8" max="9" width="10.5703125" style="795" customWidth="1"/>
    <col min="10" max="10" width="24" style="795" customWidth="1"/>
    <col min="11" max="16384" width="9.140625" style="795"/>
  </cols>
  <sheetData>
    <row r="1" spans="1:10" ht="21.75" customHeight="1">
      <c r="A1" s="848" t="s">
        <v>479</v>
      </c>
      <c r="B1" s="848"/>
      <c r="C1" s="848"/>
      <c r="D1" s="848"/>
      <c r="E1" s="848"/>
      <c r="F1" s="848"/>
      <c r="G1" s="848"/>
      <c r="H1" s="848"/>
      <c r="I1" s="848"/>
      <c r="J1" s="848"/>
    </row>
    <row r="2" spans="1:10" ht="21.75" customHeight="1">
      <c r="A2" s="828" t="s">
        <v>478</v>
      </c>
      <c r="B2" s="828"/>
      <c r="C2" s="828"/>
      <c r="D2" s="828"/>
      <c r="E2" s="828"/>
      <c r="F2" s="828"/>
      <c r="G2" s="828"/>
      <c r="H2" s="828"/>
      <c r="I2" s="828"/>
      <c r="J2" s="828"/>
    </row>
    <row r="3" spans="1:10" ht="5.0999999999999996" customHeight="1"/>
    <row r="4" spans="1:10" ht="15.95" customHeight="1">
      <c r="A4" s="829" t="s">
        <v>186</v>
      </c>
      <c r="B4" s="48" t="s">
        <v>61</v>
      </c>
      <c r="C4" s="823" t="s">
        <v>62</v>
      </c>
      <c r="D4" s="56" t="s">
        <v>231</v>
      </c>
      <c r="E4" s="56"/>
      <c r="F4" s="48"/>
      <c r="G4" s="49"/>
      <c r="H4" s="823" t="s">
        <v>225</v>
      </c>
      <c r="I4" s="78"/>
      <c r="J4" s="849" t="s">
        <v>187</v>
      </c>
    </row>
    <row r="5" spans="1:10" ht="15.95" customHeight="1">
      <c r="A5" s="830"/>
      <c r="B5" s="33" t="s">
        <v>63</v>
      </c>
      <c r="C5" s="55" t="s">
        <v>64</v>
      </c>
      <c r="D5" s="11" t="s">
        <v>221</v>
      </c>
      <c r="E5" s="33" t="s">
        <v>222</v>
      </c>
      <c r="F5" s="33" t="s">
        <v>223</v>
      </c>
      <c r="G5" s="267" t="s">
        <v>244</v>
      </c>
      <c r="H5" s="57" t="s">
        <v>224</v>
      </c>
      <c r="I5" s="790" t="s">
        <v>2</v>
      </c>
      <c r="J5" s="850"/>
    </row>
    <row r="6" spans="1:10" ht="15.95" customHeight="1">
      <c r="A6" s="830"/>
      <c r="B6" s="265" t="s">
        <v>66</v>
      </c>
      <c r="C6" s="287" t="s">
        <v>65</v>
      </c>
      <c r="D6" s="266" t="s">
        <v>230</v>
      </c>
      <c r="E6" s="266" t="s">
        <v>229</v>
      </c>
      <c r="F6" s="266" t="s">
        <v>267</v>
      </c>
      <c r="G6" s="266" t="s">
        <v>227</v>
      </c>
      <c r="H6" s="286" t="s">
        <v>226</v>
      </c>
      <c r="I6" s="798" t="s">
        <v>199</v>
      </c>
      <c r="J6" s="850"/>
    </row>
    <row r="7" spans="1:10" ht="16.5" customHeight="1">
      <c r="A7" s="285" t="s">
        <v>462</v>
      </c>
      <c r="B7" s="419">
        <v>7149</v>
      </c>
      <c r="C7" s="420">
        <v>4978</v>
      </c>
      <c r="D7" s="419">
        <v>3195</v>
      </c>
      <c r="E7" s="420">
        <v>3453</v>
      </c>
      <c r="F7" s="420">
        <v>1424</v>
      </c>
      <c r="G7" s="420">
        <v>2404</v>
      </c>
      <c r="H7" s="420">
        <v>1651</v>
      </c>
      <c r="I7" s="421">
        <v>12127</v>
      </c>
      <c r="J7" s="388" t="s">
        <v>477</v>
      </c>
    </row>
    <row r="8" spans="1:10" ht="16.5" customHeight="1">
      <c r="A8" s="284" t="s">
        <v>476</v>
      </c>
      <c r="B8" s="422">
        <v>5562</v>
      </c>
      <c r="C8" s="423">
        <v>2928</v>
      </c>
      <c r="D8" s="422">
        <v>2211</v>
      </c>
      <c r="E8" s="423">
        <v>2376</v>
      </c>
      <c r="F8" s="423">
        <v>1073</v>
      </c>
      <c r="G8" s="423">
        <v>1710</v>
      </c>
      <c r="H8" s="423">
        <v>1120</v>
      </c>
      <c r="I8" s="424">
        <v>8490</v>
      </c>
      <c r="J8" s="819" t="s">
        <v>475</v>
      </c>
    </row>
    <row r="9" spans="1:10" ht="16.5" customHeight="1">
      <c r="A9" s="284" t="s">
        <v>474</v>
      </c>
      <c r="B9" s="422">
        <v>1819</v>
      </c>
      <c r="C9" s="423">
        <v>1179</v>
      </c>
      <c r="D9" s="422">
        <v>823</v>
      </c>
      <c r="E9" s="423">
        <v>821</v>
      </c>
      <c r="F9" s="423">
        <v>364</v>
      </c>
      <c r="G9" s="423">
        <v>593</v>
      </c>
      <c r="H9" s="423">
        <v>397</v>
      </c>
      <c r="I9" s="424">
        <v>2998</v>
      </c>
      <c r="J9" s="819" t="s">
        <v>473</v>
      </c>
    </row>
    <row r="10" spans="1:10" ht="16.5" customHeight="1">
      <c r="A10" s="284" t="s">
        <v>472</v>
      </c>
      <c r="B10" s="422">
        <v>1923</v>
      </c>
      <c r="C10" s="423">
        <v>1327</v>
      </c>
      <c r="D10" s="422">
        <v>911</v>
      </c>
      <c r="E10" s="423">
        <v>800</v>
      </c>
      <c r="F10" s="423">
        <v>450</v>
      </c>
      <c r="G10" s="423">
        <v>683</v>
      </c>
      <c r="H10" s="423">
        <v>406</v>
      </c>
      <c r="I10" s="424">
        <v>3250</v>
      </c>
      <c r="J10" s="819" t="s">
        <v>471</v>
      </c>
    </row>
    <row r="11" spans="1:10" ht="16.5" customHeight="1">
      <c r="A11" s="284" t="s">
        <v>470</v>
      </c>
      <c r="B11" s="422">
        <v>1795</v>
      </c>
      <c r="C11" s="423">
        <v>2078</v>
      </c>
      <c r="D11" s="422">
        <v>1080</v>
      </c>
      <c r="E11" s="423">
        <v>824</v>
      </c>
      <c r="F11" s="423">
        <v>534</v>
      </c>
      <c r="G11" s="423">
        <v>941</v>
      </c>
      <c r="H11" s="423">
        <v>494</v>
      </c>
      <c r="I11" s="424">
        <v>3873</v>
      </c>
      <c r="J11" s="819" t="s">
        <v>469</v>
      </c>
    </row>
    <row r="12" spans="1:10" ht="16.5" customHeight="1">
      <c r="A12" s="284" t="s">
        <v>468</v>
      </c>
      <c r="B12" s="422">
        <v>1463</v>
      </c>
      <c r="C12" s="423">
        <v>2486</v>
      </c>
      <c r="D12" s="422">
        <v>1068</v>
      </c>
      <c r="E12" s="423">
        <v>947</v>
      </c>
      <c r="F12" s="423">
        <v>554</v>
      </c>
      <c r="G12" s="423">
        <v>883</v>
      </c>
      <c r="H12" s="423">
        <v>497</v>
      </c>
      <c r="I12" s="424">
        <v>3949</v>
      </c>
      <c r="J12" s="819" t="s">
        <v>467</v>
      </c>
    </row>
    <row r="13" spans="1:10" ht="16.5" customHeight="1">
      <c r="A13" s="284" t="s">
        <v>466</v>
      </c>
      <c r="B13" s="422">
        <v>1927</v>
      </c>
      <c r="C13" s="423">
        <v>3263</v>
      </c>
      <c r="D13" s="422">
        <v>1191</v>
      </c>
      <c r="E13" s="423">
        <v>1138</v>
      </c>
      <c r="F13" s="423">
        <v>869</v>
      </c>
      <c r="G13" s="423">
        <v>1338</v>
      </c>
      <c r="H13" s="423">
        <v>654</v>
      </c>
      <c r="I13" s="424">
        <v>5190</v>
      </c>
      <c r="J13" s="819" t="s">
        <v>465</v>
      </c>
    </row>
    <row r="14" spans="1:10" ht="16.5" customHeight="1">
      <c r="A14" s="283" t="s">
        <v>456</v>
      </c>
      <c r="B14" s="425">
        <v>21638</v>
      </c>
      <c r="C14" s="426">
        <v>18239</v>
      </c>
      <c r="D14" s="425">
        <v>10479</v>
      </c>
      <c r="E14" s="426">
        <v>10359</v>
      </c>
      <c r="F14" s="426">
        <v>5268</v>
      </c>
      <c r="G14" s="426">
        <v>8552</v>
      </c>
      <c r="H14" s="426">
        <v>5219</v>
      </c>
      <c r="I14" s="427">
        <v>39877</v>
      </c>
      <c r="J14" s="282" t="s">
        <v>455</v>
      </c>
    </row>
    <row r="15" spans="1:10" ht="16.5" customHeight="1">
      <c r="A15" s="851"/>
      <c r="B15" s="851"/>
      <c r="C15" s="851"/>
      <c r="D15" s="791"/>
      <c r="E15" s="791"/>
      <c r="F15" s="852"/>
      <c r="G15" s="853"/>
      <c r="H15" s="853"/>
      <c r="I15" s="853"/>
      <c r="J15" s="853"/>
    </row>
    <row r="16" spans="1:10" ht="16.5" customHeight="1">
      <c r="A16" s="3"/>
      <c r="B16" s="280"/>
      <c r="C16" s="281"/>
      <c r="D16" s="280"/>
      <c r="E16" s="280"/>
      <c r="F16" s="280"/>
      <c r="G16" s="280"/>
      <c r="H16" s="280"/>
      <c r="I16" s="280"/>
      <c r="J16" s="4"/>
    </row>
    <row r="17" spans="1:10" ht="16.5" customHeight="1">
      <c r="A17" s="3"/>
      <c r="B17" s="280"/>
      <c r="C17" s="280"/>
      <c r="D17" s="280"/>
      <c r="E17" s="280"/>
      <c r="F17" s="280"/>
      <c r="G17" s="280"/>
      <c r="H17" s="280"/>
      <c r="I17" s="280"/>
      <c r="J17" s="4"/>
    </row>
    <row r="18" spans="1:10" ht="16.5" customHeight="1">
      <c r="B18" s="32"/>
      <c r="C18" s="32"/>
      <c r="D18" s="32"/>
      <c r="E18" s="32"/>
      <c r="F18" s="32"/>
      <c r="G18" s="32"/>
      <c r="H18" s="32"/>
      <c r="I18" s="32"/>
    </row>
    <row r="19" spans="1:10" ht="16.5" customHeight="1">
      <c r="B19" s="32"/>
      <c r="C19" s="32"/>
      <c r="D19" s="32"/>
      <c r="E19" s="32"/>
      <c r="F19" s="32"/>
      <c r="G19" s="32"/>
      <c r="H19" s="32"/>
      <c r="I19" s="32"/>
    </row>
    <row r="20" spans="1:10" ht="16.5" customHeight="1">
      <c r="B20" s="32"/>
      <c r="C20" s="32"/>
      <c r="D20" s="32"/>
      <c r="E20" s="32"/>
      <c r="F20" s="32"/>
      <c r="G20" s="32"/>
      <c r="H20" s="32"/>
      <c r="I20" s="32"/>
    </row>
    <row r="21" spans="1:10" ht="16.5" customHeight="1">
      <c r="B21" s="32"/>
      <c r="C21" s="32"/>
      <c r="D21" s="32"/>
      <c r="E21" s="32"/>
      <c r="F21" s="32"/>
      <c r="G21" s="32"/>
      <c r="H21" s="32"/>
      <c r="I21" s="32"/>
    </row>
    <row r="22" spans="1:10">
      <c r="B22" s="32"/>
      <c r="C22" s="32"/>
      <c r="D22" s="32"/>
      <c r="E22" s="32"/>
      <c r="F22" s="32"/>
      <c r="G22" s="32"/>
      <c r="H22" s="32"/>
      <c r="I22" s="32"/>
    </row>
    <row r="23" spans="1:10">
      <c r="B23" s="32"/>
      <c r="C23" s="32"/>
      <c r="D23" s="32"/>
      <c r="E23" s="32"/>
      <c r="F23" s="32"/>
      <c r="G23" s="32"/>
      <c r="H23" s="32"/>
      <c r="I23" s="32"/>
    </row>
    <row r="24" spans="1:10">
      <c r="B24" s="32"/>
      <c r="C24" s="32"/>
      <c r="D24" s="32"/>
      <c r="E24" s="32"/>
      <c r="F24" s="32"/>
      <c r="G24" s="32"/>
      <c r="H24" s="32"/>
      <c r="I24" s="32"/>
    </row>
    <row r="25" spans="1:10">
      <c r="B25" s="32"/>
      <c r="C25" s="32"/>
      <c r="D25" s="32"/>
      <c r="E25" s="32"/>
      <c r="F25" s="32"/>
      <c r="G25" s="32"/>
      <c r="H25" s="32"/>
      <c r="I25" s="32"/>
    </row>
    <row r="26" spans="1:10">
      <c r="B26" s="32"/>
      <c r="C26" s="32"/>
      <c r="D26" s="32"/>
      <c r="E26" s="32"/>
      <c r="F26" s="32"/>
      <c r="G26" s="32"/>
      <c r="H26" s="32"/>
      <c r="I26" s="32"/>
    </row>
    <row r="27" spans="1:10">
      <c r="B27" s="32"/>
      <c r="C27" s="32"/>
      <c r="D27" s="32"/>
      <c r="E27" s="32"/>
      <c r="F27" s="32"/>
      <c r="G27" s="32"/>
      <c r="H27" s="32"/>
      <c r="I27" s="32"/>
    </row>
    <row r="28" spans="1:10">
      <c r="B28" s="32"/>
      <c r="C28" s="32"/>
      <c r="D28" s="32"/>
      <c r="E28" s="32"/>
      <c r="F28" s="32"/>
      <c r="G28" s="32"/>
      <c r="H28" s="32"/>
      <c r="I28" s="32"/>
    </row>
    <row r="29" spans="1:10" ht="16.5" customHeight="1">
      <c r="B29" s="32"/>
      <c r="C29" s="32"/>
      <c r="D29" s="32"/>
      <c r="E29" s="32"/>
      <c r="F29" s="32"/>
      <c r="G29" s="32"/>
      <c r="H29" s="32"/>
      <c r="I29" s="32"/>
    </row>
    <row r="30" spans="1:10" ht="16.5" customHeight="1">
      <c r="B30" s="32"/>
      <c r="C30" s="32"/>
      <c r="D30" s="32"/>
      <c r="E30" s="32"/>
      <c r="F30" s="32"/>
      <c r="G30" s="32"/>
      <c r="H30" s="32"/>
      <c r="I30" s="32"/>
    </row>
    <row r="31" spans="1:10" ht="16.5" customHeight="1"/>
    <row r="32" spans="1:10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6">
    <mergeCell ref="A1:J1"/>
    <mergeCell ref="A2:J2"/>
    <mergeCell ref="A4:A6"/>
    <mergeCell ref="J4:J6"/>
    <mergeCell ref="A15:C15"/>
    <mergeCell ref="F15:J1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58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43"/>
  <sheetViews>
    <sheetView rightToLeft="1" view="pageBreakPreview" zoomScaleSheetLayoutView="100" workbookViewId="0">
      <selection activeCell="D5" sqref="D5"/>
    </sheetView>
  </sheetViews>
  <sheetFormatPr defaultColWidth="9.140625" defaultRowHeight="15"/>
  <cols>
    <col min="1" max="1" width="11.42578125" style="795" customWidth="1"/>
    <col min="2" max="2" width="7.28515625" style="795" customWidth="1"/>
    <col min="3" max="3" width="7" style="795" customWidth="1"/>
    <col min="4" max="4" width="6.5703125" style="795" customWidth="1"/>
    <col min="5" max="5" width="7.42578125" style="795" customWidth="1"/>
    <col min="6" max="6" width="6.5703125" style="795" customWidth="1"/>
    <col min="7" max="7" width="7.85546875" style="795" customWidth="1"/>
    <col min="8" max="9" width="6.5703125" style="795" customWidth="1"/>
    <col min="10" max="10" width="7.5703125" style="795" customWidth="1"/>
    <col min="11" max="12" width="6.5703125" style="795" customWidth="1"/>
    <col min="13" max="13" width="7.28515625" style="795" customWidth="1"/>
    <col min="14" max="15" width="6.5703125" style="795" customWidth="1"/>
    <col min="16" max="16" width="8.5703125" style="795" customWidth="1"/>
    <col min="17" max="17" width="6.5703125" style="795" customWidth="1"/>
    <col min="18" max="18" width="9.42578125" style="795" customWidth="1"/>
    <col min="19" max="19" width="5.5703125" style="795" customWidth="1"/>
    <col min="20" max="16384" width="9.140625" style="795"/>
  </cols>
  <sheetData>
    <row r="1" spans="1:19" ht="24" customHeight="1">
      <c r="A1" s="827" t="s">
        <v>485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293"/>
    </row>
    <row r="2" spans="1:19" s="797" customFormat="1" ht="20.25" customHeight="1">
      <c r="A2" s="828" t="s">
        <v>526</v>
      </c>
      <c r="B2" s="828"/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  <c r="N2" s="828"/>
      <c r="O2" s="828"/>
      <c r="P2" s="828"/>
      <c r="Q2" s="828"/>
      <c r="R2" s="828"/>
      <c r="S2" s="292"/>
    </row>
    <row r="3" spans="1:19" ht="5.0999999999999996" customHeight="1"/>
    <row r="4" spans="1:19" ht="19.5" customHeight="1">
      <c r="A4" s="829" t="s">
        <v>484</v>
      </c>
      <c r="B4" s="787" t="s">
        <v>221</v>
      </c>
      <c r="C4" s="859" t="s">
        <v>483</v>
      </c>
      <c r="D4" s="860"/>
      <c r="E4" s="787" t="s">
        <v>222</v>
      </c>
      <c r="F4" s="859" t="s">
        <v>229</v>
      </c>
      <c r="G4" s="860"/>
      <c r="H4" s="787" t="s">
        <v>223</v>
      </c>
      <c r="I4" s="859" t="s">
        <v>267</v>
      </c>
      <c r="J4" s="860"/>
      <c r="K4" s="787" t="s">
        <v>244</v>
      </c>
      <c r="L4" s="859" t="s">
        <v>227</v>
      </c>
      <c r="M4" s="860"/>
      <c r="N4" s="787" t="s">
        <v>224</v>
      </c>
      <c r="O4" s="859" t="s">
        <v>226</v>
      </c>
      <c r="P4" s="860"/>
      <c r="Q4" s="861" t="s">
        <v>482</v>
      </c>
      <c r="R4" s="862"/>
    </row>
    <row r="5" spans="1:19" ht="19.5" customHeight="1">
      <c r="A5" s="856"/>
      <c r="B5" s="800" t="s">
        <v>61</v>
      </c>
      <c r="C5" s="801"/>
      <c r="D5" s="802" t="s">
        <v>62</v>
      </c>
      <c r="E5" s="800" t="s">
        <v>61</v>
      </c>
      <c r="F5" s="801"/>
      <c r="G5" s="802" t="s">
        <v>62</v>
      </c>
      <c r="H5" s="800" t="s">
        <v>61</v>
      </c>
      <c r="I5" s="801"/>
      <c r="J5" s="802" t="s">
        <v>62</v>
      </c>
      <c r="K5" s="800" t="s">
        <v>61</v>
      </c>
      <c r="L5" s="801"/>
      <c r="M5" s="802" t="s">
        <v>62</v>
      </c>
      <c r="N5" s="800" t="s">
        <v>61</v>
      </c>
      <c r="O5" s="801"/>
      <c r="P5" s="802" t="s">
        <v>62</v>
      </c>
      <c r="Q5" s="863"/>
      <c r="R5" s="864"/>
    </row>
    <row r="6" spans="1:19" ht="19.5" customHeight="1">
      <c r="A6" s="857"/>
      <c r="B6" s="803" t="s">
        <v>63</v>
      </c>
      <c r="C6" s="804" t="s">
        <v>64</v>
      </c>
      <c r="D6" s="805" t="s">
        <v>456</v>
      </c>
      <c r="E6" s="803" t="s">
        <v>63</v>
      </c>
      <c r="F6" s="804" t="s">
        <v>64</v>
      </c>
      <c r="G6" s="804" t="s">
        <v>456</v>
      </c>
      <c r="H6" s="803" t="s">
        <v>63</v>
      </c>
      <c r="I6" s="804" t="s">
        <v>64</v>
      </c>
      <c r="J6" s="805" t="s">
        <v>456</v>
      </c>
      <c r="K6" s="803" t="s">
        <v>63</v>
      </c>
      <c r="L6" s="804" t="s">
        <v>64</v>
      </c>
      <c r="M6" s="805" t="s">
        <v>456</v>
      </c>
      <c r="N6" s="803" t="s">
        <v>63</v>
      </c>
      <c r="O6" s="804" t="s">
        <v>64</v>
      </c>
      <c r="P6" s="805" t="s">
        <v>456</v>
      </c>
      <c r="Q6" s="865"/>
      <c r="R6" s="864"/>
    </row>
    <row r="7" spans="1:19" ht="16.5" customHeight="1">
      <c r="A7" s="858"/>
      <c r="B7" s="806" t="s">
        <v>66</v>
      </c>
      <c r="C7" s="807" t="s">
        <v>65</v>
      </c>
      <c r="D7" s="808" t="s">
        <v>455</v>
      </c>
      <c r="E7" s="806" t="s">
        <v>66</v>
      </c>
      <c r="F7" s="807" t="s">
        <v>65</v>
      </c>
      <c r="G7" s="809" t="s">
        <v>455</v>
      </c>
      <c r="H7" s="806" t="s">
        <v>66</v>
      </c>
      <c r="I7" s="807" t="s">
        <v>65</v>
      </c>
      <c r="J7" s="808" t="s">
        <v>455</v>
      </c>
      <c r="K7" s="806" t="s">
        <v>66</v>
      </c>
      <c r="L7" s="807" t="s">
        <v>65</v>
      </c>
      <c r="M7" s="808" t="s">
        <v>455</v>
      </c>
      <c r="N7" s="806" t="s">
        <v>66</v>
      </c>
      <c r="O7" s="807" t="s">
        <v>65</v>
      </c>
      <c r="P7" s="808" t="s">
        <v>455</v>
      </c>
      <c r="Q7" s="866"/>
      <c r="R7" s="867"/>
    </row>
    <row r="8" spans="1:19" ht="16.5" customHeight="1">
      <c r="A8" s="440" t="s">
        <v>87</v>
      </c>
      <c r="B8" s="428">
        <v>1471</v>
      </c>
      <c r="C8" s="429">
        <v>1316</v>
      </c>
      <c r="D8" s="430">
        <v>2787</v>
      </c>
      <c r="E8" s="428">
        <v>1303</v>
      </c>
      <c r="F8" s="429">
        <v>1005</v>
      </c>
      <c r="G8" s="430">
        <v>2308</v>
      </c>
      <c r="H8" s="428">
        <v>599</v>
      </c>
      <c r="I8" s="429">
        <v>536</v>
      </c>
      <c r="J8" s="430">
        <v>1135</v>
      </c>
      <c r="K8" s="428">
        <v>1075</v>
      </c>
      <c r="L8" s="429">
        <v>977</v>
      </c>
      <c r="M8" s="430">
        <v>2052</v>
      </c>
      <c r="N8" s="428">
        <v>583</v>
      </c>
      <c r="O8" s="429">
        <v>492</v>
      </c>
      <c r="P8" s="431">
        <v>1075</v>
      </c>
      <c r="Q8" s="868" t="s">
        <v>410</v>
      </c>
      <c r="R8" s="869"/>
    </row>
    <row r="9" spans="1:19" ht="16.5" customHeight="1">
      <c r="A9" s="441" t="s">
        <v>409</v>
      </c>
      <c r="B9" s="432">
        <v>919</v>
      </c>
      <c r="C9" s="433">
        <v>680</v>
      </c>
      <c r="D9" s="434">
        <v>1599</v>
      </c>
      <c r="E9" s="432">
        <v>964</v>
      </c>
      <c r="F9" s="433">
        <v>810</v>
      </c>
      <c r="G9" s="434">
        <v>1774</v>
      </c>
      <c r="H9" s="432">
        <v>434</v>
      </c>
      <c r="I9" s="433">
        <v>399</v>
      </c>
      <c r="J9" s="434">
        <v>833</v>
      </c>
      <c r="K9" s="432">
        <v>814</v>
      </c>
      <c r="L9" s="433">
        <v>718</v>
      </c>
      <c r="M9" s="434">
        <v>1532</v>
      </c>
      <c r="N9" s="432">
        <v>543</v>
      </c>
      <c r="O9" s="433">
        <v>461</v>
      </c>
      <c r="P9" s="435">
        <v>1004</v>
      </c>
      <c r="Q9" s="870" t="s">
        <v>89</v>
      </c>
      <c r="R9" s="871"/>
    </row>
    <row r="10" spans="1:19" ht="16.5" customHeight="1">
      <c r="A10" s="441" t="s">
        <v>84</v>
      </c>
      <c r="B10" s="432">
        <v>1250</v>
      </c>
      <c r="C10" s="433">
        <v>924</v>
      </c>
      <c r="D10" s="434">
        <v>2174</v>
      </c>
      <c r="E10" s="432">
        <v>1675</v>
      </c>
      <c r="F10" s="433">
        <v>1260</v>
      </c>
      <c r="G10" s="434">
        <v>2935</v>
      </c>
      <c r="H10" s="432">
        <v>741</v>
      </c>
      <c r="I10" s="433">
        <v>567</v>
      </c>
      <c r="J10" s="434">
        <v>1308</v>
      </c>
      <c r="K10" s="432">
        <v>1193</v>
      </c>
      <c r="L10" s="433">
        <v>863</v>
      </c>
      <c r="M10" s="434">
        <v>2056</v>
      </c>
      <c r="N10" s="432">
        <v>751</v>
      </c>
      <c r="O10" s="433">
        <v>624</v>
      </c>
      <c r="P10" s="435">
        <v>1375</v>
      </c>
      <c r="Q10" s="870" t="s">
        <v>407</v>
      </c>
      <c r="R10" s="871"/>
    </row>
    <row r="11" spans="1:19" ht="16.5" customHeight="1">
      <c r="A11" s="441" t="s">
        <v>83</v>
      </c>
      <c r="B11" s="432">
        <v>2960</v>
      </c>
      <c r="C11" s="433">
        <v>2928</v>
      </c>
      <c r="D11" s="434">
        <v>5888</v>
      </c>
      <c r="E11" s="432">
        <v>2849</v>
      </c>
      <c r="F11" s="433">
        <v>2581</v>
      </c>
      <c r="G11" s="434">
        <v>5430</v>
      </c>
      <c r="H11" s="432">
        <v>1390</v>
      </c>
      <c r="I11" s="433">
        <v>1641</v>
      </c>
      <c r="J11" s="434">
        <v>3031</v>
      </c>
      <c r="K11" s="432">
        <v>2396</v>
      </c>
      <c r="L11" s="433">
        <v>2574</v>
      </c>
      <c r="M11" s="434">
        <v>4970</v>
      </c>
      <c r="N11" s="432">
        <v>1395</v>
      </c>
      <c r="O11" s="433">
        <v>1410</v>
      </c>
      <c r="P11" s="435">
        <v>2805</v>
      </c>
      <c r="Q11" s="870" t="s">
        <v>90</v>
      </c>
      <c r="R11" s="871"/>
    </row>
    <row r="12" spans="1:19" ht="29.25" customHeight="1">
      <c r="A12" s="441" t="s">
        <v>81</v>
      </c>
      <c r="B12" s="432">
        <v>1245</v>
      </c>
      <c r="C12" s="433">
        <v>978</v>
      </c>
      <c r="D12" s="434">
        <v>2223</v>
      </c>
      <c r="E12" s="432">
        <v>1250</v>
      </c>
      <c r="F12" s="433">
        <v>1007</v>
      </c>
      <c r="G12" s="434">
        <v>2257</v>
      </c>
      <c r="H12" s="432">
        <v>649</v>
      </c>
      <c r="I12" s="433">
        <v>527</v>
      </c>
      <c r="J12" s="434">
        <v>1176</v>
      </c>
      <c r="K12" s="432">
        <v>958</v>
      </c>
      <c r="L12" s="433">
        <v>796</v>
      </c>
      <c r="M12" s="434">
        <v>1754</v>
      </c>
      <c r="N12" s="432">
        <v>618</v>
      </c>
      <c r="O12" s="433">
        <v>511</v>
      </c>
      <c r="P12" s="435">
        <v>1129</v>
      </c>
      <c r="Q12" s="870" t="s">
        <v>481</v>
      </c>
      <c r="R12" s="872"/>
    </row>
    <row r="13" spans="1:19" ht="16.5" customHeight="1">
      <c r="A13" s="442" t="s">
        <v>405</v>
      </c>
      <c r="B13" s="436">
        <v>1449</v>
      </c>
      <c r="C13" s="437">
        <v>1054</v>
      </c>
      <c r="D13" s="438">
        <v>2503</v>
      </c>
      <c r="E13" s="436">
        <v>1589</v>
      </c>
      <c r="F13" s="437">
        <v>1275</v>
      </c>
      <c r="G13" s="438">
        <v>2864</v>
      </c>
      <c r="H13" s="436">
        <v>773</v>
      </c>
      <c r="I13" s="437">
        <v>619</v>
      </c>
      <c r="J13" s="438">
        <v>1392</v>
      </c>
      <c r="K13" s="436">
        <v>1170</v>
      </c>
      <c r="L13" s="437">
        <v>838</v>
      </c>
      <c r="M13" s="438">
        <v>2008</v>
      </c>
      <c r="N13" s="436">
        <v>703</v>
      </c>
      <c r="O13" s="437">
        <v>528</v>
      </c>
      <c r="P13" s="439">
        <v>1231</v>
      </c>
      <c r="Q13" s="854" t="s">
        <v>480</v>
      </c>
      <c r="R13" s="855"/>
    </row>
    <row r="14" spans="1:19" ht="16.5" customHeight="1">
      <c r="A14" s="6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6"/>
      <c r="R14" s="2"/>
      <c r="S14" s="2"/>
    </row>
    <row r="15" spans="1:19" ht="16.5" customHeight="1">
      <c r="A15" s="6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6"/>
      <c r="R15" s="2"/>
      <c r="S15" s="2"/>
    </row>
    <row r="16" spans="1:19" ht="16.5" customHeight="1">
      <c r="A16" s="6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6"/>
      <c r="R16" s="2"/>
      <c r="S16" s="2"/>
    </row>
    <row r="17" spans="1:19" ht="16.5" customHeight="1">
      <c r="A17" s="6"/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6"/>
      <c r="R17" s="2"/>
      <c r="S17" s="2"/>
    </row>
    <row r="18" spans="1:19" ht="16.5" customHeight="1">
      <c r="A18" s="6"/>
      <c r="B18" s="289"/>
      <c r="C18" s="289"/>
      <c r="D18" s="289"/>
      <c r="E18" s="289"/>
      <c r="F18" s="289"/>
      <c r="G18" s="289"/>
      <c r="H18" s="289"/>
      <c r="I18" s="289"/>
      <c r="J18" s="289"/>
      <c r="K18" s="289"/>
      <c r="L18" s="289"/>
      <c r="M18" s="289"/>
      <c r="N18" s="289"/>
      <c r="O18" s="289"/>
      <c r="P18" s="289"/>
      <c r="Q18" s="6"/>
      <c r="R18" s="2"/>
      <c r="S18" s="2"/>
    </row>
    <row r="19" spans="1:19" ht="16.5" customHeight="1">
      <c r="A19" s="6"/>
      <c r="B19" s="289"/>
      <c r="C19" s="289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  <c r="Q19" s="6"/>
      <c r="R19" s="2"/>
      <c r="S19" s="2"/>
    </row>
    <row r="20" spans="1:19" ht="16.5" customHeight="1">
      <c r="A20" s="253"/>
      <c r="B20" s="290"/>
      <c r="C20" s="290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253"/>
      <c r="R20" s="2"/>
      <c r="S20" s="2"/>
    </row>
    <row r="21" spans="1:19" ht="16.5" customHeight="1">
      <c r="A21" s="6"/>
      <c r="B21" s="289"/>
      <c r="C21" s="289"/>
      <c r="D21" s="289"/>
      <c r="E21" s="289"/>
      <c r="F21" s="289"/>
      <c r="G21" s="289"/>
      <c r="H21" s="289"/>
      <c r="I21" s="289"/>
      <c r="J21" s="289"/>
      <c r="K21" s="289"/>
      <c r="L21" s="289"/>
      <c r="M21" s="289"/>
      <c r="N21" s="289"/>
      <c r="O21" s="289"/>
      <c r="P21" s="289"/>
      <c r="Q21" s="6"/>
      <c r="R21" s="2"/>
      <c r="S21" s="2"/>
    </row>
    <row r="22" spans="1:19" ht="15.95" customHeight="1">
      <c r="A22" s="6"/>
      <c r="B22" s="289"/>
      <c r="C22" s="289"/>
      <c r="D22" s="289"/>
      <c r="E22" s="289"/>
      <c r="F22" s="289"/>
      <c r="G22" s="289"/>
      <c r="H22" s="289"/>
      <c r="I22" s="289"/>
      <c r="J22" s="289"/>
      <c r="K22" s="289"/>
      <c r="L22" s="289"/>
      <c r="M22" s="289"/>
      <c r="N22" s="289"/>
      <c r="O22" s="289"/>
      <c r="P22" s="289"/>
      <c r="Q22" s="6"/>
      <c r="R22" s="2"/>
      <c r="S22" s="2"/>
    </row>
    <row r="23" spans="1:19" ht="15.95" customHeight="1">
      <c r="A23" s="6"/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289"/>
      <c r="P23" s="289"/>
      <c r="Q23" s="6"/>
      <c r="R23" s="2"/>
      <c r="S23" s="2"/>
    </row>
    <row r="24" spans="1:19" ht="15.95" customHeight="1">
      <c r="A24" s="6"/>
      <c r="B24" s="289"/>
      <c r="C24" s="289"/>
      <c r="D24" s="289"/>
      <c r="E24" s="289"/>
      <c r="F24" s="289"/>
      <c r="G24" s="289"/>
      <c r="H24" s="289"/>
      <c r="I24" s="289"/>
      <c r="J24" s="289"/>
      <c r="K24" s="289"/>
      <c r="L24" s="289"/>
      <c r="M24" s="289"/>
      <c r="N24" s="289"/>
      <c r="O24" s="289"/>
      <c r="P24" s="289"/>
      <c r="Q24" s="6"/>
      <c r="R24" s="2"/>
      <c r="S24" s="2"/>
    </row>
    <row r="25" spans="1:19" ht="15.9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2"/>
      <c r="S25" s="2"/>
    </row>
    <row r="26" spans="1:19" ht="20.25">
      <c r="A26" s="253"/>
      <c r="B26" s="253"/>
      <c r="C26" s="253"/>
      <c r="D26" s="253"/>
      <c r="E26" s="253"/>
      <c r="F26" s="253"/>
      <c r="G26" s="253"/>
      <c r="H26" s="253"/>
      <c r="I26" s="253"/>
      <c r="J26" s="253"/>
      <c r="K26" s="253"/>
      <c r="L26" s="253"/>
      <c r="M26" s="253"/>
      <c r="N26" s="253"/>
      <c r="O26" s="253"/>
      <c r="P26" s="253"/>
      <c r="Q26" s="253"/>
    </row>
    <row r="27" spans="1:19" ht="2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9" ht="20.2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9" ht="16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9" ht="16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9" ht="16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9" ht="16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16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16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16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16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16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16.5" customHeight="1">
      <c r="A38" s="253"/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</row>
    <row r="39" spans="1:17" ht="16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6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</row>
    <row r="41" spans="1:17" ht="16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</row>
    <row r="42" spans="1:17" ht="16.5" customHeight="1">
      <c r="A42" s="271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ht="16.5" customHeight="1" thickBot="1">
      <c r="A43" s="270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</sheetData>
  <mergeCells count="15">
    <mergeCell ref="Q13:R13"/>
    <mergeCell ref="A1:R1"/>
    <mergeCell ref="A2:R2"/>
    <mergeCell ref="A4:A7"/>
    <mergeCell ref="C4:D4"/>
    <mergeCell ref="F4:G4"/>
    <mergeCell ref="I4:J4"/>
    <mergeCell ref="L4:M4"/>
    <mergeCell ref="O4:P4"/>
    <mergeCell ref="Q4:R7"/>
    <mergeCell ref="Q8:R8"/>
    <mergeCell ref="Q9:R9"/>
    <mergeCell ref="Q10:R10"/>
    <mergeCell ref="Q11:R11"/>
    <mergeCell ref="Q12:R1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59</oddFooter>
  </headerFooter>
  <colBreaks count="1" manualBreakCount="1">
    <brk id="18" max="13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44"/>
  <sheetViews>
    <sheetView rightToLeft="1" view="pageBreakPreview" topLeftCell="A25" zoomScaleSheetLayoutView="100" workbookViewId="0">
      <selection activeCell="D5" sqref="D5"/>
    </sheetView>
  </sheetViews>
  <sheetFormatPr defaultColWidth="9.140625" defaultRowHeight="15"/>
  <cols>
    <col min="1" max="1" width="18.85546875" style="795" customWidth="1"/>
    <col min="2" max="3" width="9.140625" style="795" customWidth="1"/>
    <col min="4" max="4" width="10.42578125" style="795" customWidth="1"/>
    <col min="5" max="5" width="9.5703125" style="795" customWidth="1"/>
    <col min="6" max="6" width="9" style="795" customWidth="1"/>
    <col min="7" max="7" width="20.42578125" style="795" customWidth="1"/>
    <col min="8" max="8" width="14.5703125" style="795" hidden="1" customWidth="1"/>
    <col min="9" max="16384" width="9.140625" style="795"/>
  </cols>
  <sheetData>
    <row r="1" spans="1:8" ht="23.25">
      <c r="A1" s="875" t="s">
        <v>540</v>
      </c>
      <c r="B1" s="876"/>
      <c r="C1" s="876"/>
      <c r="D1" s="876"/>
      <c r="E1" s="876"/>
      <c r="F1" s="876"/>
      <c r="G1" s="876"/>
      <c r="H1" s="876"/>
    </row>
    <row r="2" spans="1:8" ht="30.75" customHeight="1">
      <c r="A2" s="877" t="s">
        <v>548</v>
      </c>
      <c r="B2" s="876"/>
      <c r="C2" s="876"/>
      <c r="D2" s="876"/>
      <c r="E2" s="876"/>
      <c r="F2" s="876"/>
      <c r="G2" s="876"/>
      <c r="H2" s="876"/>
    </row>
    <row r="3" spans="1:8" s="305" customFormat="1" ht="6" customHeight="1"/>
    <row r="4" spans="1:8" ht="16.5" customHeight="1">
      <c r="A4" s="843" t="s">
        <v>510</v>
      </c>
      <c r="B4" s="300" t="s">
        <v>231</v>
      </c>
      <c r="C4" s="299"/>
      <c r="D4" s="299"/>
      <c r="E4" s="859" t="s">
        <v>225</v>
      </c>
      <c r="F4" s="879"/>
      <c r="G4" s="880" t="s">
        <v>509</v>
      </c>
    </row>
    <row r="5" spans="1:8" ht="16.5" customHeight="1">
      <c r="A5" s="843"/>
      <c r="B5" s="298" t="s">
        <v>221</v>
      </c>
      <c r="C5" s="298" t="s">
        <v>222</v>
      </c>
      <c r="D5" s="298" t="s">
        <v>223</v>
      </c>
      <c r="E5" s="297" t="s">
        <v>244</v>
      </c>
      <c r="F5" s="790" t="s">
        <v>224</v>
      </c>
      <c r="G5" s="881"/>
    </row>
    <row r="6" spans="1:8" ht="16.5" customHeight="1">
      <c r="A6" s="878"/>
      <c r="B6" s="296" t="s">
        <v>230</v>
      </c>
      <c r="C6" s="266" t="s">
        <v>229</v>
      </c>
      <c r="D6" s="287" t="s">
        <v>267</v>
      </c>
      <c r="E6" s="266" t="s">
        <v>227</v>
      </c>
      <c r="F6" s="266" t="s">
        <v>226</v>
      </c>
      <c r="G6" s="881"/>
    </row>
    <row r="7" spans="1:8" ht="16.5" customHeight="1">
      <c r="A7" s="291" t="s">
        <v>508</v>
      </c>
      <c r="B7" s="443">
        <v>307</v>
      </c>
      <c r="C7" s="444">
        <v>236</v>
      </c>
      <c r="D7" s="444">
        <v>105</v>
      </c>
      <c r="E7" s="444">
        <v>212</v>
      </c>
      <c r="F7" s="445">
        <v>121</v>
      </c>
      <c r="G7" s="388" t="s">
        <v>507</v>
      </c>
    </row>
    <row r="8" spans="1:8" ht="16.5" customHeight="1">
      <c r="A8" s="28" t="s">
        <v>506</v>
      </c>
      <c r="B8" s="446">
        <v>56</v>
      </c>
      <c r="C8" s="447">
        <v>89</v>
      </c>
      <c r="D8" s="447">
        <v>29</v>
      </c>
      <c r="E8" s="447">
        <v>63</v>
      </c>
      <c r="F8" s="448">
        <v>26</v>
      </c>
      <c r="G8" s="785" t="s">
        <v>505</v>
      </c>
    </row>
    <row r="9" spans="1:8" ht="16.5" customHeight="1">
      <c r="A9" s="28" t="s">
        <v>504</v>
      </c>
      <c r="B9" s="446">
        <v>154</v>
      </c>
      <c r="C9" s="447">
        <v>100</v>
      </c>
      <c r="D9" s="447">
        <v>42</v>
      </c>
      <c r="E9" s="447">
        <v>95</v>
      </c>
      <c r="F9" s="448">
        <v>49</v>
      </c>
      <c r="G9" s="785" t="s">
        <v>503</v>
      </c>
    </row>
    <row r="10" spans="1:8" ht="16.5" customHeight="1">
      <c r="A10" s="28" t="s">
        <v>502</v>
      </c>
      <c r="B10" s="446">
        <v>3</v>
      </c>
      <c r="C10" s="447">
        <v>4</v>
      </c>
      <c r="D10" s="447">
        <v>3</v>
      </c>
      <c r="E10" s="447">
        <v>1</v>
      </c>
      <c r="F10" s="448">
        <v>0</v>
      </c>
      <c r="G10" s="785" t="s">
        <v>501</v>
      </c>
    </row>
    <row r="11" spans="1:8" ht="16.5" customHeight="1">
      <c r="A11" s="28" t="s">
        <v>500</v>
      </c>
      <c r="B11" s="446">
        <v>3</v>
      </c>
      <c r="C11" s="447">
        <v>0</v>
      </c>
      <c r="D11" s="447">
        <v>0</v>
      </c>
      <c r="E11" s="447">
        <v>0</v>
      </c>
      <c r="F11" s="448">
        <v>0</v>
      </c>
      <c r="G11" s="785" t="s">
        <v>499</v>
      </c>
    </row>
    <row r="12" spans="1:8" ht="16.5" customHeight="1">
      <c r="A12" s="28" t="s">
        <v>498</v>
      </c>
      <c r="B12" s="446">
        <v>6</v>
      </c>
      <c r="C12" s="447">
        <v>11</v>
      </c>
      <c r="D12" s="447">
        <v>3</v>
      </c>
      <c r="E12" s="447">
        <v>6</v>
      </c>
      <c r="F12" s="448">
        <v>5</v>
      </c>
      <c r="G12" s="295" t="s">
        <v>497</v>
      </c>
    </row>
    <row r="13" spans="1:8" ht="16.5" customHeight="1">
      <c r="A13" s="28" t="s">
        <v>496</v>
      </c>
      <c r="B13" s="446">
        <v>0</v>
      </c>
      <c r="C13" s="447">
        <v>1</v>
      </c>
      <c r="D13" s="447">
        <v>0</v>
      </c>
      <c r="E13" s="447">
        <v>0</v>
      </c>
      <c r="F13" s="448">
        <v>0</v>
      </c>
      <c r="G13" s="785" t="s">
        <v>495</v>
      </c>
    </row>
    <row r="14" spans="1:8" ht="16.5" customHeight="1">
      <c r="A14" s="28" t="s">
        <v>494</v>
      </c>
      <c r="B14" s="446">
        <v>47</v>
      </c>
      <c r="C14" s="447">
        <v>62</v>
      </c>
      <c r="D14" s="447">
        <v>21</v>
      </c>
      <c r="E14" s="447">
        <v>29</v>
      </c>
      <c r="F14" s="448">
        <v>15</v>
      </c>
      <c r="G14" s="785" t="s">
        <v>493</v>
      </c>
    </row>
    <row r="15" spans="1:8" ht="16.5" customHeight="1">
      <c r="A15" s="28" t="s">
        <v>492</v>
      </c>
      <c r="B15" s="446">
        <v>21</v>
      </c>
      <c r="C15" s="447">
        <v>19</v>
      </c>
      <c r="D15" s="447">
        <v>9</v>
      </c>
      <c r="E15" s="447">
        <v>4</v>
      </c>
      <c r="F15" s="448">
        <v>7</v>
      </c>
      <c r="G15" s="785" t="s">
        <v>182</v>
      </c>
    </row>
    <row r="16" spans="1:8" ht="16.5" customHeight="1">
      <c r="A16" s="28" t="s">
        <v>491</v>
      </c>
      <c r="B16" s="446">
        <v>0</v>
      </c>
      <c r="C16" s="447">
        <v>2</v>
      </c>
      <c r="D16" s="447">
        <v>1</v>
      </c>
      <c r="E16" s="447">
        <v>2</v>
      </c>
      <c r="F16" s="448">
        <v>0</v>
      </c>
      <c r="G16" s="785" t="s">
        <v>490</v>
      </c>
    </row>
    <row r="17" spans="1:14" ht="16.5" customHeight="1">
      <c r="A17" s="28" t="s">
        <v>489</v>
      </c>
      <c r="B17" s="446">
        <v>111</v>
      </c>
      <c r="C17" s="447">
        <v>62</v>
      </c>
      <c r="D17" s="447">
        <v>35</v>
      </c>
      <c r="E17" s="447">
        <v>66</v>
      </c>
      <c r="F17" s="448">
        <v>25</v>
      </c>
      <c r="G17" s="785" t="s">
        <v>488</v>
      </c>
    </row>
    <row r="18" spans="1:14" ht="16.5" customHeight="1">
      <c r="A18" s="28" t="s">
        <v>487</v>
      </c>
      <c r="B18" s="446">
        <v>22</v>
      </c>
      <c r="C18" s="447">
        <v>21</v>
      </c>
      <c r="D18" s="447">
        <v>12</v>
      </c>
      <c r="E18" s="447">
        <v>8</v>
      </c>
      <c r="F18" s="448">
        <v>8</v>
      </c>
      <c r="G18" s="785" t="s">
        <v>486</v>
      </c>
    </row>
    <row r="19" spans="1:14" ht="16.5" customHeight="1">
      <c r="A19" s="114" t="s">
        <v>10</v>
      </c>
      <c r="B19" s="447">
        <v>15</v>
      </c>
      <c r="C19" s="447">
        <v>33</v>
      </c>
      <c r="D19" s="447">
        <v>10</v>
      </c>
      <c r="E19" s="447">
        <v>10</v>
      </c>
      <c r="F19" s="447">
        <v>2</v>
      </c>
      <c r="G19" s="10" t="s">
        <v>25</v>
      </c>
    </row>
    <row r="20" spans="1:14" ht="16.5" customHeight="1">
      <c r="A20" s="127" t="s">
        <v>527</v>
      </c>
      <c r="B20" s="363">
        <f>SUM(B7:B19)</f>
        <v>745</v>
      </c>
      <c r="C20" s="364">
        <f>SUM(C7:C19)</f>
        <v>640</v>
      </c>
      <c r="D20" s="364">
        <f>SUM(D7:D19)</f>
        <v>270</v>
      </c>
      <c r="E20" s="364">
        <f>SUM(E7:E19)</f>
        <v>496</v>
      </c>
      <c r="F20" s="365">
        <f>SUM(F7:F19)</f>
        <v>258</v>
      </c>
      <c r="G20" s="799" t="s">
        <v>528</v>
      </c>
    </row>
    <row r="21" spans="1:14" ht="16.5" customHeight="1">
      <c r="A21" s="873" t="s">
        <v>521</v>
      </c>
      <c r="B21" s="873"/>
      <c r="C21" s="873"/>
      <c r="D21" s="873"/>
      <c r="E21" s="874" t="s">
        <v>522</v>
      </c>
      <c r="F21" s="874"/>
      <c r="G21" s="874"/>
      <c r="K21" s="129"/>
      <c r="L21" s="129"/>
      <c r="M21" s="351"/>
      <c r="N21" s="792"/>
    </row>
    <row r="22" spans="1:14" ht="15.95" customHeight="1">
      <c r="A22" s="793"/>
      <c r="B22" s="793"/>
      <c r="C22" s="793"/>
      <c r="D22" s="793"/>
      <c r="E22" s="794"/>
      <c r="F22" s="794"/>
      <c r="G22" s="794"/>
      <c r="K22" s="129"/>
      <c r="L22" s="129"/>
      <c r="M22" s="351"/>
      <c r="N22" s="792"/>
    </row>
    <row r="23" spans="1:14" ht="15.95" customHeight="1">
      <c r="A23" s="302"/>
      <c r="B23" s="303"/>
      <c r="C23" s="303"/>
      <c r="D23" s="303"/>
      <c r="E23" s="303"/>
      <c r="F23" s="303"/>
      <c r="G23" s="302"/>
    </row>
    <row r="24" spans="1:14" ht="23.25">
      <c r="A24" s="827" t="s">
        <v>544</v>
      </c>
      <c r="B24" s="882"/>
      <c r="C24" s="882"/>
      <c r="D24" s="882"/>
      <c r="E24" s="882"/>
      <c r="F24" s="882"/>
      <c r="G24" s="827"/>
    </row>
    <row r="25" spans="1:14" ht="32.25" customHeight="1">
      <c r="A25" s="883" t="s">
        <v>609</v>
      </c>
      <c r="B25" s="884"/>
      <c r="C25" s="884"/>
      <c r="D25" s="884"/>
      <c r="E25" s="884"/>
      <c r="F25" s="884"/>
      <c r="G25" s="885"/>
    </row>
    <row r="26" spans="1:14" ht="6" customHeight="1">
      <c r="B26" s="301"/>
      <c r="C26" s="301"/>
      <c r="D26" s="301"/>
      <c r="E26" s="301"/>
      <c r="F26" s="301"/>
    </row>
    <row r="27" spans="1:14" ht="16.5" customHeight="1">
      <c r="A27" s="843" t="s">
        <v>510</v>
      </c>
      <c r="B27" s="300" t="s">
        <v>231</v>
      </c>
      <c r="C27" s="299"/>
      <c r="D27" s="299"/>
      <c r="E27" s="886" t="s">
        <v>225</v>
      </c>
      <c r="F27" s="887"/>
      <c r="G27" s="888" t="s">
        <v>509</v>
      </c>
    </row>
    <row r="28" spans="1:14" ht="16.5" customHeight="1">
      <c r="A28" s="843"/>
      <c r="B28" s="298" t="s">
        <v>221</v>
      </c>
      <c r="C28" s="298" t="s">
        <v>222</v>
      </c>
      <c r="D28" s="298" t="s">
        <v>223</v>
      </c>
      <c r="E28" s="297" t="s">
        <v>244</v>
      </c>
      <c r="F28" s="790" t="s">
        <v>224</v>
      </c>
      <c r="G28" s="889"/>
    </row>
    <row r="29" spans="1:14" ht="16.5" customHeight="1">
      <c r="A29" s="878"/>
      <c r="B29" s="826" t="s">
        <v>230</v>
      </c>
      <c r="C29" s="824" t="s">
        <v>229</v>
      </c>
      <c r="D29" s="825" t="s">
        <v>267</v>
      </c>
      <c r="E29" s="824" t="s">
        <v>227</v>
      </c>
      <c r="F29" s="824" t="s">
        <v>226</v>
      </c>
      <c r="G29" s="889"/>
    </row>
    <row r="30" spans="1:14" ht="16.5" customHeight="1">
      <c r="A30" s="291" t="s">
        <v>508</v>
      </c>
      <c r="B30" s="443">
        <v>211</v>
      </c>
      <c r="C30" s="444">
        <v>261</v>
      </c>
      <c r="D30" s="444">
        <v>108</v>
      </c>
      <c r="E30" s="444">
        <v>239</v>
      </c>
      <c r="F30" s="445">
        <v>140</v>
      </c>
      <c r="G30" s="388" t="s">
        <v>507</v>
      </c>
    </row>
    <row r="31" spans="1:14" ht="16.5" customHeight="1">
      <c r="A31" s="28" t="s">
        <v>506</v>
      </c>
      <c r="B31" s="446">
        <v>45</v>
      </c>
      <c r="C31" s="447">
        <v>87</v>
      </c>
      <c r="D31" s="447">
        <v>22</v>
      </c>
      <c r="E31" s="447">
        <v>59</v>
      </c>
      <c r="F31" s="448">
        <v>40</v>
      </c>
      <c r="G31" s="819" t="s">
        <v>505</v>
      </c>
    </row>
    <row r="32" spans="1:14" ht="16.5" customHeight="1">
      <c r="A32" s="28" t="s">
        <v>504</v>
      </c>
      <c r="B32" s="446">
        <v>136</v>
      </c>
      <c r="C32" s="447">
        <v>105</v>
      </c>
      <c r="D32" s="447">
        <v>42</v>
      </c>
      <c r="E32" s="447">
        <v>105</v>
      </c>
      <c r="F32" s="448">
        <v>61</v>
      </c>
      <c r="G32" s="819" t="s">
        <v>503</v>
      </c>
    </row>
    <row r="33" spans="1:9" ht="16.5" customHeight="1">
      <c r="A33" s="28" t="s">
        <v>502</v>
      </c>
      <c r="B33" s="446">
        <v>1</v>
      </c>
      <c r="C33" s="447">
        <v>2</v>
      </c>
      <c r="D33" s="447">
        <v>0</v>
      </c>
      <c r="E33" s="447">
        <v>2</v>
      </c>
      <c r="F33" s="448">
        <v>5</v>
      </c>
      <c r="G33" s="819" t="s">
        <v>501</v>
      </c>
    </row>
    <row r="34" spans="1:9" ht="16.5" customHeight="1">
      <c r="A34" s="28" t="s">
        <v>500</v>
      </c>
      <c r="B34" s="446">
        <v>2</v>
      </c>
      <c r="C34" s="447">
        <v>2</v>
      </c>
      <c r="D34" s="447">
        <v>0</v>
      </c>
      <c r="E34" s="447">
        <v>0</v>
      </c>
      <c r="F34" s="448">
        <v>0</v>
      </c>
      <c r="G34" s="819" t="s">
        <v>499</v>
      </c>
    </row>
    <row r="35" spans="1:9" ht="16.5" customHeight="1">
      <c r="A35" s="28" t="s">
        <v>498</v>
      </c>
      <c r="B35" s="446">
        <v>5</v>
      </c>
      <c r="C35" s="447">
        <v>3</v>
      </c>
      <c r="D35" s="447">
        <v>2</v>
      </c>
      <c r="E35" s="447">
        <v>5</v>
      </c>
      <c r="F35" s="448">
        <v>3</v>
      </c>
      <c r="G35" s="295" t="s">
        <v>497</v>
      </c>
    </row>
    <row r="36" spans="1:9" ht="16.5" customHeight="1">
      <c r="A36" s="28" t="s">
        <v>496</v>
      </c>
      <c r="B36" s="446">
        <v>0</v>
      </c>
      <c r="C36" s="447">
        <v>0</v>
      </c>
      <c r="D36" s="447">
        <v>0</v>
      </c>
      <c r="E36" s="447">
        <v>0</v>
      </c>
      <c r="F36" s="448">
        <v>0</v>
      </c>
      <c r="G36" s="819" t="s">
        <v>495</v>
      </c>
    </row>
    <row r="37" spans="1:9" ht="16.5" customHeight="1">
      <c r="A37" s="28" t="s">
        <v>494</v>
      </c>
      <c r="B37" s="446">
        <v>15</v>
      </c>
      <c r="C37" s="447">
        <v>29</v>
      </c>
      <c r="D37" s="447">
        <v>11</v>
      </c>
      <c r="E37" s="447">
        <v>18</v>
      </c>
      <c r="F37" s="448">
        <v>7</v>
      </c>
      <c r="G37" s="819" t="s">
        <v>493</v>
      </c>
    </row>
    <row r="38" spans="1:9" ht="16.5" customHeight="1">
      <c r="A38" s="28" t="s">
        <v>492</v>
      </c>
      <c r="B38" s="446">
        <v>16</v>
      </c>
      <c r="C38" s="447">
        <v>20</v>
      </c>
      <c r="D38" s="447">
        <v>5</v>
      </c>
      <c r="E38" s="447">
        <v>3</v>
      </c>
      <c r="F38" s="448">
        <v>6</v>
      </c>
      <c r="G38" s="819" t="s">
        <v>182</v>
      </c>
    </row>
    <row r="39" spans="1:9" ht="16.5" customHeight="1">
      <c r="A39" s="28" t="s">
        <v>491</v>
      </c>
      <c r="B39" s="446">
        <v>2</v>
      </c>
      <c r="C39" s="447">
        <v>1</v>
      </c>
      <c r="D39" s="447">
        <v>0</v>
      </c>
      <c r="E39" s="447">
        <v>1</v>
      </c>
      <c r="F39" s="448">
        <v>0</v>
      </c>
      <c r="G39" s="819" t="s">
        <v>490</v>
      </c>
    </row>
    <row r="40" spans="1:9" ht="16.5" customHeight="1">
      <c r="A40" s="28" t="s">
        <v>489</v>
      </c>
      <c r="B40" s="446">
        <v>64</v>
      </c>
      <c r="C40" s="447">
        <v>78</v>
      </c>
      <c r="D40" s="447">
        <v>23</v>
      </c>
      <c r="E40" s="447">
        <v>63</v>
      </c>
      <c r="F40" s="448">
        <v>66</v>
      </c>
      <c r="G40" s="819" t="s">
        <v>488</v>
      </c>
      <c r="H40" s="294"/>
      <c r="I40" s="294"/>
    </row>
    <row r="41" spans="1:9" ht="16.5" customHeight="1">
      <c r="A41" s="28" t="s">
        <v>487</v>
      </c>
      <c r="B41" s="446">
        <v>20</v>
      </c>
      <c r="C41" s="447">
        <v>14</v>
      </c>
      <c r="D41" s="447">
        <v>7</v>
      </c>
      <c r="E41" s="447">
        <v>8</v>
      </c>
      <c r="F41" s="448">
        <v>10</v>
      </c>
      <c r="G41" s="819" t="s">
        <v>486</v>
      </c>
    </row>
    <row r="42" spans="1:9" ht="16.5" customHeight="1">
      <c r="A42" s="361" t="s">
        <v>524</v>
      </c>
      <c r="B42" s="446">
        <v>14</v>
      </c>
      <c r="C42" s="447">
        <v>17</v>
      </c>
      <c r="D42" s="447">
        <v>4</v>
      </c>
      <c r="E42" s="447">
        <v>10</v>
      </c>
      <c r="F42" s="448">
        <v>8</v>
      </c>
      <c r="G42" s="362" t="s">
        <v>525</v>
      </c>
    </row>
    <row r="43" spans="1:9" ht="16.5" customHeight="1">
      <c r="A43" s="127" t="s">
        <v>527</v>
      </c>
      <c r="B43" s="363">
        <f>SUM(B30:B42)</f>
        <v>531</v>
      </c>
      <c r="C43" s="364">
        <f>SUM(C30:C42)</f>
        <v>619</v>
      </c>
      <c r="D43" s="364">
        <f>SUM(D30:D42)</f>
        <v>224</v>
      </c>
      <c r="E43" s="364">
        <f>SUM(E30:E42)</f>
        <v>513</v>
      </c>
      <c r="F43" s="365">
        <f>SUM(F30:F42)</f>
        <v>346</v>
      </c>
      <c r="G43" s="818" t="s">
        <v>528</v>
      </c>
    </row>
    <row r="44" spans="1:9" ht="20.25">
      <c r="A44" s="873" t="s">
        <v>521</v>
      </c>
      <c r="B44" s="873"/>
      <c r="C44" s="873"/>
      <c r="D44" s="873"/>
      <c r="E44" s="874" t="s">
        <v>522</v>
      </c>
      <c r="F44" s="874"/>
      <c r="G44" s="874"/>
    </row>
  </sheetData>
  <mergeCells count="14">
    <mergeCell ref="A44:D44"/>
    <mergeCell ref="E44:G44"/>
    <mergeCell ref="A1:H1"/>
    <mergeCell ref="A2:H2"/>
    <mergeCell ref="A4:A6"/>
    <mergeCell ref="E4:F4"/>
    <mergeCell ref="G4:G6"/>
    <mergeCell ref="A21:D21"/>
    <mergeCell ref="E21:G21"/>
    <mergeCell ref="A24:G24"/>
    <mergeCell ref="A25:G25"/>
    <mergeCell ref="A27:A29"/>
    <mergeCell ref="E27:F27"/>
    <mergeCell ref="G27:G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5" orientation="portrait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60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49"/>
  <sheetViews>
    <sheetView rightToLeft="1" view="pageBreakPreview" zoomScaleSheetLayoutView="100" workbookViewId="0">
      <selection activeCell="D5" sqref="D5"/>
    </sheetView>
  </sheetViews>
  <sheetFormatPr defaultColWidth="9.140625" defaultRowHeight="15"/>
  <cols>
    <col min="1" max="1" width="19" style="795" customWidth="1"/>
    <col min="2" max="2" width="9.140625" style="795"/>
    <col min="3" max="3" width="8.28515625" style="795" customWidth="1"/>
    <col min="4" max="4" width="10.42578125" style="795" customWidth="1"/>
    <col min="5" max="5" width="9.140625" style="795"/>
    <col min="6" max="6" width="7.7109375" style="795" customWidth="1"/>
    <col min="7" max="7" width="23.42578125" style="795" customWidth="1"/>
    <col min="8" max="8" width="14.5703125" style="795" hidden="1" customWidth="1"/>
    <col min="9" max="16384" width="9.140625" style="795"/>
  </cols>
  <sheetData>
    <row r="1" spans="1:8" ht="24" customHeight="1">
      <c r="A1" s="827" t="s">
        <v>541</v>
      </c>
      <c r="B1" s="827"/>
      <c r="C1" s="827"/>
      <c r="D1" s="827"/>
      <c r="E1" s="827"/>
      <c r="F1" s="827"/>
      <c r="G1" s="827"/>
    </row>
    <row r="2" spans="1:8" s="796" customFormat="1" ht="29.25" customHeight="1">
      <c r="A2" s="892" t="s">
        <v>618</v>
      </c>
      <c r="B2" s="893"/>
      <c r="C2" s="893"/>
      <c r="D2" s="893"/>
      <c r="E2" s="893"/>
      <c r="F2" s="893"/>
      <c r="G2" s="893"/>
      <c r="H2" s="279"/>
    </row>
    <row r="3" spans="1:8" ht="5.0999999999999996" customHeight="1"/>
    <row r="4" spans="1:8" ht="15.95" customHeight="1">
      <c r="A4" s="843" t="s">
        <v>510</v>
      </c>
      <c r="B4" s="300" t="s">
        <v>231</v>
      </c>
      <c r="C4" s="299"/>
      <c r="D4" s="299"/>
      <c r="E4" s="886" t="s">
        <v>225</v>
      </c>
      <c r="F4" s="887"/>
      <c r="G4" s="888" t="s">
        <v>509</v>
      </c>
    </row>
    <row r="5" spans="1:8" ht="15.95" customHeight="1">
      <c r="A5" s="843"/>
      <c r="B5" s="298" t="s">
        <v>221</v>
      </c>
      <c r="C5" s="298" t="s">
        <v>222</v>
      </c>
      <c r="D5" s="298" t="s">
        <v>223</v>
      </c>
      <c r="E5" s="297" t="s">
        <v>244</v>
      </c>
      <c r="F5" s="790" t="s">
        <v>224</v>
      </c>
      <c r="G5" s="889"/>
    </row>
    <row r="6" spans="1:8" ht="15.95" customHeight="1">
      <c r="A6" s="878"/>
      <c r="B6" s="105" t="s">
        <v>230</v>
      </c>
      <c r="C6" s="82" t="s">
        <v>229</v>
      </c>
      <c r="D6" s="106" t="s">
        <v>267</v>
      </c>
      <c r="E6" s="82" t="s">
        <v>227</v>
      </c>
      <c r="F6" s="82" t="s">
        <v>226</v>
      </c>
      <c r="G6" s="889"/>
    </row>
    <row r="7" spans="1:8" ht="16.5" customHeight="1">
      <c r="A7" s="291" t="s">
        <v>508</v>
      </c>
      <c r="B7" s="810">
        <v>560</v>
      </c>
      <c r="C7" s="811">
        <v>754</v>
      </c>
      <c r="D7" s="811">
        <v>289</v>
      </c>
      <c r="E7" s="811">
        <v>515</v>
      </c>
      <c r="F7" s="812">
        <v>306</v>
      </c>
      <c r="G7" s="388" t="s">
        <v>507</v>
      </c>
    </row>
    <row r="8" spans="1:8" ht="16.5" customHeight="1">
      <c r="A8" s="28" t="s">
        <v>506</v>
      </c>
      <c r="B8" s="366">
        <v>178</v>
      </c>
      <c r="C8" s="367">
        <v>285</v>
      </c>
      <c r="D8" s="367">
        <v>92</v>
      </c>
      <c r="E8" s="367">
        <v>191</v>
      </c>
      <c r="F8" s="368">
        <v>158</v>
      </c>
      <c r="G8" s="819" t="s">
        <v>505</v>
      </c>
    </row>
    <row r="9" spans="1:8" ht="16.5" customHeight="1">
      <c r="A9" s="28" t="s">
        <v>504</v>
      </c>
      <c r="B9" s="366">
        <v>149</v>
      </c>
      <c r="C9" s="367">
        <v>186</v>
      </c>
      <c r="D9" s="367">
        <v>55</v>
      </c>
      <c r="E9" s="367">
        <v>139</v>
      </c>
      <c r="F9" s="368">
        <v>73</v>
      </c>
      <c r="G9" s="819" t="s">
        <v>503</v>
      </c>
    </row>
    <row r="10" spans="1:8" ht="16.5" customHeight="1">
      <c r="A10" s="28" t="s">
        <v>502</v>
      </c>
      <c r="B10" s="366">
        <v>0</v>
      </c>
      <c r="C10" s="367">
        <v>1</v>
      </c>
      <c r="D10" s="367">
        <v>0</v>
      </c>
      <c r="E10" s="367">
        <v>0</v>
      </c>
      <c r="F10" s="368">
        <v>1</v>
      </c>
      <c r="G10" s="819" t="s">
        <v>501</v>
      </c>
    </row>
    <row r="11" spans="1:8" ht="16.5" customHeight="1">
      <c r="A11" s="28" t="s">
        <v>500</v>
      </c>
      <c r="B11" s="366">
        <v>1</v>
      </c>
      <c r="C11" s="367">
        <v>2</v>
      </c>
      <c r="D11" s="367">
        <v>3</v>
      </c>
      <c r="E11" s="367">
        <v>4</v>
      </c>
      <c r="F11" s="368">
        <v>0</v>
      </c>
      <c r="G11" s="819" t="s">
        <v>499</v>
      </c>
    </row>
    <row r="12" spans="1:8" ht="16.5" customHeight="1">
      <c r="A12" s="28" t="s">
        <v>498</v>
      </c>
      <c r="B12" s="366">
        <v>7</v>
      </c>
      <c r="C12" s="367">
        <v>5</v>
      </c>
      <c r="D12" s="367">
        <v>3</v>
      </c>
      <c r="E12" s="367">
        <v>12</v>
      </c>
      <c r="F12" s="368">
        <v>4</v>
      </c>
      <c r="G12" s="295" t="s">
        <v>497</v>
      </c>
    </row>
    <row r="13" spans="1:8" ht="16.5" customHeight="1">
      <c r="A13" s="28" t="s">
        <v>496</v>
      </c>
      <c r="B13" s="366">
        <v>0</v>
      </c>
      <c r="C13" s="367">
        <v>0</v>
      </c>
      <c r="D13" s="367">
        <v>0</v>
      </c>
      <c r="E13" s="367">
        <v>0</v>
      </c>
      <c r="F13" s="368">
        <v>1</v>
      </c>
      <c r="G13" s="819" t="s">
        <v>495</v>
      </c>
    </row>
    <row r="14" spans="1:8" ht="16.5" customHeight="1">
      <c r="A14" s="28" t="s">
        <v>494</v>
      </c>
      <c r="B14" s="366">
        <v>25</v>
      </c>
      <c r="C14" s="367">
        <v>51</v>
      </c>
      <c r="D14" s="367">
        <v>23</v>
      </c>
      <c r="E14" s="367">
        <v>27</v>
      </c>
      <c r="F14" s="368">
        <v>16</v>
      </c>
      <c r="G14" s="819" t="s">
        <v>493</v>
      </c>
    </row>
    <row r="15" spans="1:8" ht="16.5" customHeight="1">
      <c r="A15" s="28" t="s">
        <v>492</v>
      </c>
      <c r="B15" s="366">
        <v>20</v>
      </c>
      <c r="C15" s="367">
        <v>28</v>
      </c>
      <c r="D15" s="367">
        <v>9</v>
      </c>
      <c r="E15" s="367">
        <v>6</v>
      </c>
      <c r="F15" s="368">
        <v>4</v>
      </c>
      <c r="G15" s="819" t="s">
        <v>182</v>
      </c>
    </row>
    <row r="16" spans="1:8" ht="16.5" customHeight="1">
      <c r="A16" s="28" t="s">
        <v>491</v>
      </c>
      <c r="B16" s="366">
        <v>2</v>
      </c>
      <c r="C16" s="367">
        <v>6</v>
      </c>
      <c r="D16" s="367">
        <v>0</v>
      </c>
      <c r="E16" s="367">
        <v>3</v>
      </c>
      <c r="F16" s="368">
        <v>0</v>
      </c>
      <c r="G16" s="819" t="s">
        <v>490</v>
      </c>
    </row>
    <row r="17" spans="1:9" ht="16.5" customHeight="1">
      <c r="A17" s="28" t="s">
        <v>489</v>
      </c>
      <c r="B17" s="366">
        <v>145</v>
      </c>
      <c r="C17" s="367">
        <v>121</v>
      </c>
      <c r="D17" s="367">
        <v>61</v>
      </c>
      <c r="E17" s="367">
        <v>86</v>
      </c>
      <c r="F17" s="368">
        <v>87</v>
      </c>
      <c r="G17" s="819" t="s">
        <v>488</v>
      </c>
    </row>
    <row r="18" spans="1:9" ht="16.5" customHeight="1">
      <c r="A18" s="28" t="s">
        <v>487</v>
      </c>
      <c r="B18" s="366">
        <v>45</v>
      </c>
      <c r="C18" s="367">
        <v>36</v>
      </c>
      <c r="D18" s="367">
        <v>24</v>
      </c>
      <c r="E18" s="367">
        <v>13</v>
      </c>
      <c r="F18" s="368">
        <v>21</v>
      </c>
      <c r="G18" s="819" t="s">
        <v>486</v>
      </c>
      <c r="H18" s="311"/>
      <c r="I18" s="311"/>
    </row>
    <row r="19" spans="1:9" ht="16.5" customHeight="1">
      <c r="A19" s="28" t="s">
        <v>519</v>
      </c>
      <c r="B19" s="366">
        <v>75</v>
      </c>
      <c r="C19" s="367">
        <v>99</v>
      </c>
      <c r="D19" s="367">
        <v>44</v>
      </c>
      <c r="E19" s="367">
        <v>61</v>
      </c>
      <c r="F19" s="368">
        <v>21</v>
      </c>
      <c r="G19" s="819" t="s">
        <v>518</v>
      </c>
    </row>
    <row r="20" spans="1:9" ht="16.5" customHeight="1">
      <c r="A20" s="28" t="s">
        <v>517</v>
      </c>
      <c r="B20" s="366">
        <v>61</v>
      </c>
      <c r="C20" s="367">
        <v>85</v>
      </c>
      <c r="D20" s="367">
        <v>54</v>
      </c>
      <c r="E20" s="367">
        <v>57</v>
      </c>
      <c r="F20" s="368">
        <v>49</v>
      </c>
      <c r="G20" s="819" t="s">
        <v>516</v>
      </c>
    </row>
    <row r="21" spans="1:9" ht="16.5" customHeight="1">
      <c r="A21" s="28" t="s">
        <v>515</v>
      </c>
      <c r="B21" s="366">
        <v>12</v>
      </c>
      <c r="C21" s="367">
        <v>9</v>
      </c>
      <c r="D21" s="367">
        <v>7</v>
      </c>
      <c r="E21" s="367">
        <v>5</v>
      </c>
      <c r="F21" s="368">
        <v>4</v>
      </c>
      <c r="G21" s="819" t="s">
        <v>514</v>
      </c>
    </row>
    <row r="22" spans="1:9" ht="15" customHeight="1">
      <c r="A22" s="28" t="s">
        <v>513</v>
      </c>
      <c r="B22" s="366">
        <v>11</v>
      </c>
      <c r="C22" s="367">
        <v>29</v>
      </c>
      <c r="D22" s="367">
        <v>3</v>
      </c>
      <c r="E22" s="367">
        <v>3</v>
      </c>
      <c r="F22" s="368">
        <v>7</v>
      </c>
      <c r="G22" s="819" t="s">
        <v>25</v>
      </c>
    </row>
    <row r="23" spans="1:9" ht="15" customHeight="1">
      <c r="A23" s="312" t="s">
        <v>527</v>
      </c>
      <c r="B23" s="378">
        <v>1291</v>
      </c>
      <c r="C23" s="379">
        <v>1697</v>
      </c>
      <c r="D23" s="379">
        <v>667</v>
      </c>
      <c r="E23" s="379">
        <v>1122</v>
      </c>
      <c r="F23" s="380">
        <v>752</v>
      </c>
      <c r="G23" s="282" t="s">
        <v>528</v>
      </c>
    </row>
    <row r="24" spans="1:9" ht="19.5" customHeight="1">
      <c r="A24" s="873" t="s">
        <v>521</v>
      </c>
      <c r="B24" s="873"/>
      <c r="C24" s="873"/>
      <c r="D24" s="873"/>
      <c r="E24" s="874" t="s">
        <v>522</v>
      </c>
      <c r="F24" s="874"/>
      <c r="G24" s="874"/>
    </row>
    <row r="25" spans="1:9" ht="19.5" customHeight="1">
      <c r="B25" s="303"/>
      <c r="C25" s="303"/>
      <c r="D25" s="303"/>
      <c r="E25" s="303"/>
      <c r="F25" s="303"/>
      <c r="G25" s="302"/>
    </row>
    <row r="26" spans="1:9" ht="23.25">
      <c r="A26" s="827" t="s">
        <v>545</v>
      </c>
      <c r="B26" s="882"/>
      <c r="C26" s="882"/>
      <c r="D26" s="882"/>
      <c r="E26" s="882"/>
      <c r="F26" s="882"/>
      <c r="G26" s="827"/>
    </row>
    <row r="27" spans="1:9" ht="27.75" customHeight="1">
      <c r="A27" s="892" t="s">
        <v>617</v>
      </c>
      <c r="B27" s="894"/>
      <c r="C27" s="894"/>
      <c r="D27" s="894"/>
      <c r="E27" s="894"/>
      <c r="F27" s="894"/>
      <c r="G27" s="893"/>
    </row>
    <row r="28" spans="1:9" ht="6" customHeight="1">
      <c r="B28" s="301"/>
      <c r="C28" s="301"/>
      <c r="D28" s="301"/>
      <c r="E28" s="301"/>
      <c r="F28" s="301"/>
    </row>
    <row r="29" spans="1:9" ht="16.5" customHeight="1">
      <c r="A29" s="843" t="s">
        <v>510</v>
      </c>
      <c r="B29" s="300" t="s">
        <v>231</v>
      </c>
      <c r="C29" s="299"/>
      <c r="D29" s="299"/>
      <c r="E29" s="886" t="s">
        <v>225</v>
      </c>
      <c r="F29" s="887"/>
      <c r="G29" s="888" t="s">
        <v>509</v>
      </c>
    </row>
    <row r="30" spans="1:9" ht="16.5" customHeight="1">
      <c r="A30" s="843"/>
      <c r="B30" s="298" t="s">
        <v>221</v>
      </c>
      <c r="C30" s="298" t="s">
        <v>222</v>
      </c>
      <c r="D30" s="298" t="s">
        <v>223</v>
      </c>
      <c r="E30" s="297" t="s">
        <v>244</v>
      </c>
      <c r="F30" s="790" t="s">
        <v>224</v>
      </c>
      <c r="G30" s="889"/>
    </row>
    <row r="31" spans="1:9" ht="16.5" customHeight="1">
      <c r="A31" s="878"/>
      <c r="B31" s="105" t="s">
        <v>230</v>
      </c>
      <c r="C31" s="82" t="s">
        <v>229</v>
      </c>
      <c r="D31" s="106" t="s">
        <v>267</v>
      </c>
      <c r="E31" s="82" t="s">
        <v>227</v>
      </c>
      <c r="F31" s="82" t="s">
        <v>226</v>
      </c>
      <c r="G31" s="889"/>
    </row>
    <row r="32" spans="1:9" ht="16.5" customHeight="1">
      <c r="A32" s="291" t="s">
        <v>508</v>
      </c>
      <c r="B32" s="369">
        <v>443</v>
      </c>
      <c r="C32" s="370">
        <v>477</v>
      </c>
      <c r="D32" s="370">
        <v>206</v>
      </c>
      <c r="E32" s="370">
        <v>320</v>
      </c>
      <c r="F32" s="371">
        <v>227</v>
      </c>
      <c r="G32" s="388" t="s">
        <v>507</v>
      </c>
    </row>
    <row r="33" spans="1:9" ht="16.5" customHeight="1">
      <c r="A33" s="28" t="s">
        <v>506</v>
      </c>
      <c r="B33" s="366">
        <v>209</v>
      </c>
      <c r="C33" s="367">
        <v>312</v>
      </c>
      <c r="D33" s="367">
        <v>125</v>
      </c>
      <c r="E33" s="367">
        <v>213</v>
      </c>
      <c r="F33" s="368">
        <v>177</v>
      </c>
      <c r="G33" s="819" t="s">
        <v>505</v>
      </c>
    </row>
    <row r="34" spans="1:9" ht="16.5" customHeight="1">
      <c r="A34" s="28" t="s">
        <v>504</v>
      </c>
      <c r="B34" s="366">
        <v>149</v>
      </c>
      <c r="C34" s="367">
        <v>129</v>
      </c>
      <c r="D34" s="367">
        <v>60</v>
      </c>
      <c r="E34" s="367">
        <v>122</v>
      </c>
      <c r="F34" s="368">
        <v>55</v>
      </c>
      <c r="G34" s="819" t="s">
        <v>503</v>
      </c>
    </row>
    <row r="35" spans="1:9" ht="16.5" customHeight="1">
      <c r="A35" s="28" t="s">
        <v>502</v>
      </c>
      <c r="B35" s="366">
        <v>1</v>
      </c>
      <c r="C35" s="367">
        <v>0</v>
      </c>
      <c r="D35" s="367">
        <v>0</v>
      </c>
      <c r="E35" s="367">
        <v>0</v>
      </c>
      <c r="F35" s="368">
        <v>0</v>
      </c>
      <c r="G35" s="819" t="s">
        <v>501</v>
      </c>
    </row>
    <row r="36" spans="1:9" ht="16.5" customHeight="1">
      <c r="A36" s="28" t="s">
        <v>500</v>
      </c>
      <c r="B36" s="366">
        <v>1</v>
      </c>
      <c r="C36" s="367">
        <v>0</v>
      </c>
      <c r="D36" s="367">
        <v>0</v>
      </c>
      <c r="E36" s="367">
        <v>0</v>
      </c>
      <c r="F36" s="368">
        <v>0</v>
      </c>
      <c r="G36" s="819" t="s">
        <v>499</v>
      </c>
    </row>
    <row r="37" spans="1:9" ht="16.5" customHeight="1">
      <c r="A37" s="28" t="s">
        <v>498</v>
      </c>
      <c r="B37" s="366">
        <v>29</v>
      </c>
      <c r="C37" s="367">
        <v>23</v>
      </c>
      <c r="D37" s="367">
        <v>9</v>
      </c>
      <c r="E37" s="367">
        <v>18</v>
      </c>
      <c r="F37" s="368">
        <v>16</v>
      </c>
      <c r="G37" s="295" t="s">
        <v>497</v>
      </c>
    </row>
    <row r="38" spans="1:9" ht="16.5" customHeight="1">
      <c r="A38" s="28" t="s">
        <v>496</v>
      </c>
      <c r="B38" s="366">
        <v>0</v>
      </c>
      <c r="C38" s="367">
        <v>1</v>
      </c>
      <c r="D38" s="367">
        <v>1</v>
      </c>
      <c r="E38" s="367">
        <v>0</v>
      </c>
      <c r="F38" s="368">
        <v>2</v>
      </c>
      <c r="G38" s="819" t="s">
        <v>495</v>
      </c>
    </row>
    <row r="39" spans="1:9" ht="16.5" customHeight="1">
      <c r="A39" s="28" t="s">
        <v>494</v>
      </c>
      <c r="B39" s="366">
        <v>61</v>
      </c>
      <c r="C39" s="367">
        <v>68</v>
      </c>
      <c r="D39" s="367">
        <v>24</v>
      </c>
      <c r="E39" s="367">
        <v>55</v>
      </c>
      <c r="F39" s="368">
        <v>30</v>
      </c>
      <c r="G39" s="819" t="s">
        <v>493</v>
      </c>
    </row>
    <row r="40" spans="1:9" ht="16.5" customHeight="1">
      <c r="A40" s="28" t="s">
        <v>492</v>
      </c>
      <c r="B40" s="366">
        <v>49</v>
      </c>
      <c r="C40" s="367">
        <v>30</v>
      </c>
      <c r="D40" s="367">
        <v>6</v>
      </c>
      <c r="E40" s="367">
        <v>9</v>
      </c>
      <c r="F40" s="368">
        <v>10</v>
      </c>
      <c r="G40" s="819" t="s">
        <v>182</v>
      </c>
    </row>
    <row r="41" spans="1:9" ht="16.5" customHeight="1">
      <c r="A41" s="28" t="s">
        <v>491</v>
      </c>
      <c r="B41" s="366">
        <v>1</v>
      </c>
      <c r="C41" s="367">
        <v>0</v>
      </c>
      <c r="D41" s="367">
        <v>0</v>
      </c>
      <c r="E41" s="367">
        <v>0</v>
      </c>
      <c r="F41" s="368">
        <v>1</v>
      </c>
      <c r="G41" s="819" t="s">
        <v>490</v>
      </c>
    </row>
    <row r="42" spans="1:9" ht="16.5" customHeight="1">
      <c r="A42" s="28" t="s">
        <v>489</v>
      </c>
      <c r="B42" s="366">
        <v>64</v>
      </c>
      <c r="C42" s="367">
        <v>52</v>
      </c>
      <c r="D42" s="367">
        <v>43</v>
      </c>
      <c r="E42" s="367">
        <v>21</v>
      </c>
      <c r="F42" s="368">
        <v>20</v>
      </c>
      <c r="G42" s="819" t="s">
        <v>488</v>
      </c>
      <c r="H42" s="294"/>
      <c r="I42" s="294"/>
    </row>
    <row r="43" spans="1:9" ht="16.5" customHeight="1">
      <c r="A43" s="28" t="s">
        <v>487</v>
      </c>
      <c r="B43" s="366">
        <v>32</v>
      </c>
      <c r="C43" s="367">
        <v>44</v>
      </c>
      <c r="D43" s="367">
        <v>29</v>
      </c>
      <c r="E43" s="367">
        <v>17</v>
      </c>
      <c r="F43" s="368">
        <v>21</v>
      </c>
      <c r="G43" s="819" t="s">
        <v>486</v>
      </c>
    </row>
    <row r="44" spans="1:9" ht="15" customHeight="1">
      <c r="A44" s="28" t="s">
        <v>519</v>
      </c>
      <c r="B44" s="366">
        <v>81</v>
      </c>
      <c r="C44" s="367">
        <v>95</v>
      </c>
      <c r="D44" s="367">
        <v>39</v>
      </c>
      <c r="E44" s="367">
        <v>63</v>
      </c>
      <c r="F44" s="368">
        <v>19</v>
      </c>
      <c r="G44" s="819" t="s">
        <v>518</v>
      </c>
    </row>
    <row r="45" spans="1:9" ht="15" customHeight="1">
      <c r="A45" s="28" t="s">
        <v>517</v>
      </c>
      <c r="B45" s="366">
        <v>14</v>
      </c>
      <c r="C45" s="367">
        <v>16</v>
      </c>
      <c r="D45" s="367">
        <v>8</v>
      </c>
      <c r="E45" s="367">
        <v>15</v>
      </c>
      <c r="F45" s="368">
        <v>4</v>
      </c>
      <c r="G45" s="819" t="s">
        <v>516</v>
      </c>
    </row>
    <row r="46" spans="1:9" ht="15" customHeight="1">
      <c r="A46" s="28" t="s">
        <v>515</v>
      </c>
      <c r="B46" s="366">
        <v>0</v>
      </c>
      <c r="C46" s="367">
        <v>1</v>
      </c>
      <c r="D46" s="367">
        <v>1</v>
      </c>
      <c r="E46" s="367">
        <v>0</v>
      </c>
      <c r="F46" s="368">
        <v>1</v>
      </c>
      <c r="G46" s="819" t="s">
        <v>514</v>
      </c>
    </row>
    <row r="47" spans="1:9" ht="15" customHeight="1">
      <c r="A47" s="28" t="s">
        <v>513</v>
      </c>
      <c r="B47" s="366">
        <v>5</v>
      </c>
      <c r="C47" s="367">
        <v>18</v>
      </c>
      <c r="D47" s="367">
        <v>3</v>
      </c>
      <c r="E47" s="367">
        <v>11</v>
      </c>
      <c r="F47" s="368">
        <v>3</v>
      </c>
      <c r="G47" s="819" t="s">
        <v>25</v>
      </c>
    </row>
    <row r="48" spans="1:9" ht="15" customHeight="1">
      <c r="A48" s="312" t="s">
        <v>527</v>
      </c>
      <c r="B48" s="381">
        <v>1139</v>
      </c>
      <c r="C48" s="382">
        <v>1266</v>
      </c>
      <c r="D48" s="382">
        <v>554</v>
      </c>
      <c r="E48" s="382">
        <v>864</v>
      </c>
      <c r="F48" s="383">
        <v>586</v>
      </c>
      <c r="G48" s="282" t="s">
        <v>528</v>
      </c>
    </row>
    <row r="49" spans="1:7" ht="20.25">
      <c r="A49" s="873" t="s">
        <v>521</v>
      </c>
      <c r="B49" s="890"/>
      <c r="C49" s="890"/>
      <c r="D49" s="890"/>
      <c r="E49" s="891" t="s">
        <v>522</v>
      </c>
      <c r="F49" s="891"/>
      <c r="G49" s="874"/>
    </row>
  </sheetData>
  <mergeCells count="14">
    <mergeCell ref="A49:D49"/>
    <mergeCell ref="E49:G49"/>
    <mergeCell ref="A1:G1"/>
    <mergeCell ref="A2:G2"/>
    <mergeCell ref="A4:A6"/>
    <mergeCell ref="E4:F4"/>
    <mergeCell ref="G4:G6"/>
    <mergeCell ref="A24:D24"/>
    <mergeCell ref="E24:G24"/>
    <mergeCell ref="A26:G26"/>
    <mergeCell ref="A27:G27"/>
    <mergeCell ref="A29:A31"/>
    <mergeCell ref="E29:F29"/>
    <mergeCell ref="G29:G3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5" orientation="portrait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61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24"/>
  <sheetViews>
    <sheetView rightToLeft="1" view="pageBreakPreview" zoomScaleNormal="100" zoomScaleSheetLayoutView="100" workbookViewId="0">
      <selection activeCell="D5" sqref="D5"/>
    </sheetView>
  </sheetViews>
  <sheetFormatPr defaultRowHeight="15"/>
  <cols>
    <col min="1" max="1" width="26.7109375" customWidth="1"/>
    <col min="2" max="2" width="10.42578125" customWidth="1"/>
    <col min="3" max="3" width="10.85546875" customWidth="1"/>
    <col min="4" max="4" width="12.28515625" customWidth="1"/>
    <col min="5" max="5" width="10.85546875" customWidth="1"/>
    <col min="6" max="6" width="12.28515625" customWidth="1"/>
    <col min="7" max="7" width="31.28515625" customWidth="1"/>
    <col min="8" max="8" width="14.5703125" hidden="1" customWidth="1"/>
  </cols>
  <sheetData>
    <row r="1" spans="1:9" ht="24" customHeight="1">
      <c r="A1" s="827" t="s">
        <v>542</v>
      </c>
      <c r="B1" s="827"/>
      <c r="C1" s="827"/>
      <c r="D1" s="827"/>
      <c r="E1" s="827"/>
      <c r="F1" s="827"/>
      <c r="G1" s="827"/>
    </row>
    <row r="2" spans="1:9" s="207" customFormat="1" ht="29.25" customHeight="1">
      <c r="A2" s="892" t="s">
        <v>543</v>
      </c>
      <c r="B2" s="893"/>
      <c r="C2" s="893"/>
      <c r="D2" s="893"/>
      <c r="E2" s="893"/>
      <c r="F2" s="893"/>
      <c r="G2" s="893"/>
      <c r="H2" s="279"/>
      <c r="I2" s="353"/>
    </row>
    <row r="3" spans="1:9" ht="5.0999999999999996" customHeight="1"/>
    <row r="4" spans="1:9" ht="15.95" customHeight="1">
      <c r="A4" s="843" t="s">
        <v>510</v>
      </c>
      <c r="B4" s="300" t="s">
        <v>231</v>
      </c>
      <c r="C4" s="299"/>
      <c r="D4" s="299"/>
      <c r="E4" s="886" t="s">
        <v>225</v>
      </c>
      <c r="F4" s="887"/>
      <c r="G4" s="888" t="s">
        <v>509</v>
      </c>
    </row>
    <row r="5" spans="1:9" ht="15.95" customHeight="1">
      <c r="A5" s="843"/>
      <c r="B5" s="298" t="s">
        <v>221</v>
      </c>
      <c r="C5" s="298" t="s">
        <v>222</v>
      </c>
      <c r="D5" s="298" t="s">
        <v>223</v>
      </c>
      <c r="E5" s="297" t="s">
        <v>244</v>
      </c>
      <c r="F5" s="288" t="s">
        <v>224</v>
      </c>
      <c r="G5" s="889"/>
    </row>
    <row r="6" spans="1:9" ht="15.95" customHeight="1">
      <c r="A6" s="878"/>
      <c r="B6" s="105" t="s">
        <v>230</v>
      </c>
      <c r="C6" s="82" t="s">
        <v>229</v>
      </c>
      <c r="D6" s="106" t="s">
        <v>267</v>
      </c>
      <c r="E6" s="82" t="s">
        <v>227</v>
      </c>
      <c r="F6" s="82" t="s">
        <v>226</v>
      </c>
      <c r="G6" s="889"/>
    </row>
    <row r="7" spans="1:9" ht="16.5" customHeight="1">
      <c r="A7" s="291" t="s">
        <v>508</v>
      </c>
      <c r="B7" s="394">
        <v>325</v>
      </c>
      <c r="C7" s="395">
        <v>351</v>
      </c>
      <c r="D7" s="395">
        <v>132</v>
      </c>
      <c r="E7" s="395">
        <v>235</v>
      </c>
      <c r="F7" s="396">
        <v>135</v>
      </c>
      <c r="G7" s="219" t="s">
        <v>507</v>
      </c>
    </row>
    <row r="8" spans="1:9" ht="16.5" customHeight="1">
      <c r="A8" s="28" t="s">
        <v>506</v>
      </c>
      <c r="B8" s="397">
        <v>128</v>
      </c>
      <c r="C8" s="398">
        <v>169</v>
      </c>
      <c r="D8" s="398">
        <v>62</v>
      </c>
      <c r="E8" s="398">
        <v>104</v>
      </c>
      <c r="F8" s="399">
        <v>113</v>
      </c>
      <c r="G8" s="10" t="s">
        <v>505</v>
      </c>
    </row>
    <row r="9" spans="1:9" ht="16.5" customHeight="1">
      <c r="A9" s="28" t="s">
        <v>504</v>
      </c>
      <c r="B9" s="397">
        <v>133</v>
      </c>
      <c r="C9" s="398">
        <v>120</v>
      </c>
      <c r="D9" s="398">
        <v>41</v>
      </c>
      <c r="E9" s="398">
        <v>101</v>
      </c>
      <c r="F9" s="399">
        <v>46</v>
      </c>
      <c r="G9" s="10" t="s">
        <v>503</v>
      </c>
    </row>
    <row r="10" spans="1:9" ht="16.5" customHeight="1">
      <c r="A10" s="28" t="s">
        <v>502</v>
      </c>
      <c r="B10" s="397">
        <v>1</v>
      </c>
      <c r="C10" s="398">
        <v>0</v>
      </c>
      <c r="D10" s="398">
        <v>0</v>
      </c>
      <c r="E10" s="398">
        <v>0</v>
      </c>
      <c r="F10" s="399">
        <v>3</v>
      </c>
      <c r="G10" s="10" t="s">
        <v>501</v>
      </c>
    </row>
    <row r="11" spans="1:9" ht="16.5" customHeight="1">
      <c r="A11" s="28" t="s">
        <v>500</v>
      </c>
      <c r="B11" s="397">
        <v>2</v>
      </c>
      <c r="C11" s="398">
        <v>5</v>
      </c>
      <c r="D11" s="398">
        <v>1</v>
      </c>
      <c r="E11" s="398">
        <v>1</v>
      </c>
      <c r="F11" s="399">
        <v>1</v>
      </c>
      <c r="G11" s="10" t="s">
        <v>499</v>
      </c>
    </row>
    <row r="12" spans="1:9" ht="16.5" customHeight="1">
      <c r="A12" s="28" t="s">
        <v>498</v>
      </c>
      <c r="B12" s="397">
        <v>11</v>
      </c>
      <c r="C12" s="398">
        <v>10</v>
      </c>
      <c r="D12" s="398">
        <v>6</v>
      </c>
      <c r="E12" s="398">
        <v>15</v>
      </c>
      <c r="F12" s="399">
        <v>10</v>
      </c>
      <c r="G12" s="307" t="s">
        <v>497</v>
      </c>
    </row>
    <row r="13" spans="1:9" ht="16.5" customHeight="1">
      <c r="A13" s="28" t="s">
        <v>496</v>
      </c>
      <c r="B13" s="397">
        <v>0</v>
      </c>
      <c r="C13" s="398">
        <v>0</v>
      </c>
      <c r="D13" s="398">
        <v>0</v>
      </c>
      <c r="E13" s="398">
        <v>0</v>
      </c>
      <c r="F13" s="399">
        <v>0</v>
      </c>
      <c r="G13" s="10" t="s">
        <v>495</v>
      </c>
    </row>
    <row r="14" spans="1:9" ht="16.5" customHeight="1">
      <c r="A14" s="28" t="s">
        <v>494</v>
      </c>
      <c r="B14" s="397">
        <v>30</v>
      </c>
      <c r="C14" s="398">
        <v>40</v>
      </c>
      <c r="D14" s="398">
        <v>17</v>
      </c>
      <c r="E14" s="398">
        <v>33</v>
      </c>
      <c r="F14" s="399">
        <v>20</v>
      </c>
      <c r="G14" s="10" t="s">
        <v>493</v>
      </c>
    </row>
    <row r="15" spans="1:9" ht="16.5" customHeight="1">
      <c r="A15" s="28" t="s">
        <v>492</v>
      </c>
      <c r="B15" s="397">
        <v>11</v>
      </c>
      <c r="C15" s="398">
        <v>20</v>
      </c>
      <c r="D15" s="398">
        <v>5</v>
      </c>
      <c r="E15" s="398">
        <v>5</v>
      </c>
      <c r="F15" s="399">
        <v>7</v>
      </c>
      <c r="G15" s="10" t="s">
        <v>182</v>
      </c>
    </row>
    <row r="16" spans="1:9" ht="16.5" customHeight="1">
      <c r="A16" s="28" t="s">
        <v>491</v>
      </c>
      <c r="B16" s="397">
        <v>6</v>
      </c>
      <c r="C16" s="398">
        <v>5</v>
      </c>
      <c r="D16" s="398">
        <v>1</v>
      </c>
      <c r="E16" s="398">
        <v>2</v>
      </c>
      <c r="F16" s="399">
        <v>2</v>
      </c>
      <c r="G16" s="10" t="s">
        <v>490</v>
      </c>
    </row>
    <row r="17" spans="1:9" ht="16.5" customHeight="1">
      <c r="A17" s="28" t="s">
        <v>489</v>
      </c>
      <c r="B17" s="397">
        <v>72</v>
      </c>
      <c r="C17" s="398">
        <v>52</v>
      </c>
      <c r="D17" s="398">
        <v>44</v>
      </c>
      <c r="E17" s="398">
        <v>37</v>
      </c>
      <c r="F17" s="399">
        <v>34</v>
      </c>
      <c r="G17" s="10" t="s">
        <v>488</v>
      </c>
    </row>
    <row r="18" spans="1:9" ht="16.5" customHeight="1">
      <c r="A18" s="28" t="s">
        <v>487</v>
      </c>
      <c r="B18" s="397">
        <v>31</v>
      </c>
      <c r="C18" s="398">
        <v>24</v>
      </c>
      <c r="D18" s="398">
        <v>19</v>
      </c>
      <c r="E18" s="398">
        <v>9</v>
      </c>
      <c r="F18" s="399">
        <v>15</v>
      </c>
      <c r="G18" s="10" t="s">
        <v>486</v>
      </c>
      <c r="H18" s="311"/>
      <c r="I18" s="311"/>
    </row>
    <row r="19" spans="1:9" ht="16.5" customHeight="1">
      <c r="A19" s="28" t="s">
        <v>519</v>
      </c>
      <c r="B19" s="397">
        <v>75</v>
      </c>
      <c r="C19" s="398">
        <v>91</v>
      </c>
      <c r="D19" s="398">
        <v>43</v>
      </c>
      <c r="E19" s="398">
        <v>55</v>
      </c>
      <c r="F19" s="399">
        <v>20</v>
      </c>
      <c r="G19" s="10" t="s">
        <v>518</v>
      </c>
    </row>
    <row r="20" spans="1:9" ht="16.5" customHeight="1">
      <c r="A20" s="28" t="s">
        <v>517</v>
      </c>
      <c r="B20" s="397">
        <v>59</v>
      </c>
      <c r="C20" s="398">
        <v>45</v>
      </c>
      <c r="D20" s="398">
        <v>37</v>
      </c>
      <c r="E20" s="398">
        <v>41</v>
      </c>
      <c r="F20" s="399">
        <v>35</v>
      </c>
      <c r="G20" s="10" t="s">
        <v>516</v>
      </c>
    </row>
    <row r="21" spans="1:9" ht="16.5" customHeight="1">
      <c r="A21" s="28" t="s">
        <v>515</v>
      </c>
      <c r="B21" s="397">
        <v>13</v>
      </c>
      <c r="C21" s="398">
        <v>7</v>
      </c>
      <c r="D21" s="398">
        <v>6</v>
      </c>
      <c r="E21" s="398">
        <v>2</v>
      </c>
      <c r="F21" s="399">
        <v>3</v>
      </c>
      <c r="G21" s="10" t="s">
        <v>514</v>
      </c>
    </row>
    <row r="22" spans="1:9" ht="18" customHeight="1">
      <c r="A22" s="28" t="s">
        <v>513</v>
      </c>
      <c r="B22" s="397">
        <v>3</v>
      </c>
      <c r="C22" s="398">
        <v>10</v>
      </c>
      <c r="D22" s="398">
        <v>2</v>
      </c>
      <c r="E22" s="398">
        <v>7</v>
      </c>
      <c r="F22" s="399">
        <v>3</v>
      </c>
      <c r="G22" s="10" t="s">
        <v>25</v>
      </c>
    </row>
    <row r="23" spans="1:9" ht="18" customHeight="1">
      <c r="A23" s="372" t="s">
        <v>529</v>
      </c>
      <c r="B23" s="400">
        <v>900</v>
      </c>
      <c r="C23" s="401">
        <v>949</v>
      </c>
      <c r="D23" s="401">
        <v>416</v>
      </c>
      <c r="E23" s="401">
        <v>647</v>
      </c>
      <c r="F23" s="402">
        <v>447</v>
      </c>
      <c r="G23" s="306" t="s">
        <v>619</v>
      </c>
    </row>
    <row r="24" spans="1:9" ht="18" customHeight="1">
      <c r="A24" s="873" t="s">
        <v>521</v>
      </c>
      <c r="B24" s="890"/>
      <c r="C24" s="890"/>
      <c r="D24" s="890"/>
      <c r="E24" s="891" t="s">
        <v>522</v>
      </c>
      <c r="F24" s="891"/>
      <c r="G24" s="874"/>
    </row>
  </sheetData>
  <mergeCells count="7">
    <mergeCell ref="A24:D24"/>
    <mergeCell ref="E24:G24"/>
    <mergeCell ref="A1:G1"/>
    <mergeCell ref="A2:G2"/>
    <mergeCell ref="A4:A6"/>
    <mergeCell ref="E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62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24"/>
  <sheetViews>
    <sheetView rightToLeft="1" view="pageBreakPreview" zoomScaleNormal="100" zoomScaleSheetLayoutView="100" workbookViewId="0">
      <selection activeCell="D5" sqref="D5"/>
    </sheetView>
  </sheetViews>
  <sheetFormatPr defaultColWidth="9" defaultRowHeight="15"/>
  <cols>
    <col min="1" max="1" width="26.7109375" style="815" customWidth="1"/>
    <col min="2" max="2" width="10.42578125" style="815" customWidth="1"/>
    <col min="3" max="3" width="10.85546875" style="815" customWidth="1"/>
    <col min="4" max="4" width="12.28515625" style="815" customWidth="1"/>
    <col min="5" max="5" width="10.85546875" style="815" customWidth="1"/>
    <col min="6" max="6" width="12.28515625" style="815" customWidth="1"/>
    <col min="7" max="7" width="31.28515625" style="815" customWidth="1"/>
    <col min="8" max="8" width="14.5703125" style="815" hidden="1" customWidth="1"/>
    <col min="9" max="16384" width="9" style="815"/>
  </cols>
  <sheetData>
    <row r="1" spans="1:9" ht="23.25">
      <c r="A1" s="827" t="s">
        <v>546</v>
      </c>
      <c r="B1" s="882"/>
      <c r="C1" s="882"/>
      <c r="D1" s="882"/>
      <c r="E1" s="882"/>
      <c r="F1" s="882"/>
      <c r="G1" s="827"/>
    </row>
    <row r="2" spans="1:9" ht="30.75" customHeight="1">
      <c r="A2" s="883" t="s">
        <v>606</v>
      </c>
      <c r="B2" s="884"/>
      <c r="C2" s="884"/>
      <c r="D2" s="884"/>
      <c r="E2" s="884"/>
      <c r="F2" s="884"/>
      <c r="G2" s="885"/>
    </row>
    <row r="3" spans="1:9" ht="6" customHeight="1">
      <c r="A3" s="316"/>
      <c r="B3" s="317"/>
      <c r="C3" s="317"/>
      <c r="D3" s="317"/>
      <c r="E3" s="317"/>
      <c r="F3" s="317"/>
      <c r="G3" s="316"/>
    </row>
    <row r="4" spans="1:9" ht="20.25">
      <c r="A4" s="829" t="s">
        <v>510</v>
      </c>
      <c r="B4" s="300" t="s">
        <v>231</v>
      </c>
      <c r="C4" s="299"/>
      <c r="D4" s="299"/>
      <c r="E4" s="886" t="s">
        <v>225</v>
      </c>
      <c r="F4" s="887"/>
      <c r="G4" s="888" t="s">
        <v>509</v>
      </c>
    </row>
    <row r="5" spans="1:9" ht="16.5" customHeight="1">
      <c r="A5" s="830"/>
      <c r="B5" s="298" t="s">
        <v>221</v>
      </c>
      <c r="C5" s="298" t="s">
        <v>222</v>
      </c>
      <c r="D5" s="298" t="s">
        <v>223</v>
      </c>
      <c r="E5" s="297" t="s">
        <v>244</v>
      </c>
      <c r="F5" s="813" t="s">
        <v>224</v>
      </c>
      <c r="G5" s="889"/>
    </row>
    <row r="6" spans="1:9" ht="16.5" customHeight="1">
      <c r="A6" s="831"/>
      <c r="B6" s="105" t="s">
        <v>230</v>
      </c>
      <c r="C6" s="82" t="s">
        <v>229</v>
      </c>
      <c r="D6" s="106" t="s">
        <v>267</v>
      </c>
      <c r="E6" s="82" t="s">
        <v>227</v>
      </c>
      <c r="F6" s="82" t="s">
        <v>226</v>
      </c>
      <c r="G6" s="895"/>
    </row>
    <row r="7" spans="1:9" ht="16.5" customHeight="1">
      <c r="A7" s="291" t="s">
        <v>508</v>
      </c>
      <c r="B7" s="394">
        <v>492</v>
      </c>
      <c r="C7" s="395">
        <v>521</v>
      </c>
      <c r="D7" s="395">
        <v>221</v>
      </c>
      <c r="E7" s="395">
        <v>331</v>
      </c>
      <c r="F7" s="396">
        <v>198</v>
      </c>
      <c r="G7" s="388" t="s">
        <v>507</v>
      </c>
    </row>
    <row r="8" spans="1:9" ht="16.5" customHeight="1">
      <c r="A8" s="28" t="s">
        <v>506</v>
      </c>
      <c r="B8" s="397">
        <v>174</v>
      </c>
      <c r="C8" s="398">
        <v>275</v>
      </c>
      <c r="D8" s="398">
        <v>88</v>
      </c>
      <c r="E8" s="398">
        <v>170</v>
      </c>
      <c r="F8" s="399">
        <v>152</v>
      </c>
      <c r="G8" s="819" t="s">
        <v>505</v>
      </c>
    </row>
    <row r="9" spans="1:9" ht="16.5" customHeight="1">
      <c r="A9" s="28" t="s">
        <v>504</v>
      </c>
      <c r="B9" s="397">
        <v>177</v>
      </c>
      <c r="C9" s="398">
        <v>172</v>
      </c>
      <c r="D9" s="398">
        <v>56</v>
      </c>
      <c r="E9" s="398">
        <v>152</v>
      </c>
      <c r="F9" s="399">
        <v>68</v>
      </c>
      <c r="G9" s="819" t="s">
        <v>503</v>
      </c>
    </row>
    <row r="10" spans="1:9" ht="16.5" customHeight="1">
      <c r="A10" s="28" t="s">
        <v>502</v>
      </c>
      <c r="B10" s="397">
        <v>0</v>
      </c>
      <c r="C10" s="398">
        <v>1</v>
      </c>
      <c r="D10" s="398">
        <v>0</v>
      </c>
      <c r="E10" s="398">
        <v>1</v>
      </c>
      <c r="F10" s="399">
        <v>2</v>
      </c>
      <c r="G10" s="819" t="s">
        <v>501</v>
      </c>
    </row>
    <row r="11" spans="1:9" ht="16.5" customHeight="1">
      <c r="A11" s="28" t="s">
        <v>500</v>
      </c>
      <c r="B11" s="397">
        <v>9</v>
      </c>
      <c r="C11" s="398">
        <v>8</v>
      </c>
      <c r="D11" s="398">
        <v>0</v>
      </c>
      <c r="E11" s="398">
        <v>5</v>
      </c>
      <c r="F11" s="399">
        <v>0</v>
      </c>
      <c r="G11" s="819" t="s">
        <v>499</v>
      </c>
    </row>
    <row r="12" spans="1:9" ht="16.5" customHeight="1">
      <c r="A12" s="28" t="s">
        <v>498</v>
      </c>
      <c r="B12" s="397">
        <v>14</v>
      </c>
      <c r="C12" s="398">
        <v>9</v>
      </c>
      <c r="D12" s="398">
        <v>9</v>
      </c>
      <c r="E12" s="398">
        <v>14</v>
      </c>
      <c r="F12" s="399">
        <v>11</v>
      </c>
      <c r="G12" s="295" t="s">
        <v>497</v>
      </c>
    </row>
    <row r="13" spans="1:9" ht="16.5" customHeight="1">
      <c r="A13" s="28" t="s">
        <v>496</v>
      </c>
      <c r="B13" s="397">
        <v>1</v>
      </c>
      <c r="C13" s="398">
        <v>0</v>
      </c>
      <c r="D13" s="398">
        <v>0</v>
      </c>
      <c r="E13" s="398">
        <v>0</v>
      </c>
      <c r="F13" s="399">
        <v>0</v>
      </c>
      <c r="G13" s="819" t="s">
        <v>495</v>
      </c>
    </row>
    <row r="14" spans="1:9" ht="16.5" customHeight="1">
      <c r="A14" s="28" t="s">
        <v>494</v>
      </c>
      <c r="B14" s="397">
        <v>42</v>
      </c>
      <c r="C14" s="398">
        <v>52</v>
      </c>
      <c r="D14" s="398">
        <v>18</v>
      </c>
      <c r="E14" s="398">
        <v>45</v>
      </c>
      <c r="F14" s="399">
        <v>26</v>
      </c>
      <c r="G14" s="819" t="s">
        <v>493</v>
      </c>
    </row>
    <row r="15" spans="1:9" ht="16.5" customHeight="1">
      <c r="A15" s="28" t="s">
        <v>492</v>
      </c>
      <c r="B15" s="397">
        <v>17</v>
      </c>
      <c r="C15" s="398">
        <v>20</v>
      </c>
      <c r="D15" s="398">
        <v>5</v>
      </c>
      <c r="E15" s="398">
        <v>4</v>
      </c>
      <c r="F15" s="399">
        <v>11</v>
      </c>
      <c r="G15" s="819" t="s">
        <v>182</v>
      </c>
    </row>
    <row r="16" spans="1:9" ht="16.5" customHeight="1">
      <c r="A16" s="28" t="s">
        <v>491</v>
      </c>
      <c r="B16" s="397">
        <v>8</v>
      </c>
      <c r="C16" s="398">
        <v>11</v>
      </c>
      <c r="D16" s="398">
        <v>1</v>
      </c>
      <c r="E16" s="398">
        <v>2</v>
      </c>
      <c r="F16" s="399">
        <v>4</v>
      </c>
      <c r="G16" s="819" t="s">
        <v>490</v>
      </c>
      <c r="H16" s="311"/>
      <c r="I16" s="311"/>
    </row>
    <row r="17" spans="1:7" ht="16.5" customHeight="1">
      <c r="A17" s="28" t="s">
        <v>489</v>
      </c>
      <c r="B17" s="397">
        <v>97</v>
      </c>
      <c r="C17" s="398">
        <v>67</v>
      </c>
      <c r="D17" s="398">
        <v>59</v>
      </c>
      <c r="E17" s="398">
        <v>54</v>
      </c>
      <c r="F17" s="399">
        <v>41</v>
      </c>
      <c r="G17" s="819" t="s">
        <v>488</v>
      </c>
    </row>
    <row r="18" spans="1:7" ht="16.5" customHeight="1">
      <c r="A18" s="28" t="s">
        <v>487</v>
      </c>
      <c r="B18" s="397">
        <v>42</v>
      </c>
      <c r="C18" s="398">
        <v>35</v>
      </c>
      <c r="D18" s="398">
        <v>30</v>
      </c>
      <c r="E18" s="398">
        <v>10</v>
      </c>
      <c r="F18" s="399">
        <v>25</v>
      </c>
      <c r="G18" s="819" t="s">
        <v>486</v>
      </c>
    </row>
    <row r="19" spans="1:7" ht="16.5" customHeight="1">
      <c r="A19" s="28" t="s">
        <v>519</v>
      </c>
      <c r="B19" s="397">
        <v>83</v>
      </c>
      <c r="C19" s="398">
        <v>113</v>
      </c>
      <c r="D19" s="398">
        <v>53</v>
      </c>
      <c r="E19" s="398">
        <v>64</v>
      </c>
      <c r="F19" s="399">
        <v>24</v>
      </c>
      <c r="G19" s="819" t="s">
        <v>518</v>
      </c>
    </row>
    <row r="20" spans="1:7" ht="18" customHeight="1">
      <c r="A20" s="28" t="s">
        <v>517</v>
      </c>
      <c r="B20" s="397">
        <v>80</v>
      </c>
      <c r="C20" s="398">
        <v>90</v>
      </c>
      <c r="D20" s="398">
        <v>70</v>
      </c>
      <c r="E20" s="398">
        <v>61</v>
      </c>
      <c r="F20" s="399">
        <v>53</v>
      </c>
      <c r="G20" s="819" t="s">
        <v>516</v>
      </c>
    </row>
    <row r="21" spans="1:7" ht="18" customHeight="1">
      <c r="A21" s="28" t="s">
        <v>515</v>
      </c>
      <c r="B21" s="397">
        <v>18</v>
      </c>
      <c r="C21" s="398">
        <v>16</v>
      </c>
      <c r="D21" s="398">
        <v>10</v>
      </c>
      <c r="E21" s="398">
        <v>10</v>
      </c>
      <c r="F21" s="399">
        <v>6</v>
      </c>
      <c r="G21" s="819" t="s">
        <v>514</v>
      </c>
    </row>
    <row r="22" spans="1:7" ht="18" customHeight="1">
      <c r="A22" s="28" t="s">
        <v>513</v>
      </c>
      <c r="B22" s="397">
        <v>6</v>
      </c>
      <c r="C22" s="398">
        <v>17</v>
      </c>
      <c r="D22" s="398">
        <v>2</v>
      </c>
      <c r="E22" s="398">
        <v>15</v>
      </c>
      <c r="F22" s="399">
        <v>3</v>
      </c>
      <c r="G22" s="819" t="s">
        <v>25</v>
      </c>
    </row>
    <row r="23" spans="1:7" ht="18" customHeight="1">
      <c r="A23" s="372" t="s">
        <v>529</v>
      </c>
      <c r="B23" s="400">
        <f>SUM(B7:B22)</f>
        <v>1260</v>
      </c>
      <c r="C23" s="401">
        <f>SUM(C7:C22)</f>
        <v>1407</v>
      </c>
      <c r="D23" s="401">
        <f>SUM(D7:D22)</f>
        <v>622</v>
      </c>
      <c r="E23" s="401">
        <f>SUM(E7:E22)</f>
        <v>938</v>
      </c>
      <c r="F23" s="402">
        <f>SUM(F7:F22)</f>
        <v>624</v>
      </c>
      <c r="G23" s="282" t="s">
        <v>528</v>
      </c>
    </row>
    <row r="24" spans="1:7" ht="18" customHeight="1">
      <c r="A24" s="873" t="s">
        <v>521</v>
      </c>
      <c r="B24" s="873"/>
      <c r="C24" s="873"/>
      <c r="D24" s="873"/>
      <c r="E24" s="874" t="s">
        <v>522</v>
      </c>
      <c r="F24" s="874"/>
      <c r="G24" s="874"/>
    </row>
  </sheetData>
  <mergeCells count="7">
    <mergeCell ref="A24:D24"/>
    <mergeCell ref="E24:G24"/>
    <mergeCell ref="A1:G1"/>
    <mergeCell ref="A2:G2"/>
    <mergeCell ref="A4:A6"/>
    <mergeCell ref="E4:F4"/>
    <mergeCell ref="G4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63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45"/>
  <sheetViews>
    <sheetView rightToLeft="1" view="pageBreakPreview" topLeftCell="A22" zoomScaleSheetLayoutView="100" workbookViewId="0">
      <selection activeCell="D5" sqref="D5"/>
    </sheetView>
  </sheetViews>
  <sheetFormatPr defaultRowHeight="15"/>
  <cols>
    <col min="1" max="1" width="16.28515625" customWidth="1"/>
    <col min="4" max="4" width="11" customWidth="1"/>
    <col min="5" max="5" width="9.5703125" customWidth="1"/>
    <col min="7" max="7" width="20.85546875" customWidth="1"/>
    <col min="8" max="8" width="1" customWidth="1"/>
  </cols>
  <sheetData>
    <row r="1" spans="1:8" ht="24" customHeight="1">
      <c r="A1" s="827" t="s">
        <v>547</v>
      </c>
      <c r="B1" s="827"/>
      <c r="C1" s="827"/>
      <c r="D1" s="827"/>
      <c r="E1" s="827"/>
      <c r="F1" s="827"/>
      <c r="G1" s="827"/>
    </row>
    <row r="2" spans="1:8" s="207" customFormat="1" ht="29.25" customHeight="1">
      <c r="A2" s="892" t="s">
        <v>613</v>
      </c>
      <c r="B2" s="897"/>
      <c r="C2" s="897"/>
      <c r="D2" s="897"/>
      <c r="E2" s="897"/>
      <c r="F2" s="897"/>
      <c r="G2" s="897"/>
      <c r="H2" s="279"/>
    </row>
    <row r="3" spans="1:8" ht="5.0999999999999996" customHeight="1"/>
    <row r="4" spans="1:8" ht="15.95" customHeight="1">
      <c r="A4" s="843" t="s">
        <v>510</v>
      </c>
      <c r="B4" s="300" t="s">
        <v>231</v>
      </c>
      <c r="C4" s="299"/>
      <c r="D4" s="299"/>
      <c r="E4" s="859" t="s">
        <v>225</v>
      </c>
      <c r="F4" s="879"/>
      <c r="G4" s="849" t="s">
        <v>509</v>
      </c>
    </row>
    <row r="5" spans="1:8" ht="15.95" customHeight="1">
      <c r="A5" s="843"/>
      <c r="B5" s="298" t="s">
        <v>221</v>
      </c>
      <c r="C5" s="298" t="s">
        <v>222</v>
      </c>
      <c r="D5" s="298" t="s">
        <v>223</v>
      </c>
      <c r="E5" s="297" t="s">
        <v>244</v>
      </c>
      <c r="F5" s="288" t="s">
        <v>224</v>
      </c>
      <c r="G5" s="896"/>
    </row>
    <row r="6" spans="1:8" ht="15.95" customHeight="1">
      <c r="A6" s="878"/>
      <c r="B6" s="105" t="s">
        <v>230</v>
      </c>
      <c r="C6" s="82" t="s">
        <v>229</v>
      </c>
      <c r="D6" s="106" t="s">
        <v>267</v>
      </c>
      <c r="E6" s="82" t="s">
        <v>227</v>
      </c>
      <c r="F6" s="82" t="s">
        <v>226</v>
      </c>
      <c r="G6" s="896"/>
    </row>
    <row r="7" spans="1:8" ht="16.5" customHeight="1">
      <c r="A7" s="291" t="s">
        <v>508</v>
      </c>
      <c r="B7" s="394">
        <v>180</v>
      </c>
      <c r="C7" s="395">
        <v>191</v>
      </c>
      <c r="D7" s="395">
        <v>72</v>
      </c>
      <c r="E7" s="395">
        <v>158</v>
      </c>
      <c r="F7" s="396">
        <v>79</v>
      </c>
      <c r="G7" s="219" t="s">
        <v>507</v>
      </c>
    </row>
    <row r="8" spans="1:8" ht="16.5" customHeight="1">
      <c r="A8" s="28" t="s">
        <v>506</v>
      </c>
      <c r="B8" s="397">
        <v>31</v>
      </c>
      <c r="C8" s="398">
        <v>44</v>
      </c>
      <c r="D8" s="398">
        <v>20</v>
      </c>
      <c r="E8" s="398">
        <v>21</v>
      </c>
      <c r="F8" s="399">
        <v>16</v>
      </c>
      <c r="G8" s="10" t="s">
        <v>505</v>
      </c>
    </row>
    <row r="9" spans="1:8" ht="16.5" customHeight="1">
      <c r="A9" s="28" t="s">
        <v>504</v>
      </c>
      <c r="B9" s="397">
        <v>983</v>
      </c>
      <c r="C9" s="398">
        <v>649</v>
      </c>
      <c r="D9" s="398">
        <v>460</v>
      </c>
      <c r="E9" s="398">
        <v>727</v>
      </c>
      <c r="F9" s="399">
        <v>388</v>
      </c>
      <c r="G9" s="10" t="s">
        <v>503</v>
      </c>
    </row>
    <row r="10" spans="1:8" ht="16.5" customHeight="1">
      <c r="A10" s="28" t="s">
        <v>502</v>
      </c>
      <c r="B10" s="397">
        <v>13</v>
      </c>
      <c r="C10" s="398">
        <v>6</v>
      </c>
      <c r="D10" s="398">
        <v>9</v>
      </c>
      <c r="E10" s="398">
        <v>12</v>
      </c>
      <c r="F10" s="399">
        <v>2</v>
      </c>
      <c r="G10" s="10" t="s">
        <v>501</v>
      </c>
    </row>
    <row r="11" spans="1:8" ht="16.5" customHeight="1">
      <c r="A11" s="28" t="s">
        <v>500</v>
      </c>
      <c r="B11" s="397">
        <v>1</v>
      </c>
      <c r="C11" s="398">
        <v>3</v>
      </c>
      <c r="D11" s="398">
        <v>0</v>
      </c>
      <c r="E11" s="398">
        <v>4</v>
      </c>
      <c r="F11" s="399">
        <v>0</v>
      </c>
      <c r="G11" s="10" t="s">
        <v>499</v>
      </c>
    </row>
    <row r="12" spans="1:8" ht="16.5" customHeight="1">
      <c r="A12" s="28" t="s">
        <v>512</v>
      </c>
      <c r="B12" s="397">
        <v>255</v>
      </c>
      <c r="C12" s="398">
        <v>225</v>
      </c>
      <c r="D12" s="398">
        <v>103</v>
      </c>
      <c r="E12" s="398">
        <v>237</v>
      </c>
      <c r="F12" s="399">
        <v>123</v>
      </c>
      <c r="G12" s="307" t="s">
        <v>511</v>
      </c>
    </row>
    <row r="13" spans="1:8" ht="16.5" customHeight="1">
      <c r="A13" s="28" t="s">
        <v>498</v>
      </c>
      <c r="B13" s="397">
        <v>14</v>
      </c>
      <c r="C13" s="398">
        <v>25</v>
      </c>
      <c r="D13" s="398">
        <v>6</v>
      </c>
      <c r="E13" s="398">
        <v>18</v>
      </c>
      <c r="F13" s="399">
        <v>8</v>
      </c>
      <c r="G13" s="307" t="s">
        <v>497</v>
      </c>
    </row>
    <row r="14" spans="1:8" ht="16.5" customHeight="1">
      <c r="A14" s="28" t="s">
        <v>496</v>
      </c>
      <c r="B14" s="397">
        <v>30</v>
      </c>
      <c r="C14" s="398">
        <v>45</v>
      </c>
      <c r="D14" s="398">
        <v>15</v>
      </c>
      <c r="E14" s="398">
        <v>25</v>
      </c>
      <c r="F14" s="399">
        <v>13</v>
      </c>
      <c r="G14" s="10" t="s">
        <v>495</v>
      </c>
    </row>
    <row r="15" spans="1:8" ht="16.5" customHeight="1">
      <c r="A15" s="28" t="s">
        <v>494</v>
      </c>
      <c r="B15" s="397">
        <v>160</v>
      </c>
      <c r="C15" s="398">
        <v>151</v>
      </c>
      <c r="D15" s="398">
        <v>65</v>
      </c>
      <c r="E15" s="398">
        <v>111</v>
      </c>
      <c r="F15" s="399">
        <v>68</v>
      </c>
      <c r="G15" s="10" t="s">
        <v>493</v>
      </c>
    </row>
    <row r="16" spans="1:8" ht="16.5" customHeight="1">
      <c r="A16" s="28" t="s">
        <v>492</v>
      </c>
      <c r="B16" s="397">
        <v>125</v>
      </c>
      <c r="C16" s="398">
        <v>107</v>
      </c>
      <c r="D16" s="398">
        <v>39</v>
      </c>
      <c r="E16" s="398">
        <v>85</v>
      </c>
      <c r="F16" s="399">
        <v>60</v>
      </c>
      <c r="G16" s="10" t="s">
        <v>182</v>
      </c>
    </row>
    <row r="17" spans="1:7" ht="16.5" customHeight="1">
      <c r="A17" s="28" t="s">
        <v>491</v>
      </c>
      <c r="B17" s="397">
        <v>60</v>
      </c>
      <c r="C17" s="398">
        <v>40</v>
      </c>
      <c r="D17" s="398">
        <v>11</v>
      </c>
      <c r="E17" s="398">
        <v>24</v>
      </c>
      <c r="F17" s="399">
        <v>9</v>
      </c>
      <c r="G17" s="10" t="s">
        <v>490</v>
      </c>
    </row>
    <row r="18" spans="1:7" ht="16.5" customHeight="1">
      <c r="A18" s="28" t="s">
        <v>489</v>
      </c>
      <c r="B18" s="397">
        <v>165</v>
      </c>
      <c r="C18" s="398">
        <v>121</v>
      </c>
      <c r="D18" s="398">
        <v>41</v>
      </c>
      <c r="E18" s="398">
        <v>109</v>
      </c>
      <c r="F18" s="399">
        <v>41</v>
      </c>
      <c r="G18" s="10" t="s">
        <v>488</v>
      </c>
    </row>
    <row r="19" spans="1:7" ht="16.5" customHeight="1">
      <c r="A19" s="28" t="s">
        <v>487</v>
      </c>
      <c r="B19" s="397">
        <v>7</v>
      </c>
      <c r="C19" s="398">
        <v>5</v>
      </c>
      <c r="D19" s="398">
        <v>5</v>
      </c>
      <c r="E19" s="398">
        <v>1</v>
      </c>
      <c r="F19" s="399">
        <v>2</v>
      </c>
      <c r="G19" s="10" t="s">
        <v>486</v>
      </c>
    </row>
    <row r="20" spans="1:7" ht="16.5" customHeight="1">
      <c r="A20" s="114" t="s">
        <v>10</v>
      </c>
      <c r="B20" s="398">
        <v>11</v>
      </c>
      <c r="C20" s="398">
        <v>34</v>
      </c>
      <c r="D20" s="398">
        <v>11</v>
      </c>
      <c r="E20" s="398">
        <v>17</v>
      </c>
      <c r="F20" s="398">
        <v>5</v>
      </c>
      <c r="G20" s="10" t="s">
        <v>25</v>
      </c>
    </row>
    <row r="21" spans="1:7" ht="16.5" customHeight="1">
      <c r="A21" s="304" t="s">
        <v>527</v>
      </c>
      <c r="B21" s="319">
        <f>SUM(B7:B20)</f>
        <v>2035</v>
      </c>
      <c r="C21" s="319">
        <f>SUM(C7:C20)</f>
        <v>1646</v>
      </c>
      <c r="D21" s="319">
        <f>SUM(D7:D20)</f>
        <v>857</v>
      </c>
      <c r="E21" s="319">
        <f>SUM(E7:E20)</f>
        <v>1549</v>
      </c>
      <c r="F21" s="318">
        <f>SUM(F7:F20)</f>
        <v>814</v>
      </c>
      <c r="G21" s="306" t="s">
        <v>528</v>
      </c>
    </row>
    <row r="22" spans="1:7" ht="18" customHeight="1">
      <c r="A22" s="873" t="s">
        <v>521</v>
      </c>
      <c r="B22" s="873"/>
      <c r="C22" s="873"/>
      <c r="D22" s="873"/>
      <c r="E22" s="874" t="s">
        <v>522</v>
      </c>
      <c r="F22" s="874"/>
      <c r="G22" s="874"/>
    </row>
    <row r="23" spans="1:7" s="822" customFormat="1" ht="18" customHeight="1">
      <c r="A23" s="820"/>
      <c r="B23" s="820"/>
      <c r="C23" s="820"/>
      <c r="D23" s="820"/>
      <c r="E23" s="821"/>
      <c r="F23" s="821"/>
      <c r="G23" s="821"/>
    </row>
    <row r="24" spans="1:7" ht="23.25">
      <c r="A24" s="827" t="s">
        <v>549</v>
      </c>
      <c r="B24" s="882"/>
      <c r="C24" s="882"/>
      <c r="D24" s="882"/>
      <c r="E24" s="882"/>
      <c r="F24" s="882"/>
      <c r="G24" s="827"/>
    </row>
    <row r="25" spans="1:7" ht="30.75" customHeight="1">
      <c r="A25" s="883" t="s">
        <v>614</v>
      </c>
      <c r="B25" s="884"/>
      <c r="C25" s="884"/>
      <c r="D25" s="884"/>
      <c r="E25" s="884"/>
      <c r="F25" s="884"/>
      <c r="G25" s="885"/>
    </row>
    <row r="26" spans="1:7" ht="6" customHeight="1">
      <c r="B26" s="301"/>
      <c r="C26" s="301"/>
      <c r="D26" s="301"/>
      <c r="E26" s="301"/>
      <c r="F26" s="301"/>
    </row>
    <row r="27" spans="1:7" ht="20.25">
      <c r="A27" s="843" t="s">
        <v>510</v>
      </c>
      <c r="B27" s="300" t="s">
        <v>231</v>
      </c>
      <c r="C27" s="299"/>
      <c r="D27" s="299"/>
      <c r="E27" s="886" t="s">
        <v>225</v>
      </c>
      <c r="F27" s="887"/>
      <c r="G27" s="888" t="s">
        <v>509</v>
      </c>
    </row>
    <row r="28" spans="1:7" ht="20.25">
      <c r="A28" s="843"/>
      <c r="B28" s="298" t="s">
        <v>221</v>
      </c>
      <c r="C28" s="298" t="s">
        <v>222</v>
      </c>
      <c r="D28" s="298" t="s">
        <v>223</v>
      </c>
      <c r="E28" s="297" t="s">
        <v>244</v>
      </c>
      <c r="F28" s="288" t="s">
        <v>224</v>
      </c>
      <c r="G28" s="889"/>
    </row>
    <row r="29" spans="1:7">
      <c r="A29" s="878"/>
      <c r="B29" s="105" t="s">
        <v>230</v>
      </c>
      <c r="C29" s="82" t="s">
        <v>229</v>
      </c>
      <c r="D29" s="106" t="s">
        <v>267</v>
      </c>
      <c r="E29" s="82" t="s">
        <v>227</v>
      </c>
      <c r="F29" s="82" t="s">
        <v>226</v>
      </c>
      <c r="G29" s="889"/>
    </row>
    <row r="30" spans="1:7" ht="16.5" customHeight="1">
      <c r="A30" s="291" t="s">
        <v>508</v>
      </c>
      <c r="B30" s="394">
        <v>147</v>
      </c>
      <c r="C30" s="395">
        <v>235</v>
      </c>
      <c r="D30" s="395">
        <v>107</v>
      </c>
      <c r="E30" s="395">
        <v>228</v>
      </c>
      <c r="F30" s="396">
        <v>167</v>
      </c>
      <c r="G30" s="388" t="s">
        <v>507</v>
      </c>
    </row>
    <row r="31" spans="1:7" ht="16.5" customHeight="1">
      <c r="A31" s="28" t="s">
        <v>506</v>
      </c>
      <c r="B31" s="397">
        <v>32</v>
      </c>
      <c r="C31" s="398">
        <v>57</v>
      </c>
      <c r="D31" s="398">
        <v>18</v>
      </c>
      <c r="E31" s="398">
        <v>33</v>
      </c>
      <c r="F31" s="399">
        <v>16</v>
      </c>
      <c r="G31" s="819" t="s">
        <v>505</v>
      </c>
    </row>
    <row r="32" spans="1:7" ht="16.5" customHeight="1">
      <c r="A32" s="28" t="s">
        <v>504</v>
      </c>
      <c r="B32" s="397">
        <v>388</v>
      </c>
      <c r="C32" s="398">
        <v>325</v>
      </c>
      <c r="D32" s="398">
        <v>197</v>
      </c>
      <c r="E32" s="398">
        <v>344</v>
      </c>
      <c r="F32" s="399">
        <v>151</v>
      </c>
      <c r="G32" s="819" t="s">
        <v>503</v>
      </c>
    </row>
    <row r="33" spans="1:9" ht="16.5" customHeight="1">
      <c r="A33" s="28" t="s">
        <v>502</v>
      </c>
      <c r="B33" s="397">
        <v>6</v>
      </c>
      <c r="C33" s="398">
        <v>10</v>
      </c>
      <c r="D33" s="398">
        <v>4</v>
      </c>
      <c r="E33" s="398">
        <v>4</v>
      </c>
      <c r="F33" s="399">
        <v>4</v>
      </c>
      <c r="G33" s="819" t="s">
        <v>501</v>
      </c>
    </row>
    <row r="34" spans="1:9" ht="16.5" customHeight="1">
      <c r="A34" s="28" t="s">
        <v>500</v>
      </c>
      <c r="B34" s="397">
        <v>1</v>
      </c>
      <c r="C34" s="398">
        <v>3</v>
      </c>
      <c r="D34" s="398">
        <v>0</v>
      </c>
      <c r="E34" s="398">
        <v>0</v>
      </c>
      <c r="F34" s="399">
        <v>1</v>
      </c>
      <c r="G34" s="819" t="s">
        <v>499</v>
      </c>
    </row>
    <row r="35" spans="1:9" ht="16.5" customHeight="1">
      <c r="A35" s="28" t="s">
        <v>512</v>
      </c>
      <c r="B35" s="397">
        <v>206</v>
      </c>
      <c r="C35" s="398">
        <v>200</v>
      </c>
      <c r="D35" s="398">
        <v>130</v>
      </c>
      <c r="E35" s="398">
        <v>220</v>
      </c>
      <c r="F35" s="399">
        <v>130</v>
      </c>
      <c r="G35" s="295" t="s">
        <v>511</v>
      </c>
    </row>
    <row r="36" spans="1:9" ht="16.5" customHeight="1">
      <c r="A36" s="28" t="s">
        <v>498</v>
      </c>
      <c r="B36" s="397">
        <v>7</v>
      </c>
      <c r="C36" s="398">
        <v>13</v>
      </c>
      <c r="D36" s="398">
        <v>6</v>
      </c>
      <c r="E36" s="398">
        <v>8</v>
      </c>
      <c r="F36" s="399">
        <v>8</v>
      </c>
      <c r="G36" s="295" t="s">
        <v>497</v>
      </c>
    </row>
    <row r="37" spans="1:9" ht="16.5" customHeight="1">
      <c r="A37" s="28" t="s">
        <v>496</v>
      </c>
      <c r="B37" s="397">
        <v>8</v>
      </c>
      <c r="C37" s="398">
        <v>12</v>
      </c>
      <c r="D37" s="398">
        <v>7</v>
      </c>
      <c r="E37" s="398">
        <v>12</v>
      </c>
      <c r="F37" s="399">
        <v>6</v>
      </c>
      <c r="G37" s="819" t="s">
        <v>495</v>
      </c>
    </row>
    <row r="38" spans="1:9" ht="16.5" customHeight="1">
      <c r="A38" s="28" t="s">
        <v>494</v>
      </c>
      <c r="B38" s="397">
        <v>54</v>
      </c>
      <c r="C38" s="398">
        <v>62</v>
      </c>
      <c r="D38" s="398">
        <v>32</v>
      </c>
      <c r="E38" s="398">
        <v>29</v>
      </c>
      <c r="F38" s="399">
        <v>26</v>
      </c>
      <c r="G38" s="819" t="s">
        <v>493</v>
      </c>
    </row>
    <row r="39" spans="1:9" ht="16.5" customHeight="1">
      <c r="A39" s="28" t="s">
        <v>492</v>
      </c>
      <c r="B39" s="397">
        <v>86</v>
      </c>
      <c r="C39" s="398">
        <v>58</v>
      </c>
      <c r="D39" s="398">
        <v>34</v>
      </c>
      <c r="E39" s="398">
        <v>25</v>
      </c>
      <c r="F39" s="399">
        <v>36</v>
      </c>
      <c r="G39" s="819" t="s">
        <v>182</v>
      </c>
    </row>
    <row r="40" spans="1:9" ht="16.5" customHeight="1">
      <c r="A40" s="28" t="s">
        <v>491</v>
      </c>
      <c r="B40" s="397">
        <v>13</v>
      </c>
      <c r="C40" s="398">
        <v>23</v>
      </c>
      <c r="D40" s="398">
        <v>4</v>
      </c>
      <c r="E40" s="398">
        <v>7</v>
      </c>
      <c r="F40" s="399">
        <v>9</v>
      </c>
      <c r="G40" s="819" t="s">
        <v>490</v>
      </c>
    </row>
    <row r="41" spans="1:9" ht="16.5" customHeight="1">
      <c r="A41" s="28" t="s">
        <v>489</v>
      </c>
      <c r="B41" s="397">
        <v>97</v>
      </c>
      <c r="C41" s="398">
        <v>114</v>
      </c>
      <c r="D41" s="398">
        <v>48</v>
      </c>
      <c r="E41" s="398">
        <v>89</v>
      </c>
      <c r="F41" s="399">
        <v>92</v>
      </c>
      <c r="G41" s="819" t="s">
        <v>488</v>
      </c>
      <c r="H41" s="294"/>
      <c r="I41" s="294"/>
    </row>
    <row r="42" spans="1:9" ht="16.5" customHeight="1">
      <c r="A42" s="28" t="s">
        <v>487</v>
      </c>
      <c r="B42" s="397">
        <v>6</v>
      </c>
      <c r="C42" s="398">
        <v>5</v>
      </c>
      <c r="D42" s="398">
        <v>5</v>
      </c>
      <c r="E42" s="398">
        <v>2</v>
      </c>
      <c r="F42" s="399">
        <v>6</v>
      </c>
      <c r="G42" s="819" t="s">
        <v>486</v>
      </c>
    </row>
    <row r="43" spans="1:9" ht="16.5" customHeight="1">
      <c r="A43" s="28" t="s">
        <v>10</v>
      </c>
      <c r="B43" s="397">
        <v>11</v>
      </c>
      <c r="C43" s="398">
        <v>23</v>
      </c>
      <c r="D43" s="398">
        <v>10</v>
      </c>
      <c r="E43" s="398">
        <v>15</v>
      </c>
      <c r="F43" s="399">
        <v>3</v>
      </c>
      <c r="G43" s="819" t="s">
        <v>25</v>
      </c>
    </row>
    <row r="44" spans="1:9" ht="16.5" customHeight="1">
      <c r="A44" s="304" t="s">
        <v>527</v>
      </c>
      <c r="B44" s="319">
        <f>SUM(B30:B43)</f>
        <v>1062</v>
      </c>
      <c r="C44" s="319">
        <f>SUM(C30:C43)</f>
        <v>1140</v>
      </c>
      <c r="D44" s="319">
        <f>SUM(D30:D43)</f>
        <v>602</v>
      </c>
      <c r="E44" s="319">
        <f>SUM(E30:E43)</f>
        <v>1016</v>
      </c>
      <c r="F44" s="318">
        <f>SUM(F30:F43)</f>
        <v>655</v>
      </c>
      <c r="G44" s="306" t="s">
        <v>528</v>
      </c>
    </row>
    <row r="45" spans="1:9" ht="18" customHeight="1">
      <c r="A45" s="873" t="s">
        <v>521</v>
      </c>
      <c r="B45" s="873"/>
      <c r="C45" s="873"/>
      <c r="D45" s="873"/>
      <c r="E45" s="874" t="s">
        <v>522</v>
      </c>
      <c r="F45" s="874"/>
      <c r="G45" s="874"/>
    </row>
  </sheetData>
  <mergeCells count="14">
    <mergeCell ref="A45:D45"/>
    <mergeCell ref="E45:G45"/>
    <mergeCell ref="A25:G25"/>
    <mergeCell ref="A27:A29"/>
    <mergeCell ref="G27:G29"/>
    <mergeCell ref="E27:F27"/>
    <mergeCell ref="A24:G24"/>
    <mergeCell ref="G4:G6"/>
    <mergeCell ref="A22:D22"/>
    <mergeCell ref="E22:G22"/>
    <mergeCell ref="A1:G1"/>
    <mergeCell ref="A2:G2"/>
    <mergeCell ref="A4:A6"/>
    <mergeCell ref="E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5" orientation="portrait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64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51"/>
  <sheetViews>
    <sheetView rightToLeft="1" view="pageBreakPreview" topLeftCell="A28" zoomScaleSheetLayoutView="100" workbookViewId="0">
      <selection activeCell="D5" sqref="D5"/>
    </sheetView>
  </sheetViews>
  <sheetFormatPr defaultRowHeight="15"/>
  <cols>
    <col min="1" max="1" width="16.7109375" customWidth="1"/>
    <col min="4" max="4" width="11.7109375" customWidth="1"/>
    <col min="7" max="7" width="20.85546875" customWidth="1"/>
    <col min="8" max="8" width="14.5703125" hidden="1" customWidth="1"/>
  </cols>
  <sheetData>
    <row r="1" spans="1:8" ht="24" customHeight="1">
      <c r="A1" s="827" t="s">
        <v>550</v>
      </c>
      <c r="B1" s="827"/>
      <c r="C1" s="827"/>
      <c r="D1" s="827"/>
      <c r="E1" s="827"/>
      <c r="F1" s="827"/>
      <c r="G1" s="827"/>
    </row>
    <row r="2" spans="1:8" s="207" customFormat="1" ht="29.25" customHeight="1">
      <c r="A2" s="892" t="s">
        <v>551</v>
      </c>
      <c r="B2" s="893"/>
      <c r="C2" s="893"/>
      <c r="D2" s="893"/>
      <c r="E2" s="893"/>
      <c r="F2" s="893"/>
      <c r="G2" s="893"/>
      <c r="H2" s="279"/>
    </row>
    <row r="3" spans="1:8" ht="5.0999999999999996" customHeight="1"/>
    <row r="4" spans="1:8" ht="15.95" customHeight="1">
      <c r="A4" s="843" t="s">
        <v>510</v>
      </c>
      <c r="B4" s="300" t="s">
        <v>231</v>
      </c>
      <c r="C4" s="299"/>
      <c r="D4" s="299"/>
      <c r="E4" s="886" t="s">
        <v>225</v>
      </c>
      <c r="F4" s="887"/>
      <c r="G4" s="888" t="s">
        <v>509</v>
      </c>
    </row>
    <row r="5" spans="1:8" ht="15.95" customHeight="1">
      <c r="A5" s="843"/>
      <c r="B5" s="298" t="s">
        <v>221</v>
      </c>
      <c r="C5" s="298" t="s">
        <v>222</v>
      </c>
      <c r="D5" s="298" t="s">
        <v>223</v>
      </c>
      <c r="E5" s="297" t="s">
        <v>244</v>
      </c>
      <c r="F5" s="288" t="s">
        <v>224</v>
      </c>
      <c r="G5" s="889"/>
    </row>
    <row r="6" spans="1:8">
      <c r="A6" s="878"/>
      <c r="B6" s="105" t="s">
        <v>230</v>
      </c>
      <c r="C6" s="82" t="s">
        <v>229</v>
      </c>
      <c r="D6" s="106" t="s">
        <v>267</v>
      </c>
      <c r="E6" s="82" t="s">
        <v>227</v>
      </c>
      <c r="F6" s="82" t="s">
        <v>226</v>
      </c>
      <c r="G6" s="889"/>
    </row>
    <row r="7" spans="1:8" ht="15.6" customHeight="1">
      <c r="A7" s="291" t="s">
        <v>508</v>
      </c>
      <c r="B7" s="449">
        <v>286</v>
      </c>
      <c r="C7" s="450">
        <v>411</v>
      </c>
      <c r="D7" s="450">
        <v>206</v>
      </c>
      <c r="E7" s="450">
        <v>357</v>
      </c>
      <c r="F7" s="451">
        <v>218</v>
      </c>
      <c r="G7" s="388" t="s">
        <v>507</v>
      </c>
    </row>
    <row r="8" spans="1:8" ht="15.6" customHeight="1">
      <c r="A8" s="28" t="s">
        <v>506</v>
      </c>
      <c r="B8" s="452">
        <v>60</v>
      </c>
      <c r="C8" s="453">
        <v>102</v>
      </c>
      <c r="D8" s="453">
        <v>41</v>
      </c>
      <c r="E8" s="453">
        <v>70</v>
      </c>
      <c r="F8" s="454">
        <v>50</v>
      </c>
      <c r="G8" s="819" t="s">
        <v>505</v>
      </c>
    </row>
    <row r="9" spans="1:8" ht="15.6" customHeight="1">
      <c r="A9" s="28" t="s">
        <v>504</v>
      </c>
      <c r="B9" s="452">
        <v>229</v>
      </c>
      <c r="C9" s="453">
        <v>307</v>
      </c>
      <c r="D9" s="453">
        <v>184</v>
      </c>
      <c r="E9" s="453">
        <v>218</v>
      </c>
      <c r="F9" s="454">
        <v>124</v>
      </c>
      <c r="G9" s="819" t="s">
        <v>503</v>
      </c>
    </row>
    <row r="10" spans="1:8" ht="15.6" customHeight="1">
      <c r="A10" s="28" t="s">
        <v>502</v>
      </c>
      <c r="B10" s="452">
        <v>5</v>
      </c>
      <c r="C10" s="453">
        <v>6</v>
      </c>
      <c r="D10" s="453">
        <v>1</v>
      </c>
      <c r="E10" s="453">
        <v>0</v>
      </c>
      <c r="F10" s="454">
        <v>1</v>
      </c>
      <c r="G10" s="819" t="s">
        <v>501</v>
      </c>
    </row>
    <row r="11" spans="1:8" ht="15.6" customHeight="1">
      <c r="A11" s="28" t="s">
        <v>500</v>
      </c>
      <c r="B11" s="452">
        <v>3</v>
      </c>
      <c r="C11" s="453">
        <v>6</v>
      </c>
      <c r="D11" s="453">
        <v>1</v>
      </c>
      <c r="E11" s="453">
        <v>3</v>
      </c>
      <c r="F11" s="454">
        <v>2</v>
      </c>
      <c r="G11" s="819" t="s">
        <v>499</v>
      </c>
    </row>
    <row r="12" spans="1:8" ht="15.6" customHeight="1">
      <c r="A12" s="28" t="s">
        <v>512</v>
      </c>
      <c r="B12" s="452">
        <v>27</v>
      </c>
      <c r="C12" s="453">
        <v>48</v>
      </c>
      <c r="D12" s="453">
        <v>15</v>
      </c>
      <c r="E12" s="453">
        <v>26</v>
      </c>
      <c r="F12" s="454">
        <v>18</v>
      </c>
      <c r="G12" s="295" t="s">
        <v>511</v>
      </c>
    </row>
    <row r="13" spans="1:8" ht="15.6" customHeight="1">
      <c r="A13" s="28" t="s">
        <v>498</v>
      </c>
      <c r="B13" s="452">
        <v>7</v>
      </c>
      <c r="C13" s="453">
        <v>7</v>
      </c>
      <c r="D13" s="453">
        <v>9</v>
      </c>
      <c r="E13" s="453">
        <v>16</v>
      </c>
      <c r="F13" s="454">
        <v>7</v>
      </c>
      <c r="G13" s="295" t="s">
        <v>497</v>
      </c>
    </row>
    <row r="14" spans="1:8" ht="15.6" customHeight="1">
      <c r="A14" s="28" t="s">
        <v>496</v>
      </c>
      <c r="B14" s="452">
        <v>1</v>
      </c>
      <c r="C14" s="453">
        <v>1</v>
      </c>
      <c r="D14" s="453">
        <v>2</v>
      </c>
      <c r="E14" s="453">
        <v>0</v>
      </c>
      <c r="F14" s="454">
        <v>1</v>
      </c>
      <c r="G14" s="819" t="s">
        <v>495</v>
      </c>
    </row>
    <row r="15" spans="1:8" ht="15.6" customHeight="1">
      <c r="A15" s="28" t="s">
        <v>494</v>
      </c>
      <c r="B15" s="452">
        <v>32</v>
      </c>
      <c r="C15" s="453">
        <v>36</v>
      </c>
      <c r="D15" s="453">
        <v>28</v>
      </c>
      <c r="E15" s="453">
        <v>28</v>
      </c>
      <c r="F15" s="454">
        <v>11</v>
      </c>
      <c r="G15" s="819" t="s">
        <v>493</v>
      </c>
    </row>
    <row r="16" spans="1:8" ht="15.6" customHeight="1">
      <c r="A16" s="28" t="s">
        <v>492</v>
      </c>
      <c r="B16" s="452">
        <v>23</v>
      </c>
      <c r="C16" s="453">
        <v>29</v>
      </c>
      <c r="D16" s="453">
        <v>14</v>
      </c>
      <c r="E16" s="453">
        <v>9</v>
      </c>
      <c r="F16" s="454">
        <v>10</v>
      </c>
      <c r="G16" s="819" t="s">
        <v>182</v>
      </c>
    </row>
    <row r="17" spans="1:9" ht="15.6" customHeight="1">
      <c r="A17" s="28" t="s">
        <v>491</v>
      </c>
      <c r="B17" s="452">
        <v>9</v>
      </c>
      <c r="C17" s="453">
        <v>13</v>
      </c>
      <c r="D17" s="453">
        <v>6</v>
      </c>
      <c r="E17" s="453">
        <v>8</v>
      </c>
      <c r="F17" s="454">
        <v>17</v>
      </c>
      <c r="G17" s="819" t="s">
        <v>490</v>
      </c>
    </row>
    <row r="18" spans="1:9" ht="15.6" customHeight="1">
      <c r="A18" s="28" t="s">
        <v>489</v>
      </c>
      <c r="B18" s="452">
        <v>96</v>
      </c>
      <c r="C18" s="453">
        <v>124</v>
      </c>
      <c r="D18" s="453">
        <v>48</v>
      </c>
      <c r="E18" s="453">
        <v>104</v>
      </c>
      <c r="F18" s="454">
        <v>103</v>
      </c>
      <c r="G18" s="819" t="s">
        <v>488</v>
      </c>
    </row>
    <row r="19" spans="1:9" ht="15.6" customHeight="1">
      <c r="A19" s="28" t="s">
        <v>487</v>
      </c>
      <c r="B19" s="452">
        <v>18</v>
      </c>
      <c r="C19" s="453">
        <v>14</v>
      </c>
      <c r="D19" s="453">
        <v>16</v>
      </c>
      <c r="E19" s="453">
        <v>3</v>
      </c>
      <c r="F19" s="454">
        <v>8</v>
      </c>
      <c r="G19" s="819" t="s">
        <v>486</v>
      </c>
      <c r="H19" s="311"/>
      <c r="I19" s="311"/>
    </row>
    <row r="20" spans="1:9" ht="15.6" customHeight="1">
      <c r="A20" s="28" t="s">
        <v>519</v>
      </c>
      <c r="B20" s="452">
        <v>38</v>
      </c>
      <c r="C20" s="453">
        <v>54</v>
      </c>
      <c r="D20" s="453">
        <v>16</v>
      </c>
      <c r="E20" s="453">
        <v>47</v>
      </c>
      <c r="F20" s="454">
        <v>13</v>
      </c>
      <c r="G20" s="819" t="s">
        <v>518</v>
      </c>
    </row>
    <row r="21" spans="1:9" ht="15.6" customHeight="1">
      <c r="A21" s="28" t="s">
        <v>517</v>
      </c>
      <c r="B21" s="452">
        <v>37</v>
      </c>
      <c r="C21" s="453">
        <v>51</v>
      </c>
      <c r="D21" s="453">
        <v>45</v>
      </c>
      <c r="E21" s="453">
        <v>36</v>
      </c>
      <c r="F21" s="454">
        <v>31</v>
      </c>
      <c r="G21" s="819" t="s">
        <v>516</v>
      </c>
    </row>
    <row r="22" spans="1:9" ht="15.6" customHeight="1">
      <c r="A22" s="28" t="s">
        <v>515</v>
      </c>
      <c r="B22" s="452">
        <v>1</v>
      </c>
      <c r="C22" s="453">
        <v>2</v>
      </c>
      <c r="D22" s="453">
        <v>0</v>
      </c>
      <c r="E22" s="453">
        <v>1</v>
      </c>
      <c r="F22" s="454">
        <v>0</v>
      </c>
      <c r="G22" s="819" t="s">
        <v>514</v>
      </c>
    </row>
    <row r="23" spans="1:9" ht="15.6" customHeight="1">
      <c r="A23" s="28" t="s">
        <v>513</v>
      </c>
      <c r="B23" s="452">
        <v>3</v>
      </c>
      <c r="C23" s="453">
        <v>11</v>
      </c>
      <c r="D23" s="453">
        <v>4</v>
      </c>
      <c r="E23" s="453">
        <v>7</v>
      </c>
      <c r="F23" s="454">
        <v>4</v>
      </c>
      <c r="G23" s="819" t="s">
        <v>25</v>
      </c>
    </row>
    <row r="24" spans="1:9" ht="15.6" customHeight="1">
      <c r="A24" s="304" t="s">
        <v>527</v>
      </c>
      <c r="B24" s="455">
        <f>SUM(B7:B23)</f>
        <v>875</v>
      </c>
      <c r="C24" s="456">
        <f>SUM(C7:C23)</f>
        <v>1222</v>
      </c>
      <c r="D24" s="456">
        <f>SUM(D7:D23)</f>
        <v>636</v>
      </c>
      <c r="E24" s="456">
        <f>SUM(E7:E23)</f>
        <v>933</v>
      </c>
      <c r="F24" s="457">
        <f>SUM(F7:F23)</f>
        <v>618</v>
      </c>
      <c r="G24" s="306" t="s">
        <v>528</v>
      </c>
    </row>
    <row r="25" spans="1:9" ht="15.95" customHeight="1">
      <c r="A25" s="873" t="s">
        <v>521</v>
      </c>
      <c r="B25" s="873"/>
      <c r="C25" s="873"/>
      <c r="D25" s="873"/>
      <c r="E25" s="874" t="s">
        <v>522</v>
      </c>
      <c r="F25" s="874"/>
      <c r="G25" s="874"/>
    </row>
    <row r="26" spans="1:9" ht="16.5" customHeight="1">
      <c r="A26" s="310"/>
      <c r="B26" s="309"/>
      <c r="C26" s="309"/>
      <c r="D26" s="309"/>
      <c r="E26" s="309"/>
      <c r="F26" s="309"/>
      <c r="G26" s="308"/>
    </row>
    <row r="27" spans="1:9" ht="23.25">
      <c r="A27" s="827" t="s">
        <v>552</v>
      </c>
      <c r="B27" s="882"/>
      <c r="C27" s="882"/>
      <c r="D27" s="882"/>
      <c r="E27" s="882"/>
      <c r="F27" s="882"/>
      <c r="G27" s="827"/>
    </row>
    <row r="28" spans="1:9" ht="27.75" customHeight="1">
      <c r="A28" s="892" t="s">
        <v>553</v>
      </c>
      <c r="B28" s="894"/>
      <c r="C28" s="894"/>
      <c r="D28" s="894"/>
      <c r="E28" s="894"/>
      <c r="F28" s="894"/>
      <c r="G28" s="893"/>
    </row>
    <row r="29" spans="1:9" ht="6" customHeight="1">
      <c r="B29" s="301"/>
      <c r="C29" s="301"/>
      <c r="D29" s="301"/>
      <c r="E29" s="301"/>
      <c r="F29" s="301"/>
    </row>
    <row r="30" spans="1:9" ht="16.5" customHeight="1">
      <c r="A30" s="843" t="s">
        <v>510</v>
      </c>
      <c r="B30" s="300" t="s">
        <v>231</v>
      </c>
      <c r="C30" s="299"/>
      <c r="D30" s="299"/>
      <c r="E30" s="886" t="s">
        <v>225</v>
      </c>
      <c r="F30" s="887"/>
      <c r="G30" s="888" t="s">
        <v>509</v>
      </c>
    </row>
    <row r="31" spans="1:9" ht="18" customHeight="1">
      <c r="A31" s="843"/>
      <c r="B31" s="298" t="s">
        <v>221</v>
      </c>
      <c r="C31" s="298" t="s">
        <v>222</v>
      </c>
      <c r="D31" s="298" t="s">
        <v>223</v>
      </c>
      <c r="E31" s="297" t="s">
        <v>244</v>
      </c>
      <c r="F31" s="288" t="s">
        <v>224</v>
      </c>
      <c r="G31" s="889"/>
    </row>
    <row r="32" spans="1:9">
      <c r="A32" s="878"/>
      <c r="B32" s="105" t="s">
        <v>230</v>
      </c>
      <c r="C32" s="82" t="s">
        <v>229</v>
      </c>
      <c r="D32" s="106" t="s">
        <v>267</v>
      </c>
      <c r="E32" s="82" t="s">
        <v>227</v>
      </c>
      <c r="F32" s="82" t="s">
        <v>226</v>
      </c>
      <c r="G32" s="889"/>
    </row>
    <row r="33" spans="1:9" ht="15.6" customHeight="1">
      <c r="A33" s="291" t="s">
        <v>508</v>
      </c>
      <c r="B33" s="449">
        <v>233</v>
      </c>
      <c r="C33" s="450">
        <v>308</v>
      </c>
      <c r="D33" s="450">
        <v>164</v>
      </c>
      <c r="E33" s="450">
        <v>196</v>
      </c>
      <c r="F33" s="451">
        <v>134</v>
      </c>
      <c r="G33" s="388" t="s">
        <v>507</v>
      </c>
    </row>
    <row r="34" spans="1:9" ht="15.6" customHeight="1">
      <c r="A34" s="28" t="s">
        <v>506</v>
      </c>
      <c r="B34" s="452">
        <v>137</v>
      </c>
      <c r="C34" s="453">
        <v>204</v>
      </c>
      <c r="D34" s="453">
        <v>76</v>
      </c>
      <c r="E34" s="453">
        <v>81</v>
      </c>
      <c r="F34" s="454">
        <v>104</v>
      </c>
      <c r="G34" s="819" t="s">
        <v>505</v>
      </c>
    </row>
    <row r="35" spans="1:9" ht="15.6" customHeight="1">
      <c r="A35" s="28" t="s">
        <v>504</v>
      </c>
      <c r="B35" s="452">
        <v>2188</v>
      </c>
      <c r="C35" s="453">
        <v>1511</v>
      </c>
      <c r="D35" s="453">
        <v>1135</v>
      </c>
      <c r="E35" s="453">
        <v>1908</v>
      </c>
      <c r="F35" s="454">
        <v>952</v>
      </c>
      <c r="G35" s="819" t="s">
        <v>503</v>
      </c>
    </row>
    <row r="36" spans="1:9" ht="15.6" customHeight="1">
      <c r="A36" s="28" t="s">
        <v>502</v>
      </c>
      <c r="B36" s="452">
        <v>10</v>
      </c>
      <c r="C36" s="453">
        <v>11</v>
      </c>
      <c r="D36" s="453">
        <v>3</v>
      </c>
      <c r="E36" s="453">
        <v>8</v>
      </c>
      <c r="F36" s="454">
        <v>2</v>
      </c>
      <c r="G36" s="819" t="s">
        <v>501</v>
      </c>
    </row>
    <row r="37" spans="1:9" ht="15.6" customHeight="1">
      <c r="A37" s="28" t="s">
        <v>500</v>
      </c>
      <c r="B37" s="452">
        <v>6</v>
      </c>
      <c r="C37" s="453">
        <v>12</v>
      </c>
      <c r="D37" s="453">
        <v>6</v>
      </c>
      <c r="E37" s="453">
        <v>8</v>
      </c>
      <c r="F37" s="454">
        <v>0</v>
      </c>
      <c r="G37" s="819" t="s">
        <v>499</v>
      </c>
    </row>
    <row r="38" spans="1:9" ht="15.6" customHeight="1">
      <c r="A38" s="28" t="s">
        <v>512</v>
      </c>
      <c r="B38" s="452">
        <v>907</v>
      </c>
      <c r="C38" s="453">
        <v>795</v>
      </c>
      <c r="D38" s="453">
        <v>485</v>
      </c>
      <c r="E38" s="453">
        <v>910</v>
      </c>
      <c r="F38" s="454">
        <v>459</v>
      </c>
      <c r="G38" s="295" t="s">
        <v>511</v>
      </c>
    </row>
    <row r="39" spans="1:9" ht="15.6" customHeight="1">
      <c r="A39" s="28" t="s">
        <v>498</v>
      </c>
      <c r="B39" s="452">
        <v>108</v>
      </c>
      <c r="C39" s="453">
        <v>110</v>
      </c>
      <c r="D39" s="453">
        <v>78</v>
      </c>
      <c r="E39" s="453">
        <v>142</v>
      </c>
      <c r="F39" s="454">
        <v>88</v>
      </c>
      <c r="G39" s="295" t="s">
        <v>497</v>
      </c>
    </row>
    <row r="40" spans="1:9" ht="15.6" customHeight="1">
      <c r="A40" s="28" t="s">
        <v>496</v>
      </c>
      <c r="B40" s="452">
        <v>78</v>
      </c>
      <c r="C40" s="453">
        <v>99</v>
      </c>
      <c r="D40" s="453">
        <v>29</v>
      </c>
      <c r="E40" s="453">
        <v>63</v>
      </c>
      <c r="F40" s="454">
        <v>29</v>
      </c>
      <c r="G40" s="819" t="s">
        <v>495</v>
      </c>
    </row>
    <row r="41" spans="1:9" ht="15.6" customHeight="1">
      <c r="A41" s="28" t="s">
        <v>494</v>
      </c>
      <c r="B41" s="452">
        <v>385</v>
      </c>
      <c r="C41" s="453">
        <v>410</v>
      </c>
      <c r="D41" s="453">
        <v>233</v>
      </c>
      <c r="E41" s="453">
        <v>357</v>
      </c>
      <c r="F41" s="454">
        <v>192</v>
      </c>
      <c r="G41" s="819" t="s">
        <v>493</v>
      </c>
    </row>
    <row r="42" spans="1:9" ht="15.6" customHeight="1">
      <c r="A42" s="28" t="s">
        <v>492</v>
      </c>
      <c r="B42" s="452">
        <v>463</v>
      </c>
      <c r="C42" s="453">
        <v>361</v>
      </c>
      <c r="D42" s="453">
        <v>126</v>
      </c>
      <c r="E42" s="453">
        <v>225</v>
      </c>
      <c r="F42" s="454">
        <v>164</v>
      </c>
      <c r="G42" s="819" t="s">
        <v>182</v>
      </c>
    </row>
    <row r="43" spans="1:9" ht="15.6" customHeight="1">
      <c r="A43" s="28" t="s">
        <v>491</v>
      </c>
      <c r="B43" s="452">
        <v>73</v>
      </c>
      <c r="C43" s="453">
        <v>62</v>
      </c>
      <c r="D43" s="453">
        <v>23</v>
      </c>
      <c r="E43" s="453">
        <v>48</v>
      </c>
      <c r="F43" s="454">
        <v>24</v>
      </c>
      <c r="G43" s="819" t="s">
        <v>490</v>
      </c>
    </row>
    <row r="44" spans="1:9" ht="15.6" customHeight="1">
      <c r="A44" s="28" t="s">
        <v>489</v>
      </c>
      <c r="B44" s="452">
        <v>34</v>
      </c>
      <c r="C44" s="453">
        <v>73</v>
      </c>
      <c r="D44" s="453">
        <v>29</v>
      </c>
      <c r="E44" s="453">
        <v>43</v>
      </c>
      <c r="F44" s="454">
        <v>22</v>
      </c>
      <c r="G44" s="819" t="s">
        <v>488</v>
      </c>
      <c r="H44" s="294"/>
      <c r="I44" s="294"/>
    </row>
    <row r="45" spans="1:9" ht="15.6" customHeight="1">
      <c r="A45" s="28" t="s">
        <v>487</v>
      </c>
      <c r="B45" s="452">
        <v>12</v>
      </c>
      <c r="C45" s="453">
        <v>19</v>
      </c>
      <c r="D45" s="453">
        <v>9</v>
      </c>
      <c r="E45" s="453">
        <v>3</v>
      </c>
      <c r="F45" s="454">
        <v>5</v>
      </c>
      <c r="G45" s="819" t="s">
        <v>486</v>
      </c>
    </row>
    <row r="46" spans="1:9" ht="15.6" customHeight="1">
      <c r="A46" s="28" t="s">
        <v>519</v>
      </c>
      <c r="B46" s="452">
        <v>40</v>
      </c>
      <c r="C46" s="453">
        <v>68</v>
      </c>
      <c r="D46" s="453">
        <v>25</v>
      </c>
      <c r="E46" s="453">
        <v>47</v>
      </c>
      <c r="F46" s="454">
        <v>13</v>
      </c>
      <c r="G46" s="819" t="s">
        <v>518</v>
      </c>
    </row>
    <row r="47" spans="1:9" ht="15.6" customHeight="1">
      <c r="A47" s="28" t="s">
        <v>517</v>
      </c>
      <c r="B47" s="452">
        <v>12</v>
      </c>
      <c r="C47" s="453">
        <v>12</v>
      </c>
      <c r="D47" s="453">
        <v>9</v>
      </c>
      <c r="E47" s="453">
        <v>10</v>
      </c>
      <c r="F47" s="454">
        <v>3</v>
      </c>
      <c r="G47" s="819" t="s">
        <v>516</v>
      </c>
    </row>
    <row r="48" spans="1:9" ht="15.6" customHeight="1">
      <c r="A48" s="28" t="s">
        <v>515</v>
      </c>
      <c r="B48" s="315">
        <v>0</v>
      </c>
      <c r="C48" s="314">
        <v>0</v>
      </c>
      <c r="D48" s="314">
        <v>0</v>
      </c>
      <c r="E48" s="314">
        <v>0</v>
      </c>
      <c r="F48" s="313">
        <v>0</v>
      </c>
      <c r="G48" s="819" t="s">
        <v>514</v>
      </c>
    </row>
    <row r="49" spans="1:7" ht="15.6" customHeight="1">
      <c r="A49" s="28" t="s">
        <v>513</v>
      </c>
      <c r="B49" s="452">
        <v>31</v>
      </c>
      <c r="C49" s="453">
        <v>66</v>
      </c>
      <c r="D49" s="453">
        <v>18</v>
      </c>
      <c r="E49" s="453">
        <v>41</v>
      </c>
      <c r="F49" s="454">
        <v>16</v>
      </c>
      <c r="G49" s="819" t="s">
        <v>25</v>
      </c>
    </row>
    <row r="50" spans="1:7" ht="15.6" customHeight="1">
      <c r="A50" s="312" t="s">
        <v>527</v>
      </c>
      <c r="B50" s="458">
        <f>SUM(B33:B49)</f>
        <v>4717</v>
      </c>
      <c r="C50" s="319">
        <f>SUM(C33:C49)</f>
        <v>4121</v>
      </c>
      <c r="D50" s="319">
        <f>SUM(D33:D49)</f>
        <v>2448</v>
      </c>
      <c r="E50" s="319">
        <f>SUM(E33:E49)</f>
        <v>4090</v>
      </c>
      <c r="F50" s="318">
        <f>SUM(F33:F49)</f>
        <v>2207</v>
      </c>
      <c r="G50" s="306" t="s">
        <v>528</v>
      </c>
    </row>
    <row r="51" spans="1:7" ht="15.95" customHeight="1">
      <c r="A51" s="873" t="s">
        <v>521</v>
      </c>
      <c r="B51" s="873"/>
      <c r="C51" s="873"/>
      <c r="D51" s="873"/>
      <c r="E51" s="874" t="s">
        <v>522</v>
      </c>
      <c r="F51" s="874"/>
      <c r="G51" s="874"/>
    </row>
  </sheetData>
  <mergeCells count="14">
    <mergeCell ref="A25:D25"/>
    <mergeCell ref="E25:G25"/>
    <mergeCell ref="A51:D51"/>
    <mergeCell ref="E51:G51"/>
    <mergeCell ref="A27:G27"/>
    <mergeCell ref="A28:G28"/>
    <mergeCell ref="A30:A32"/>
    <mergeCell ref="G30:G32"/>
    <mergeCell ref="E30:F30"/>
    <mergeCell ref="A1:G1"/>
    <mergeCell ref="A2:G2"/>
    <mergeCell ref="A4:A6"/>
    <mergeCell ref="G4:G6"/>
    <mergeCell ref="E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55" orientation="portrait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65</oddFooter>
  </headerFooter>
  <colBreaks count="1" manualBreakCount="1">
    <brk id="7" max="5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I52"/>
  <sheetViews>
    <sheetView rightToLeft="1" view="pageBreakPreview" topLeftCell="A23" zoomScaleSheetLayoutView="100" workbookViewId="0">
      <selection activeCell="D5" sqref="D5"/>
    </sheetView>
  </sheetViews>
  <sheetFormatPr defaultRowHeight="15"/>
  <cols>
    <col min="1" max="1" width="16.42578125" customWidth="1"/>
    <col min="2" max="2" width="9.7109375" customWidth="1"/>
    <col min="4" max="4" width="11.42578125" customWidth="1"/>
    <col min="5" max="5" width="10.28515625" customWidth="1"/>
    <col min="7" max="7" width="20.5703125" customWidth="1"/>
    <col min="8" max="8" width="0.140625" hidden="1" customWidth="1"/>
  </cols>
  <sheetData>
    <row r="1" spans="1:8" ht="24" customHeight="1">
      <c r="A1" s="827" t="s">
        <v>583</v>
      </c>
      <c r="B1" s="827"/>
      <c r="C1" s="827"/>
      <c r="D1" s="827"/>
      <c r="E1" s="827"/>
      <c r="F1" s="827"/>
      <c r="G1" s="827"/>
    </row>
    <row r="2" spans="1:8" s="207" customFormat="1" ht="29.25" customHeight="1">
      <c r="A2" s="892" t="s">
        <v>554</v>
      </c>
      <c r="B2" s="893"/>
      <c r="C2" s="893"/>
      <c r="D2" s="893"/>
      <c r="E2" s="893"/>
      <c r="F2" s="893"/>
      <c r="G2" s="893"/>
      <c r="H2" s="279"/>
    </row>
    <row r="3" spans="1:8" ht="5.0999999999999996" customHeight="1"/>
    <row r="4" spans="1:8" ht="15.95" customHeight="1">
      <c r="A4" s="843" t="s">
        <v>510</v>
      </c>
      <c r="B4" s="300" t="s">
        <v>231</v>
      </c>
      <c r="C4" s="299"/>
      <c r="D4" s="299"/>
      <c r="E4" s="886" t="s">
        <v>225</v>
      </c>
      <c r="F4" s="887"/>
      <c r="G4" s="888" t="s">
        <v>509</v>
      </c>
    </row>
    <row r="5" spans="1:8" ht="15.95" customHeight="1">
      <c r="A5" s="843"/>
      <c r="B5" s="298" t="s">
        <v>221</v>
      </c>
      <c r="C5" s="298" t="s">
        <v>222</v>
      </c>
      <c r="D5" s="298" t="s">
        <v>223</v>
      </c>
      <c r="E5" s="297" t="s">
        <v>244</v>
      </c>
      <c r="F5" s="288" t="s">
        <v>224</v>
      </c>
      <c r="G5" s="889"/>
    </row>
    <row r="6" spans="1:8" ht="15.95" customHeight="1">
      <c r="A6" s="878"/>
      <c r="B6" s="105" t="s">
        <v>230</v>
      </c>
      <c r="C6" s="82" t="s">
        <v>229</v>
      </c>
      <c r="D6" s="106" t="s">
        <v>267</v>
      </c>
      <c r="E6" s="82" t="s">
        <v>227</v>
      </c>
      <c r="F6" s="82" t="s">
        <v>226</v>
      </c>
      <c r="G6" s="889"/>
    </row>
    <row r="7" spans="1:8" ht="15.6" customHeight="1">
      <c r="A7" s="291" t="s">
        <v>508</v>
      </c>
      <c r="B7" s="325">
        <v>305</v>
      </c>
      <c r="C7" s="324">
        <v>298</v>
      </c>
      <c r="D7" s="324">
        <v>174</v>
      </c>
      <c r="E7" s="324">
        <v>232</v>
      </c>
      <c r="F7" s="323">
        <v>127</v>
      </c>
      <c r="G7" s="219" t="s">
        <v>507</v>
      </c>
    </row>
    <row r="8" spans="1:8" ht="15.6" customHeight="1">
      <c r="A8" s="28" t="s">
        <v>506</v>
      </c>
      <c r="B8" s="322">
        <v>63</v>
      </c>
      <c r="C8" s="321">
        <v>72</v>
      </c>
      <c r="D8" s="321">
        <v>33</v>
      </c>
      <c r="E8" s="321">
        <v>43</v>
      </c>
      <c r="F8" s="320">
        <v>50</v>
      </c>
      <c r="G8" s="10" t="s">
        <v>505</v>
      </c>
    </row>
    <row r="9" spans="1:8" ht="15.6" customHeight="1">
      <c r="A9" s="28" t="s">
        <v>504</v>
      </c>
      <c r="B9" s="322">
        <v>319</v>
      </c>
      <c r="C9" s="321">
        <v>298</v>
      </c>
      <c r="D9" s="321">
        <v>199</v>
      </c>
      <c r="E9" s="321">
        <v>265</v>
      </c>
      <c r="F9" s="320">
        <v>156</v>
      </c>
      <c r="G9" s="10" t="s">
        <v>503</v>
      </c>
    </row>
    <row r="10" spans="1:8" ht="15.6" customHeight="1">
      <c r="A10" s="28" t="s">
        <v>502</v>
      </c>
      <c r="B10" s="322">
        <v>10</v>
      </c>
      <c r="C10" s="321">
        <v>6</v>
      </c>
      <c r="D10" s="321">
        <v>2</v>
      </c>
      <c r="E10" s="321">
        <v>12</v>
      </c>
      <c r="F10" s="320">
        <v>3</v>
      </c>
      <c r="G10" s="10" t="s">
        <v>501</v>
      </c>
    </row>
    <row r="11" spans="1:8" ht="15.6" customHeight="1">
      <c r="A11" s="28" t="s">
        <v>500</v>
      </c>
      <c r="B11" s="322">
        <v>21</v>
      </c>
      <c r="C11" s="321">
        <v>20</v>
      </c>
      <c r="D11" s="321">
        <v>12</v>
      </c>
      <c r="E11" s="321">
        <v>17</v>
      </c>
      <c r="F11" s="320">
        <v>17</v>
      </c>
      <c r="G11" s="10" t="s">
        <v>499</v>
      </c>
    </row>
    <row r="12" spans="1:8" ht="15.6" customHeight="1">
      <c r="A12" s="28" t="s">
        <v>512</v>
      </c>
      <c r="B12" s="322">
        <v>167</v>
      </c>
      <c r="C12" s="321">
        <v>184</v>
      </c>
      <c r="D12" s="321">
        <v>96</v>
      </c>
      <c r="E12" s="321">
        <v>173</v>
      </c>
      <c r="F12" s="320">
        <v>119</v>
      </c>
      <c r="G12" s="307" t="s">
        <v>511</v>
      </c>
    </row>
    <row r="13" spans="1:8" ht="15.6" customHeight="1">
      <c r="A13" s="28" t="s">
        <v>498</v>
      </c>
      <c r="B13" s="322">
        <v>27</v>
      </c>
      <c r="C13" s="321">
        <v>19</v>
      </c>
      <c r="D13" s="321">
        <v>16</v>
      </c>
      <c r="E13" s="321">
        <v>23</v>
      </c>
      <c r="F13" s="320">
        <v>17</v>
      </c>
      <c r="G13" s="307" t="s">
        <v>497</v>
      </c>
    </row>
    <row r="14" spans="1:8" ht="15.6" customHeight="1">
      <c r="A14" s="28" t="s">
        <v>496</v>
      </c>
      <c r="B14" s="322">
        <v>8</v>
      </c>
      <c r="C14" s="321">
        <v>7</v>
      </c>
      <c r="D14" s="321">
        <v>2</v>
      </c>
      <c r="E14" s="321">
        <v>3</v>
      </c>
      <c r="F14" s="320">
        <v>1</v>
      </c>
      <c r="G14" s="10" t="s">
        <v>495</v>
      </c>
    </row>
    <row r="15" spans="1:8" ht="15.6" customHeight="1">
      <c r="A15" s="28" t="s">
        <v>494</v>
      </c>
      <c r="B15" s="322">
        <v>54</v>
      </c>
      <c r="C15" s="321">
        <v>48</v>
      </c>
      <c r="D15" s="321">
        <v>45</v>
      </c>
      <c r="E15" s="321">
        <v>66</v>
      </c>
      <c r="F15" s="320">
        <v>21</v>
      </c>
      <c r="G15" s="10" t="s">
        <v>493</v>
      </c>
    </row>
    <row r="16" spans="1:8" ht="15.6" customHeight="1">
      <c r="A16" s="28" t="s">
        <v>492</v>
      </c>
      <c r="B16" s="322">
        <v>81</v>
      </c>
      <c r="C16" s="321">
        <v>41</v>
      </c>
      <c r="D16" s="321">
        <v>32</v>
      </c>
      <c r="E16" s="321">
        <v>44</v>
      </c>
      <c r="F16" s="320">
        <v>38</v>
      </c>
      <c r="G16" s="10" t="s">
        <v>182</v>
      </c>
    </row>
    <row r="17" spans="1:9" ht="15.6" customHeight="1">
      <c r="A17" s="28" t="s">
        <v>491</v>
      </c>
      <c r="B17" s="322">
        <v>90</v>
      </c>
      <c r="C17" s="321">
        <v>76</v>
      </c>
      <c r="D17" s="321">
        <v>48</v>
      </c>
      <c r="E17" s="321">
        <v>72</v>
      </c>
      <c r="F17" s="320">
        <v>41</v>
      </c>
      <c r="G17" s="10" t="s">
        <v>490</v>
      </c>
    </row>
    <row r="18" spans="1:9" ht="15.6" customHeight="1">
      <c r="A18" s="28" t="s">
        <v>489</v>
      </c>
      <c r="B18" s="322">
        <v>60</v>
      </c>
      <c r="C18" s="321">
        <v>74</v>
      </c>
      <c r="D18" s="321">
        <v>20</v>
      </c>
      <c r="E18" s="321">
        <v>53</v>
      </c>
      <c r="F18" s="320">
        <v>36</v>
      </c>
      <c r="G18" s="10" t="s">
        <v>488</v>
      </c>
    </row>
    <row r="19" spans="1:9" ht="15.6" customHeight="1">
      <c r="A19" s="28" t="s">
        <v>487</v>
      </c>
      <c r="B19" s="322">
        <v>17</v>
      </c>
      <c r="C19" s="321">
        <v>9</v>
      </c>
      <c r="D19" s="321">
        <v>12</v>
      </c>
      <c r="E19" s="321">
        <v>5</v>
      </c>
      <c r="F19" s="320">
        <v>6</v>
      </c>
      <c r="G19" s="10" t="s">
        <v>486</v>
      </c>
      <c r="H19" s="311"/>
      <c r="I19" s="311"/>
    </row>
    <row r="20" spans="1:9" ht="15.6" customHeight="1">
      <c r="A20" s="28" t="s">
        <v>519</v>
      </c>
      <c r="B20" s="322">
        <v>44</v>
      </c>
      <c r="C20" s="321">
        <v>59</v>
      </c>
      <c r="D20" s="321">
        <v>23</v>
      </c>
      <c r="E20" s="321">
        <v>40</v>
      </c>
      <c r="F20" s="320">
        <v>12</v>
      </c>
      <c r="G20" s="10" t="s">
        <v>518</v>
      </c>
    </row>
    <row r="21" spans="1:9" ht="15.6" customHeight="1">
      <c r="A21" s="28" t="s">
        <v>517</v>
      </c>
      <c r="B21" s="322">
        <v>34</v>
      </c>
      <c r="C21" s="321">
        <v>49</v>
      </c>
      <c r="D21" s="321">
        <v>36</v>
      </c>
      <c r="E21" s="321">
        <v>36</v>
      </c>
      <c r="F21" s="320">
        <v>30</v>
      </c>
      <c r="G21" s="10" t="s">
        <v>516</v>
      </c>
    </row>
    <row r="22" spans="1:9" ht="15.6" customHeight="1">
      <c r="A22" s="28" t="s">
        <v>515</v>
      </c>
      <c r="B22" s="322">
        <v>3</v>
      </c>
      <c r="C22" s="321">
        <v>0</v>
      </c>
      <c r="D22" s="321">
        <v>1</v>
      </c>
      <c r="E22" s="321">
        <v>1</v>
      </c>
      <c r="F22" s="320">
        <v>1</v>
      </c>
      <c r="G22" s="10" t="s">
        <v>514</v>
      </c>
    </row>
    <row r="23" spans="1:9" ht="15.6" customHeight="1">
      <c r="A23" s="114" t="s">
        <v>513</v>
      </c>
      <c r="B23" s="321">
        <v>11</v>
      </c>
      <c r="C23" s="321">
        <v>23</v>
      </c>
      <c r="D23" s="321">
        <v>3</v>
      </c>
      <c r="E23" s="321">
        <v>14</v>
      </c>
      <c r="F23" s="321">
        <v>5</v>
      </c>
      <c r="G23" s="10" t="s">
        <v>25</v>
      </c>
    </row>
    <row r="24" spans="1:9" ht="15.6" customHeight="1">
      <c r="A24" s="304" t="s">
        <v>527</v>
      </c>
      <c r="B24" s="319">
        <f>SUM(B7:B23)</f>
        <v>1314</v>
      </c>
      <c r="C24" s="319">
        <f>SUM(C7:C23)</f>
        <v>1283</v>
      </c>
      <c r="D24" s="319">
        <f>SUM(D7:D23)</f>
        <v>754</v>
      </c>
      <c r="E24" s="319">
        <f>SUM(E7:E23)</f>
        <v>1099</v>
      </c>
      <c r="F24" s="318">
        <f>SUM(F7:F23)</f>
        <v>680</v>
      </c>
      <c r="G24" s="384" t="s">
        <v>528</v>
      </c>
    </row>
    <row r="25" spans="1:9" ht="15.95" customHeight="1">
      <c r="A25" s="873" t="s">
        <v>521</v>
      </c>
      <c r="B25" s="873"/>
      <c r="C25" s="873"/>
      <c r="D25" s="873"/>
      <c r="E25" s="874" t="s">
        <v>522</v>
      </c>
      <c r="F25" s="874"/>
      <c r="G25" s="874"/>
    </row>
    <row r="26" spans="1:9" ht="16.5" customHeight="1">
      <c r="A26" s="349"/>
      <c r="B26" s="349"/>
      <c r="C26" s="349"/>
      <c r="D26" s="349"/>
      <c r="E26" s="350"/>
      <c r="F26" s="350"/>
      <c r="G26" s="350"/>
    </row>
    <row r="27" spans="1:9">
      <c r="A27" s="302"/>
      <c r="B27" s="303"/>
      <c r="C27" s="303"/>
      <c r="D27" s="303"/>
      <c r="E27" s="303"/>
      <c r="F27" s="303"/>
      <c r="G27" s="302"/>
    </row>
    <row r="28" spans="1:9" ht="23.25">
      <c r="A28" s="827" t="s">
        <v>555</v>
      </c>
      <c r="B28" s="882"/>
      <c r="C28" s="882"/>
      <c r="D28" s="882"/>
      <c r="E28" s="882"/>
      <c r="F28" s="882"/>
      <c r="G28" s="827"/>
    </row>
    <row r="29" spans="1:9" ht="36" customHeight="1">
      <c r="A29" s="883" t="s">
        <v>556</v>
      </c>
      <c r="B29" s="884"/>
      <c r="C29" s="884"/>
      <c r="D29" s="884"/>
      <c r="E29" s="884"/>
      <c r="F29" s="884"/>
      <c r="G29" s="885"/>
    </row>
    <row r="30" spans="1:9" ht="6" customHeight="1">
      <c r="A30" s="316"/>
      <c r="B30" s="317"/>
      <c r="C30" s="317"/>
      <c r="D30" s="317"/>
      <c r="E30" s="317"/>
      <c r="F30" s="317"/>
      <c r="G30" s="316"/>
    </row>
    <row r="31" spans="1:9" ht="16.5" customHeight="1">
      <c r="A31" s="829" t="s">
        <v>510</v>
      </c>
      <c r="B31" s="300" t="s">
        <v>231</v>
      </c>
      <c r="C31" s="299"/>
      <c r="D31" s="299"/>
      <c r="E31" s="886" t="s">
        <v>225</v>
      </c>
      <c r="F31" s="887"/>
      <c r="G31" s="888" t="s">
        <v>509</v>
      </c>
    </row>
    <row r="32" spans="1:9" ht="16.5" customHeight="1">
      <c r="A32" s="830"/>
      <c r="B32" s="298" t="s">
        <v>221</v>
      </c>
      <c r="C32" s="298" t="s">
        <v>222</v>
      </c>
      <c r="D32" s="298" t="s">
        <v>223</v>
      </c>
      <c r="E32" s="297" t="s">
        <v>244</v>
      </c>
      <c r="F32" s="288" t="s">
        <v>224</v>
      </c>
      <c r="G32" s="889"/>
    </row>
    <row r="33" spans="1:9" ht="16.5" customHeight="1">
      <c r="A33" s="831"/>
      <c r="B33" s="105" t="s">
        <v>230</v>
      </c>
      <c r="C33" s="82" t="s">
        <v>229</v>
      </c>
      <c r="D33" s="106" t="s">
        <v>267</v>
      </c>
      <c r="E33" s="82" t="s">
        <v>227</v>
      </c>
      <c r="F33" s="82" t="s">
        <v>226</v>
      </c>
      <c r="G33" s="895"/>
    </row>
    <row r="34" spans="1:9" ht="15.6" customHeight="1">
      <c r="A34" s="291" t="s">
        <v>508</v>
      </c>
      <c r="B34" s="325">
        <v>376</v>
      </c>
      <c r="C34" s="324">
        <v>443</v>
      </c>
      <c r="D34" s="324">
        <v>240</v>
      </c>
      <c r="E34" s="324">
        <v>302</v>
      </c>
      <c r="F34" s="323">
        <v>167</v>
      </c>
      <c r="G34" s="219" t="s">
        <v>507</v>
      </c>
    </row>
    <row r="35" spans="1:9" ht="15.6" customHeight="1">
      <c r="A35" s="28" t="s">
        <v>506</v>
      </c>
      <c r="B35" s="322">
        <v>85</v>
      </c>
      <c r="C35" s="321">
        <v>122</v>
      </c>
      <c r="D35" s="321">
        <v>53</v>
      </c>
      <c r="E35" s="321">
        <v>64</v>
      </c>
      <c r="F35" s="320">
        <v>68</v>
      </c>
      <c r="G35" s="10" t="s">
        <v>505</v>
      </c>
    </row>
    <row r="36" spans="1:9" ht="15.6" customHeight="1">
      <c r="A36" s="28" t="s">
        <v>504</v>
      </c>
      <c r="B36" s="322">
        <v>260</v>
      </c>
      <c r="C36" s="321">
        <v>308</v>
      </c>
      <c r="D36" s="321">
        <v>171</v>
      </c>
      <c r="E36" s="321">
        <v>240</v>
      </c>
      <c r="F36" s="320">
        <v>128</v>
      </c>
      <c r="G36" s="10" t="s">
        <v>503</v>
      </c>
    </row>
    <row r="37" spans="1:9" ht="15.6" customHeight="1">
      <c r="A37" s="28" t="s">
        <v>502</v>
      </c>
      <c r="B37" s="322">
        <v>15</v>
      </c>
      <c r="C37" s="321">
        <v>8</v>
      </c>
      <c r="D37" s="321">
        <v>1</v>
      </c>
      <c r="E37" s="321">
        <v>9</v>
      </c>
      <c r="F37" s="320">
        <v>4</v>
      </c>
      <c r="G37" s="10" t="s">
        <v>501</v>
      </c>
    </row>
    <row r="38" spans="1:9" ht="15.6" customHeight="1">
      <c r="A38" s="28" t="s">
        <v>500</v>
      </c>
      <c r="B38" s="322">
        <v>20</v>
      </c>
      <c r="C38" s="321">
        <v>17</v>
      </c>
      <c r="D38" s="321">
        <v>8</v>
      </c>
      <c r="E38" s="321">
        <v>16</v>
      </c>
      <c r="F38" s="320">
        <v>12</v>
      </c>
      <c r="G38" s="10" t="s">
        <v>499</v>
      </c>
    </row>
    <row r="39" spans="1:9" ht="15.6" customHeight="1">
      <c r="A39" s="28" t="s">
        <v>512</v>
      </c>
      <c r="B39" s="322">
        <v>72</v>
      </c>
      <c r="C39" s="321">
        <v>74</v>
      </c>
      <c r="D39" s="321">
        <v>29</v>
      </c>
      <c r="E39" s="321">
        <v>81</v>
      </c>
      <c r="F39" s="320">
        <v>36</v>
      </c>
      <c r="G39" s="307" t="s">
        <v>511</v>
      </c>
    </row>
    <row r="40" spans="1:9" ht="15.6" customHeight="1">
      <c r="A40" s="28" t="s">
        <v>498</v>
      </c>
      <c r="B40" s="322">
        <v>20</v>
      </c>
      <c r="C40" s="321">
        <v>21</v>
      </c>
      <c r="D40" s="321">
        <v>13</v>
      </c>
      <c r="E40" s="321">
        <v>25</v>
      </c>
      <c r="F40" s="320">
        <v>9</v>
      </c>
      <c r="G40" s="307" t="s">
        <v>497</v>
      </c>
    </row>
    <row r="41" spans="1:9" ht="15.6" customHeight="1">
      <c r="A41" s="28" t="s">
        <v>496</v>
      </c>
      <c r="B41" s="322">
        <v>7</v>
      </c>
      <c r="C41" s="321">
        <v>2</v>
      </c>
      <c r="D41" s="321">
        <v>0</v>
      </c>
      <c r="E41" s="321">
        <v>2</v>
      </c>
      <c r="F41" s="320">
        <v>0</v>
      </c>
      <c r="G41" s="10" t="s">
        <v>495</v>
      </c>
    </row>
    <row r="42" spans="1:9" ht="15.6" customHeight="1">
      <c r="A42" s="28" t="s">
        <v>494</v>
      </c>
      <c r="B42" s="322">
        <v>54</v>
      </c>
      <c r="C42" s="321">
        <v>58</v>
      </c>
      <c r="D42" s="321">
        <v>50</v>
      </c>
      <c r="E42" s="321">
        <v>57</v>
      </c>
      <c r="F42" s="320">
        <v>17</v>
      </c>
      <c r="G42" s="10" t="s">
        <v>493</v>
      </c>
    </row>
    <row r="43" spans="1:9" ht="15.6" customHeight="1">
      <c r="A43" s="28" t="s">
        <v>492</v>
      </c>
      <c r="B43" s="322">
        <v>76</v>
      </c>
      <c r="C43" s="321">
        <v>44</v>
      </c>
      <c r="D43" s="321">
        <v>34</v>
      </c>
      <c r="E43" s="321">
        <v>42</v>
      </c>
      <c r="F43" s="320">
        <v>31</v>
      </c>
      <c r="G43" s="10" t="s">
        <v>182</v>
      </c>
    </row>
    <row r="44" spans="1:9" ht="15.6" customHeight="1">
      <c r="A44" s="28" t="s">
        <v>491</v>
      </c>
      <c r="B44" s="322">
        <v>59</v>
      </c>
      <c r="C44" s="321">
        <v>38</v>
      </c>
      <c r="D44" s="321">
        <v>27</v>
      </c>
      <c r="E44" s="321">
        <v>44</v>
      </c>
      <c r="F44" s="320">
        <v>21</v>
      </c>
      <c r="G44" s="10" t="s">
        <v>490</v>
      </c>
      <c r="H44" s="311"/>
      <c r="I44" s="311"/>
    </row>
    <row r="45" spans="1:9" ht="15.6" customHeight="1">
      <c r="A45" s="28" t="s">
        <v>489</v>
      </c>
      <c r="B45" s="322">
        <v>64</v>
      </c>
      <c r="C45" s="321">
        <v>105</v>
      </c>
      <c r="D45" s="321">
        <v>26</v>
      </c>
      <c r="E45" s="321">
        <v>64</v>
      </c>
      <c r="F45" s="320">
        <v>42</v>
      </c>
      <c r="G45" s="10" t="s">
        <v>488</v>
      </c>
    </row>
    <row r="46" spans="1:9" ht="15.6" customHeight="1">
      <c r="A46" s="28" t="s">
        <v>487</v>
      </c>
      <c r="B46" s="322">
        <v>19</v>
      </c>
      <c r="C46" s="321">
        <v>18</v>
      </c>
      <c r="D46" s="321">
        <v>18</v>
      </c>
      <c r="E46" s="321">
        <v>4</v>
      </c>
      <c r="F46" s="320">
        <v>7</v>
      </c>
      <c r="G46" s="10" t="s">
        <v>486</v>
      </c>
    </row>
    <row r="47" spans="1:9" ht="15.6" customHeight="1">
      <c r="A47" s="28" t="s">
        <v>519</v>
      </c>
      <c r="B47" s="322">
        <v>49</v>
      </c>
      <c r="C47" s="321">
        <v>68</v>
      </c>
      <c r="D47" s="321">
        <v>30</v>
      </c>
      <c r="E47" s="321">
        <v>50</v>
      </c>
      <c r="F47" s="320">
        <v>13</v>
      </c>
      <c r="G47" s="10" t="s">
        <v>518</v>
      </c>
    </row>
    <row r="48" spans="1:9" ht="15.6" customHeight="1">
      <c r="A48" s="28" t="s">
        <v>517</v>
      </c>
      <c r="B48" s="322">
        <v>47</v>
      </c>
      <c r="C48" s="321">
        <v>77</v>
      </c>
      <c r="D48" s="321">
        <v>61</v>
      </c>
      <c r="E48" s="321">
        <v>49</v>
      </c>
      <c r="F48" s="320">
        <v>40</v>
      </c>
      <c r="G48" s="10" t="s">
        <v>516</v>
      </c>
    </row>
    <row r="49" spans="1:7" ht="15.6" customHeight="1">
      <c r="A49" s="28" t="s">
        <v>515</v>
      </c>
      <c r="B49" s="322">
        <v>5</v>
      </c>
      <c r="C49" s="321">
        <v>6</v>
      </c>
      <c r="D49" s="321">
        <v>1</v>
      </c>
      <c r="E49" s="321">
        <v>1</v>
      </c>
      <c r="F49" s="320">
        <v>1</v>
      </c>
      <c r="G49" s="10" t="s">
        <v>514</v>
      </c>
    </row>
    <row r="50" spans="1:7" ht="15.6" customHeight="1">
      <c r="A50" s="28" t="s">
        <v>513</v>
      </c>
      <c r="B50" s="322">
        <v>5</v>
      </c>
      <c r="C50" s="321">
        <v>17</v>
      </c>
      <c r="D50" s="321">
        <v>0</v>
      </c>
      <c r="E50" s="321">
        <v>14</v>
      </c>
      <c r="F50" s="320">
        <v>6</v>
      </c>
      <c r="G50" s="10" t="s">
        <v>25</v>
      </c>
    </row>
    <row r="51" spans="1:7" ht="15.6" customHeight="1">
      <c r="A51" s="304" t="s">
        <v>527</v>
      </c>
      <c r="B51" s="319">
        <f>SUM(B34:B50)</f>
        <v>1233</v>
      </c>
      <c r="C51" s="319">
        <f>SUM(C34:C50)</f>
        <v>1426</v>
      </c>
      <c r="D51" s="319">
        <f>SUM(D34:D50)</f>
        <v>762</v>
      </c>
      <c r="E51" s="319">
        <f>SUM(E34:E50)</f>
        <v>1064</v>
      </c>
      <c r="F51" s="318">
        <f>SUM(F34:F50)</f>
        <v>602</v>
      </c>
      <c r="G51" s="384" t="s">
        <v>528</v>
      </c>
    </row>
    <row r="52" spans="1:7" ht="15.6" customHeight="1">
      <c r="A52" s="873" t="s">
        <v>521</v>
      </c>
      <c r="B52" s="873"/>
      <c r="C52" s="873"/>
      <c r="D52" s="873"/>
      <c r="E52" s="874" t="s">
        <v>522</v>
      </c>
      <c r="F52" s="874"/>
      <c r="G52" s="874"/>
    </row>
  </sheetData>
  <mergeCells count="14">
    <mergeCell ref="A25:D25"/>
    <mergeCell ref="E25:G25"/>
    <mergeCell ref="A52:D52"/>
    <mergeCell ref="E52:G52"/>
    <mergeCell ref="A28:G28"/>
    <mergeCell ref="A29:G29"/>
    <mergeCell ref="A31:A33"/>
    <mergeCell ref="G31:G33"/>
    <mergeCell ref="E31:F31"/>
    <mergeCell ref="A1:G1"/>
    <mergeCell ref="A2:G2"/>
    <mergeCell ref="A4:A6"/>
    <mergeCell ref="G4:G6"/>
    <mergeCell ref="E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55" orientation="portrait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66</oddFooter>
  </headerFooter>
  <colBreaks count="1" manualBreakCount="1">
    <brk id="7" max="52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N43"/>
  <sheetViews>
    <sheetView rightToLeft="1" view="pageBreakPreview" zoomScaleSheetLayoutView="100" workbookViewId="0">
      <selection activeCell="D5" sqref="D5"/>
    </sheetView>
  </sheetViews>
  <sheetFormatPr defaultColWidth="9.140625" defaultRowHeight="15"/>
  <cols>
    <col min="1" max="1" width="16.28515625" style="784" customWidth="1"/>
    <col min="2" max="2" width="6.7109375" style="784" customWidth="1"/>
    <col min="3" max="3" width="8.140625" style="784" customWidth="1"/>
    <col min="4" max="4" width="7.85546875" style="784" customWidth="1"/>
    <col min="5" max="5" width="9.140625" style="784"/>
    <col min="6" max="6" width="6.5703125" style="784" customWidth="1"/>
    <col min="7" max="7" width="8.42578125" style="784" customWidth="1"/>
    <col min="8" max="8" width="8.85546875" style="784" customWidth="1"/>
    <col min="9" max="9" width="9.140625" style="784" customWidth="1"/>
    <col min="10" max="10" width="6.7109375" style="784" customWidth="1"/>
    <col min="11" max="11" width="8.28515625" style="784" customWidth="1"/>
    <col min="12" max="12" width="9.42578125" style="784" customWidth="1"/>
    <col min="13" max="13" width="9.140625" style="784"/>
    <col min="14" max="14" width="20.140625" style="784" customWidth="1"/>
    <col min="15" max="16384" width="9.140625" style="784"/>
  </cols>
  <sheetData>
    <row r="1" spans="1:14" ht="21.75" customHeight="1">
      <c r="A1" s="827" t="s">
        <v>557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</row>
    <row r="2" spans="1:14" ht="21.75" customHeight="1">
      <c r="A2" s="900" t="s">
        <v>584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</row>
    <row r="3" spans="1:14" ht="6" customHeight="1"/>
    <row r="4" spans="1:14" ht="18" customHeight="1">
      <c r="A4" s="878" t="s">
        <v>33</v>
      </c>
      <c r="B4" s="109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08" t="s">
        <v>225</v>
      </c>
      <c r="N4" s="849" t="s">
        <v>34</v>
      </c>
    </row>
    <row r="5" spans="1:14" ht="18" customHeight="1">
      <c r="A5" s="857"/>
      <c r="B5" s="903" t="s">
        <v>221</v>
      </c>
      <c r="C5" s="904"/>
      <c r="D5" s="905" t="s">
        <v>230</v>
      </c>
      <c r="E5" s="906"/>
      <c r="F5" s="903" t="s">
        <v>222</v>
      </c>
      <c r="G5" s="904"/>
      <c r="H5" s="905" t="s">
        <v>243</v>
      </c>
      <c r="I5" s="906"/>
      <c r="J5" s="903" t="s">
        <v>223</v>
      </c>
      <c r="K5" s="904"/>
      <c r="L5" s="905" t="s">
        <v>228</v>
      </c>
      <c r="M5" s="906"/>
      <c r="N5" s="864"/>
    </row>
    <row r="6" spans="1:14" ht="36" customHeight="1">
      <c r="A6" s="857"/>
      <c r="B6" s="13" t="s">
        <v>0</v>
      </c>
      <c r="C6" s="46" t="s">
        <v>210</v>
      </c>
      <c r="D6" s="9" t="s">
        <v>527</v>
      </c>
      <c r="E6" s="8" t="s">
        <v>311</v>
      </c>
      <c r="F6" s="13" t="s">
        <v>0</v>
      </c>
      <c r="G6" s="46" t="s">
        <v>210</v>
      </c>
      <c r="H6" s="9" t="s">
        <v>527</v>
      </c>
      <c r="I6" s="8" t="s">
        <v>311</v>
      </c>
      <c r="J6" s="13" t="s">
        <v>0</v>
      </c>
      <c r="K6" s="46" t="s">
        <v>210</v>
      </c>
      <c r="L6" s="9" t="s">
        <v>527</v>
      </c>
      <c r="M6" s="8" t="s">
        <v>311</v>
      </c>
      <c r="N6" s="864"/>
    </row>
    <row r="7" spans="1:14" ht="36">
      <c r="A7" s="901"/>
      <c r="B7" s="82" t="s">
        <v>1</v>
      </c>
      <c r="C7" s="91" t="s">
        <v>211</v>
      </c>
      <c r="D7" s="92" t="s">
        <v>564</v>
      </c>
      <c r="E7" s="83" t="s">
        <v>312</v>
      </c>
      <c r="F7" s="82" t="s">
        <v>1</v>
      </c>
      <c r="G7" s="91" t="s">
        <v>211</v>
      </c>
      <c r="H7" s="92" t="s">
        <v>564</v>
      </c>
      <c r="I7" s="83" t="s">
        <v>312</v>
      </c>
      <c r="J7" s="82" t="s">
        <v>1</v>
      </c>
      <c r="K7" s="91" t="s">
        <v>211</v>
      </c>
      <c r="L7" s="92" t="s">
        <v>564</v>
      </c>
      <c r="M7" s="83" t="s">
        <v>312</v>
      </c>
      <c r="N7" s="902"/>
    </row>
    <row r="8" spans="1:14" ht="16.5" customHeight="1">
      <c r="A8" s="113" t="s">
        <v>307</v>
      </c>
      <c r="B8" s="171"/>
      <c r="C8" s="164"/>
      <c r="D8" s="172"/>
      <c r="E8" s="173"/>
      <c r="F8" s="174"/>
      <c r="G8" s="164"/>
      <c r="H8" s="172"/>
      <c r="I8" s="173"/>
      <c r="J8" s="174"/>
      <c r="K8" s="164"/>
      <c r="L8" s="172"/>
      <c r="M8" s="173"/>
      <c r="N8" s="112" t="s">
        <v>306</v>
      </c>
    </row>
    <row r="9" spans="1:14" ht="16.5" customHeight="1">
      <c r="A9" s="441" t="s">
        <v>3</v>
      </c>
      <c r="B9" s="459">
        <v>51</v>
      </c>
      <c r="C9" s="460">
        <v>1984</v>
      </c>
      <c r="D9" s="461">
        <f t="shared" ref="D9:D19" si="0">SUM(B9:C9)</f>
        <v>2035</v>
      </c>
      <c r="E9" s="460">
        <v>99</v>
      </c>
      <c r="F9" s="459">
        <v>63</v>
      </c>
      <c r="G9" s="460">
        <v>1583</v>
      </c>
      <c r="H9" s="461">
        <f>SUM(F9:G9)</f>
        <v>1646</v>
      </c>
      <c r="I9" s="460">
        <v>128</v>
      </c>
      <c r="J9" s="462">
        <v>21</v>
      </c>
      <c r="K9" s="460">
        <v>836</v>
      </c>
      <c r="L9" s="461">
        <f t="shared" ref="L9:L16" si="1">SUM(J9:K9)</f>
        <v>857</v>
      </c>
      <c r="M9" s="463">
        <v>24</v>
      </c>
      <c r="N9" s="816" t="s">
        <v>273</v>
      </c>
    </row>
    <row r="10" spans="1:14" ht="24">
      <c r="A10" s="441" t="s">
        <v>4</v>
      </c>
      <c r="B10" s="459">
        <v>41</v>
      </c>
      <c r="C10" s="460">
        <v>1993</v>
      </c>
      <c r="D10" s="461">
        <f t="shared" si="0"/>
        <v>2034</v>
      </c>
      <c r="E10" s="460">
        <v>219</v>
      </c>
      <c r="F10" s="459">
        <v>62</v>
      </c>
      <c r="G10" s="460">
        <v>1583</v>
      </c>
      <c r="H10" s="461">
        <f t="shared" ref="H10:H19" si="2">SUM(F10:G10)</f>
        <v>1645</v>
      </c>
      <c r="I10" s="460">
        <v>203</v>
      </c>
      <c r="J10" s="462">
        <v>31</v>
      </c>
      <c r="K10" s="460">
        <v>826</v>
      </c>
      <c r="L10" s="461">
        <f t="shared" si="1"/>
        <v>857</v>
      </c>
      <c r="M10" s="463">
        <v>85</v>
      </c>
      <c r="N10" s="816" t="s">
        <v>272</v>
      </c>
    </row>
    <row r="11" spans="1:14" ht="16.5" customHeight="1">
      <c r="A11" s="441" t="s">
        <v>5</v>
      </c>
      <c r="B11" s="459">
        <v>49</v>
      </c>
      <c r="C11" s="460">
        <v>1984</v>
      </c>
      <c r="D11" s="461">
        <f t="shared" si="0"/>
        <v>2033</v>
      </c>
      <c r="E11" s="460">
        <v>234</v>
      </c>
      <c r="F11" s="459">
        <v>83</v>
      </c>
      <c r="G11" s="460">
        <v>1561</v>
      </c>
      <c r="H11" s="461">
        <f t="shared" si="2"/>
        <v>1644</v>
      </c>
      <c r="I11" s="460">
        <v>208</v>
      </c>
      <c r="J11" s="462">
        <v>30</v>
      </c>
      <c r="K11" s="460">
        <v>826</v>
      </c>
      <c r="L11" s="461">
        <f t="shared" si="1"/>
        <v>856</v>
      </c>
      <c r="M11" s="463">
        <v>95</v>
      </c>
      <c r="N11" s="816" t="s">
        <v>271</v>
      </c>
    </row>
    <row r="12" spans="1:14" ht="40.5">
      <c r="A12" s="441" t="s">
        <v>6</v>
      </c>
      <c r="B12" s="459">
        <v>28</v>
      </c>
      <c r="C12" s="460">
        <v>2005</v>
      </c>
      <c r="D12" s="461">
        <f t="shared" si="0"/>
        <v>2033</v>
      </c>
      <c r="E12" s="460">
        <v>313</v>
      </c>
      <c r="F12" s="459">
        <v>43</v>
      </c>
      <c r="G12" s="460">
        <v>1603</v>
      </c>
      <c r="H12" s="461">
        <f t="shared" si="2"/>
        <v>1646</v>
      </c>
      <c r="I12" s="460">
        <v>215</v>
      </c>
      <c r="J12" s="462">
        <v>24</v>
      </c>
      <c r="K12" s="460">
        <v>833</v>
      </c>
      <c r="L12" s="461">
        <f t="shared" si="1"/>
        <v>857</v>
      </c>
      <c r="M12" s="463">
        <v>83</v>
      </c>
      <c r="N12" s="816" t="s">
        <v>270</v>
      </c>
    </row>
    <row r="13" spans="1:14" ht="40.5">
      <c r="A13" s="469" t="s">
        <v>240</v>
      </c>
      <c r="B13" s="459">
        <v>279</v>
      </c>
      <c r="C13" s="460">
        <v>1755</v>
      </c>
      <c r="D13" s="461">
        <f t="shared" si="0"/>
        <v>2034</v>
      </c>
      <c r="E13" s="460">
        <v>196</v>
      </c>
      <c r="F13" s="459">
        <v>335</v>
      </c>
      <c r="G13" s="460">
        <v>1311</v>
      </c>
      <c r="H13" s="461">
        <f t="shared" si="2"/>
        <v>1646</v>
      </c>
      <c r="I13" s="460">
        <v>196</v>
      </c>
      <c r="J13" s="462">
        <v>153</v>
      </c>
      <c r="K13" s="460">
        <v>703</v>
      </c>
      <c r="L13" s="461">
        <f t="shared" si="1"/>
        <v>856</v>
      </c>
      <c r="M13" s="463">
        <v>100</v>
      </c>
      <c r="N13" s="816" t="s">
        <v>269</v>
      </c>
    </row>
    <row r="14" spans="1:14" ht="16.5" customHeight="1">
      <c r="A14" s="441" t="s">
        <v>7</v>
      </c>
      <c r="B14" s="459">
        <v>8</v>
      </c>
      <c r="C14" s="460">
        <v>2025</v>
      </c>
      <c r="D14" s="461">
        <f t="shared" si="0"/>
        <v>2033</v>
      </c>
      <c r="E14" s="460">
        <v>128</v>
      </c>
      <c r="F14" s="459">
        <v>26</v>
      </c>
      <c r="G14" s="460">
        <v>1620</v>
      </c>
      <c r="H14" s="461">
        <f t="shared" si="2"/>
        <v>1646</v>
      </c>
      <c r="I14" s="460">
        <v>174</v>
      </c>
      <c r="J14" s="462">
        <v>6</v>
      </c>
      <c r="K14" s="460">
        <v>851</v>
      </c>
      <c r="L14" s="461">
        <f t="shared" si="1"/>
        <v>857</v>
      </c>
      <c r="M14" s="463">
        <v>44</v>
      </c>
      <c r="N14" s="816" t="s">
        <v>274</v>
      </c>
    </row>
    <row r="15" spans="1:14" ht="16.5" customHeight="1">
      <c r="A15" s="441" t="s">
        <v>8</v>
      </c>
      <c r="B15" s="459">
        <v>167</v>
      </c>
      <c r="C15" s="460">
        <v>1868</v>
      </c>
      <c r="D15" s="461">
        <f t="shared" si="0"/>
        <v>2035</v>
      </c>
      <c r="E15" s="460">
        <v>160</v>
      </c>
      <c r="F15" s="459">
        <v>224</v>
      </c>
      <c r="G15" s="460">
        <v>1421</v>
      </c>
      <c r="H15" s="461">
        <f t="shared" si="2"/>
        <v>1645</v>
      </c>
      <c r="I15" s="460">
        <v>164</v>
      </c>
      <c r="J15" s="462">
        <v>115</v>
      </c>
      <c r="K15" s="460">
        <v>742</v>
      </c>
      <c r="L15" s="461">
        <f t="shared" si="1"/>
        <v>857</v>
      </c>
      <c r="M15" s="463">
        <v>70</v>
      </c>
      <c r="N15" s="816" t="s">
        <v>275</v>
      </c>
    </row>
    <row r="16" spans="1:14" ht="16.5" customHeight="1">
      <c r="A16" s="441" t="s">
        <v>9</v>
      </c>
      <c r="B16" s="459">
        <v>14</v>
      </c>
      <c r="C16" s="460">
        <v>2020</v>
      </c>
      <c r="D16" s="461">
        <f t="shared" si="0"/>
        <v>2034</v>
      </c>
      <c r="E16" s="460">
        <v>268</v>
      </c>
      <c r="F16" s="459">
        <v>31</v>
      </c>
      <c r="G16" s="460">
        <v>1614</v>
      </c>
      <c r="H16" s="461">
        <f t="shared" si="2"/>
        <v>1645</v>
      </c>
      <c r="I16" s="460">
        <v>201</v>
      </c>
      <c r="J16" s="462">
        <v>7</v>
      </c>
      <c r="K16" s="460">
        <v>849</v>
      </c>
      <c r="L16" s="461">
        <f t="shared" si="1"/>
        <v>856</v>
      </c>
      <c r="M16" s="463">
        <v>68</v>
      </c>
      <c r="N16" s="816" t="s">
        <v>276</v>
      </c>
    </row>
    <row r="17" spans="1:14" ht="16.5" customHeight="1">
      <c r="A17" s="469" t="s">
        <v>241</v>
      </c>
      <c r="B17" s="459">
        <v>96</v>
      </c>
      <c r="C17" s="460">
        <v>1939</v>
      </c>
      <c r="D17" s="461">
        <f t="shared" si="0"/>
        <v>2035</v>
      </c>
      <c r="E17" s="460">
        <v>483</v>
      </c>
      <c r="F17" s="459">
        <v>97</v>
      </c>
      <c r="G17" s="460">
        <v>1548</v>
      </c>
      <c r="H17" s="461">
        <f t="shared" si="2"/>
        <v>1645</v>
      </c>
      <c r="I17" s="460">
        <v>297</v>
      </c>
      <c r="J17" s="462">
        <v>31</v>
      </c>
      <c r="K17" s="460">
        <v>826</v>
      </c>
      <c r="L17" s="461">
        <f>SUM(J17:K17)</f>
        <v>857</v>
      </c>
      <c r="M17" s="463">
        <v>164</v>
      </c>
      <c r="N17" s="816" t="s">
        <v>277</v>
      </c>
    </row>
    <row r="18" spans="1:14" ht="16.5" customHeight="1">
      <c r="A18" s="469" t="s">
        <v>242</v>
      </c>
      <c r="B18" s="459">
        <v>594</v>
      </c>
      <c r="C18" s="460">
        <v>1440</v>
      </c>
      <c r="D18" s="461">
        <f t="shared" si="0"/>
        <v>2034</v>
      </c>
      <c r="E18" s="460">
        <v>845</v>
      </c>
      <c r="F18" s="459">
        <v>521</v>
      </c>
      <c r="G18" s="460">
        <v>1125</v>
      </c>
      <c r="H18" s="461">
        <f t="shared" si="2"/>
        <v>1646</v>
      </c>
      <c r="I18" s="460">
        <v>465</v>
      </c>
      <c r="J18" s="462">
        <v>248</v>
      </c>
      <c r="K18" s="460">
        <v>609</v>
      </c>
      <c r="L18" s="461">
        <f>SUM(J18:K18)</f>
        <v>857</v>
      </c>
      <c r="M18" s="463">
        <v>259</v>
      </c>
      <c r="N18" s="816" t="s">
        <v>268</v>
      </c>
    </row>
    <row r="19" spans="1:14" ht="16.5" customHeight="1">
      <c r="A19" s="442" t="s">
        <v>10</v>
      </c>
      <c r="B19" s="464">
        <v>92</v>
      </c>
      <c r="C19" s="465">
        <v>1943</v>
      </c>
      <c r="D19" s="466">
        <f t="shared" si="0"/>
        <v>2035</v>
      </c>
      <c r="E19" s="465">
        <v>2</v>
      </c>
      <c r="F19" s="464">
        <v>52</v>
      </c>
      <c r="G19" s="465">
        <v>1592</v>
      </c>
      <c r="H19" s="466">
        <f t="shared" si="2"/>
        <v>1644</v>
      </c>
      <c r="I19" s="465">
        <v>1</v>
      </c>
      <c r="J19" s="467">
        <v>28</v>
      </c>
      <c r="K19" s="465">
        <v>829</v>
      </c>
      <c r="L19" s="466">
        <f>SUM(J19:K19)</f>
        <v>857</v>
      </c>
      <c r="M19" s="468">
        <v>1</v>
      </c>
      <c r="N19" s="817" t="s">
        <v>25</v>
      </c>
    </row>
    <row r="20" spans="1:14" ht="16.5" customHeight="1">
      <c r="A20" s="890" t="s">
        <v>521</v>
      </c>
      <c r="B20" s="898"/>
      <c r="C20" s="898"/>
      <c r="D20" s="898"/>
      <c r="H20" s="47"/>
      <c r="I20" s="94"/>
      <c r="J20" s="94"/>
      <c r="K20" s="891" t="s">
        <v>522</v>
      </c>
      <c r="L20" s="891"/>
      <c r="M20" s="891"/>
      <c r="N20" s="899"/>
    </row>
    <row r="21" spans="1:14" ht="16.5" customHeight="1"/>
    <row r="29" spans="1:14" ht="16.5" customHeight="1"/>
    <row r="30" spans="1:14" ht="16.5" customHeight="1"/>
    <row r="31" spans="1:14" ht="16.5" customHeight="1"/>
    <row r="32" spans="1:1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20:D20"/>
    <mergeCell ref="K20:N20"/>
    <mergeCell ref="A1:N1"/>
    <mergeCell ref="A2:N2"/>
    <mergeCell ref="A4:A7"/>
    <mergeCell ref="N4:N7"/>
    <mergeCell ref="B5:C5"/>
    <mergeCell ref="D5:E5"/>
    <mergeCell ref="F5:G5"/>
    <mergeCell ref="H5:I5"/>
    <mergeCell ref="J5:K5"/>
    <mergeCell ref="L5:M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67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N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6.85546875" customWidth="1"/>
    <col min="2" max="2" width="6.7109375" customWidth="1"/>
    <col min="3" max="3" width="7.7109375" customWidth="1"/>
    <col min="4" max="4" width="7.28515625" customWidth="1"/>
    <col min="6" max="6" width="6.5703125" customWidth="1"/>
    <col min="7" max="7" width="8.42578125" customWidth="1"/>
    <col min="8" max="8" width="7.42578125" customWidth="1"/>
    <col min="9" max="9" width="8.85546875" customWidth="1"/>
    <col min="10" max="10" width="6.7109375" customWidth="1"/>
    <col min="11" max="11" width="8.28515625" customWidth="1"/>
    <col min="12" max="12" width="8.42578125" customWidth="1"/>
    <col min="14" max="14" width="20.42578125" customWidth="1"/>
  </cols>
  <sheetData>
    <row r="1" spans="1:14" ht="21.75" customHeight="1">
      <c r="A1" s="827" t="s">
        <v>558</v>
      </c>
      <c r="B1" s="908"/>
      <c r="C1" s="908"/>
      <c r="D1" s="908"/>
      <c r="E1" s="908"/>
      <c r="F1" s="908"/>
      <c r="G1" s="908"/>
      <c r="H1" s="908"/>
      <c r="I1" s="908"/>
      <c r="J1" s="908"/>
      <c r="K1" s="908"/>
      <c r="L1" s="908"/>
      <c r="M1" s="908"/>
      <c r="N1" s="908"/>
    </row>
    <row r="2" spans="1:14" ht="21.75" customHeight="1">
      <c r="A2" s="900" t="s">
        <v>616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</row>
    <row r="3" spans="1:14" ht="6" customHeight="1"/>
    <row r="4" spans="1:14" ht="18" customHeight="1">
      <c r="A4" s="878" t="s">
        <v>33</v>
      </c>
      <c r="B4" s="109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79" t="s">
        <v>225</v>
      </c>
      <c r="N4" s="849" t="s">
        <v>34</v>
      </c>
    </row>
    <row r="5" spans="1:14" ht="18" customHeight="1">
      <c r="A5" s="857"/>
      <c r="B5" s="903" t="s">
        <v>244</v>
      </c>
      <c r="C5" s="904"/>
      <c r="D5" s="905" t="s">
        <v>227</v>
      </c>
      <c r="E5" s="906"/>
      <c r="F5" s="903" t="s">
        <v>224</v>
      </c>
      <c r="G5" s="904"/>
      <c r="H5" s="905" t="s">
        <v>245</v>
      </c>
      <c r="I5" s="906"/>
      <c r="J5" s="909" t="s">
        <v>2</v>
      </c>
      <c r="K5" s="910"/>
      <c r="L5" s="886" t="s">
        <v>199</v>
      </c>
      <c r="M5" s="911"/>
      <c r="N5" s="864"/>
    </row>
    <row r="6" spans="1:14" ht="37.5" customHeight="1">
      <c r="A6" s="857"/>
      <c r="B6" s="13" t="s">
        <v>0</v>
      </c>
      <c r="C6" s="46" t="s">
        <v>210</v>
      </c>
      <c r="D6" s="9" t="s">
        <v>527</v>
      </c>
      <c r="E6" s="8" t="s">
        <v>311</v>
      </c>
      <c r="F6" s="13" t="s">
        <v>0</v>
      </c>
      <c r="G6" s="46" t="s">
        <v>210</v>
      </c>
      <c r="H6" s="9" t="s">
        <v>527</v>
      </c>
      <c r="I6" s="8" t="s">
        <v>311</v>
      </c>
      <c r="J6" s="13" t="s">
        <v>0</v>
      </c>
      <c r="K6" s="46" t="s">
        <v>210</v>
      </c>
      <c r="L6" s="9" t="s">
        <v>527</v>
      </c>
      <c r="M6" s="8" t="s">
        <v>311</v>
      </c>
      <c r="N6" s="864"/>
    </row>
    <row r="7" spans="1:14" ht="36">
      <c r="A7" s="913"/>
      <c r="B7" s="82" t="s">
        <v>1</v>
      </c>
      <c r="C7" s="91" t="s">
        <v>211</v>
      </c>
      <c r="D7" s="92" t="s">
        <v>564</v>
      </c>
      <c r="E7" s="83" t="s">
        <v>312</v>
      </c>
      <c r="F7" s="82" t="s">
        <v>1</v>
      </c>
      <c r="G7" s="91" t="s">
        <v>211</v>
      </c>
      <c r="H7" s="92" t="s">
        <v>564</v>
      </c>
      <c r="I7" s="83" t="s">
        <v>312</v>
      </c>
      <c r="J7" s="82" t="s">
        <v>1</v>
      </c>
      <c r="K7" s="91" t="s">
        <v>211</v>
      </c>
      <c r="L7" s="92" t="s">
        <v>564</v>
      </c>
      <c r="M7" s="83" t="s">
        <v>312</v>
      </c>
      <c r="N7" s="912"/>
    </row>
    <row r="8" spans="1:14" ht="16.5" customHeight="1">
      <c r="A8" s="327" t="s">
        <v>307</v>
      </c>
      <c r="B8" s="470"/>
      <c r="C8" s="215"/>
      <c r="D8" s="471"/>
      <c r="E8" s="472"/>
      <c r="F8" s="473"/>
      <c r="G8" s="215"/>
      <c r="H8" s="471"/>
      <c r="I8" s="472"/>
      <c r="J8" s="473"/>
      <c r="K8" s="215"/>
      <c r="L8" s="471"/>
      <c r="M8" s="472"/>
      <c r="N8" s="112" t="s">
        <v>306</v>
      </c>
    </row>
    <row r="9" spans="1:14" ht="29.25" customHeight="1">
      <c r="A9" s="441" t="s">
        <v>3</v>
      </c>
      <c r="B9" s="462">
        <v>26</v>
      </c>
      <c r="C9" s="460">
        <v>1524</v>
      </c>
      <c r="D9" s="461">
        <f t="shared" ref="D9:D19" si="0">SUM(B9:C9)</f>
        <v>1550</v>
      </c>
      <c r="E9" s="460">
        <v>113</v>
      </c>
      <c r="F9" s="462">
        <v>6</v>
      </c>
      <c r="G9" s="460">
        <v>808</v>
      </c>
      <c r="H9" s="461">
        <f t="shared" ref="H9:H19" si="1">SUM(F9:G9)</f>
        <v>814</v>
      </c>
      <c r="I9" s="460">
        <v>37</v>
      </c>
      <c r="J9" s="462">
        <v>167</v>
      </c>
      <c r="K9" s="460">
        <v>6735</v>
      </c>
      <c r="L9" s="474">
        <f>SUM(J9:K9)</f>
        <v>6902</v>
      </c>
      <c r="M9" s="463">
        <v>401</v>
      </c>
      <c r="N9" s="816" t="s">
        <v>273</v>
      </c>
    </row>
    <row r="10" spans="1:14" ht="24">
      <c r="A10" s="441" t="s">
        <v>4</v>
      </c>
      <c r="B10" s="462">
        <v>35</v>
      </c>
      <c r="C10" s="460">
        <v>1515</v>
      </c>
      <c r="D10" s="461">
        <f t="shared" si="0"/>
        <v>1550</v>
      </c>
      <c r="E10" s="460">
        <v>167</v>
      </c>
      <c r="F10" s="462">
        <v>8</v>
      </c>
      <c r="G10" s="460">
        <v>806</v>
      </c>
      <c r="H10" s="461">
        <f t="shared" si="1"/>
        <v>814</v>
      </c>
      <c r="I10" s="460">
        <v>78</v>
      </c>
      <c r="J10" s="462">
        <v>177</v>
      </c>
      <c r="K10" s="460">
        <v>6723</v>
      </c>
      <c r="L10" s="461">
        <f t="shared" ref="L10:L19" si="2">SUM(J10:K10)</f>
        <v>6900</v>
      </c>
      <c r="M10" s="463">
        <v>752</v>
      </c>
      <c r="N10" s="816" t="s">
        <v>272</v>
      </c>
    </row>
    <row r="11" spans="1:14" ht="16.5" customHeight="1">
      <c r="A11" s="441" t="s">
        <v>5</v>
      </c>
      <c r="B11" s="462">
        <v>35</v>
      </c>
      <c r="C11" s="460">
        <v>1515</v>
      </c>
      <c r="D11" s="461">
        <f t="shared" si="0"/>
        <v>1550</v>
      </c>
      <c r="E11" s="460">
        <v>152</v>
      </c>
      <c r="F11" s="462">
        <v>24</v>
      </c>
      <c r="G11" s="460">
        <v>789</v>
      </c>
      <c r="H11" s="461">
        <f t="shared" si="1"/>
        <v>813</v>
      </c>
      <c r="I11" s="460">
        <v>81</v>
      </c>
      <c r="J11" s="462">
        <v>221</v>
      </c>
      <c r="K11" s="460">
        <v>6675</v>
      </c>
      <c r="L11" s="461">
        <f t="shared" si="2"/>
        <v>6896</v>
      </c>
      <c r="M11" s="463">
        <v>770</v>
      </c>
      <c r="N11" s="816" t="s">
        <v>271</v>
      </c>
    </row>
    <row r="12" spans="1:14" ht="40.5">
      <c r="A12" s="441" t="s">
        <v>6</v>
      </c>
      <c r="B12" s="462">
        <v>21</v>
      </c>
      <c r="C12" s="460">
        <v>1529</v>
      </c>
      <c r="D12" s="461">
        <f t="shared" si="0"/>
        <v>1550</v>
      </c>
      <c r="E12" s="460">
        <v>180</v>
      </c>
      <c r="F12" s="462">
        <v>7</v>
      </c>
      <c r="G12" s="460">
        <v>807</v>
      </c>
      <c r="H12" s="461">
        <f t="shared" si="1"/>
        <v>814</v>
      </c>
      <c r="I12" s="460">
        <v>102</v>
      </c>
      <c r="J12" s="462">
        <v>123</v>
      </c>
      <c r="K12" s="460">
        <v>6777</v>
      </c>
      <c r="L12" s="461">
        <f t="shared" si="2"/>
        <v>6900</v>
      </c>
      <c r="M12" s="463">
        <v>893</v>
      </c>
      <c r="N12" s="816" t="s">
        <v>270</v>
      </c>
    </row>
    <row r="13" spans="1:14" ht="40.5">
      <c r="A13" s="469" t="s">
        <v>240</v>
      </c>
      <c r="B13" s="462">
        <v>272</v>
      </c>
      <c r="C13" s="460">
        <v>1276</v>
      </c>
      <c r="D13" s="461">
        <f t="shared" si="0"/>
        <v>1548</v>
      </c>
      <c r="E13" s="460">
        <v>186</v>
      </c>
      <c r="F13" s="462">
        <v>152</v>
      </c>
      <c r="G13" s="460">
        <v>660</v>
      </c>
      <c r="H13" s="461">
        <f t="shared" si="1"/>
        <v>812</v>
      </c>
      <c r="I13" s="460">
        <v>88</v>
      </c>
      <c r="J13" s="462">
        <v>1191</v>
      </c>
      <c r="K13" s="460">
        <v>5705</v>
      </c>
      <c r="L13" s="461">
        <f t="shared" si="2"/>
        <v>6896</v>
      </c>
      <c r="M13" s="463">
        <v>766</v>
      </c>
      <c r="N13" s="816" t="s">
        <v>269</v>
      </c>
    </row>
    <row r="14" spans="1:14" ht="16.5" customHeight="1">
      <c r="A14" s="441" t="s">
        <v>7</v>
      </c>
      <c r="B14" s="462">
        <v>9</v>
      </c>
      <c r="C14" s="460">
        <v>1540</v>
      </c>
      <c r="D14" s="461">
        <f t="shared" si="0"/>
        <v>1549</v>
      </c>
      <c r="E14" s="460">
        <v>102</v>
      </c>
      <c r="F14" s="462">
        <v>3</v>
      </c>
      <c r="G14" s="460">
        <v>811</v>
      </c>
      <c r="H14" s="461">
        <f t="shared" si="1"/>
        <v>814</v>
      </c>
      <c r="I14" s="460">
        <v>45</v>
      </c>
      <c r="J14" s="462">
        <v>52</v>
      </c>
      <c r="K14" s="460">
        <v>6847</v>
      </c>
      <c r="L14" s="461">
        <f t="shared" si="2"/>
        <v>6899</v>
      </c>
      <c r="M14" s="463">
        <v>493</v>
      </c>
      <c r="N14" s="816" t="s">
        <v>274</v>
      </c>
    </row>
    <row r="15" spans="1:14" ht="16.5" customHeight="1">
      <c r="A15" s="441" t="s">
        <v>8</v>
      </c>
      <c r="B15" s="462">
        <v>231</v>
      </c>
      <c r="C15" s="460">
        <v>1319</v>
      </c>
      <c r="D15" s="461">
        <f t="shared" si="0"/>
        <v>1550</v>
      </c>
      <c r="E15" s="460">
        <v>201</v>
      </c>
      <c r="F15" s="462">
        <v>93</v>
      </c>
      <c r="G15" s="460">
        <v>721</v>
      </c>
      <c r="H15" s="461">
        <f t="shared" si="1"/>
        <v>814</v>
      </c>
      <c r="I15" s="460">
        <v>96</v>
      </c>
      <c r="J15" s="462">
        <v>830</v>
      </c>
      <c r="K15" s="460">
        <v>6071</v>
      </c>
      <c r="L15" s="461">
        <f t="shared" si="2"/>
        <v>6901</v>
      </c>
      <c r="M15" s="463">
        <v>691</v>
      </c>
      <c r="N15" s="816" t="s">
        <v>275</v>
      </c>
    </row>
    <row r="16" spans="1:14" ht="16.5" customHeight="1">
      <c r="A16" s="441" t="s">
        <v>9</v>
      </c>
      <c r="B16" s="462">
        <v>11</v>
      </c>
      <c r="C16" s="460">
        <v>1538</v>
      </c>
      <c r="D16" s="461">
        <f t="shared" si="0"/>
        <v>1549</v>
      </c>
      <c r="E16" s="460">
        <v>145</v>
      </c>
      <c r="F16" s="462">
        <v>5</v>
      </c>
      <c r="G16" s="460">
        <v>809</v>
      </c>
      <c r="H16" s="461">
        <f t="shared" si="1"/>
        <v>814</v>
      </c>
      <c r="I16" s="460">
        <v>77</v>
      </c>
      <c r="J16" s="462">
        <v>68</v>
      </c>
      <c r="K16" s="460">
        <v>6830</v>
      </c>
      <c r="L16" s="461">
        <f t="shared" si="2"/>
        <v>6898</v>
      </c>
      <c r="M16" s="463">
        <v>759</v>
      </c>
      <c r="N16" s="816" t="s">
        <v>276</v>
      </c>
    </row>
    <row r="17" spans="1:14" ht="16.5" customHeight="1">
      <c r="A17" s="469" t="s">
        <v>241</v>
      </c>
      <c r="B17" s="462">
        <v>59</v>
      </c>
      <c r="C17" s="460">
        <v>1489</v>
      </c>
      <c r="D17" s="461">
        <f t="shared" si="0"/>
        <v>1548</v>
      </c>
      <c r="E17" s="460">
        <v>372</v>
      </c>
      <c r="F17" s="462">
        <v>15</v>
      </c>
      <c r="G17" s="460">
        <v>799</v>
      </c>
      <c r="H17" s="461">
        <f t="shared" si="1"/>
        <v>814</v>
      </c>
      <c r="I17" s="460">
        <v>323</v>
      </c>
      <c r="J17" s="462">
        <v>298</v>
      </c>
      <c r="K17" s="460">
        <v>6601</v>
      </c>
      <c r="L17" s="461">
        <f t="shared" si="2"/>
        <v>6899</v>
      </c>
      <c r="M17" s="463">
        <v>1639</v>
      </c>
      <c r="N17" s="816" t="s">
        <v>277</v>
      </c>
    </row>
    <row r="18" spans="1:14" ht="16.5" customHeight="1">
      <c r="A18" s="469" t="s">
        <v>242</v>
      </c>
      <c r="B18" s="462">
        <v>379</v>
      </c>
      <c r="C18" s="460">
        <v>1171</v>
      </c>
      <c r="D18" s="461">
        <f t="shared" si="0"/>
        <v>1550</v>
      </c>
      <c r="E18" s="460">
        <v>687</v>
      </c>
      <c r="F18" s="462">
        <v>231</v>
      </c>
      <c r="G18" s="460">
        <v>583</v>
      </c>
      <c r="H18" s="461">
        <f t="shared" si="1"/>
        <v>814</v>
      </c>
      <c r="I18" s="460">
        <v>387</v>
      </c>
      <c r="J18" s="462">
        <v>1973</v>
      </c>
      <c r="K18" s="460">
        <v>4928</v>
      </c>
      <c r="L18" s="461">
        <f t="shared" si="2"/>
        <v>6901</v>
      </c>
      <c r="M18" s="463">
        <v>2643</v>
      </c>
      <c r="N18" s="816" t="s">
        <v>268</v>
      </c>
    </row>
    <row r="19" spans="1:14" ht="16.5" customHeight="1">
      <c r="A19" s="442" t="s">
        <v>10</v>
      </c>
      <c r="B19" s="467">
        <v>32</v>
      </c>
      <c r="C19" s="465">
        <v>1518</v>
      </c>
      <c r="D19" s="466">
        <f t="shared" si="0"/>
        <v>1550</v>
      </c>
      <c r="E19" s="465">
        <v>2</v>
      </c>
      <c r="F19" s="467">
        <v>31</v>
      </c>
      <c r="G19" s="465">
        <v>783</v>
      </c>
      <c r="H19" s="466">
        <f t="shared" si="1"/>
        <v>814</v>
      </c>
      <c r="I19" s="465">
        <v>0</v>
      </c>
      <c r="J19" s="467">
        <v>235</v>
      </c>
      <c r="K19" s="465">
        <v>6665</v>
      </c>
      <c r="L19" s="466">
        <f t="shared" si="2"/>
        <v>6900</v>
      </c>
      <c r="M19" s="468">
        <v>6</v>
      </c>
      <c r="N19" s="817" t="s">
        <v>25</v>
      </c>
    </row>
    <row r="20" spans="1:14" ht="16.5" customHeight="1">
      <c r="A20" s="890" t="s">
        <v>521</v>
      </c>
      <c r="B20" s="890"/>
      <c r="C20" s="890"/>
      <c r="D20" s="890"/>
      <c r="J20" s="891" t="s">
        <v>522</v>
      </c>
      <c r="K20" s="891"/>
      <c r="L20" s="891"/>
      <c r="M20" s="899"/>
      <c r="N20" s="907"/>
    </row>
    <row r="21" spans="1:14" ht="16.5" customHeight="1"/>
    <row r="29" spans="1:14" ht="16.5" customHeight="1"/>
    <row r="30" spans="1:14" ht="16.5" customHeight="1"/>
    <row r="31" spans="1:14" ht="16.5" customHeight="1"/>
    <row r="32" spans="1:1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20:D20"/>
    <mergeCell ref="J20:N20"/>
    <mergeCell ref="A1:N1"/>
    <mergeCell ref="A2:N2"/>
    <mergeCell ref="B5:C5"/>
    <mergeCell ref="D5:E5"/>
    <mergeCell ref="F5:G5"/>
    <mergeCell ref="H5:I5"/>
    <mergeCell ref="J5:K5"/>
    <mergeCell ref="L5:M5"/>
    <mergeCell ref="N4:N7"/>
    <mergeCell ref="A4:A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68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Q43"/>
  <sheetViews>
    <sheetView rightToLeft="1" view="pageBreakPreview" zoomScaleSheetLayoutView="100" workbookViewId="0">
      <selection activeCell="D5" sqref="D5"/>
    </sheetView>
  </sheetViews>
  <sheetFormatPr defaultColWidth="9.140625" defaultRowHeight="15"/>
  <cols>
    <col min="1" max="1" width="16.5703125" style="784" customWidth="1"/>
    <col min="2" max="2" width="6.28515625" style="784" customWidth="1"/>
    <col min="3" max="3" width="6.5703125" style="784" customWidth="1"/>
    <col min="4" max="4" width="5.85546875" style="784" customWidth="1"/>
    <col min="5" max="5" width="7" style="784" customWidth="1"/>
    <col min="6" max="6" width="8.28515625" style="784" customWidth="1"/>
    <col min="7" max="7" width="6.42578125" style="784" customWidth="1"/>
    <col min="8" max="8" width="6.5703125" style="784" customWidth="1"/>
    <col min="9" max="9" width="6" style="784" customWidth="1"/>
    <col min="10" max="10" width="6.5703125" style="784" customWidth="1"/>
    <col min="11" max="11" width="8.5703125" style="784" customWidth="1"/>
    <col min="12" max="12" width="6" style="784" customWidth="1"/>
    <col min="13" max="13" width="6.5703125" style="784" customWidth="1"/>
    <col min="14" max="14" width="5.42578125" style="784" customWidth="1"/>
    <col min="15" max="15" width="7.28515625" style="784" customWidth="1"/>
    <col min="16" max="16" width="8.28515625" style="784" customWidth="1"/>
    <col min="17" max="17" width="19.42578125" style="784" customWidth="1"/>
    <col min="18" max="16384" width="9.140625" style="784"/>
  </cols>
  <sheetData>
    <row r="1" spans="1:17" ht="23.25">
      <c r="A1" s="827" t="s">
        <v>558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</row>
    <row r="2" spans="1:17">
      <c r="A2" s="914" t="s">
        <v>605</v>
      </c>
      <c r="B2" s="914"/>
      <c r="C2" s="914"/>
      <c r="D2" s="914"/>
      <c r="E2" s="914"/>
      <c r="F2" s="914"/>
      <c r="G2" s="914"/>
      <c r="H2" s="914"/>
      <c r="I2" s="914"/>
      <c r="J2" s="914"/>
      <c r="K2" s="914"/>
      <c r="L2" s="914"/>
      <c r="M2" s="914"/>
      <c r="N2" s="914"/>
      <c r="O2" s="914"/>
      <c r="P2" s="914"/>
      <c r="Q2" s="914"/>
    </row>
    <row r="3" spans="1:17" ht="6.75" customHeight="1"/>
    <row r="4" spans="1:17" ht="18" customHeight="1">
      <c r="A4" s="878" t="s">
        <v>33</v>
      </c>
      <c r="B4" s="109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9" t="s">
        <v>225</v>
      </c>
      <c r="Q4" s="849" t="s">
        <v>34</v>
      </c>
    </row>
    <row r="5" spans="1:17" ht="18" customHeight="1">
      <c r="A5" s="857"/>
      <c r="B5" s="903" t="s">
        <v>221</v>
      </c>
      <c r="C5" s="904"/>
      <c r="D5" s="45"/>
      <c r="E5" s="905" t="s">
        <v>230</v>
      </c>
      <c r="F5" s="906"/>
      <c r="G5" s="903" t="s">
        <v>222</v>
      </c>
      <c r="H5" s="904"/>
      <c r="I5" s="45"/>
      <c r="J5" s="905" t="s">
        <v>243</v>
      </c>
      <c r="K5" s="906"/>
      <c r="L5" s="903" t="s">
        <v>223</v>
      </c>
      <c r="M5" s="904"/>
      <c r="N5" s="45"/>
      <c r="O5" s="905" t="s">
        <v>267</v>
      </c>
      <c r="P5" s="906"/>
      <c r="Q5" s="864"/>
    </row>
    <row r="6" spans="1:17" ht="36" customHeight="1">
      <c r="A6" s="857"/>
      <c r="B6" s="13" t="s">
        <v>0</v>
      </c>
      <c r="C6" s="46" t="s">
        <v>210</v>
      </c>
      <c r="D6" s="8" t="s">
        <v>310</v>
      </c>
      <c r="E6" s="9" t="s">
        <v>527</v>
      </c>
      <c r="F6" s="8" t="s">
        <v>311</v>
      </c>
      <c r="G6" s="13" t="s">
        <v>0</v>
      </c>
      <c r="H6" s="46" t="s">
        <v>210</v>
      </c>
      <c r="I6" s="8" t="s">
        <v>310</v>
      </c>
      <c r="J6" s="9" t="s">
        <v>527</v>
      </c>
      <c r="K6" s="8" t="s">
        <v>311</v>
      </c>
      <c r="L6" s="13" t="s">
        <v>0</v>
      </c>
      <c r="M6" s="46" t="s">
        <v>210</v>
      </c>
      <c r="N6" s="8" t="s">
        <v>310</v>
      </c>
      <c r="O6" s="9" t="s">
        <v>527</v>
      </c>
      <c r="P6" s="8" t="s">
        <v>311</v>
      </c>
      <c r="Q6" s="864"/>
    </row>
    <row r="7" spans="1:17" ht="36">
      <c r="A7" s="913"/>
      <c r="B7" s="82" t="s">
        <v>1</v>
      </c>
      <c r="C7" s="91" t="s">
        <v>211</v>
      </c>
      <c r="D7" s="91" t="s">
        <v>313</v>
      </c>
      <c r="E7" s="92" t="s">
        <v>564</v>
      </c>
      <c r="F7" s="83" t="s">
        <v>312</v>
      </c>
      <c r="G7" s="82" t="s">
        <v>1</v>
      </c>
      <c r="H7" s="91" t="s">
        <v>211</v>
      </c>
      <c r="I7" s="91" t="s">
        <v>313</v>
      </c>
      <c r="J7" s="92" t="s">
        <v>564</v>
      </c>
      <c r="K7" s="83" t="s">
        <v>312</v>
      </c>
      <c r="L7" s="82" t="s">
        <v>1</v>
      </c>
      <c r="M7" s="91" t="s">
        <v>211</v>
      </c>
      <c r="N7" s="91" t="s">
        <v>313</v>
      </c>
      <c r="O7" s="92" t="s">
        <v>564</v>
      </c>
      <c r="P7" s="83" t="s">
        <v>312</v>
      </c>
      <c r="Q7" s="912"/>
    </row>
    <row r="8" spans="1:17" ht="16.5" customHeight="1">
      <c r="A8" s="327" t="s">
        <v>260</v>
      </c>
      <c r="B8" s="175"/>
      <c r="C8" s="173"/>
      <c r="D8" s="171"/>
      <c r="E8" s="164"/>
      <c r="F8" s="172"/>
      <c r="G8" s="176"/>
      <c r="H8" s="171"/>
      <c r="I8" s="164"/>
      <c r="J8" s="172"/>
      <c r="K8" s="173"/>
      <c r="L8" s="174"/>
      <c r="M8" s="164"/>
      <c r="N8" s="172"/>
      <c r="O8" s="177"/>
      <c r="P8" s="178"/>
      <c r="Q8" s="112" t="s">
        <v>261</v>
      </c>
    </row>
    <row r="9" spans="1:17" ht="26.25" customHeight="1">
      <c r="A9" s="441" t="s">
        <v>3</v>
      </c>
      <c r="B9" s="475">
        <v>36</v>
      </c>
      <c r="C9" s="476">
        <v>684</v>
      </c>
      <c r="D9" s="476">
        <v>25</v>
      </c>
      <c r="E9" s="477">
        <f>SUM(B9:D9)</f>
        <v>745</v>
      </c>
      <c r="F9" s="476">
        <v>53</v>
      </c>
      <c r="G9" s="475">
        <v>43</v>
      </c>
      <c r="H9" s="476">
        <v>512</v>
      </c>
      <c r="I9" s="476">
        <v>86</v>
      </c>
      <c r="J9" s="478">
        <f t="shared" ref="J9:J19" si="0">SUM(G9:I9)</f>
        <v>641</v>
      </c>
      <c r="K9" s="476">
        <v>59</v>
      </c>
      <c r="L9" s="475">
        <v>14</v>
      </c>
      <c r="M9" s="476">
        <v>237</v>
      </c>
      <c r="N9" s="476">
        <v>19</v>
      </c>
      <c r="O9" s="478">
        <f t="shared" ref="O9:O19" si="1">SUM(L9:N9)</f>
        <v>270</v>
      </c>
      <c r="P9" s="479">
        <v>17</v>
      </c>
      <c r="Q9" s="816" t="s">
        <v>273</v>
      </c>
    </row>
    <row r="10" spans="1:17" ht="24">
      <c r="A10" s="441" t="s">
        <v>4</v>
      </c>
      <c r="B10" s="475">
        <v>17</v>
      </c>
      <c r="C10" s="476">
        <v>715</v>
      </c>
      <c r="D10" s="476">
        <v>13</v>
      </c>
      <c r="E10" s="477">
        <f>SUM(B10:D10)</f>
        <v>745</v>
      </c>
      <c r="F10" s="476">
        <v>98</v>
      </c>
      <c r="G10" s="475">
        <v>19</v>
      </c>
      <c r="H10" s="476">
        <v>549</v>
      </c>
      <c r="I10" s="476">
        <v>73</v>
      </c>
      <c r="J10" s="478">
        <f t="shared" si="0"/>
        <v>641</v>
      </c>
      <c r="K10" s="476">
        <v>91</v>
      </c>
      <c r="L10" s="475">
        <v>4</v>
      </c>
      <c r="M10" s="476">
        <v>253</v>
      </c>
      <c r="N10" s="476">
        <v>13</v>
      </c>
      <c r="O10" s="478">
        <f t="shared" si="1"/>
        <v>270</v>
      </c>
      <c r="P10" s="479">
        <v>47</v>
      </c>
      <c r="Q10" s="816" t="s">
        <v>272</v>
      </c>
    </row>
    <row r="11" spans="1:17" ht="16.5" customHeight="1">
      <c r="A11" s="441" t="s">
        <v>5</v>
      </c>
      <c r="B11" s="475">
        <v>10</v>
      </c>
      <c r="C11" s="476">
        <v>724</v>
      </c>
      <c r="D11" s="476">
        <v>10</v>
      </c>
      <c r="E11" s="477">
        <f>SUM(B11:D11)</f>
        <v>744</v>
      </c>
      <c r="F11" s="476">
        <v>117</v>
      </c>
      <c r="G11" s="475">
        <v>14</v>
      </c>
      <c r="H11" s="476">
        <v>556</v>
      </c>
      <c r="I11" s="476">
        <v>71</v>
      </c>
      <c r="J11" s="478">
        <f t="shared" si="0"/>
        <v>641</v>
      </c>
      <c r="K11" s="476">
        <v>104</v>
      </c>
      <c r="L11" s="475">
        <v>6</v>
      </c>
      <c r="M11" s="476">
        <v>249</v>
      </c>
      <c r="N11" s="476">
        <v>15</v>
      </c>
      <c r="O11" s="478">
        <f t="shared" si="1"/>
        <v>270</v>
      </c>
      <c r="P11" s="479">
        <v>44</v>
      </c>
      <c r="Q11" s="816" t="s">
        <v>271</v>
      </c>
    </row>
    <row r="12" spans="1:17" ht="40.5">
      <c r="A12" s="441" t="s">
        <v>6</v>
      </c>
      <c r="B12" s="475">
        <v>16</v>
      </c>
      <c r="C12" s="476">
        <v>709</v>
      </c>
      <c r="D12" s="476">
        <v>20</v>
      </c>
      <c r="E12" s="477">
        <f>SUM(B12:D12)</f>
        <v>745</v>
      </c>
      <c r="F12" s="476">
        <v>181</v>
      </c>
      <c r="G12" s="475">
        <v>18</v>
      </c>
      <c r="H12" s="476">
        <v>540</v>
      </c>
      <c r="I12" s="476">
        <v>83</v>
      </c>
      <c r="J12" s="478">
        <f t="shared" si="0"/>
        <v>641</v>
      </c>
      <c r="K12" s="476">
        <v>130</v>
      </c>
      <c r="L12" s="475">
        <v>9</v>
      </c>
      <c r="M12" s="476">
        <v>241</v>
      </c>
      <c r="N12" s="476">
        <v>19</v>
      </c>
      <c r="O12" s="478">
        <f t="shared" si="1"/>
        <v>269</v>
      </c>
      <c r="P12" s="479">
        <v>53</v>
      </c>
      <c r="Q12" s="816" t="s">
        <v>270</v>
      </c>
    </row>
    <row r="13" spans="1:17" ht="40.5">
      <c r="A13" s="469" t="s">
        <v>240</v>
      </c>
      <c r="B13" s="475">
        <v>58</v>
      </c>
      <c r="C13" s="476">
        <v>670</v>
      </c>
      <c r="D13" s="476">
        <v>17</v>
      </c>
      <c r="E13" s="477">
        <f>SUM(B13:D13)</f>
        <v>745</v>
      </c>
      <c r="F13" s="476">
        <v>73</v>
      </c>
      <c r="G13" s="475">
        <v>76</v>
      </c>
      <c r="H13" s="476">
        <v>507</v>
      </c>
      <c r="I13" s="476">
        <v>57</v>
      </c>
      <c r="J13" s="478">
        <f t="shared" si="0"/>
        <v>640</v>
      </c>
      <c r="K13" s="476">
        <v>79</v>
      </c>
      <c r="L13" s="475">
        <v>26</v>
      </c>
      <c r="M13" s="476">
        <v>228</v>
      </c>
      <c r="N13" s="476">
        <v>16</v>
      </c>
      <c r="O13" s="478">
        <f t="shared" si="1"/>
        <v>270</v>
      </c>
      <c r="P13" s="479">
        <v>24</v>
      </c>
      <c r="Q13" s="816" t="s">
        <v>269</v>
      </c>
    </row>
    <row r="14" spans="1:17" ht="16.5" customHeight="1">
      <c r="A14" s="441" t="s">
        <v>7</v>
      </c>
      <c r="B14" s="475">
        <v>0</v>
      </c>
      <c r="C14" s="476">
        <v>598</v>
      </c>
      <c r="D14" s="476">
        <v>147</v>
      </c>
      <c r="E14" s="477">
        <f>SUM(C14:D14)</f>
        <v>745</v>
      </c>
      <c r="F14" s="476">
        <v>62</v>
      </c>
      <c r="G14" s="475">
        <v>6</v>
      </c>
      <c r="H14" s="476">
        <v>546</v>
      </c>
      <c r="I14" s="476">
        <v>88</v>
      </c>
      <c r="J14" s="478">
        <f t="shared" si="0"/>
        <v>640</v>
      </c>
      <c r="K14" s="476">
        <v>77</v>
      </c>
      <c r="L14" s="475">
        <v>0</v>
      </c>
      <c r="M14" s="476">
        <v>221</v>
      </c>
      <c r="N14" s="476">
        <v>49</v>
      </c>
      <c r="O14" s="478">
        <f t="shared" si="1"/>
        <v>270</v>
      </c>
      <c r="P14" s="479">
        <v>20</v>
      </c>
      <c r="Q14" s="816" t="s">
        <v>274</v>
      </c>
    </row>
    <row r="15" spans="1:17" ht="16.5" customHeight="1">
      <c r="A15" s="441" t="s">
        <v>8</v>
      </c>
      <c r="B15" s="475">
        <v>10</v>
      </c>
      <c r="C15" s="476">
        <v>592</v>
      </c>
      <c r="D15" s="476">
        <v>143</v>
      </c>
      <c r="E15" s="477">
        <f>SUM(B15:D15)</f>
        <v>745</v>
      </c>
      <c r="F15" s="476">
        <v>31</v>
      </c>
      <c r="G15" s="475">
        <v>13</v>
      </c>
      <c r="H15" s="476">
        <v>551</v>
      </c>
      <c r="I15" s="476">
        <v>77</v>
      </c>
      <c r="J15" s="478">
        <f t="shared" si="0"/>
        <v>641</v>
      </c>
      <c r="K15" s="476">
        <v>52</v>
      </c>
      <c r="L15" s="475">
        <v>5</v>
      </c>
      <c r="M15" s="476">
        <v>215</v>
      </c>
      <c r="N15" s="476">
        <v>49</v>
      </c>
      <c r="O15" s="478">
        <f t="shared" si="1"/>
        <v>269</v>
      </c>
      <c r="P15" s="479">
        <v>18</v>
      </c>
      <c r="Q15" s="816" t="s">
        <v>275</v>
      </c>
    </row>
    <row r="16" spans="1:17" ht="16.5" customHeight="1">
      <c r="A16" s="441" t="s">
        <v>9</v>
      </c>
      <c r="B16" s="475">
        <v>3</v>
      </c>
      <c r="C16" s="476">
        <v>598</v>
      </c>
      <c r="D16" s="476">
        <v>144</v>
      </c>
      <c r="E16" s="477">
        <f>SUM(B16:D16)</f>
        <v>745</v>
      </c>
      <c r="F16" s="476">
        <v>111</v>
      </c>
      <c r="G16" s="475">
        <v>8</v>
      </c>
      <c r="H16" s="476">
        <v>552</v>
      </c>
      <c r="I16" s="476">
        <v>81</v>
      </c>
      <c r="J16" s="478">
        <f t="shared" si="0"/>
        <v>641</v>
      </c>
      <c r="K16" s="476">
        <v>91</v>
      </c>
      <c r="L16" s="475">
        <v>2</v>
      </c>
      <c r="M16" s="476">
        <v>219</v>
      </c>
      <c r="N16" s="476">
        <v>49</v>
      </c>
      <c r="O16" s="478">
        <f t="shared" si="1"/>
        <v>270</v>
      </c>
      <c r="P16" s="479">
        <v>42</v>
      </c>
      <c r="Q16" s="816" t="s">
        <v>276</v>
      </c>
    </row>
    <row r="17" spans="1:17" ht="16.5" customHeight="1">
      <c r="A17" s="469" t="s">
        <v>241</v>
      </c>
      <c r="B17" s="475">
        <v>49</v>
      </c>
      <c r="C17" s="476">
        <v>684</v>
      </c>
      <c r="D17" s="476">
        <v>12</v>
      </c>
      <c r="E17" s="477">
        <f>SUM(B17:D17)</f>
        <v>745</v>
      </c>
      <c r="F17" s="476">
        <v>189</v>
      </c>
      <c r="G17" s="475">
        <v>48</v>
      </c>
      <c r="H17" s="476">
        <v>533</v>
      </c>
      <c r="I17" s="476">
        <v>60</v>
      </c>
      <c r="J17" s="478">
        <f t="shared" si="0"/>
        <v>641</v>
      </c>
      <c r="K17" s="476">
        <v>136</v>
      </c>
      <c r="L17" s="475">
        <v>23</v>
      </c>
      <c r="M17" s="476">
        <v>238</v>
      </c>
      <c r="N17" s="476">
        <v>9</v>
      </c>
      <c r="O17" s="478">
        <f t="shared" si="1"/>
        <v>270</v>
      </c>
      <c r="P17" s="479">
        <v>63</v>
      </c>
      <c r="Q17" s="816" t="s">
        <v>277</v>
      </c>
    </row>
    <row r="18" spans="1:17" ht="16.5" customHeight="1">
      <c r="A18" s="469" t="s">
        <v>242</v>
      </c>
      <c r="B18" s="475">
        <v>230</v>
      </c>
      <c r="C18" s="476">
        <v>508</v>
      </c>
      <c r="D18" s="476">
        <v>6</v>
      </c>
      <c r="E18" s="477">
        <f>SUM(B18:D18)</f>
        <v>744</v>
      </c>
      <c r="F18" s="476">
        <v>246</v>
      </c>
      <c r="G18" s="475">
        <v>130</v>
      </c>
      <c r="H18" s="476">
        <v>479</v>
      </c>
      <c r="I18" s="476">
        <v>32</v>
      </c>
      <c r="J18" s="478">
        <f t="shared" si="0"/>
        <v>641</v>
      </c>
      <c r="K18" s="476">
        <v>177</v>
      </c>
      <c r="L18" s="475">
        <v>86</v>
      </c>
      <c r="M18" s="476">
        <v>180</v>
      </c>
      <c r="N18" s="476">
        <v>4</v>
      </c>
      <c r="O18" s="478">
        <f t="shared" si="1"/>
        <v>270</v>
      </c>
      <c r="P18" s="479">
        <v>68</v>
      </c>
      <c r="Q18" s="816" t="s">
        <v>268</v>
      </c>
    </row>
    <row r="19" spans="1:17" ht="16.5" customHeight="1">
      <c r="A19" s="442" t="s">
        <v>10</v>
      </c>
      <c r="B19" s="480">
        <v>37</v>
      </c>
      <c r="C19" s="481">
        <v>706</v>
      </c>
      <c r="D19" s="481">
        <v>2</v>
      </c>
      <c r="E19" s="482">
        <f>SUM(B19:D19)</f>
        <v>745</v>
      </c>
      <c r="F19" s="481">
        <v>61</v>
      </c>
      <c r="G19" s="480">
        <v>32</v>
      </c>
      <c r="H19" s="481">
        <v>587</v>
      </c>
      <c r="I19" s="481">
        <v>21</v>
      </c>
      <c r="J19" s="483">
        <f t="shared" si="0"/>
        <v>640</v>
      </c>
      <c r="K19" s="481">
        <v>32</v>
      </c>
      <c r="L19" s="480">
        <v>8</v>
      </c>
      <c r="M19" s="481">
        <v>258</v>
      </c>
      <c r="N19" s="481">
        <v>2</v>
      </c>
      <c r="O19" s="483">
        <f t="shared" si="1"/>
        <v>268</v>
      </c>
      <c r="P19" s="484">
        <v>12</v>
      </c>
      <c r="Q19" s="817" t="s">
        <v>25</v>
      </c>
    </row>
    <row r="20" spans="1:17" ht="16.5" customHeight="1">
      <c r="A20" s="890" t="s">
        <v>521</v>
      </c>
      <c r="B20" s="890"/>
      <c r="C20" s="890"/>
      <c r="D20" s="890"/>
      <c r="H20" s="93"/>
      <c r="I20" s="93"/>
      <c r="J20" s="47"/>
      <c r="K20" s="93"/>
      <c r="L20" s="891" t="s">
        <v>522</v>
      </c>
      <c r="M20" s="891"/>
      <c r="N20" s="891"/>
      <c r="O20" s="899"/>
      <c r="P20" s="907"/>
      <c r="Q20" s="907"/>
    </row>
    <row r="21" spans="1:17" ht="16.5" customHeight="1"/>
    <row r="29" spans="1:17" ht="16.5" customHeight="1"/>
    <row r="30" spans="1:17" ht="16.5" customHeight="1"/>
    <row r="31" spans="1:17" ht="16.5" customHeight="1"/>
    <row r="32" spans="1:17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20:D20"/>
    <mergeCell ref="L20:Q20"/>
    <mergeCell ref="A1:Q1"/>
    <mergeCell ref="A2:Q2"/>
    <mergeCell ref="A4:A7"/>
    <mergeCell ref="Q4:Q7"/>
    <mergeCell ref="B5:C5"/>
    <mergeCell ref="E5:F5"/>
    <mergeCell ref="G5:H5"/>
    <mergeCell ref="J5:K5"/>
    <mergeCell ref="L5:M5"/>
    <mergeCell ref="O5:P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69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Q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6.5703125" customWidth="1"/>
    <col min="2" max="2" width="6.28515625" customWidth="1"/>
    <col min="3" max="3" width="6.5703125" customWidth="1"/>
    <col min="4" max="4" width="6.140625" customWidth="1"/>
    <col min="5" max="5" width="6.5703125" customWidth="1"/>
    <col min="6" max="6" width="8.28515625" customWidth="1"/>
    <col min="7" max="7" width="6.42578125" customWidth="1"/>
    <col min="8" max="8" width="6.5703125" customWidth="1"/>
    <col min="9" max="9" width="5.85546875" customWidth="1"/>
    <col min="10" max="10" width="6.5703125" customWidth="1"/>
    <col min="11" max="11" width="8.7109375" customWidth="1"/>
    <col min="12" max="12" width="6" customWidth="1"/>
    <col min="13" max="13" width="6.5703125" customWidth="1"/>
    <col min="14" max="14" width="6" customWidth="1"/>
    <col min="15" max="15" width="7.42578125" customWidth="1"/>
    <col min="16" max="16" width="8.28515625" customWidth="1"/>
    <col min="17" max="17" width="19.140625" customWidth="1"/>
  </cols>
  <sheetData>
    <row r="1" spans="1:17" ht="21.75" customHeight="1">
      <c r="A1" s="827" t="s">
        <v>558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</row>
    <row r="2" spans="1:17" ht="21.75" customHeight="1">
      <c r="A2" s="914" t="s">
        <v>605</v>
      </c>
      <c r="B2" s="914"/>
      <c r="C2" s="914"/>
      <c r="D2" s="914"/>
      <c r="E2" s="914"/>
      <c r="F2" s="914"/>
      <c r="G2" s="914"/>
      <c r="H2" s="914"/>
      <c r="I2" s="914"/>
      <c r="J2" s="914"/>
      <c r="K2" s="914"/>
      <c r="L2" s="914"/>
      <c r="M2" s="914"/>
      <c r="N2" s="914"/>
      <c r="O2" s="914"/>
      <c r="P2" s="914"/>
      <c r="Q2" s="914"/>
    </row>
    <row r="3" spans="1:17" ht="6" customHeight="1"/>
    <row r="4" spans="1:17" ht="18" customHeight="1">
      <c r="A4" s="878" t="s">
        <v>33</v>
      </c>
      <c r="B4" s="109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9" t="s">
        <v>225</v>
      </c>
      <c r="Q4" s="849" t="s">
        <v>34</v>
      </c>
    </row>
    <row r="5" spans="1:17" ht="18" customHeight="1">
      <c r="A5" s="857"/>
      <c r="B5" s="903" t="s">
        <v>244</v>
      </c>
      <c r="C5" s="904"/>
      <c r="D5" s="45"/>
      <c r="E5" s="905" t="s">
        <v>227</v>
      </c>
      <c r="F5" s="906"/>
      <c r="G5" s="903" t="s">
        <v>224</v>
      </c>
      <c r="H5" s="904"/>
      <c r="I5" s="45"/>
      <c r="J5" s="905" t="s">
        <v>245</v>
      </c>
      <c r="K5" s="906"/>
      <c r="L5" s="909" t="s">
        <v>2</v>
      </c>
      <c r="M5" s="910"/>
      <c r="N5" s="45"/>
      <c r="O5" s="886" t="s">
        <v>199</v>
      </c>
      <c r="P5" s="911"/>
      <c r="Q5" s="864"/>
    </row>
    <row r="6" spans="1:17" ht="38.25" customHeight="1">
      <c r="A6" s="857"/>
      <c r="B6" s="13" t="s">
        <v>0</v>
      </c>
      <c r="C6" s="46" t="s">
        <v>210</v>
      </c>
      <c r="D6" s="8" t="s">
        <v>310</v>
      </c>
      <c r="E6" s="9" t="s">
        <v>527</v>
      </c>
      <c r="F6" s="8" t="s">
        <v>311</v>
      </c>
      <c r="G6" s="13" t="s">
        <v>0</v>
      </c>
      <c r="H6" s="46" t="s">
        <v>210</v>
      </c>
      <c r="I6" s="8" t="s">
        <v>310</v>
      </c>
      <c r="J6" s="9" t="s">
        <v>527</v>
      </c>
      <c r="K6" s="8" t="s">
        <v>311</v>
      </c>
      <c r="L6" s="13" t="s">
        <v>0</v>
      </c>
      <c r="M6" s="46" t="s">
        <v>210</v>
      </c>
      <c r="N6" s="8" t="s">
        <v>310</v>
      </c>
      <c r="O6" s="9" t="s">
        <v>527</v>
      </c>
      <c r="P6" s="8" t="s">
        <v>311</v>
      </c>
      <c r="Q6" s="864"/>
    </row>
    <row r="7" spans="1:17" ht="36">
      <c r="A7" s="913"/>
      <c r="B7" s="82" t="s">
        <v>1</v>
      </c>
      <c r="C7" s="91" t="s">
        <v>211</v>
      </c>
      <c r="D7" s="91" t="s">
        <v>313</v>
      </c>
      <c r="E7" s="92" t="s">
        <v>564</v>
      </c>
      <c r="F7" s="83" t="s">
        <v>312</v>
      </c>
      <c r="G7" s="82" t="s">
        <v>1</v>
      </c>
      <c r="H7" s="91" t="s">
        <v>211</v>
      </c>
      <c r="I7" s="91" t="s">
        <v>313</v>
      </c>
      <c r="J7" s="92" t="s">
        <v>564</v>
      </c>
      <c r="K7" s="83" t="s">
        <v>312</v>
      </c>
      <c r="L7" s="82" t="s">
        <v>1</v>
      </c>
      <c r="M7" s="91" t="s">
        <v>211</v>
      </c>
      <c r="N7" s="91" t="s">
        <v>313</v>
      </c>
      <c r="O7" s="92" t="s">
        <v>564</v>
      </c>
      <c r="P7" s="83" t="s">
        <v>312</v>
      </c>
      <c r="Q7" s="912"/>
    </row>
    <row r="8" spans="1:17" ht="16.5" customHeight="1">
      <c r="A8" s="327" t="s">
        <v>260</v>
      </c>
      <c r="B8" s="175"/>
      <c r="C8" s="173"/>
      <c r="D8" s="171"/>
      <c r="E8" s="164"/>
      <c r="F8" s="486"/>
      <c r="G8" s="176"/>
      <c r="H8" s="171"/>
      <c r="I8" s="164"/>
      <c r="J8" s="172"/>
      <c r="K8" s="173"/>
      <c r="L8" s="174"/>
      <c r="M8" s="164"/>
      <c r="N8" s="172"/>
      <c r="O8" s="177"/>
      <c r="P8" s="178"/>
      <c r="Q8" s="112" t="s">
        <v>261</v>
      </c>
    </row>
    <row r="9" spans="1:17" ht="27" customHeight="1">
      <c r="A9" s="441" t="s">
        <v>3</v>
      </c>
      <c r="B9" s="475">
        <v>32</v>
      </c>
      <c r="C9" s="476">
        <v>423</v>
      </c>
      <c r="D9" s="476">
        <v>41</v>
      </c>
      <c r="E9" s="485">
        <f t="shared" ref="E9:E19" si="0">SUM(B9:D9)</f>
        <v>496</v>
      </c>
      <c r="F9" s="479">
        <v>53</v>
      </c>
      <c r="G9" s="475">
        <v>7</v>
      </c>
      <c r="H9" s="476">
        <v>237</v>
      </c>
      <c r="I9" s="476">
        <v>14</v>
      </c>
      <c r="J9" s="478">
        <f t="shared" ref="J9:J19" si="1">SUM(G9:I9)</f>
        <v>258</v>
      </c>
      <c r="K9" s="476">
        <v>19</v>
      </c>
      <c r="L9" s="475">
        <v>132</v>
      </c>
      <c r="M9" s="476">
        <v>2093</v>
      </c>
      <c r="N9" s="476">
        <v>185</v>
      </c>
      <c r="O9" s="478">
        <f>SUM(L9:N9)</f>
        <v>2410</v>
      </c>
      <c r="P9" s="479">
        <v>201</v>
      </c>
      <c r="Q9" s="816" t="s">
        <v>273</v>
      </c>
    </row>
    <row r="10" spans="1:17" ht="24">
      <c r="A10" s="441" t="s">
        <v>4</v>
      </c>
      <c r="B10" s="475">
        <v>15</v>
      </c>
      <c r="C10" s="476">
        <v>450</v>
      </c>
      <c r="D10" s="476">
        <v>31</v>
      </c>
      <c r="E10" s="485">
        <f t="shared" si="0"/>
        <v>496</v>
      </c>
      <c r="F10" s="479">
        <v>68</v>
      </c>
      <c r="G10" s="475">
        <v>2</v>
      </c>
      <c r="H10" s="476">
        <v>246</v>
      </c>
      <c r="I10" s="476">
        <v>10</v>
      </c>
      <c r="J10" s="478">
        <f t="shared" si="1"/>
        <v>258</v>
      </c>
      <c r="K10" s="476">
        <v>42</v>
      </c>
      <c r="L10" s="475">
        <v>57</v>
      </c>
      <c r="M10" s="476">
        <v>2213</v>
      </c>
      <c r="N10" s="476">
        <v>140</v>
      </c>
      <c r="O10" s="478">
        <f t="shared" ref="O10:O19" si="2">SUM(L10:N10)</f>
        <v>2410</v>
      </c>
      <c r="P10" s="479">
        <v>346</v>
      </c>
      <c r="Q10" s="816" t="s">
        <v>272</v>
      </c>
    </row>
    <row r="11" spans="1:17" ht="16.5" customHeight="1">
      <c r="A11" s="441" t="s">
        <v>5</v>
      </c>
      <c r="B11" s="475">
        <v>9</v>
      </c>
      <c r="C11" s="476">
        <v>447</v>
      </c>
      <c r="D11" s="476">
        <v>40</v>
      </c>
      <c r="E11" s="485">
        <f t="shared" si="0"/>
        <v>496</v>
      </c>
      <c r="F11" s="479">
        <v>70</v>
      </c>
      <c r="G11" s="475">
        <v>3</v>
      </c>
      <c r="H11" s="476">
        <v>242</v>
      </c>
      <c r="I11" s="476">
        <v>13</v>
      </c>
      <c r="J11" s="478">
        <f t="shared" si="1"/>
        <v>258</v>
      </c>
      <c r="K11" s="476">
        <v>46</v>
      </c>
      <c r="L11" s="475">
        <v>42</v>
      </c>
      <c r="M11" s="476">
        <v>2218</v>
      </c>
      <c r="N11" s="476">
        <v>149</v>
      </c>
      <c r="O11" s="478">
        <f t="shared" si="2"/>
        <v>2409</v>
      </c>
      <c r="P11" s="479">
        <v>381</v>
      </c>
      <c r="Q11" s="816" t="s">
        <v>271</v>
      </c>
    </row>
    <row r="12" spans="1:17" ht="40.5">
      <c r="A12" s="441" t="s">
        <v>6</v>
      </c>
      <c r="B12" s="475">
        <v>8</v>
      </c>
      <c r="C12" s="476">
        <v>440</v>
      </c>
      <c r="D12" s="476">
        <v>48</v>
      </c>
      <c r="E12" s="485">
        <f t="shared" si="0"/>
        <v>496</v>
      </c>
      <c r="F12" s="479">
        <v>94</v>
      </c>
      <c r="G12" s="475">
        <v>6</v>
      </c>
      <c r="H12" s="476">
        <v>227</v>
      </c>
      <c r="I12" s="476">
        <v>25</v>
      </c>
      <c r="J12" s="478">
        <f t="shared" si="1"/>
        <v>258</v>
      </c>
      <c r="K12" s="476">
        <v>46</v>
      </c>
      <c r="L12" s="475">
        <v>57</v>
      </c>
      <c r="M12" s="476">
        <v>2157</v>
      </c>
      <c r="N12" s="476">
        <v>195</v>
      </c>
      <c r="O12" s="478">
        <f t="shared" si="2"/>
        <v>2409</v>
      </c>
      <c r="P12" s="479">
        <v>504</v>
      </c>
      <c r="Q12" s="816" t="s">
        <v>270</v>
      </c>
    </row>
    <row r="13" spans="1:17" ht="40.5">
      <c r="A13" s="469" t="s">
        <v>240</v>
      </c>
      <c r="B13" s="475">
        <v>54</v>
      </c>
      <c r="C13" s="476">
        <v>419</v>
      </c>
      <c r="D13" s="476">
        <v>23</v>
      </c>
      <c r="E13" s="485">
        <f t="shared" si="0"/>
        <v>496</v>
      </c>
      <c r="F13" s="479">
        <v>54</v>
      </c>
      <c r="G13" s="475">
        <v>22</v>
      </c>
      <c r="H13" s="476">
        <v>232</v>
      </c>
      <c r="I13" s="476">
        <v>4</v>
      </c>
      <c r="J13" s="478">
        <f t="shared" si="1"/>
        <v>258</v>
      </c>
      <c r="K13" s="476">
        <v>24</v>
      </c>
      <c r="L13" s="475">
        <v>236</v>
      </c>
      <c r="M13" s="476">
        <v>2056</v>
      </c>
      <c r="N13" s="476">
        <v>117</v>
      </c>
      <c r="O13" s="478">
        <f t="shared" si="2"/>
        <v>2409</v>
      </c>
      <c r="P13" s="479">
        <v>254</v>
      </c>
      <c r="Q13" s="816" t="s">
        <v>269</v>
      </c>
    </row>
    <row r="14" spans="1:17" ht="16.5" customHeight="1">
      <c r="A14" s="441" t="s">
        <v>7</v>
      </c>
      <c r="B14" s="475">
        <v>1</v>
      </c>
      <c r="C14" s="476">
        <v>434</v>
      </c>
      <c r="D14" s="476">
        <v>60</v>
      </c>
      <c r="E14" s="485">
        <f t="shared" si="0"/>
        <v>495</v>
      </c>
      <c r="F14" s="479">
        <v>23</v>
      </c>
      <c r="G14" s="475">
        <v>1</v>
      </c>
      <c r="H14" s="476">
        <v>216</v>
      </c>
      <c r="I14" s="476">
        <v>41</v>
      </c>
      <c r="J14" s="478">
        <f t="shared" si="1"/>
        <v>258</v>
      </c>
      <c r="K14" s="476">
        <v>13</v>
      </c>
      <c r="L14" s="475">
        <v>8</v>
      </c>
      <c r="M14" s="476">
        <v>2015</v>
      </c>
      <c r="N14" s="476">
        <v>385</v>
      </c>
      <c r="O14" s="478">
        <f t="shared" si="2"/>
        <v>2408</v>
      </c>
      <c r="P14" s="479">
        <v>195</v>
      </c>
      <c r="Q14" s="816" t="s">
        <v>274</v>
      </c>
    </row>
    <row r="15" spans="1:17" ht="16.5" customHeight="1">
      <c r="A15" s="441" t="s">
        <v>8</v>
      </c>
      <c r="B15" s="475">
        <v>2</v>
      </c>
      <c r="C15" s="476">
        <v>443</v>
      </c>
      <c r="D15" s="476">
        <v>51</v>
      </c>
      <c r="E15" s="485">
        <f t="shared" si="0"/>
        <v>496</v>
      </c>
      <c r="F15" s="479">
        <v>25</v>
      </c>
      <c r="G15" s="475">
        <v>2</v>
      </c>
      <c r="H15" s="476">
        <v>232</v>
      </c>
      <c r="I15" s="476">
        <v>24</v>
      </c>
      <c r="J15" s="478">
        <f t="shared" si="1"/>
        <v>258</v>
      </c>
      <c r="K15" s="476">
        <v>10</v>
      </c>
      <c r="L15" s="475">
        <v>32</v>
      </c>
      <c r="M15" s="476">
        <v>2033</v>
      </c>
      <c r="N15" s="476">
        <v>344</v>
      </c>
      <c r="O15" s="478">
        <f t="shared" si="2"/>
        <v>2409</v>
      </c>
      <c r="P15" s="479">
        <v>136</v>
      </c>
      <c r="Q15" s="816" t="s">
        <v>275</v>
      </c>
    </row>
    <row r="16" spans="1:17" ht="16.5" customHeight="1">
      <c r="A16" s="441" t="s">
        <v>9</v>
      </c>
      <c r="B16" s="475">
        <v>5</v>
      </c>
      <c r="C16" s="476">
        <v>428</v>
      </c>
      <c r="D16" s="476">
        <v>63</v>
      </c>
      <c r="E16" s="485">
        <f t="shared" si="0"/>
        <v>496</v>
      </c>
      <c r="F16" s="479">
        <v>51</v>
      </c>
      <c r="G16" s="475">
        <v>1</v>
      </c>
      <c r="H16" s="476">
        <v>219</v>
      </c>
      <c r="I16" s="476">
        <v>37</v>
      </c>
      <c r="J16" s="478">
        <f t="shared" si="1"/>
        <v>257</v>
      </c>
      <c r="K16" s="476">
        <v>33</v>
      </c>
      <c r="L16" s="475">
        <v>19</v>
      </c>
      <c r="M16" s="476">
        <v>2016</v>
      </c>
      <c r="N16" s="476">
        <v>374</v>
      </c>
      <c r="O16" s="478">
        <f t="shared" si="2"/>
        <v>2409</v>
      </c>
      <c r="P16" s="479">
        <v>328</v>
      </c>
      <c r="Q16" s="816" t="s">
        <v>276</v>
      </c>
    </row>
    <row r="17" spans="1:17" ht="16.5" customHeight="1">
      <c r="A17" s="469" t="s">
        <v>241</v>
      </c>
      <c r="B17" s="475">
        <v>36</v>
      </c>
      <c r="C17" s="476">
        <v>428</v>
      </c>
      <c r="D17" s="476">
        <v>32</v>
      </c>
      <c r="E17" s="485">
        <f t="shared" si="0"/>
        <v>496</v>
      </c>
      <c r="F17" s="479">
        <v>132</v>
      </c>
      <c r="G17" s="475">
        <v>21</v>
      </c>
      <c r="H17" s="476">
        <v>232</v>
      </c>
      <c r="I17" s="476">
        <v>5</v>
      </c>
      <c r="J17" s="478">
        <f t="shared" si="1"/>
        <v>258</v>
      </c>
      <c r="K17" s="476">
        <v>112</v>
      </c>
      <c r="L17" s="475">
        <v>177</v>
      </c>
      <c r="M17" s="476">
        <v>2115</v>
      </c>
      <c r="N17" s="476">
        <v>118</v>
      </c>
      <c r="O17" s="478">
        <f t="shared" si="2"/>
        <v>2410</v>
      </c>
      <c r="P17" s="479">
        <v>632</v>
      </c>
      <c r="Q17" s="816" t="s">
        <v>277</v>
      </c>
    </row>
    <row r="18" spans="1:17" ht="16.5" customHeight="1">
      <c r="A18" s="469" t="s">
        <v>242</v>
      </c>
      <c r="B18" s="475">
        <v>123</v>
      </c>
      <c r="C18" s="476">
        <v>360</v>
      </c>
      <c r="D18" s="476">
        <v>13</v>
      </c>
      <c r="E18" s="485">
        <f t="shared" si="0"/>
        <v>496</v>
      </c>
      <c r="F18" s="479">
        <v>180</v>
      </c>
      <c r="G18" s="475">
        <v>68</v>
      </c>
      <c r="H18" s="476">
        <v>189</v>
      </c>
      <c r="I18" s="476">
        <v>1</v>
      </c>
      <c r="J18" s="478">
        <f t="shared" si="1"/>
        <v>258</v>
      </c>
      <c r="K18" s="476">
        <v>93</v>
      </c>
      <c r="L18" s="475">
        <v>637</v>
      </c>
      <c r="M18" s="476">
        <v>1716</v>
      </c>
      <c r="N18" s="476">
        <v>56</v>
      </c>
      <c r="O18" s="478">
        <f t="shared" si="2"/>
        <v>2409</v>
      </c>
      <c r="P18" s="479">
        <v>764</v>
      </c>
      <c r="Q18" s="816" t="s">
        <v>268</v>
      </c>
    </row>
    <row r="19" spans="1:17" ht="16.5" customHeight="1">
      <c r="A19" s="442" t="s">
        <v>10</v>
      </c>
      <c r="B19" s="480">
        <v>16</v>
      </c>
      <c r="C19" s="481">
        <v>470</v>
      </c>
      <c r="D19" s="481">
        <v>10</v>
      </c>
      <c r="E19" s="487">
        <f t="shared" si="0"/>
        <v>496</v>
      </c>
      <c r="F19" s="484">
        <v>35</v>
      </c>
      <c r="G19" s="480">
        <v>5</v>
      </c>
      <c r="H19" s="481">
        <v>251</v>
      </c>
      <c r="I19" s="481">
        <v>2</v>
      </c>
      <c r="J19" s="483">
        <f t="shared" si="1"/>
        <v>258</v>
      </c>
      <c r="K19" s="481">
        <v>17</v>
      </c>
      <c r="L19" s="480">
        <v>98</v>
      </c>
      <c r="M19" s="481">
        <v>2272</v>
      </c>
      <c r="N19" s="481">
        <v>37</v>
      </c>
      <c r="O19" s="483">
        <f t="shared" si="2"/>
        <v>2407</v>
      </c>
      <c r="P19" s="484">
        <v>157</v>
      </c>
      <c r="Q19" s="817" t="s">
        <v>25</v>
      </c>
    </row>
    <row r="20" spans="1:17" ht="16.5" customHeight="1">
      <c r="A20" s="890" t="s">
        <v>521</v>
      </c>
      <c r="B20" s="890"/>
      <c r="C20" s="890"/>
      <c r="D20" s="890"/>
      <c r="K20" s="891" t="s">
        <v>522</v>
      </c>
      <c r="L20" s="891"/>
      <c r="M20" s="891"/>
      <c r="N20" s="899"/>
      <c r="O20" s="907"/>
      <c r="P20" s="907"/>
      <c r="Q20" s="907"/>
    </row>
    <row r="21" spans="1:17" ht="16.5" customHeight="1"/>
    <row r="29" spans="1:17" ht="16.5" customHeight="1"/>
    <row r="30" spans="1:17" ht="16.5" customHeight="1"/>
    <row r="31" spans="1:17" ht="16.5" customHeight="1"/>
    <row r="32" spans="1:17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20:D20"/>
    <mergeCell ref="K20:Q20"/>
    <mergeCell ref="A1:Q1"/>
    <mergeCell ref="A2:Q2"/>
    <mergeCell ref="B5:C5"/>
    <mergeCell ref="E5:F5"/>
    <mergeCell ref="G5:H5"/>
    <mergeCell ref="J5:K5"/>
    <mergeCell ref="L5:M5"/>
    <mergeCell ref="O5:P5"/>
    <mergeCell ref="A4:A7"/>
    <mergeCell ref="Q4:Q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70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N43"/>
  <sheetViews>
    <sheetView rightToLeft="1" view="pageBreakPreview" zoomScaleSheetLayoutView="100" workbookViewId="0">
      <selection activeCell="D5" sqref="D5"/>
    </sheetView>
  </sheetViews>
  <sheetFormatPr defaultColWidth="9.140625" defaultRowHeight="15"/>
  <cols>
    <col min="1" max="1" width="19" style="784" customWidth="1"/>
    <col min="2" max="2" width="5.7109375" style="784" customWidth="1"/>
    <col min="3" max="3" width="7.5703125" style="784" customWidth="1"/>
    <col min="4" max="4" width="8.140625" style="784" customWidth="1"/>
    <col min="5" max="5" width="10.7109375" style="784" customWidth="1"/>
    <col min="6" max="6" width="5.42578125" style="784" customWidth="1"/>
    <col min="7" max="7" width="7.5703125" style="784" customWidth="1"/>
    <col min="8" max="8" width="8.5703125" style="784" customWidth="1"/>
    <col min="9" max="9" width="10.140625" style="784" customWidth="1"/>
    <col min="10" max="10" width="6.28515625" style="784" customWidth="1"/>
    <col min="11" max="11" width="7.140625" style="784" customWidth="1"/>
    <col min="12" max="12" width="8.42578125" style="784" customWidth="1"/>
    <col min="13" max="13" width="10.140625" style="784" customWidth="1"/>
    <col min="14" max="14" width="19.85546875" style="784" customWidth="1"/>
    <col min="15" max="16384" width="9.140625" style="784"/>
  </cols>
  <sheetData>
    <row r="1" spans="1:14" ht="23.25">
      <c r="A1" s="827" t="s">
        <v>559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</row>
    <row r="2" spans="1:14" ht="17.25" customHeight="1">
      <c r="A2" s="914" t="s">
        <v>560</v>
      </c>
      <c r="B2" s="914"/>
      <c r="C2" s="914"/>
      <c r="D2" s="914"/>
      <c r="E2" s="914"/>
      <c r="F2" s="914"/>
      <c r="G2" s="914"/>
      <c r="H2" s="914"/>
      <c r="I2" s="914"/>
      <c r="J2" s="914"/>
      <c r="K2" s="914"/>
      <c r="L2" s="914"/>
      <c r="M2" s="914"/>
      <c r="N2" s="914"/>
    </row>
    <row r="3" spans="1:14" ht="5.0999999999999996" customHeight="1"/>
    <row r="4" spans="1:14" ht="20.25">
      <c r="A4" s="878" t="s">
        <v>33</v>
      </c>
      <c r="B4" s="109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79" t="s">
        <v>225</v>
      </c>
      <c r="N4" s="849" t="s">
        <v>34</v>
      </c>
    </row>
    <row r="5" spans="1:14" ht="20.25">
      <c r="A5" s="857"/>
      <c r="B5" s="903" t="s">
        <v>221</v>
      </c>
      <c r="C5" s="904"/>
      <c r="D5" s="905" t="s">
        <v>230</v>
      </c>
      <c r="E5" s="906"/>
      <c r="F5" s="903" t="s">
        <v>222</v>
      </c>
      <c r="G5" s="904"/>
      <c r="H5" s="905" t="s">
        <v>243</v>
      </c>
      <c r="I5" s="906"/>
      <c r="J5" s="903" t="s">
        <v>223</v>
      </c>
      <c r="K5" s="904"/>
      <c r="L5" s="905" t="s">
        <v>267</v>
      </c>
      <c r="M5" s="906"/>
      <c r="N5" s="864"/>
    </row>
    <row r="6" spans="1:14" ht="40.5">
      <c r="A6" s="857"/>
      <c r="B6" s="13" t="s">
        <v>0</v>
      </c>
      <c r="C6" s="46" t="s">
        <v>210</v>
      </c>
      <c r="D6" s="9" t="s">
        <v>527</v>
      </c>
      <c r="E6" s="8" t="s">
        <v>311</v>
      </c>
      <c r="F6" s="13" t="s">
        <v>0</v>
      </c>
      <c r="G6" s="46" t="s">
        <v>210</v>
      </c>
      <c r="H6" s="9" t="s">
        <v>527</v>
      </c>
      <c r="I6" s="8" t="s">
        <v>311</v>
      </c>
      <c r="J6" s="13" t="s">
        <v>0</v>
      </c>
      <c r="K6" s="46" t="s">
        <v>210</v>
      </c>
      <c r="L6" s="9" t="s">
        <v>527</v>
      </c>
      <c r="M6" s="8" t="s">
        <v>311</v>
      </c>
      <c r="N6" s="864"/>
    </row>
    <row r="7" spans="1:14" ht="24">
      <c r="A7" s="913"/>
      <c r="B7" s="82" t="s">
        <v>1</v>
      </c>
      <c r="C7" s="91" t="s">
        <v>211</v>
      </c>
      <c r="D7" s="92" t="s">
        <v>564</v>
      </c>
      <c r="E7" s="83" t="s">
        <v>312</v>
      </c>
      <c r="F7" s="82" t="s">
        <v>1</v>
      </c>
      <c r="G7" s="91" t="s">
        <v>211</v>
      </c>
      <c r="H7" s="92" t="s">
        <v>564</v>
      </c>
      <c r="I7" s="83" t="s">
        <v>312</v>
      </c>
      <c r="J7" s="82" t="s">
        <v>1</v>
      </c>
      <c r="K7" s="91" t="s">
        <v>211</v>
      </c>
      <c r="L7" s="92" t="s">
        <v>564</v>
      </c>
      <c r="M7" s="83" t="s">
        <v>312</v>
      </c>
      <c r="N7" s="912"/>
    </row>
    <row r="8" spans="1:14" ht="16.5" customHeight="1">
      <c r="A8" s="489" t="s">
        <v>307</v>
      </c>
      <c r="B8" s="171"/>
      <c r="C8" s="164"/>
      <c r="D8" s="172"/>
      <c r="E8" s="173"/>
      <c r="F8" s="174"/>
      <c r="G8" s="164"/>
      <c r="H8" s="172"/>
      <c r="I8" s="173"/>
      <c r="J8" s="174"/>
      <c r="K8" s="164"/>
      <c r="L8" s="172"/>
      <c r="M8" s="173"/>
      <c r="N8" s="490" t="s">
        <v>306</v>
      </c>
    </row>
    <row r="9" spans="1:14" ht="16.5" customHeight="1">
      <c r="A9" s="469" t="s">
        <v>246</v>
      </c>
      <c r="B9" s="462">
        <v>215</v>
      </c>
      <c r="C9" s="460">
        <v>847</v>
      </c>
      <c r="D9" s="461">
        <f>SUM(B9:C9)</f>
        <v>1062</v>
      </c>
      <c r="E9" s="460">
        <v>662</v>
      </c>
      <c r="F9" s="462">
        <v>272</v>
      </c>
      <c r="G9" s="460">
        <v>868</v>
      </c>
      <c r="H9" s="461">
        <f t="shared" ref="H9:H18" si="0">SUM(F9:G9)</f>
        <v>1140</v>
      </c>
      <c r="I9" s="460">
        <v>594</v>
      </c>
      <c r="J9" s="462">
        <v>124</v>
      </c>
      <c r="K9" s="460">
        <v>478</v>
      </c>
      <c r="L9" s="461">
        <f t="shared" ref="L9:L18" si="1">SUM(J9:K9)</f>
        <v>602</v>
      </c>
      <c r="M9" s="463">
        <v>312</v>
      </c>
      <c r="N9" s="488" t="s">
        <v>249</v>
      </c>
    </row>
    <row r="10" spans="1:14" ht="16.5" customHeight="1">
      <c r="A10" s="441" t="s">
        <v>11</v>
      </c>
      <c r="B10" s="462">
        <v>23</v>
      </c>
      <c r="C10" s="460">
        <v>1039</v>
      </c>
      <c r="D10" s="461">
        <f t="shared" ref="D10:D15" si="2">SUM(B10:C10)</f>
        <v>1062</v>
      </c>
      <c r="E10" s="460">
        <v>357</v>
      </c>
      <c r="F10" s="462">
        <v>9</v>
      </c>
      <c r="G10" s="460">
        <v>1131</v>
      </c>
      <c r="H10" s="461">
        <f t="shared" si="0"/>
        <v>1140</v>
      </c>
      <c r="I10" s="460">
        <v>361</v>
      </c>
      <c r="J10" s="462">
        <v>8</v>
      </c>
      <c r="K10" s="460">
        <v>594</v>
      </c>
      <c r="L10" s="461">
        <f t="shared" si="1"/>
        <v>602</v>
      </c>
      <c r="M10" s="463">
        <v>133</v>
      </c>
      <c r="N10" s="816" t="s">
        <v>18</v>
      </c>
    </row>
    <row r="11" spans="1:14" ht="24">
      <c r="A11" s="441" t="s">
        <v>12</v>
      </c>
      <c r="B11" s="462">
        <v>22</v>
      </c>
      <c r="C11" s="460">
        <v>1039</v>
      </c>
      <c r="D11" s="461">
        <f>SUM(B11:C11)</f>
        <v>1061</v>
      </c>
      <c r="E11" s="460">
        <v>235</v>
      </c>
      <c r="F11" s="462">
        <v>31</v>
      </c>
      <c r="G11" s="460">
        <v>1108</v>
      </c>
      <c r="H11" s="461">
        <f t="shared" si="0"/>
        <v>1139</v>
      </c>
      <c r="I11" s="460">
        <v>255</v>
      </c>
      <c r="J11" s="462">
        <v>15</v>
      </c>
      <c r="K11" s="460">
        <v>587</v>
      </c>
      <c r="L11" s="461">
        <f t="shared" si="1"/>
        <v>602</v>
      </c>
      <c r="M11" s="463">
        <v>96</v>
      </c>
      <c r="N11" s="816" t="s">
        <v>19</v>
      </c>
    </row>
    <row r="12" spans="1:14" ht="16.5" customHeight="1">
      <c r="A12" s="441" t="s">
        <v>13</v>
      </c>
      <c r="B12" s="462">
        <v>139</v>
      </c>
      <c r="C12" s="460">
        <v>922</v>
      </c>
      <c r="D12" s="461">
        <f>SUM(B12:C12)</f>
        <v>1061</v>
      </c>
      <c r="E12" s="460">
        <v>77</v>
      </c>
      <c r="F12" s="462">
        <v>218</v>
      </c>
      <c r="G12" s="460">
        <v>922</v>
      </c>
      <c r="H12" s="461">
        <f t="shared" si="0"/>
        <v>1140</v>
      </c>
      <c r="I12" s="460">
        <v>119</v>
      </c>
      <c r="J12" s="462">
        <v>105</v>
      </c>
      <c r="K12" s="460">
        <v>496</v>
      </c>
      <c r="L12" s="461">
        <f t="shared" si="1"/>
        <v>601</v>
      </c>
      <c r="M12" s="463">
        <v>22</v>
      </c>
      <c r="N12" s="816" t="s">
        <v>20</v>
      </c>
    </row>
    <row r="13" spans="1:14" ht="24">
      <c r="A13" s="441" t="s">
        <v>14</v>
      </c>
      <c r="B13" s="462">
        <v>6</v>
      </c>
      <c r="C13" s="460">
        <v>1056</v>
      </c>
      <c r="D13" s="461">
        <f t="shared" si="2"/>
        <v>1062</v>
      </c>
      <c r="E13" s="460">
        <v>103</v>
      </c>
      <c r="F13" s="462">
        <v>19</v>
      </c>
      <c r="G13" s="460">
        <v>1121</v>
      </c>
      <c r="H13" s="461">
        <f t="shared" si="0"/>
        <v>1140</v>
      </c>
      <c r="I13" s="460">
        <v>150</v>
      </c>
      <c r="J13" s="462">
        <v>5</v>
      </c>
      <c r="K13" s="460">
        <v>597</v>
      </c>
      <c r="L13" s="461">
        <f t="shared" si="1"/>
        <v>602</v>
      </c>
      <c r="M13" s="463">
        <v>40</v>
      </c>
      <c r="N13" s="816" t="s">
        <v>21</v>
      </c>
    </row>
    <row r="14" spans="1:14" ht="16.5" customHeight="1">
      <c r="A14" s="441" t="s">
        <v>15</v>
      </c>
      <c r="B14" s="462">
        <v>6</v>
      </c>
      <c r="C14" s="460">
        <v>1056</v>
      </c>
      <c r="D14" s="461">
        <f t="shared" si="2"/>
        <v>1062</v>
      </c>
      <c r="E14" s="460">
        <v>207</v>
      </c>
      <c r="F14" s="462">
        <v>18</v>
      </c>
      <c r="G14" s="460">
        <v>1118</v>
      </c>
      <c r="H14" s="461">
        <f t="shared" si="0"/>
        <v>1136</v>
      </c>
      <c r="I14" s="460">
        <v>237</v>
      </c>
      <c r="J14" s="462">
        <v>3</v>
      </c>
      <c r="K14" s="460">
        <v>599</v>
      </c>
      <c r="L14" s="461">
        <f t="shared" si="1"/>
        <v>602</v>
      </c>
      <c r="M14" s="463">
        <v>88</v>
      </c>
      <c r="N14" s="816" t="s">
        <v>22</v>
      </c>
    </row>
    <row r="15" spans="1:14" ht="40.5">
      <c r="A15" s="469" t="s">
        <v>16</v>
      </c>
      <c r="B15" s="462">
        <v>26</v>
      </c>
      <c r="C15" s="460">
        <v>1036</v>
      </c>
      <c r="D15" s="461">
        <f t="shared" si="2"/>
        <v>1062</v>
      </c>
      <c r="E15" s="460">
        <v>119</v>
      </c>
      <c r="F15" s="462">
        <v>52</v>
      </c>
      <c r="G15" s="460">
        <v>1088</v>
      </c>
      <c r="H15" s="461">
        <f t="shared" si="0"/>
        <v>1140</v>
      </c>
      <c r="I15" s="460">
        <v>137</v>
      </c>
      <c r="J15" s="462">
        <v>21</v>
      </c>
      <c r="K15" s="460">
        <v>580</v>
      </c>
      <c r="L15" s="461">
        <f t="shared" si="1"/>
        <v>601</v>
      </c>
      <c r="M15" s="463">
        <v>32</v>
      </c>
      <c r="N15" s="816" t="s">
        <v>23</v>
      </c>
    </row>
    <row r="16" spans="1:14" ht="60.75">
      <c r="A16" s="441" t="s">
        <v>17</v>
      </c>
      <c r="B16" s="462">
        <v>15</v>
      </c>
      <c r="C16" s="460">
        <v>1047</v>
      </c>
      <c r="D16" s="461">
        <f>SUM(B16:C16)</f>
        <v>1062</v>
      </c>
      <c r="E16" s="460">
        <v>185</v>
      </c>
      <c r="F16" s="462">
        <v>14</v>
      </c>
      <c r="G16" s="460">
        <v>1125</v>
      </c>
      <c r="H16" s="461">
        <f t="shared" si="0"/>
        <v>1139</v>
      </c>
      <c r="I16" s="460">
        <v>238</v>
      </c>
      <c r="J16" s="462">
        <v>7</v>
      </c>
      <c r="K16" s="460">
        <v>595</v>
      </c>
      <c r="L16" s="461">
        <f t="shared" si="1"/>
        <v>602</v>
      </c>
      <c r="M16" s="463">
        <v>66</v>
      </c>
      <c r="N16" s="816" t="s">
        <v>24</v>
      </c>
    </row>
    <row r="17" spans="1:14" ht="24" customHeight="1">
      <c r="A17" s="469" t="s">
        <v>247</v>
      </c>
      <c r="B17" s="462">
        <v>31</v>
      </c>
      <c r="C17" s="460">
        <v>1030</v>
      </c>
      <c r="D17" s="461">
        <f>SUM(B17:C17)</f>
        <v>1061</v>
      </c>
      <c r="E17" s="460">
        <v>152</v>
      </c>
      <c r="F17" s="462">
        <v>32</v>
      </c>
      <c r="G17" s="460">
        <v>1108</v>
      </c>
      <c r="H17" s="461">
        <f t="shared" si="0"/>
        <v>1140</v>
      </c>
      <c r="I17" s="460">
        <v>225</v>
      </c>
      <c r="J17" s="462">
        <v>9</v>
      </c>
      <c r="K17" s="460">
        <v>593</v>
      </c>
      <c r="L17" s="461">
        <f t="shared" si="1"/>
        <v>602</v>
      </c>
      <c r="M17" s="463">
        <v>60</v>
      </c>
      <c r="N17" s="816" t="s">
        <v>248</v>
      </c>
    </row>
    <row r="18" spans="1:14" ht="16.5" customHeight="1">
      <c r="A18" s="442" t="s">
        <v>10</v>
      </c>
      <c r="B18" s="467">
        <v>20</v>
      </c>
      <c r="C18" s="465">
        <v>1041</v>
      </c>
      <c r="D18" s="466">
        <f>SUM(B18:C18)</f>
        <v>1061</v>
      </c>
      <c r="E18" s="465">
        <v>2</v>
      </c>
      <c r="F18" s="467">
        <v>5</v>
      </c>
      <c r="G18" s="465">
        <v>1134</v>
      </c>
      <c r="H18" s="466">
        <f t="shared" si="0"/>
        <v>1139</v>
      </c>
      <c r="I18" s="465">
        <v>1</v>
      </c>
      <c r="J18" s="467">
        <v>5</v>
      </c>
      <c r="K18" s="465">
        <v>596</v>
      </c>
      <c r="L18" s="466">
        <f t="shared" si="1"/>
        <v>601</v>
      </c>
      <c r="M18" s="468">
        <v>0</v>
      </c>
      <c r="N18" s="817" t="s">
        <v>25</v>
      </c>
    </row>
    <row r="19" spans="1:14" ht="16.5" customHeight="1">
      <c r="A19" s="890" t="s">
        <v>521</v>
      </c>
      <c r="B19" s="890"/>
      <c r="C19" s="890"/>
      <c r="D19" s="890"/>
      <c r="H19" s="891" t="s">
        <v>522</v>
      </c>
      <c r="I19" s="891"/>
      <c r="J19" s="891"/>
      <c r="K19" s="891"/>
      <c r="L19" s="891"/>
      <c r="M19" s="891"/>
      <c r="N19" s="891"/>
    </row>
    <row r="20" spans="1:14" ht="16.5" customHeight="1"/>
    <row r="21" spans="1:14" ht="16.5" customHeight="1"/>
    <row r="29" spans="1:14" ht="16.5" customHeight="1"/>
    <row r="30" spans="1:14" ht="16.5" customHeight="1"/>
    <row r="31" spans="1:14" ht="16.5" customHeight="1"/>
    <row r="32" spans="1:1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19:D19"/>
    <mergeCell ref="H19:N19"/>
    <mergeCell ref="A1:N1"/>
    <mergeCell ref="A2:N2"/>
    <mergeCell ref="A4:A7"/>
    <mergeCell ref="N4:N7"/>
    <mergeCell ref="B5:C5"/>
    <mergeCell ref="D5:E5"/>
    <mergeCell ref="F5:G5"/>
    <mergeCell ref="H5:I5"/>
    <mergeCell ref="J5:K5"/>
    <mergeCell ref="L5:M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71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N43"/>
  <sheetViews>
    <sheetView rightToLeft="1" view="pageBreakPreview" topLeftCell="A7" zoomScaleSheetLayoutView="100" workbookViewId="0">
      <selection activeCell="D5" sqref="D5"/>
    </sheetView>
  </sheetViews>
  <sheetFormatPr defaultRowHeight="15"/>
  <cols>
    <col min="1" max="1" width="20" customWidth="1"/>
    <col min="2" max="2" width="5.7109375" customWidth="1"/>
    <col min="3" max="3" width="7.5703125" customWidth="1"/>
    <col min="4" max="4" width="7.42578125" customWidth="1"/>
    <col min="5" max="5" width="10.28515625" customWidth="1"/>
    <col min="6" max="6" width="5.42578125" customWidth="1"/>
    <col min="7" max="7" width="7.5703125" customWidth="1"/>
    <col min="8" max="8" width="7.7109375" customWidth="1"/>
    <col min="9" max="9" width="10.5703125" customWidth="1"/>
    <col min="10" max="10" width="6.28515625" customWidth="1"/>
    <col min="11" max="11" width="7.140625" customWidth="1"/>
    <col min="12" max="12" width="7.7109375" customWidth="1"/>
    <col min="13" max="13" width="10.140625" customWidth="1"/>
    <col min="14" max="14" width="19.85546875" customWidth="1"/>
  </cols>
  <sheetData>
    <row r="1" spans="1:14" ht="21.75" customHeight="1">
      <c r="A1" s="827" t="s">
        <v>561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</row>
    <row r="2" spans="1:14" ht="21.75" customHeight="1">
      <c r="A2" s="914" t="s">
        <v>562</v>
      </c>
      <c r="B2" s="914"/>
      <c r="C2" s="914"/>
      <c r="D2" s="914"/>
      <c r="E2" s="914"/>
      <c r="F2" s="914"/>
      <c r="G2" s="914"/>
      <c r="H2" s="914"/>
      <c r="I2" s="914"/>
      <c r="J2" s="914"/>
      <c r="K2" s="914"/>
      <c r="L2" s="914"/>
      <c r="M2" s="914"/>
      <c r="N2" s="914"/>
    </row>
    <row r="3" spans="1:14" ht="6" customHeight="1"/>
    <row r="4" spans="1:14" ht="18" customHeight="1">
      <c r="A4" s="878" t="s">
        <v>33</v>
      </c>
      <c r="B4" s="109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79" t="s">
        <v>225</v>
      </c>
      <c r="N4" s="849" t="s">
        <v>34</v>
      </c>
    </row>
    <row r="5" spans="1:14" ht="18" customHeight="1">
      <c r="A5" s="857"/>
      <c r="B5" s="903" t="s">
        <v>244</v>
      </c>
      <c r="C5" s="904"/>
      <c r="D5" s="905" t="s">
        <v>227</v>
      </c>
      <c r="E5" s="906"/>
      <c r="F5" s="903" t="s">
        <v>224</v>
      </c>
      <c r="G5" s="904"/>
      <c r="H5" s="905" t="s">
        <v>245</v>
      </c>
      <c r="I5" s="906"/>
      <c r="J5" s="909" t="s">
        <v>2</v>
      </c>
      <c r="K5" s="910"/>
      <c r="L5" s="886" t="s">
        <v>199</v>
      </c>
      <c r="M5" s="911"/>
      <c r="N5" s="864"/>
    </row>
    <row r="6" spans="1:14" ht="38.25" customHeight="1">
      <c r="A6" s="857"/>
      <c r="B6" s="13" t="s">
        <v>0</v>
      </c>
      <c r="C6" s="46" t="s">
        <v>210</v>
      </c>
      <c r="D6" s="9" t="s">
        <v>527</v>
      </c>
      <c r="E6" s="8" t="s">
        <v>311</v>
      </c>
      <c r="F6" s="13" t="s">
        <v>0</v>
      </c>
      <c r="G6" s="46" t="s">
        <v>210</v>
      </c>
      <c r="H6" s="9" t="s">
        <v>527</v>
      </c>
      <c r="I6" s="8" t="s">
        <v>311</v>
      </c>
      <c r="J6" s="13" t="s">
        <v>0</v>
      </c>
      <c r="K6" s="46" t="s">
        <v>210</v>
      </c>
      <c r="L6" s="9" t="s">
        <v>527</v>
      </c>
      <c r="M6" s="8" t="s">
        <v>311</v>
      </c>
      <c r="N6" s="864"/>
    </row>
    <row r="7" spans="1:14" ht="36">
      <c r="A7" s="913"/>
      <c r="B7" s="20" t="s">
        <v>1</v>
      </c>
      <c r="C7" s="91" t="s">
        <v>211</v>
      </c>
      <c r="D7" s="92" t="s">
        <v>564</v>
      </c>
      <c r="E7" s="21" t="s">
        <v>312</v>
      </c>
      <c r="F7" s="20" t="s">
        <v>1</v>
      </c>
      <c r="G7" s="91" t="s">
        <v>211</v>
      </c>
      <c r="H7" s="92" t="s">
        <v>564</v>
      </c>
      <c r="I7" s="21" t="s">
        <v>312</v>
      </c>
      <c r="J7" s="20" t="s">
        <v>1</v>
      </c>
      <c r="K7" s="91" t="s">
        <v>211</v>
      </c>
      <c r="L7" s="92" t="s">
        <v>564</v>
      </c>
      <c r="M7" s="21" t="s">
        <v>312</v>
      </c>
      <c r="N7" s="916"/>
    </row>
    <row r="8" spans="1:14" ht="16.5" customHeight="1">
      <c r="A8" s="489" t="s">
        <v>307</v>
      </c>
      <c r="B8" s="470"/>
      <c r="C8" s="215"/>
      <c r="D8" s="471"/>
      <c r="E8" s="472"/>
      <c r="F8" s="473"/>
      <c r="G8" s="215"/>
      <c r="H8" s="471"/>
      <c r="I8" s="472"/>
      <c r="J8" s="473"/>
      <c r="K8" s="215"/>
      <c r="L8" s="471"/>
      <c r="M8" s="472"/>
      <c r="N8" s="490" t="s">
        <v>306</v>
      </c>
    </row>
    <row r="9" spans="1:14" ht="16.5" customHeight="1">
      <c r="A9" s="469" t="s">
        <v>246</v>
      </c>
      <c r="B9" s="462">
        <v>143</v>
      </c>
      <c r="C9" s="460">
        <v>874</v>
      </c>
      <c r="D9" s="461">
        <f t="shared" ref="D9:D17" si="0">SUM(B9:C9)</f>
        <v>1017</v>
      </c>
      <c r="E9" s="460">
        <v>676</v>
      </c>
      <c r="F9" s="462">
        <v>111</v>
      </c>
      <c r="G9" s="460">
        <v>544</v>
      </c>
      <c r="H9" s="461">
        <f t="shared" ref="H9:H18" si="1">SUM(F9:G9)</f>
        <v>655</v>
      </c>
      <c r="I9" s="460">
        <v>378</v>
      </c>
      <c r="J9" s="462">
        <v>865</v>
      </c>
      <c r="K9" s="460">
        <v>3611</v>
      </c>
      <c r="L9" s="491">
        <f t="shared" ref="L9:L18" si="2">SUM(J9:K9)</f>
        <v>4476</v>
      </c>
      <c r="M9" s="463">
        <v>2622</v>
      </c>
      <c r="N9" s="488" t="s">
        <v>249</v>
      </c>
    </row>
    <row r="10" spans="1:14" ht="20.25">
      <c r="A10" s="441" t="s">
        <v>11</v>
      </c>
      <c r="B10" s="462">
        <v>5</v>
      </c>
      <c r="C10" s="460">
        <v>1012</v>
      </c>
      <c r="D10" s="461">
        <f t="shared" si="0"/>
        <v>1017</v>
      </c>
      <c r="E10" s="460">
        <v>263</v>
      </c>
      <c r="F10" s="462">
        <v>6</v>
      </c>
      <c r="G10" s="460">
        <v>649</v>
      </c>
      <c r="H10" s="461">
        <f t="shared" si="1"/>
        <v>655</v>
      </c>
      <c r="I10" s="460">
        <v>332</v>
      </c>
      <c r="J10" s="462">
        <v>51</v>
      </c>
      <c r="K10" s="460">
        <v>4425</v>
      </c>
      <c r="L10" s="491">
        <f t="shared" si="2"/>
        <v>4476</v>
      </c>
      <c r="M10" s="463">
        <v>1446</v>
      </c>
      <c r="N10" s="385" t="s">
        <v>18</v>
      </c>
    </row>
    <row r="11" spans="1:14" ht="24">
      <c r="A11" s="441" t="s">
        <v>12</v>
      </c>
      <c r="B11" s="462">
        <v>12</v>
      </c>
      <c r="C11" s="460">
        <v>1004</v>
      </c>
      <c r="D11" s="461">
        <f t="shared" si="0"/>
        <v>1016</v>
      </c>
      <c r="E11" s="460">
        <v>205</v>
      </c>
      <c r="F11" s="462">
        <v>12</v>
      </c>
      <c r="G11" s="460">
        <v>643</v>
      </c>
      <c r="H11" s="461">
        <f t="shared" si="1"/>
        <v>655</v>
      </c>
      <c r="I11" s="460">
        <v>265</v>
      </c>
      <c r="J11" s="462">
        <v>92</v>
      </c>
      <c r="K11" s="460">
        <v>4381</v>
      </c>
      <c r="L11" s="491">
        <f t="shared" si="2"/>
        <v>4473</v>
      </c>
      <c r="M11" s="463">
        <v>1056</v>
      </c>
      <c r="N11" s="385" t="s">
        <v>19</v>
      </c>
    </row>
    <row r="12" spans="1:14" ht="16.5" customHeight="1">
      <c r="A12" s="441" t="s">
        <v>13</v>
      </c>
      <c r="B12" s="462">
        <v>137</v>
      </c>
      <c r="C12" s="460">
        <v>880</v>
      </c>
      <c r="D12" s="461">
        <f t="shared" si="0"/>
        <v>1017</v>
      </c>
      <c r="E12" s="460">
        <v>82</v>
      </c>
      <c r="F12" s="462">
        <v>171</v>
      </c>
      <c r="G12" s="460">
        <v>484</v>
      </c>
      <c r="H12" s="461">
        <f t="shared" si="1"/>
        <v>655</v>
      </c>
      <c r="I12" s="460">
        <v>443</v>
      </c>
      <c r="J12" s="462">
        <v>770</v>
      </c>
      <c r="K12" s="460">
        <v>3704</v>
      </c>
      <c r="L12" s="491">
        <f t="shared" si="2"/>
        <v>4474</v>
      </c>
      <c r="M12" s="463">
        <v>341</v>
      </c>
      <c r="N12" s="385" t="s">
        <v>20</v>
      </c>
    </row>
    <row r="13" spans="1:14" ht="24">
      <c r="A13" s="441" t="s">
        <v>14</v>
      </c>
      <c r="B13" s="462">
        <v>13</v>
      </c>
      <c r="C13" s="460">
        <v>1004</v>
      </c>
      <c r="D13" s="461">
        <f t="shared" si="0"/>
        <v>1017</v>
      </c>
      <c r="E13" s="460">
        <v>80</v>
      </c>
      <c r="F13" s="462">
        <v>10</v>
      </c>
      <c r="G13" s="460">
        <v>645</v>
      </c>
      <c r="H13" s="461">
        <f t="shared" si="1"/>
        <v>655</v>
      </c>
      <c r="I13" s="460">
        <v>91</v>
      </c>
      <c r="J13" s="462">
        <v>53</v>
      </c>
      <c r="K13" s="460">
        <v>4423</v>
      </c>
      <c r="L13" s="491">
        <f t="shared" si="2"/>
        <v>4476</v>
      </c>
      <c r="M13" s="463">
        <v>464</v>
      </c>
      <c r="N13" s="385" t="s">
        <v>21</v>
      </c>
    </row>
    <row r="14" spans="1:14" ht="16.5" customHeight="1">
      <c r="A14" s="441" t="s">
        <v>15</v>
      </c>
      <c r="B14" s="462">
        <v>7</v>
      </c>
      <c r="C14" s="460">
        <v>1010</v>
      </c>
      <c r="D14" s="461">
        <f t="shared" si="0"/>
        <v>1017</v>
      </c>
      <c r="E14" s="460">
        <v>197</v>
      </c>
      <c r="F14" s="462">
        <v>4</v>
      </c>
      <c r="G14" s="460">
        <v>650</v>
      </c>
      <c r="H14" s="461">
        <f t="shared" si="1"/>
        <v>654</v>
      </c>
      <c r="I14" s="460">
        <v>192</v>
      </c>
      <c r="J14" s="462">
        <v>38</v>
      </c>
      <c r="K14" s="460">
        <v>4433</v>
      </c>
      <c r="L14" s="461">
        <f t="shared" si="2"/>
        <v>4471</v>
      </c>
      <c r="M14" s="463">
        <v>921</v>
      </c>
      <c r="N14" s="385" t="s">
        <v>22</v>
      </c>
    </row>
    <row r="15" spans="1:14" ht="40.5">
      <c r="A15" s="469" t="s">
        <v>16</v>
      </c>
      <c r="B15" s="462">
        <v>23</v>
      </c>
      <c r="C15" s="460">
        <v>994</v>
      </c>
      <c r="D15" s="461">
        <f t="shared" si="0"/>
        <v>1017</v>
      </c>
      <c r="E15" s="460">
        <v>89</v>
      </c>
      <c r="F15" s="462">
        <v>23</v>
      </c>
      <c r="G15" s="460">
        <v>632</v>
      </c>
      <c r="H15" s="461">
        <f t="shared" si="1"/>
        <v>655</v>
      </c>
      <c r="I15" s="460">
        <v>92</v>
      </c>
      <c r="J15" s="462">
        <v>145</v>
      </c>
      <c r="K15" s="460">
        <v>4330</v>
      </c>
      <c r="L15" s="461">
        <f t="shared" si="2"/>
        <v>4475</v>
      </c>
      <c r="M15" s="463">
        <v>469</v>
      </c>
      <c r="N15" s="385" t="s">
        <v>23</v>
      </c>
    </row>
    <row r="16" spans="1:14" ht="60.75">
      <c r="A16" s="441" t="s">
        <v>17</v>
      </c>
      <c r="B16" s="462">
        <v>6</v>
      </c>
      <c r="C16" s="460">
        <v>1011</v>
      </c>
      <c r="D16" s="461">
        <f t="shared" si="0"/>
        <v>1017</v>
      </c>
      <c r="E16" s="460">
        <v>173</v>
      </c>
      <c r="F16" s="462">
        <v>7</v>
      </c>
      <c r="G16" s="460">
        <v>648</v>
      </c>
      <c r="H16" s="461">
        <f t="shared" si="1"/>
        <v>655</v>
      </c>
      <c r="I16" s="460">
        <v>158</v>
      </c>
      <c r="J16" s="462">
        <v>49</v>
      </c>
      <c r="K16" s="460">
        <v>4426</v>
      </c>
      <c r="L16" s="461">
        <f t="shared" si="2"/>
        <v>4475</v>
      </c>
      <c r="M16" s="463">
        <v>820</v>
      </c>
      <c r="N16" s="385" t="s">
        <v>24</v>
      </c>
    </row>
    <row r="17" spans="1:14" ht="24.75" customHeight="1">
      <c r="A17" s="469" t="s">
        <v>247</v>
      </c>
      <c r="B17" s="462">
        <v>7</v>
      </c>
      <c r="C17" s="460">
        <v>1010</v>
      </c>
      <c r="D17" s="461">
        <f t="shared" si="0"/>
        <v>1017</v>
      </c>
      <c r="E17" s="460">
        <v>203</v>
      </c>
      <c r="F17" s="462">
        <v>10</v>
      </c>
      <c r="G17" s="460">
        <v>645</v>
      </c>
      <c r="H17" s="461">
        <f t="shared" si="1"/>
        <v>655</v>
      </c>
      <c r="I17" s="460">
        <v>152</v>
      </c>
      <c r="J17" s="462">
        <v>89</v>
      </c>
      <c r="K17" s="460">
        <v>4386</v>
      </c>
      <c r="L17" s="461">
        <f t="shared" si="2"/>
        <v>4475</v>
      </c>
      <c r="M17" s="463">
        <v>792</v>
      </c>
      <c r="N17" s="385" t="s">
        <v>248</v>
      </c>
    </row>
    <row r="18" spans="1:14" ht="16.5" customHeight="1">
      <c r="A18" s="442" t="s">
        <v>10</v>
      </c>
      <c r="B18" s="467">
        <v>7</v>
      </c>
      <c r="C18" s="465">
        <v>1010</v>
      </c>
      <c r="D18" s="466">
        <f t="shared" ref="D18" si="3">SUM(B18:C18)</f>
        <v>1017</v>
      </c>
      <c r="E18" s="465">
        <v>4</v>
      </c>
      <c r="F18" s="467">
        <v>4</v>
      </c>
      <c r="G18" s="465">
        <v>651</v>
      </c>
      <c r="H18" s="466">
        <f t="shared" si="1"/>
        <v>655</v>
      </c>
      <c r="I18" s="465">
        <v>2</v>
      </c>
      <c r="J18" s="467">
        <v>41</v>
      </c>
      <c r="K18" s="465">
        <v>4432</v>
      </c>
      <c r="L18" s="466">
        <f t="shared" si="2"/>
        <v>4473</v>
      </c>
      <c r="M18" s="468">
        <v>9</v>
      </c>
      <c r="N18" s="386" t="s">
        <v>25</v>
      </c>
    </row>
    <row r="19" spans="1:14" ht="16.5" customHeight="1">
      <c r="A19" s="890" t="s">
        <v>521</v>
      </c>
      <c r="B19" s="890"/>
      <c r="C19" s="890"/>
      <c r="D19" s="890"/>
      <c r="H19" s="891" t="s">
        <v>522</v>
      </c>
      <c r="I19" s="891"/>
      <c r="J19" s="891"/>
      <c r="K19" s="915"/>
      <c r="L19" s="876"/>
      <c r="M19" s="876"/>
      <c r="N19" s="876"/>
    </row>
    <row r="20" spans="1:14" ht="16.5" customHeight="1"/>
    <row r="21" spans="1:14" ht="16.5" customHeight="1"/>
    <row r="29" spans="1:14" ht="16.5" customHeight="1"/>
    <row r="30" spans="1:14" ht="16.5" customHeight="1"/>
    <row r="31" spans="1:14" ht="16.5" customHeight="1"/>
    <row r="32" spans="1:1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19:D19"/>
    <mergeCell ref="H19:N19"/>
    <mergeCell ref="A1:N1"/>
    <mergeCell ref="A2:N2"/>
    <mergeCell ref="B5:C5"/>
    <mergeCell ref="D5:E5"/>
    <mergeCell ref="F5:G5"/>
    <mergeCell ref="H5:I5"/>
    <mergeCell ref="J5:K5"/>
    <mergeCell ref="L5:M5"/>
    <mergeCell ref="N4:N7"/>
    <mergeCell ref="A4:A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72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Q43"/>
  <sheetViews>
    <sheetView rightToLeft="1" view="pageBreakPreview" zoomScaleSheetLayoutView="100" workbookViewId="0">
      <selection activeCell="K4" sqref="K4"/>
    </sheetView>
  </sheetViews>
  <sheetFormatPr defaultColWidth="9.140625" defaultRowHeight="15"/>
  <cols>
    <col min="1" max="1" width="16.28515625" style="784" customWidth="1"/>
    <col min="2" max="3" width="6.42578125" style="784" customWidth="1"/>
    <col min="4" max="4" width="5.5703125" style="784" customWidth="1"/>
    <col min="5" max="5" width="6.28515625" style="784" customWidth="1"/>
    <col min="6" max="6" width="8.42578125" style="784" customWidth="1"/>
    <col min="7" max="7" width="6.42578125" style="784" customWidth="1"/>
    <col min="8" max="8" width="6.85546875" style="784" customWidth="1"/>
    <col min="9" max="9" width="5.85546875" style="784" customWidth="1"/>
    <col min="10" max="10" width="6.5703125" style="784" customWidth="1"/>
    <col min="11" max="11" width="8.28515625" style="784" customWidth="1"/>
    <col min="12" max="12" width="6.42578125" style="784" customWidth="1"/>
    <col min="13" max="13" width="7.28515625" style="784" customWidth="1"/>
    <col min="14" max="14" width="5.7109375" style="784" customWidth="1"/>
    <col min="15" max="15" width="6.7109375" style="784" customWidth="1"/>
    <col min="16" max="16" width="8.140625" style="784" customWidth="1"/>
    <col min="17" max="17" width="18" style="784" customWidth="1"/>
    <col min="18" max="16384" width="9.140625" style="784"/>
  </cols>
  <sheetData>
    <row r="1" spans="1:17" ht="21.75" customHeight="1">
      <c r="A1" s="827" t="s">
        <v>561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</row>
    <row r="2" spans="1:17" ht="21.75" customHeight="1">
      <c r="A2" s="900" t="s">
        <v>563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</row>
    <row r="3" spans="1:17" ht="5.0999999999999996" customHeight="1"/>
    <row r="4" spans="1:17" ht="18" customHeight="1">
      <c r="A4" s="878" t="s">
        <v>33</v>
      </c>
      <c r="B4" s="109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9" t="s">
        <v>225</v>
      </c>
      <c r="Q4" s="849" t="s">
        <v>34</v>
      </c>
    </row>
    <row r="5" spans="1:17" ht="18" customHeight="1">
      <c r="A5" s="857"/>
      <c r="B5" s="903" t="s">
        <v>221</v>
      </c>
      <c r="C5" s="904"/>
      <c r="D5" s="45"/>
      <c r="E5" s="905" t="s">
        <v>230</v>
      </c>
      <c r="F5" s="906"/>
      <c r="G5" s="903" t="s">
        <v>222</v>
      </c>
      <c r="H5" s="904"/>
      <c r="I5" s="45"/>
      <c r="J5" s="905" t="s">
        <v>243</v>
      </c>
      <c r="K5" s="906"/>
      <c r="L5" s="903" t="s">
        <v>223</v>
      </c>
      <c r="M5" s="904"/>
      <c r="N5" s="45"/>
      <c r="O5" s="905" t="s">
        <v>267</v>
      </c>
      <c r="P5" s="906"/>
      <c r="Q5" s="864"/>
    </row>
    <row r="6" spans="1:17" ht="60.75">
      <c r="A6" s="857"/>
      <c r="B6" s="13" t="s">
        <v>0</v>
      </c>
      <c r="C6" s="46" t="s">
        <v>210</v>
      </c>
      <c r="D6" s="8" t="s">
        <v>310</v>
      </c>
      <c r="E6" s="9" t="s">
        <v>527</v>
      </c>
      <c r="F6" s="8" t="s">
        <v>311</v>
      </c>
      <c r="G6" s="13" t="s">
        <v>0</v>
      </c>
      <c r="H6" s="46" t="s">
        <v>210</v>
      </c>
      <c r="I6" s="8" t="s">
        <v>310</v>
      </c>
      <c r="J6" s="9" t="s">
        <v>527</v>
      </c>
      <c r="K6" s="8" t="s">
        <v>311</v>
      </c>
      <c r="L6" s="13" t="s">
        <v>0</v>
      </c>
      <c r="M6" s="46" t="s">
        <v>210</v>
      </c>
      <c r="N6" s="8" t="s">
        <v>310</v>
      </c>
      <c r="O6" s="9" t="s">
        <v>527</v>
      </c>
      <c r="P6" s="8" t="s">
        <v>311</v>
      </c>
      <c r="Q6" s="864"/>
    </row>
    <row r="7" spans="1:17" ht="48">
      <c r="A7" s="913"/>
      <c r="B7" s="20" t="s">
        <v>1</v>
      </c>
      <c r="C7" s="91" t="s">
        <v>211</v>
      </c>
      <c r="D7" s="91" t="s">
        <v>313</v>
      </c>
      <c r="E7" s="92" t="s">
        <v>564</v>
      </c>
      <c r="F7" s="21" t="s">
        <v>312</v>
      </c>
      <c r="G7" s="20" t="s">
        <v>1</v>
      </c>
      <c r="H7" s="91" t="s">
        <v>211</v>
      </c>
      <c r="I7" s="91" t="s">
        <v>313</v>
      </c>
      <c r="J7" s="92" t="s">
        <v>564</v>
      </c>
      <c r="K7" s="21" t="s">
        <v>312</v>
      </c>
      <c r="L7" s="20" t="s">
        <v>1</v>
      </c>
      <c r="M7" s="91" t="s">
        <v>211</v>
      </c>
      <c r="N7" s="91" t="s">
        <v>313</v>
      </c>
      <c r="O7" s="92" t="s">
        <v>564</v>
      </c>
      <c r="P7" s="21" t="s">
        <v>312</v>
      </c>
      <c r="Q7" s="916"/>
    </row>
    <row r="8" spans="1:17" ht="16.5" customHeight="1">
      <c r="A8" s="327" t="s">
        <v>260</v>
      </c>
      <c r="B8" s="175"/>
      <c r="C8" s="173"/>
      <c r="D8" s="171"/>
      <c r="E8" s="164"/>
      <c r="F8" s="172"/>
      <c r="G8" s="176"/>
      <c r="H8" s="171"/>
      <c r="I8" s="164"/>
      <c r="J8" s="172"/>
      <c r="K8" s="173"/>
      <c r="L8" s="174"/>
      <c r="M8" s="164"/>
      <c r="N8" s="172"/>
      <c r="O8" s="177"/>
      <c r="P8" s="178"/>
      <c r="Q8" s="112" t="s">
        <v>261</v>
      </c>
    </row>
    <row r="9" spans="1:17" ht="16.5" customHeight="1">
      <c r="A9" s="469" t="s">
        <v>246</v>
      </c>
      <c r="B9" s="475">
        <v>152</v>
      </c>
      <c r="C9" s="476">
        <v>377</v>
      </c>
      <c r="D9" s="476">
        <v>2</v>
      </c>
      <c r="E9" s="478">
        <f t="shared" ref="E9:E15" si="0">SUM(B9:D9)</f>
        <v>531</v>
      </c>
      <c r="F9" s="476">
        <v>281</v>
      </c>
      <c r="G9" s="475">
        <v>226</v>
      </c>
      <c r="H9" s="476">
        <v>382</v>
      </c>
      <c r="I9" s="476">
        <v>12</v>
      </c>
      <c r="J9" s="478">
        <f t="shared" ref="J9:J18" si="1">SUM(G9:I9)</f>
        <v>620</v>
      </c>
      <c r="K9" s="476">
        <v>231</v>
      </c>
      <c r="L9" s="475">
        <v>72</v>
      </c>
      <c r="M9" s="476">
        <v>151</v>
      </c>
      <c r="N9" s="476">
        <v>1</v>
      </c>
      <c r="O9" s="478">
        <f>SUM(L9:N9)</f>
        <v>224</v>
      </c>
      <c r="P9" s="479">
        <v>80</v>
      </c>
      <c r="Q9" s="488" t="s">
        <v>249</v>
      </c>
    </row>
    <row r="10" spans="1:17" ht="16.5" customHeight="1">
      <c r="A10" s="441" t="s">
        <v>11</v>
      </c>
      <c r="B10" s="475">
        <v>25</v>
      </c>
      <c r="C10" s="476">
        <v>502</v>
      </c>
      <c r="D10" s="476">
        <v>4</v>
      </c>
      <c r="E10" s="478">
        <f t="shared" si="0"/>
        <v>531</v>
      </c>
      <c r="F10" s="476">
        <v>192</v>
      </c>
      <c r="G10" s="475">
        <v>17</v>
      </c>
      <c r="H10" s="476">
        <v>582</v>
      </c>
      <c r="I10" s="476">
        <v>20</v>
      </c>
      <c r="J10" s="478">
        <f t="shared" si="1"/>
        <v>619</v>
      </c>
      <c r="K10" s="476">
        <v>206</v>
      </c>
      <c r="L10" s="475">
        <v>6</v>
      </c>
      <c r="M10" s="476">
        <v>216</v>
      </c>
      <c r="N10" s="476">
        <v>2</v>
      </c>
      <c r="O10" s="478">
        <f>SUM(L10:N10)</f>
        <v>224</v>
      </c>
      <c r="P10" s="479">
        <v>65</v>
      </c>
      <c r="Q10" s="782" t="s">
        <v>18</v>
      </c>
    </row>
    <row r="11" spans="1:17" ht="24">
      <c r="A11" s="441" t="s">
        <v>12</v>
      </c>
      <c r="B11" s="475">
        <v>3</v>
      </c>
      <c r="C11" s="476">
        <v>521</v>
      </c>
      <c r="D11" s="476">
        <v>7</v>
      </c>
      <c r="E11" s="478">
        <f t="shared" si="0"/>
        <v>531</v>
      </c>
      <c r="F11" s="476">
        <v>176</v>
      </c>
      <c r="G11" s="475">
        <v>15</v>
      </c>
      <c r="H11" s="476">
        <v>560</v>
      </c>
      <c r="I11" s="476">
        <v>45</v>
      </c>
      <c r="J11" s="478">
        <f t="shared" si="1"/>
        <v>620</v>
      </c>
      <c r="K11" s="476">
        <v>167</v>
      </c>
      <c r="L11" s="475">
        <v>2</v>
      </c>
      <c r="M11" s="476">
        <v>217</v>
      </c>
      <c r="N11" s="476">
        <v>5</v>
      </c>
      <c r="O11" s="478">
        <f>SUM(M11:N11)</f>
        <v>222</v>
      </c>
      <c r="P11" s="479">
        <v>44</v>
      </c>
      <c r="Q11" s="782" t="s">
        <v>19</v>
      </c>
    </row>
    <row r="12" spans="1:17" ht="16.5" customHeight="1">
      <c r="A12" s="441" t="s">
        <v>13</v>
      </c>
      <c r="B12" s="475">
        <v>125</v>
      </c>
      <c r="C12" s="476">
        <v>394</v>
      </c>
      <c r="D12" s="476">
        <v>12</v>
      </c>
      <c r="E12" s="478">
        <f t="shared" si="0"/>
        <v>531</v>
      </c>
      <c r="F12" s="476">
        <v>91</v>
      </c>
      <c r="G12" s="475">
        <v>169</v>
      </c>
      <c r="H12" s="476">
        <v>402</v>
      </c>
      <c r="I12" s="476">
        <v>49</v>
      </c>
      <c r="J12" s="478">
        <f t="shared" si="1"/>
        <v>620</v>
      </c>
      <c r="K12" s="476">
        <v>78</v>
      </c>
      <c r="L12" s="475">
        <v>54</v>
      </c>
      <c r="M12" s="476">
        <v>164</v>
      </c>
      <c r="N12" s="476">
        <v>6</v>
      </c>
      <c r="O12" s="478">
        <f t="shared" ref="O12:O18" si="2">SUM(L12:N12)</f>
        <v>224</v>
      </c>
      <c r="P12" s="479">
        <v>20</v>
      </c>
      <c r="Q12" s="782" t="s">
        <v>20</v>
      </c>
    </row>
    <row r="13" spans="1:17" ht="40.5">
      <c r="A13" s="441" t="s">
        <v>14</v>
      </c>
      <c r="B13" s="475">
        <v>5</v>
      </c>
      <c r="C13" s="476">
        <v>500</v>
      </c>
      <c r="D13" s="476">
        <v>26</v>
      </c>
      <c r="E13" s="478">
        <f t="shared" si="0"/>
        <v>531</v>
      </c>
      <c r="F13" s="476">
        <v>76</v>
      </c>
      <c r="G13" s="475">
        <v>17</v>
      </c>
      <c r="H13" s="476">
        <v>529</v>
      </c>
      <c r="I13" s="476">
        <v>74</v>
      </c>
      <c r="J13" s="478">
        <f t="shared" si="1"/>
        <v>620</v>
      </c>
      <c r="K13" s="476">
        <v>101</v>
      </c>
      <c r="L13" s="475">
        <v>3</v>
      </c>
      <c r="M13" s="476">
        <v>210</v>
      </c>
      <c r="N13" s="476">
        <v>11</v>
      </c>
      <c r="O13" s="478">
        <f t="shared" si="2"/>
        <v>224</v>
      </c>
      <c r="P13" s="479">
        <v>25</v>
      </c>
      <c r="Q13" s="782" t="s">
        <v>21</v>
      </c>
    </row>
    <row r="14" spans="1:17" ht="16.5" customHeight="1">
      <c r="A14" s="441" t="s">
        <v>15</v>
      </c>
      <c r="B14" s="475">
        <v>7</v>
      </c>
      <c r="C14" s="476">
        <v>511</v>
      </c>
      <c r="D14" s="476">
        <v>13</v>
      </c>
      <c r="E14" s="478">
        <f t="shared" si="0"/>
        <v>531</v>
      </c>
      <c r="F14" s="476">
        <v>120</v>
      </c>
      <c r="G14" s="475">
        <v>11</v>
      </c>
      <c r="H14" s="476">
        <v>570</v>
      </c>
      <c r="I14" s="476">
        <v>39</v>
      </c>
      <c r="J14" s="478">
        <f t="shared" si="1"/>
        <v>620</v>
      </c>
      <c r="K14" s="476">
        <v>158</v>
      </c>
      <c r="L14" s="475">
        <v>4</v>
      </c>
      <c r="M14" s="476">
        <v>214</v>
      </c>
      <c r="N14" s="476">
        <v>6</v>
      </c>
      <c r="O14" s="478">
        <f t="shared" si="2"/>
        <v>224</v>
      </c>
      <c r="P14" s="479">
        <v>30</v>
      </c>
      <c r="Q14" s="782" t="s">
        <v>22</v>
      </c>
    </row>
    <row r="15" spans="1:17" ht="40.5">
      <c r="A15" s="441" t="s">
        <v>16</v>
      </c>
      <c r="B15" s="475">
        <v>13</v>
      </c>
      <c r="C15" s="476">
        <v>395</v>
      </c>
      <c r="D15" s="476">
        <v>123</v>
      </c>
      <c r="E15" s="478">
        <f t="shared" si="0"/>
        <v>531</v>
      </c>
      <c r="F15" s="476">
        <v>63</v>
      </c>
      <c r="G15" s="475">
        <v>17</v>
      </c>
      <c r="H15" s="476">
        <v>512</v>
      </c>
      <c r="I15" s="476">
        <v>91</v>
      </c>
      <c r="J15" s="478">
        <f t="shared" si="1"/>
        <v>620</v>
      </c>
      <c r="K15" s="476">
        <v>93</v>
      </c>
      <c r="L15" s="475">
        <v>6</v>
      </c>
      <c r="M15" s="476">
        <v>176</v>
      </c>
      <c r="N15" s="476">
        <v>42</v>
      </c>
      <c r="O15" s="478">
        <f t="shared" si="2"/>
        <v>224</v>
      </c>
      <c r="P15" s="479">
        <v>18</v>
      </c>
      <c r="Q15" s="782" t="s">
        <v>23</v>
      </c>
    </row>
    <row r="16" spans="1:17" ht="60.75">
      <c r="A16" s="441" t="s">
        <v>17</v>
      </c>
      <c r="B16" s="475">
        <v>0</v>
      </c>
      <c r="C16" s="476">
        <v>514</v>
      </c>
      <c r="D16" s="476">
        <v>17</v>
      </c>
      <c r="E16" s="478">
        <f>SUM(C16:D16)</f>
        <v>531</v>
      </c>
      <c r="F16" s="476">
        <v>113</v>
      </c>
      <c r="G16" s="475">
        <v>9</v>
      </c>
      <c r="H16" s="476">
        <v>564</v>
      </c>
      <c r="I16" s="476">
        <v>47</v>
      </c>
      <c r="J16" s="478">
        <f t="shared" si="1"/>
        <v>620</v>
      </c>
      <c r="K16" s="476">
        <v>163</v>
      </c>
      <c r="L16" s="475">
        <v>10</v>
      </c>
      <c r="M16" s="476">
        <v>208</v>
      </c>
      <c r="N16" s="476">
        <v>6</v>
      </c>
      <c r="O16" s="478">
        <f t="shared" si="2"/>
        <v>224</v>
      </c>
      <c r="P16" s="479">
        <v>30</v>
      </c>
      <c r="Q16" s="782" t="s">
        <v>24</v>
      </c>
    </row>
    <row r="17" spans="1:17" ht="25.5" customHeight="1">
      <c r="A17" s="469" t="s">
        <v>247</v>
      </c>
      <c r="B17" s="475">
        <v>49</v>
      </c>
      <c r="C17" s="476">
        <v>476</v>
      </c>
      <c r="D17" s="476">
        <v>5</v>
      </c>
      <c r="E17" s="478">
        <f>SUM('جدول 18 للاطفال (2)'!E16)</f>
        <v>531</v>
      </c>
      <c r="F17" s="476">
        <v>202</v>
      </c>
      <c r="G17" s="475">
        <v>59</v>
      </c>
      <c r="H17" s="476">
        <v>536</v>
      </c>
      <c r="I17" s="476">
        <v>25</v>
      </c>
      <c r="J17" s="478">
        <f t="shared" si="1"/>
        <v>620</v>
      </c>
      <c r="K17" s="476">
        <v>221</v>
      </c>
      <c r="L17" s="475">
        <v>12</v>
      </c>
      <c r="M17" s="476">
        <v>209</v>
      </c>
      <c r="N17" s="476">
        <v>3</v>
      </c>
      <c r="O17" s="478">
        <f t="shared" si="2"/>
        <v>224</v>
      </c>
      <c r="P17" s="479">
        <v>62</v>
      </c>
      <c r="Q17" s="782" t="s">
        <v>248</v>
      </c>
    </row>
    <row r="18" spans="1:17" ht="16.5" customHeight="1">
      <c r="A18" s="442" t="s">
        <v>10</v>
      </c>
      <c r="B18" s="480">
        <v>9</v>
      </c>
      <c r="C18" s="481">
        <v>520</v>
      </c>
      <c r="D18" s="481">
        <v>1</v>
      </c>
      <c r="E18" s="483">
        <f>SUM(B18:D18)</f>
        <v>530</v>
      </c>
      <c r="F18" s="481">
        <v>23</v>
      </c>
      <c r="G18" s="480">
        <v>21</v>
      </c>
      <c r="H18" s="481">
        <v>581</v>
      </c>
      <c r="I18" s="481">
        <v>17</v>
      </c>
      <c r="J18" s="483">
        <f t="shared" si="1"/>
        <v>619</v>
      </c>
      <c r="K18" s="481">
        <v>25</v>
      </c>
      <c r="L18" s="480">
        <v>2</v>
      </c>
      <c r="M18" s="481">
        <v>220</v>
      </c>
      <c r="N18" s="481">
        <v>2</v>
      </c>
      <c r="O18" s="483">
        <f t="shared" si="2"/>
        <v>224</v>
      </c>
      <c r="P18" s="484">
        <v>6</v>
      </c>
      <c r="Q18" s="783" t="s">
        <v>25</v>
      </c>
    </row>
    <row r="19" spans="1:17" ht="16.5" customHeight="1">
      <c r="A19" s="890" t="s">
        <v>521</v>
      </c>
      <c r="B19" s="890"/>
      <c r="C19" s="890"/>
      <c r="D19" s="890"/>
      <c r="H19" s="96"/>
      <c r="I19" s="96"/>
      <c r="J19" s="95"/>
      <c r="K19" s="891" t="s">
        <v>522</v>
      </c>
      <c r="L19" s="891"/>
      <c r="M19" s="891"/>
      <c r="N19" s="915"/>
      <c r="O19" s="876"/>
      <c r="P19" s="876"/>
      <c r="Q19" s="876"/>
    </row>
    <row r="20" spans="1:17" ht="16.5" customHeight="1"/>
    <row r="21" spans="1:17" ht="16.5" customHeight="1"/>
    <row r="29" spans="1:17" ht="16.5" customHeight="1"/>
    <row r="30" spans="1:17" ht="16.5" customHeight="1"/>
    <row r="31" spans="1:17" ht="16.5" customHeight="1"/>
    <row r="32" spans="1:17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19:D19"/>
    <mergeCell ref="K19:Q19"/>
    <mergeCell ref="A1:Q1"/>
    <mergeCell ref="A2:Q2"/>
    <mergeCell ref="A4:A7"/>
    <mergeCell ref="Q4:Q7"/>
    <mergeCell ref="B5:C5"/>
    <mergeCell ref="E5:F5"/>
    <mergeCell ref="G5:H5"/>
    <mergeCell ref="J5:K5"/>
    <mergeCell ref="L5:M5"/>
    <mergeCell ref="O5:P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73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Q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6.28515625" customWidth="1"/>
    <col min="2" max="3" width="6.42578125" customWidth="1"/>
    <col min="4" max="4" width="5.42578125" customWidth="1"/>
    <col min="5" max="5" width="6.28515625" customWidth="1"/>
    <col min="6" max="6" width="8.28515625" customWidth="1"/>
    <col min="7" max="7" width="6.42578125" customWidth="1"/>
    <col min="8" max="8" width="6.85546875" customWidth="1"/>
    <col min="9" max="9" width="6.140625" customWidth="1"/>
    <col min="10" max="10" width="6.5703125" customWidth="1"/>
    <col min="11" max="11" width="8.140625" customWidth="1"/>
    <col min="12" max="12" width="6.42578125" customWidth="1"/>
    <col min="13" max="13" width="7.28515625" customWidth="1"/>
    <col min="14" max="14" width="5.5703125" customWidth="1"/>
    <col min="15" max="15" width="7.7109375" customWidth="1"/>
    <col min="16" max="16" width="8.28515625" customWidth="1"/>
    <col min="17" max="17" width="18.7109375" customWidth="1"/>
  </cols>
  <sheetData>
    <row r="1" spans="1:17" ht="21.75" customHeight="1">
      <c r="A1" s="827" t="s">
        <v>561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</row>
    <row r="2" spans="1:17" ht="21.75" customHeight="1">
      <c r="A2" s="900" t="s">
        <v>562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</row>
    <row r="3" spans="1:17" ht="6" customHeight="1"/>
    <row r="4" spans="1:17" ht="18" customHeight="1">
      <c r="A4" s="878" t="s">
        <v>33</v>
      </c>
      <c r="B4" s="109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9" t="s">
        <v>225</v>
      </c>
      <c r="Q4" s="849" t="s">
        <v>34</v>
      </c>
    </row>
    <row r="5" spans="1:17" ht="18" customHeight="1">
      <c r="A5" s="857"/>
      <c r="B5" s="903" t="s">
        <v>244</v>
      </c>
      <c r="C5" s="904"/>
      <c r="D5" s="45"/>
      <c r="E5" s="905" t="s">
        <v>227</v>
      </c>
      <c r="F5" s="906"/>
      <c r="G5" s="903" t="s">
        <v>224</v>
      </c>
      <c r="H5" s="904"/>
      <c r="I5" s="45"/>
      <c r="J5" s="905" t="s">
        <v>245</v>
      </c>
      <c r="K5" s="906"/>
      <c r="L5" s="909" t="s">
        <v>2</v>
      </c>
      <c r="M5" s="910"/>
      <c r="N5" s="45"/>
      <c r="O5" s="886" t="s">
        <v>199</v>
      </c>
      <c r="P5" s="911"/>
      <c r="Q5" s="864"/>
    </row>
    <row r="6" spans="1:17" ht="60.75">
      <c r="A6" s="857"/>
      <c r="B6" s="13" t="s">
        <v>0</v>
      </c>
      <c r="C6" s="46" t="s">
        <v>210</v>
      </c>
      <c r="D6" s="8" t="s">
        <v>310</v>
      </c>
      <c r="E6" s="9" t="s">
        <v>527</v>
      </c>
      <c r="F6" s="8" t="s">
        <v>311</v>
      </c>
      <c r="G6" s="13" t="s">
        <v>0</v>
      </c>
      <c r="H6" s="46" t="s">
        <v>210</v>
      </c>
      <c r="I6" s="8" t="s">
        <v>310</v>
      </c>
      <c r="J6" s="9" t="s">
        <v>527</v>
      </c>
      <c r="K6" s="8" t="s">
        <v>311</v>
      </c>
      <c r="L6" s="13" t="s">
        <v>0</v>
      </c>
      <c r="M6" s="46" t="s">
        <v>210</v>
      </c>
      <c r="N6" s="8" t="s">
        <v>310</v>
      </c>
      <c r="O6" s="9" t="s">
        <v>527</v>
      </c>
      <c r="P6" s="8" t="s">
        <v>311</v>
      </c>
      <c r="Q6" s="864"/>
    </row>
    <row r="7" spans="1:17" ht="48">
      <c r="A7" s="913"/>
      <c r="B7" s="20" t="s">
        <v>1</v>
      </c>
      <c r="C7" s="91" t="s">
        <v>211</v>
      </c>
      <c r="D7" s="91" t="s">
        <v>313</v>
      </c>
      <c r="E7" s="92" t="s">
        <v>564</v>
      </c>
      <c r="F7" s="21" t="s">
        <v>312</v>
      </c>
      <c r="G7" s="20" t="s">
        <v>1</v>
      </c>
      <c r="H7" s="91" t="s">
        <v>211</v>
      </c>
      <c r="I7" s="91" t="s">
        <v>313</v>
      </c>
      <c r="J7" s="92" t="s">
        <v>564</v>
      </c>
      <c r="K7" s="21" t="s">
        <v>312</v>
      </c>
      <c r="L7" s="20" t="s">
        <v>1</v>
      </c>
      <c r="M7" s="91" t="s">
        <v>211</v>
      </c>
      <c r="N7" s="91" t="s">
        <v>313</v>
      </c>
      <c r="O7" s="92" t="s">
        <v>564</v>
      </c>
      <c r="P7" s="21" t="s">
        <v>312</v>
      </c>
      <c r="Q7" s="916" t="s">
        <v>261</v>
      </c>
    </row>
    <row r="8" spans="1:17" ht="16.5" customHeight="1">
      <c r="A8" s="494" t="s">
        <v>260</v>
      </c>
      <c r="B8" s="495"/>
      <c r="C8" s="472"/>
      <c r="D8" s="470"/>
      <c r="E8" s="215"/>
      <c r="F8" s="471"/>
      <c r="G8" s="496"/>
      <c r="H8" s="470"/>
      <c r="I8" s="215"/>
      <c r="J8" s="471"/>
      <c r="K8" s="472"/>
      <c r="L8" s="473"/>
      <c r="M8" s="215"/>
      <c r="N8" s="471"/>
      <c r="O8" s="497"/>
      <c r="P8" s="498"/>
      <c r="Q8" s="490" t="s">
        <v>261</v>
      </c>
    </row>
    <row r="9" spans="1:17" ht="16.5" customHeight="1">
      <c r="A9" s="469" t="s">
        <v>246</v>
      </c>
      <c r="B9" s="475">
        <v>144</v>
      </c>
      <c r="C9" s="476">
        <v>366</v>
      </c>
      <c r="D9" s="476">
        <v>3</v>
      </c>
      <c r="E9" s="478">
        <f t="shared" ref="E9:E18" si="0">SUM(B9:D9)</f>
        <v>513</v>
      </c>
      <c r="F9" s="476">
        <v>255</v>
      </c>
      <c r="G9" s="475">
        <v>114</v>
      </c>
      <c r="H9" s="476">
        <v>228</v>
      </c>
      <c r="I9" s="476">
        <v>4</v>
      </c>
      <c r="J9" s="478">
        <f t="shared" ref="J9:J18" si="1">SUM(G9:I9)</f>
        <v>346</v>
      </c>
      <c r="K9" s="476">
        <v>138</v>
      </c>
      <c r="L9" s="475">
        <v>708</v>
      </c>
      <c r="M9" s="476">
        <v>1504</v>
      </c>
      <c r="N9" s="476">
        <v>22</v>
      </c>
      <c r="O9" s="478">
        <f>SUM(L9:N9)</f>
        <v>2234</v>
      </c>
      <c r="P9" s="479">
        <v>985</v>
      </c>
      <c r="Q9" s="492" t="s">
        <v>249</v>
      </c>
    </row>
    <row r="10" spans="1:17" ht="16.5" customHeight="1">
      <c r="A10" s="441" t="s">
        <v>11</v>
      </c>
      <c r="B10" s="475">
        <v>21</v>
      </c>
      <c r="C10" s="476">
        <v>488</v>
      </c>
      <c r="D10" s="476">
        <v>4</v>
      </c>
      <c r="E10" s="478">
        <f t="shared" si="0"/>
        <v>513</v>
      </c>
      <c r="F10" s="476">
        <v>190</v>
      </c>
      <c r="G10" s="475">
        <v>7</v>
      </c>
      <c r="H10" s="476">
        <v>335</v>
      </c>
      <c r="I10" s="476">
        <v>4</v>
      </c>
      <c r="J10" s="478">
        <f t="shared" si="1"/>
        <v>346</v>
      </c>
      <c r="K10" s="476">
        <v>196</v>
      </c>
      <c r="L10" s="475">
        <v>76</v>
      </c>
      <c r="M10" s="476">
        <v>2123</v>
      </c>
      <c r="N10" s="476">
        <v>34</v>
      </c>
      <c r="O10" s="478">
        <f t="shared" ref="O10:O18" si="2">SUM(L10:N10)</f>
        <v>2233</v>
      </c>
      <c r="P10" s="479">
        <v>849</v>
      </c>
      <c r="Q10" s="418" t="s">
        <v>18</v>
      </c>
    </row>
    <row r="11" spans="1:17" ht="24">
      <c r="A11" s="441" t="s">
        <v>12</v>
      </c>
      <c r="B11" s="475">
        <v>5</v>
      </c>
      <c r="C11" s="476">
        <v>496</v>
      </c>
      <c r="D11" s="476">
        <v>12</v>
      </c>
      <c r="E11" s="478">
        <f t="shared" si="0"/>
        <v>513</v>
      </c>
      <c r="F11" s="476">
        <v>116</v>
      </c>
      <c r="G11" s="475">
        <v>6</v>
      </c>
      <c r="H11" s="476">
        <v>332</v>
      </c>
      <c r="I11" s="476">
        <v>8</v>
      </c>
      <c r="J11" s="478">
        <f t="shared" si="1"/>
        <v>346</v>
      </c>
      <c r="K11" s="476">
        <v>165</v>
      </c>
      <c r="L11" s="475">
        <v>31</v>
      </c>
      <c r="M11" s="476">
        <v>2126</v>
      </c>
      <c r="N11" s="476">
        <v>77</v>
      </c>
      <c r="O11" s="478">
        <f t="shared" si="2"/>
        <v>2234</v>
      </c>
      <c r="P11" s="479">
        <v>668</v>
      </c>
      <c r="Q11" s="418" t="s">
        <v>19</v>
      </c>
    </row>
    <row r="12" spans="1:17" ht="16.5" customHeight="1">
      <c r="A12" s="441" t="s">
        <v>13</v>
      </c>
      <c r="B12" s="475">
        <v>104</v>
      </c>
      <c r="C12" s="476">
        <v>397</v>
      </c>
      <c r="D12" s="476">
        <v>12</v>
      </c>
      <c r="E12" s="478">
        <f t="shared" si="0"/>
        <v>513</v>
      </c>
      <c r="F12" s="476">
        <v>74</v>
      </c>
      <c r="G12" s="475">
        <v>107</v>
      </c>
      <c r="H12" s="476">
        <v>231</v>
      </c>
      <c r="I12" s="476">
        <v>8</v>
      </c>
      <c r="J12" s="478">
        <f t="shared" si="1"/>
        <v>346</v>
      </c>
      <c r="K12" s="476">
        <v>44</v>
      </c>
      <c r="L12" s="475">
        <v>559</v>
      </c>
      <c r="M12" s="476">
        <v>1588</v>
      </c>
      <c r="N12" s="476">
        <v>87</v>
      </c>
      <c r="O12" s="478">
        <f t="shared" si="2"/>
        <v>2234</v>
      </c>
      <c r="P12" s="479">
        <v>307</v>
      </c>
      <c r="Q12" s="418" t="s">
        <v>20</v>
      </c>
    </row>
    <row r="13" spans="1:17" ht="40.5">
      <c r="A13" s="441" t="s">
        <v>14</v>
      </c>
      <c r="B13" s="475">
        <v>7</v>
      </c>
      <c r="C13" s="476">
        <v>486</v>
      </c>
      <c r="D13" s="476">
        <v>19</v>
      </c>
      <c r="E13" s="478">
        <f t="shared" si="0"/>
        <v>512</v>
      </c>
      <c r="F13" s="476">
        <v>68</v>
      </c>
      <c r="G13" s="475">
        <v>6</v>
      </c>
      <c r="H13" s="476">
        <v>322</v>
      </c>
      <c r="I13" s="476">
        <v>18</v>
      </c>
      <c r="J13" s="478">
        <f t="shared" si="1"/>
        <v>346</v>
      </c>
      <c r="K13" s="476">
        <v>72</v>
      </c>
      <c r="L13" s="475">
        <v>38</v>
      </c>
      <c r="M13" s="476">
        <v>2047</v>
      </c>
      <c r="N13" s="476">
        <v>148</v>
      </c>
      <c r="O13" s="478">
        <f t="shared" si="2"/>
        <v>2233</v>
      </c>
      <c r="P13" s="479">
        <v>342</v>
      </c>
      <c r="Q13" s="418" t="s">
        <v>21</v>
      </c>
    </row>
    <row r="14" spans="1:17" ht="16.5" customHeight="1">
      <c r="A14" s="441" t="s">
        <v>15</v>
      </c>
      <c r="B14" s="475">
        <v>4</v>
      </c>
      <c r="C14" s="476">
        <v>497</v>
      </c>
      <c r="D14" s="476">
        <v>11</v>
      </c>
      <c r="E14" s="478">
        <f t="shared" si="0"/>
        <v>512</v>
      </c>
      <c r="F14" s="476">
        <v>87</v>
      </c>
      <c r="G14" s="475">
        <v>0</v>
      </c>
      <c r="H14" s="476">
        <v>339</v>
      </c>
      <c r="I14" s="476">
        <v>7</v>
      </c>
      <c r="J14" s="478">
        <f t="shared" si="1"/>
        <v>346</v>
      </c>
      <c r="K14" s="476">
        <v>102</v>
      </c>
      <c r="L14" s="475">
        <v>26</v>
      </c>
      <c r="M14" s="476">
        <v>2131</v>
      </c>
      <c r="N14" s="476">
        <v>76</v>
      </c>
      <c r="O14" s="478">
        <f t="shared" si="2"/>
        <v>2233</v>
      </c>
      <c r="P14" s="479">
        <v>497</v>
      </c>
      <c r="Q14" s="418" t="s">
        <v>22</v>
      </c>
    </row>
    <row r="15" spans="1:17" ht="40.5">
      <c r="A15" s="441" t="s">
        <v>16</v>
      </c>
      <c r="B15" s="475">
        <v>6</v>
      </c>
      <c r="C15" s="476">
        <v>457</v>
      </c>
      <c r="D15" s="476">
        <v>50</v>
      </c>
      <c r="E15" s="478">
        <f t="shared" si="0"/>
        <v>513</v>
      </c>
      <c r="F15" s="476">
        <v>45</v>
      </c>
      <c r="G15" s="475">
        <v>8</v>
      </c>
      <c r="H15" s="476">
        <v>288</v>
      </c>
      <c r="I15" s="476">
        <v>50</v>
      </c>
      <c r="J15" s="478">
        <f t="shared" si="1"/>
        <v>346</v>
      </c>
      <c r="K15" s="476">
        <v>48</v>
      </c>
      <c r="L15" s="475">
        <v>50</v>
      </c>
      <c r="M15" s="476">
        <v>1828</v>
      </c>
      <c r="N15" s="476">
        <v>356</v>
      </c>
      <c r="O15" s="478">
        <f t="shared" si="2"/>
        <v>2234</v>
      </c>
      <c r="P15" s="479">
        <v>267</v>
      </c>
      <c r="Q15" s="418" t="s">
        <v>23</v>
      </c>
    </row>
    <row r="16" spans="1:17" ht="60.75">
      <c r="A16" s="441" t="s">
        <v>17</v>
      </c>
      <c r="B16" s="475">
        <v>4</v>
      </c>
      <c r="C16" s="476">
        <v>488</v>
      </c>
      <c r="D16" s="476">
        <v>21</v>
      </c>
      <c r="E16" s="478">
        <f t="shared" si="0"/>
        <v>513</v>
      </c>
      <c r="F16" s="476">
        <v>79</v>
      </c>
      <c r="G16" s="475">
        <v>9</v>
      </c>
      <c r="H16" s="476">
        <v>305</v>
      </c>
      <c r="I16" s="476">
        <v>32</v>
      </c>
      <c r="J16" s="478">
        <f t="shared" si="1"/>
        <v>346</v>
      </c>
      <c r="K16" s="476">
        <v>89</v>
      </c>
      <c r="L16" s="475">
        <v>32</v>
      </c>
      <c r="M16" s="476">
        <v>2079</v>
      </c>
      <c r="N16" s="476">
        <v>123</v>
      </c>
      <c r="O16" s="478">
        <f t="shared" si="2"/>
        <v>2234</v>
      </c>
      <c r="P16" s="479">
        <v>474</v>
      </c>
      <c r="Q16" s="418" t="s">
        <v>24</v>
      </c>
    </row>
    <row r="17" spans="1:17" ht="24">
      <c r="A17" s="469" t="s">
        <v>247</v>
      </c>
      <c r="B17" s="475">
        <v>43</v>
      </c>
      <c r="C17" s="476">
        <v>459</v>
      </c>
      <c r="D17" s="476">
        <v>11</v>
      </c>
      <c r="E17" s="478">
        <f t="shared" si="0"/>
        <v>513</v>
      </c>
      <c r="F17" s="476">
        <v>210</v>
      </c>
      <c r="G17" s="475">
        <v>21</v>
      </c>
      <c r="H17" s="476">
        <v>320</v>
      </c>
      <c r="I17" s="476">
        <v>5</v>
      </c>
      <c r="J17" s="478">
        <f t="shared" si="1"/>
        <v>346</v>
      </c>
      <c r="K17" s="476">
        <v>151</v>
      </c>
      <c r="L17" s="475">
        <v>184</v>
      </c>
      <c r="M17" s="476">
        <v>2000</v>
      </c>
      <c r="N17" s="476">
        <v>49</v>
      </c>
      <c r="O17" s="478">
        <f t="shared" si="2"/>
        <v>2233</v>
      </c>
      <c r="P17" s="479">
        <v>846</v>
      </c>
      <c r="Q17" s="418" t="s">
        <v>248</v>
      </c>
    </row>
    <row r="18" spans="1:17" ht="16.5" customHeight="1">
      <c r="A18" s="442" t="s">
        <v>10</v>
      </c>
      <c r="B18" s="480">
        <v>10</v>
      </c>
      <c r="C18" s="481">
        <v>500</v>
      </c>
      <c r="D18" s="481">
        <v>3</v>
      </c>
      <c r="E18" s="483">
        <f t="shared" si="0"/>
        <v>513</v>
      </c>
      <c r="F18" s="481">
        <v>29</v>
      </c>
      <c r="G18" s="480">
        <v>1</v>
      </c>
      <c r="H18" s="481">
        <v>341</v>
      </c>
      <c r="I18" s="481">
        <v>4</v>
      </c>
      <c r="J18" s="483">
        <f t="shared" si="1"/>
        <v>346</v>
      </c>
      <c r="K18" s="481">
        <v>11</v>
      </c>
      <c r="L18" s="480">
        <v>43</v>
      </c>
      <c r="M18" s="481">
        <v>2162</v>
      </c>
      <c r="N18" s="481">
        <v>27</v>
      </c>
      <c r="O18" s="483">
        <f t="shared" si="2"/>
        <v>2232</v>
      </c>
      <c r="P18" s="484">
        <v>94</v>
      </c>
      <c r="Q18" s="493" t="s">
        <v>25</v>
      </c>
    </row>
    <row r="19" spans="1:17" ht="16.5" customHeight="1">
      <c r="A19" s="890" t="s">
        <v>521</v>
      </c>
      <c r="B19" s="890"/>
      <c r="C19" s="890"/>
      <c r="D19" s="890"/>
      <c r="K19" s="891" t="s">
        <v>522</v>
      </c>
      <c r="L19" s="891"/>
      <c r="M19" s="891"/>
      <c r="N19" s="915"/>
      <c r="O19" s="876"/>
      <c r="P19" s="876"/>
      <c r="Q19" s="876"/>
    </row>
    <row r="20" spans="1:17" ht="16.5" customHeight="1"/>
    <row r="21" spans="1:17" ht="16.5" customHeight="1"/>
    <row r="29" spans="1:17" ht="16.5" customHeight="1"/>
    <row r="30" spans="1:17" ht="16.5" customHeight="1"/>
    <row r="31" spans="1:17" ht="16.5" customHeight="1"/>
    <row r="32" spans="1:17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19:D19"/>
    <mergeCell ref="K19:Q19"/>
    <mergeCell ref="Q4:Q7"/>
    <mergeCell ref="A4:A7"/>
    <mergeCell ref="A1:Q1"/>
    <mergeCell ref="A2:Q2"/>
    <mergeCell ref="B5:C5"/>
    <mergeCell ref="E5:F5"/>
    <mergeCell ref="G5:H5"/>
    <mergeCell ref="J5:K5"/>
    <mergeCell ref="L5:M5"/>
    <mergeCell ref="O5:P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74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N43"/>
  <sheetViews>
    <sheetView rightToLeft="1" view="pageBreakPreview" zoomScaleSheetLayoutView="100" workbookViewId="0">
      <selection activeCell="D5" sqref="D5"/>
    </sheetView>
  </sheetViews>
  <sheetFormatPr defaultColWidth="9.140625" defaultRowHeight="15"/>
  <cols>
    <col min="1" max="1" width="17.5703125" style="784" customWidth="1"/>
    <col min="2" max="2" width="6.7109375" style="784" bestFit="1" customWidth="1"/>
    <col min="3" max="4" width="7.42578125" style="784" customWidth="1"/>
    <col min="5" max="5" width="9.28515625" style="784" customWidth="1"/>
    <col min="6" max="8" width="7.7109375" style="784" customWidth="1"/>
    <col min="9" max="9" width="9.140625" style="784" customWidth="1"/>
    <col min="10" max="10" width="7.140625" style="784" customWidth="1"/>
    <col min="11" max="11" width="7.85546875" style="784" customWidth="1"/>
    <col min="12" max="12" width="8.140625" style="784" customWidth="1"/>
    <col min="13" max="13" width="9.140625" style="784" customWidth="1"/>
    <col min="14" max="14" width="19.140625" style="784" customWidth="1"/>
    <col min="15" max="16384" width="9.140625" style="784"/>
  </cols>
  <sheetData>
    <row r="1" spans="1:14" ht="21.75" customHeight="1">
      <c r="A1" s="827" t="s">
        <v>565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</row>
    <row r="2" spans="1:14" ht="21.75" customHeight="1">
      <c r="A2" s="900" t="s">
        <v>566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</row>
    <row r="3" spans="1:14" ht="5.0999999999999996" customHeight="1"/>
    <row r="4" spans="1:14" ht="18" customHeight="1">
      <c r="A4" s="829" t="s">
        <v>33</v>
      </c>
      <c r="B4" s="63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08" t="s">
        <v>225</v>
      </c>
      <c r="N4" s="849" t="s">
        <v>34</v>
      </c>
    </row>
    <row r="5" spans="1:14" ht="18" customHeight="1">
      <c r="A5" s="856"/>
      <c r="B5" s="918" t="s">
        <v>221</v>
      </c>
      <c r="C5" s="904"/>
      <c r="D5" s="905" t="s">
        <v>230</v>
      </c>
      <c r="E5" s="906"/>
      <c r="F5" s="903" t="s">
        <v>222</v>
      </c>
      <c r="G5" s="904"/>
      <c r="H5" s="905" t="s">
        <v>243</v>
      </c>
      <c r="I5" s="906"/>
      <c r="J5" s="903" t="s">
        <v>223</v>
      </c>
      <c r="K5" s="904"/>
      <c r="L5" s="905" t="s">
        <v>267</v>
      </c>
      <c r="M5" s="906"/>
      <c r="N5" s="864"/>
    </row>
    <row r="6" spans="1:14" ht="40.5">
      <c r="A6" s="856"/>
      <c r="B6" s="35" t="s">
        <v>0</v>
      </c>
      <c r="C6" s="46" t="s">
        <v>210</v>
      </c>
      <c r="D6" s="9" t="s">
        <v>527</v>
      </c>
      <c r="E6" s="8" t="s">
        <v>311</v>
      </c>
      <c r="F6" s="13" t="s">
        <v>0</v>
      </c>
      <c r="G6" s="46" t="s">
        <v>210</v>
      </c>
      <c r="H6" s="9" t="s">
        <v>527</v>
      </c>
      <c r="I6" s="8" t="s">
        <v>311</v>
      </c>
      <c r="J6" s="13" t="s">
        <v>0</v>
      </c>
      <c r="K6" s="46" t="s">
        <v>210</v>
      </c>
      <c r="L6" s="9" t="s">
        <v>527</v>
      </c>
      <c r="M6" s="8" t="s">
        <v>311</v>
      </c>
      <c r="N6" s="864"/>
    </row>
    <row r="7" spans="1:14" ht="36">
      <c r="A7" s="917"/>
      <c r="B7" s="36" t="s">
        <v>1</v>
      </c>
      <c r="C7" s="91" t="s">
        <v>211</v>
      </c>
      <c r="D7" s="92" t="s">
        <v>564</v>
      </c>
      <c r="E7" s="21" t="s">
        <v>312</v>
      </c>
      <c r="F7" s="20" t="s">
        <v>1</v>
      </c>
      <c r="G7" s="91" t="s">
        <v>211</v>
      </c>
      <c r="H7" s="92" t="s">
        <v>564</v>
      </c>
      <c r="I7" s="21" t="s">
        <v>312</v>
      </c>
      <c r="J7" s="20" t="s">
        <v>1</v>
      </c>
      <c r="K7" s="91" t="s">
        <v>211</v>
      </c>
      <c r="L7" s="92" t="s">
        <v>564</v>
      </c>
      <c r="M7" s="21" t="s">
        <v>312</v>
      </c>
      <c r="N7" s="916"/>
    </row>
    <row r="8" spans="1:14" ht="16.5" customHeight="1">
      <c r="A8" s="494" t="s">
        <v>307</v>
      </c>
      <c r="B8" s="470"/>
      <c r="C8" s="215"/>
      <c r="D8" s="471"/>
      <c r="E8" s="472"/>
      <c r="F8" s="473"/>
      <c r="G8" s="215"/>
      <c r="H8" s="471"/>
      <c r="I8" s="472"/>
      <c r="J8" s="473"/>
      <c r="K8" s="215"/>
      <c r="L8" s="471"/>
      <c r="M8" s="472"/>
      <c r="N8" s="112" t="s">
        <v>306</v>
      </c>
    </row>
    <row r="9" spans="1:14" ht="16.5" customHeight="1">
      <c r="A9" s="441" t="s">
        <v>26</v>
      </c>
      <c r="B9" s="462">
        <v>1673</v>
      </c>
      <c r="C9" s="460">
        <v>3046</v>
      </c>
      <c r="D9" s="461">
        <f t="shared" ref="D9:D20" si="0">SUM(B9:C9)</f>
        <v>4719</v>
      </c>
      <c r="E9" s="460">
        <v>988</v>
      </c>
      <c r="F9" s="462">
        <v>1593</v>
      </c>
      <c r="G9" s="460">
        <v>2526</v>
      </c>
      <c r="H9" s="461">
        <f t="shared" ref="H9:H20" si="1">SUM(F9:G9)</f>
        <v>4119</v>
      </c>
      <c r="I9" s="460">
        <v>721</v>
      </c>
      <c r="J9" s="462">
        <v>1029</v>
      </c>
      <c r="K9" s="460">
        <v>1422</v>
      </c>
      <c r="L9" s="461">
        <f t="shared" ref="L9:L20" si="2">SUM(J9:K9)</f>
        <v>2451</v>
      </c>
      <c r="M9" s="463">
        <v>407</v>
      </c>
      <c r="N9" s="782" t="s">
        <v>281</v>
      </c>
    </row>
    <row r="10" spans="1:14" ht="16.5" customHeight="1">
      <c r="A10" s="441" t="s">
        <v>28</v>
      </c>
      <c r="B10" s="462">
        <v>704</v>
      </c>
      <c r="C10" s="460">
        <v>4014</v>
      </c>
      <c r="D10" s="461">
        <f t="shared" si="0"/>
        <v>4718</v>
      </c>
      <c r="E10" s="460">
        <v>849</v>
      </c>
      <c r="F10" s="462">
        <v>1069</v>
      </c>
      <c r="G10" s="460">
        <v>3051</v>
      </c>
      <c r="H10" s="461">
        <f t="shared" si="1"/>
        <v>4120</v>
      </c>
      <c r="I10" s="460">
        <v>891</v>
      </c>
      <c r="J10" s="462">
        <v>580</v>
      </c>
      <c r="K10" s="460">
        <v>1870</v>
      </c>
      <c r="L10" s="461">
        <f t="shared" si="2"/>
        <v>2450</v>
      </c>
      <c r="M10" s="463">
        <v>601</v>
      </c>
      <c r="N10" s="782" t="s">
        <v>282</v>
      </c>
    </row>
    <row r="11" spans="1:14" ht="16.5" customHeight="1">
      <c r="A11" s="441" t="s">
        <v>27</v>
      </c>
      <c r="B11" s="462">
        <v>67</v>
      </c>
      <c r="C11" s="460">
        <v>4651</v>
      </c>
      <c r="D11" s="461">
        <f t="shared" si="0"/>
        <v>4718</v>
      </c>
      <c r="E11" s="460">
        <v>1167</v>
      </c>
      <c r="F11" s="462">
        <v>100</v>
      </c>
      <c r="G11" s="460">
        <v>4020</v>
      </c>
      <c r="H11" s="461">
        <f t="shared" si="1"/>
        <v>4120</v>
      </c>
      <c r="I11" s="460">
        <v>1413</v>
      </c>
      <c r="J11" s="462">
        <v>62</v>
      </c>
      <c r="K11" s="460">
        <v>2389</v>
      </c>
      <c r="L11" s="461">
        <f t="shared" si="2"/>
        <v>2451</v>
      </c>
      <c r="M11" s="463">
        <v>758</v>
      </c>
      <c r="N11" s="782" t="s">
        <v>283</v>
      </c>
    </row>
    <row r="12" spans="1:14" ht="23.25" customHeight="1">
      <c r="A12" s="441" t="s">
        <v>29</v>
      </c>
      <c r="B12" s="462">
        <v>49</v>
      </c>
      <c r="C12" s="460">
        <v>4668</v>
      </c>
      <c r="D12" s="461">
        <f t="shared" si="0"/>
        <v>4717</v>
      </c>
      <c r="E12" s="460">
        <v>745</v>
      </c>
      <c r="F12" s="462">
        <v>152</v>
      </c>
      <c r="G12" s="460">
        <v>3969</v>
      </c>
      <c r="H12" s="461">
        <f t="shared" si="1"/>
        <v>4121</v>
      </c>
      <c r="I12" s="460">
        <v>852</v>
      </c>
      <c r="J12" s="462">
        <v>24</v>
      </c>
      <c r="K12" s="460">
        <v>2427</v>
      </c>
      <c r="L12" s="461">
        <f t="shared" si="2"/>
        <v>2451</v>
      </c>
      <c r="M12" s="463">
        <v>307</v>
      </c>
      <c r="N12" s="782" t="s">
        <v>284</v>
      </c>
    </row>
    <row r="13" spans="1:14" ht="24">
      <c r="A13" s="441" t="s">
        <v>30</v>
      </c>
      <c r="B13" s="462">
        <v>353</v>
      </c>
      <c r="C13" s="460">
        <v>4365</v>
      </c>
      <c r="D13" s="461">
        <f t="shared" si="0"/>
        <v>4718</v>
      </c>
      <c r="E13" s="460">
        <v>1744</v>
      </c>
      <c r="F13" s="462">
        <v>300</v>
      </c>
      <c r="G13" s="460">
        <v>3818</v>
      </c>
      <c r="H13" s="461">
        <f t="shared" si="1"/>
        <v>4118</v>
      </c>
      <c r="I13" s="460">
        <v>1469</v>
      </c>
      <c r="J13" s="462">
        <v>215</v>
      </c>
      <c r="K13" s="460">
        <v>2235</v>
      </c>
      <c r="L13" s="461">
        <f t="shared" si="2"/>
        <v>2450</v>
      </c>
      <c r="M13" s="463">
        <v>813</v>
      </c>
      <c r="N13" s="782" t="s">
        <v>285</v>
      </c>
    </row>
    <row r="14" spans="1:14" ht="24">
      <c r="A14" s="441" t="s">
        <v>31</v>
      </c>
      <c r="B14" s="462">
        <v>338</v>
      </c>
      <c r="C14" s="460">
        <v>4380</v>
      </c>
      <c r="D14" s="461">
        <f t="shared" si="0"/>
        <v>4718</v>
      </c>
      <c r="E14" s="460">
        <v>1173</v>
      </c>
      <c r="F14" s="462">
        <v>415</v>
      </c>
      <c r="G14" s="460">
        <v>3703</v>
      </c>
      <c r="H14" s="461">
        <f t="shared" si="1"/>
        <v>4118</v>
      </c>
      <c r="I14" s="460">
        <v>1101</v>
      </c>
      <c r="J14" s="462">
        <v>127</v>
      </c>
      <c r="K14" s="460">
        <v>2323</v>
      </c>
      <c r="L14" s="461">
        <f t="shared" si="2"/>
        <v>2450</v>
      </c>
      <c r="M14" s="463">
        <v>443</v>
      </c>
      <c r="N14" s="782" t="s">
        <v>35</v>
      </c>
    </row>
    <row r="15" spans="1:14" ht="24" customHeight="1">
      <c r="A15" s="441" t="s">
        <v>32</v>
      </c>
      <c r="B15" s="462">
        <v>578</v>
      </c>
      <c r="C15" s="460">
        <v>4140</v>
      </c>
      <c r="D15" s="461">
        <f t="shared" si="0"/>
        <v>4718</v>
      </c>
      <c r="E15" s="460">
        <v>1917</v>
      </c>
      <c r="F15" s="462">
        <v>596</v>
      </c>
      <c r="G15" s="460">
        <v>3523</v>
      </c>
      <c r="H15" s="461">
        <f t="shared" si="1"/>
        <v>4119</v>
      </c>
      <c r="I15" s="460">
        <v>1462</v>
      </c>
      <c r="J15" s="462">
        <v>226</v>
      </c>
      <c r="K15" s="460">
        <v>2225</v>
      </c>
      <c r="L15" s="461">
        <f t="shared" si="2"/>
        <v>2451</v>
      </c>
      <c r="M15" s="463">
        <v>740</v>
      </c>
      <c r="N15" s="782" t="s">
        <v>286</v>
      </c>
    </row>
    <row r="16" spans="1:14" ht="16.5" customHeight="1">
      <c r="A16" s="469" t="s">
        <v>279</v>
      </c>
      <c r="B16" s="462">
        <v>27</v>
      </c>
      <c r="C16" s="460">
        <v>4692</v>
      </c>
      <c r="D16" s="461">
        <f t="shared" si="0"/>
        <v>4719</v>
      </c>
      <c r="E16" s="460">
        <v>283</v>
      </c>
      <c r="F16" s="462">
        <v>83</v>
      </c>
      <c r="G16" s="460">
        <v>4035</v>
      </c>
      <c r="H16" s="461">
        <f t="shared" si="1"/>
        <v>4118</v>
      </c>
      <c r="I16" s="460">
        <v>473</v>
      </c>
      <c r="J16" s="462">
        <v>15</v>
      </c>
      <c r="K16" s="460">
        <v>2434</v>
      </c>
      <c r="L16" s="461">
        <f t="shared" si="2"/>
        <v>2449</v>
      </c>
      <c r="M16" s="463">
        <v>165</v>
      </c>
      <c r="N16" s="782" t="s">
        <v>36</v>
      </c>
    </row>
    <row r="17" spans="1:14" ht="16.5" customHeight="1">
      <c r="A17" s="469" t="s">
        <v>250</v>
      </c>
      <c r="B17" s="462">
        <v>98</v>
      </c>
      <c r="C17" s="460">
        <v>4621</v>
      </c>
      <c r="D17" s="461">
        <f t="shared" si="0"/>
        <v>4719</v>
      </c>
      <c r="E17" s="460">
        <v>186</v>
      </c>
      <c r="F17" s="462">
        <v>125</v>
      </c>
      <c r="G17" s="460">
        <v>3993</v>
      </c>
      <c r="H17" s="461">
        <f t="shared" si="1"/>
        <v>4118</v>
      </c>
      <c r="I17" s="460">
        <v>320</v>
      </c>
      <c r="J17" s="462">
        <v>45</v>
      </c>
      <c r="K17" s="460">
        <v>2406</v>
      </c>
      <c r="L17" s="461">
        <f t="shared" si="2"/>
        <v>2451</v>
      </c>
      <c r="M17" s="463">
        <v>103</v>
      </c>
      <c r="N17" s="500" t="s">
        <v>278</v>
      </c>
    </row>
    <row r="18" spans="1:14" ht="24.75" customHeight="1">
      <c r="A18" s="469" t="s">
        <v>251</v>
      </c>
      <c r="B18" s="462">
        <v>708</v>
      </c>
      <c r="C18" s="460">
        <v>4009</v>
      </c>
      <c r="D18" s="461">
        <f t="shared" si="0"/>
        <v>4717</v>
      </c>
      <c r="E18" s="460">
        <v>1855</v>
      </c>
      <c r="F18" s="462">
        <v>412</v>
      </c>
      <c r="G18" s="460">
        <v>3709</v>
      </c>
      <c r="H18" s="461">
        <f t="shared" si="1"/>
        <v>4121</v>
      </c>
      <c r="I18" s="460">
        <v>1497</v>
      </c>
      <c r="J18" s="462">
        <v>353</v>
      </c>
      <c r="K18" s="460">
        <v>2098</v>
      </c>
      <c r="L18" s="461">
        <f t="shared" si="2"/>
        <v>2451</v>
      </c>
      <c r="M18" s="463">
        <v>871</v>
      </c>
      <c r="N18" s="500" t="s">
        <v>334</v>
      </c>
    </row>
    <row r="19" spans="1:14" ht="16.5" customHeight="1">
      <c r="A19" s="469" t="s">
        <v>252</v>
      </c>
      <c r="B19" s="462">
        <v>210</v>
      </c>
      <c r="C19" s="460">
        <v>4508</v>
      </c>
      <c r="D19" s="461">
        <f t="shared" si="0"/>
        <v>4718</v>
      </c>
      <c r="E19" s="463">
        <v>3000</v>
      </c>
      <c r="F19" s="502">
        <v>258</v>
      </c>
      <c r="G19" s="460">
        <v>3864</v>
      </c>
      <c r="H19" s="461">
        <f t="shared" si="1"/>
        <v>4122</v>
      </c>
      <c r="I19" s="463">
        <v>2298</v>
      </c>
      <c r="J19" s="502">
        <v>150</v>
      </c>
      <c r="K19" s="503">
        <v>2301</v>
      </c>
      <c r="L19" s="461">
        <f t="shared" si="2"/>
        <v>2451</v>
      </c>
      <c r="M19" s="463">
        <v>1153</v>
      </c>
      <c r="N19" s="500" t="s">
        <v>294</v>
      </c>
    </row>
    <row r="20" spans="1:14" ht="16.5" customHeight="1">
      <c r="A20" s="499" t="s">
        <v>10</v>
      </c>
      <c r="B20" s="467">
        <v>166</v>
      </c>
      <c r="C20" s="465">
        <v>4550</v>
      </c>
      <c r="D20" s="466">
        <f t="shared" si="0"/>
        <v>4716</v>
      </c>
      <c r="E20" s="465">
        <v>8</v>
      </c>
      <c r="F20" s="467">
        <v>119</v>
      </c>
      <c r="G20" s="465">
        <v>4000</v>
      </c>
      <c r="H20" s="466">
        <f t="shared" si="1"/>
        <v>4119</v>
      </c>
      <c r="I20" s="465">
        <v>5</v>
      </c>
      <c r="J20" s="467">
        <v>73</v>
      </c>
      <c r="K20" s="465">
        <v>2377</v>
      </c>
      <c r="L20" s="466">
        <f t="shared" si="2"/>
        <v>2450</v>
      </c>
      <c r="M20" s="468">
        <v>8</v>
      </c>
      <c r="N20" s="501" t="s">
        <v>25</v>
      </c>
    </row>
    <row r="21" spans="1:14" ht="16.5" customHeight="1">
      <c r="A21" s="890" t="s">
        <v>521</v>
      </c>
      <c r="B21" s="890"/>
      <c r="C21" s="890"/>
      <c r="D21" s="890"/>
      <c r="G21" s="891" t="s">
        <v>522</v>
      </c>
      <c r="H21" s="891"/>
      <c r="I21" s="891"/>
      <c r="J21" s="915"/>
      <c r="K21" s="876"/>
      <c r="L21" s="876"/>
      <c r="M21" s="876"/>
      <c r="N21" s="876"/>
    </row>
    <row r="29" spans="1:14" ht="16.5" customHeight="1"/>
    <row r="30" spans="1:14" ht="16.5" customHeight="1"/>
    <row r="31" spans="1:14" ht="16.5" customHeight="1"/>
    <row r="32" spans="1:1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21:D21"/>
    <mergeCell ref="G21:N21"/>
    <mergeCell ref="A1:N1"/>
    <mergeCell ref="A2:N2"/>
    <mergeCell ref="A4:A7"/>
    <mergeCell ref="N4:N7"/>
    <mergeCell ref="B5:C5"/>
    <mergeCell ref="D5:E5"/>
    <mergeCell ref="F5:G5"/>
    <mergeCell ref="H5:I5"/>
    <mergeCell ref="J5:K5"/>
    <mergeCell ref="L5:M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75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N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7.28515625" customWidth="1"/>
    <col min="2" max="2" width="6.7109375" bestFit="1" customWidth="1"/>
    <col min="3" max="3" width="7.7109375" customWidth="1"/>
    <col min="4" max="4" width="7.42578125" customWidth="1"/>
    <col min="5" max="5" width="9.42578125" customWidth="1"/>
    <col min="6" max="6" width="7.7109375" customWidth="1"/>
    <col min="7" max="7" width="8.5703125" customWidth="1"/>
    <col min="8" max="8" width="8.42578125" customWidth="1"/>
    <col min="9" max="9" width="9" customWidth="1"/>
    <col min="10" max="10" width="7.140625" customWidth="1"/>
    <col min="11" max="11" width="7.7109375" customWidth="1"/>
    <col min="12" max="12" width="8.5703125" customWidth="1"/>
    <col min="13" max="13" width="9.7109375" customWidth="1"/>
    <col min="14" max="14" width="19.140625" customWidth="1"/>
  </cols>
  <sheetData>
    <row r="1" spans="1:14" ht="21.75" customHeight="1">
      <c r="A1" s="827" t="s">
        <v>567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</row>
    <row r="2" spans="1:14" ht="21.75" customHeight="1">
      <c r="A2" s="900" t="s">
        <v>568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</row>
    <row r="3" spans="1:14" ht="6" customHeight="1"/>
    <row r="4" spans="1:14" s="72" customFormat="1" ht="18" customHeight="1">
      <c r="A4" s="829" t="s">
        <v>33</v>
      </c>
      <c r="B4" s="69" t="s">
        <v>231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9" t="s">
        <v>225</v>
      </c>
      <c r="N4" s="849" t="s">
        <v>34</v>
      </c>
    </row>
    <row r="5" spans="1:14" s="72" customFormat="1" ht="18" customHeight="1">
      <c r="A5" s="856"/>
      <c r="B5" s="919" t="s">
        <v>244</v>
      </c>
      <c r="C5" s="920"/>
      <c r="D5" s="905" t="s">
        <v>227</v>
      </c>
      <c r="E5" s="906"/>
      <c r="F5" s="919" t="s">
        <v>224</v>
      </c>
      <c r="G5" s="920"/>
      <c r="H5" s="905" t="s">
        <v>245</v>
      </c>
      <c r="I5" s="906"/>
      <c r="J5" s="921" t="s">
        <v>2</v>
      </c>
      <c r="K5" s="922"/>
      <c r="L5" s="886" t="s">
        <v>199</v>
      </c>
      <c r="M5" s="911"/>
      <c r="N5" s="864"/>
    </row>
    <row r="6" spans="1:14" ht="40.5">
      <c r="A6" s="856"/>
      <c r="B6" s="35" t="s">
        <v>0</v>
      </c>
      <c r="C6" s="46" t="s">
        <v>210</v>
      </c>
      <c r="D6" s="9" t="s">
        <v>527</v>
      </c>
      <c r="E6" s="8" t="s">
        <v>311</v>
      </c>
      <c r="F6" s="13" t="s">
        <v>0</v>
      </c>
      <c r="G6" s="46" t="s">
        <v>210</v>
      </c>
      <c r="H6" s="9" t="s">
        <v>527</v>
      </c>
      <c r="I6" s="8" t="s">
        <v>311</v>
      </c>
      <c r="J6" s="13" t="s">
        <v>0</v>
      </c>
      <c r="K6" s="46" t="s">
        <v>210</v>
      </c>
      <c r="L6" s="9" t="s">
        <v>527</v>
      </c>
      <c r="M6" s="8" t="s">
        <v>311</v>
      </c>
      <c r="N6" s="864"/>
    </row>
    <row r="7" spans="1:14" ht="36">
      <c r="A7" s="917"/>
      <c r="B7" s="36" t="s">
        <v>1</v>
      </c>
      <c r="C7" s="91" t="s">
        <v>211</v>
      </c>
      <c r="D7" s="92" t="s">
        <v>564</v>
      </c>
      <c r="E7" s="21" t="s">
        <v>312</v>
      </c>
      <c r="F7" s="20" t="s">
        <v>1</v>
      </c>
      <c r="G7" s="91" t="s">
        <v>211</v>
      </c>
      <c r="H7" s="92" t="s">
        <v>564</v>
      </c>
      <c r="I7" s="21" t="s">
        <v>312</v>
      </c>
      <c r="J7" s="20" t="s">
        <v>1</v>
      </c>
      <c r="K7" s="91" t="s">
        <v>211</v>
      </c>
      <c r="L7" s="92" t="s">
        <v>564</v>
      </c>
      <c r="M7" s="21" t="s">
        <v>312</v>
      </c>
      <c r="N7" s="916"/>
    </row>
    <row r="8" spans="1:14" ht="16.5" customHeight="1">
      <c r="A8" s="327" t="s">
        <v>307</v>
      </c>
      <c r="B8" s="470"/>
      <c r="C8" s="215"/>
      <c r="D8" s="471"/>
      <c r="E8" s="472"/>
      <c r="F8" s="473"/>
      <c r="G8" s="215"/>
      <c r="H8" s="471"/>
      <c r="I8" s="472"/>
      <c r="J8" s="473"/>
      <c r="K8" s="215"/>
      <c r="L8" s="471"/>
      <c r="M8" s="472"/>
      <c r="N8" s="112" t="s">
        <v>306</v>
      </c>
    </row>
    <row r="9" spans="1:14" ht="16.5" customHeight="1">
      <c r="A9" s="441" t="s">
        <v>26</v>
      </c>
      <c r="B9" s="462">
        <v>1536</v>
      </c>
      <c r="C9" s="460">
        <v>2559</v>
      </c>
      <c r="D9" s="461">
        <f t="shared" ref="D9:D20" si="0">SUM(B9:C9)</f>
        <v>4095</v>
      </c>
      <c r="E9" s="460">
        <v>843</v>
      </c>
      <c r="F9" s="462">
        <v>755</v>
      </c>
      <c r="G9" s="460">
        <v>1454</v>
      </c>
      <c r="H9" s="461">
        <f t="shared" ref="H9:H20" si="1">SUM(F9:G9)</f>
        <v>2209</v>
      </c>
      <c r="I9" s="460">
        <v>510</v>
      </c>
      <c r="J9" s="462">
        <v>6586</v>
      </c>
      <c r="K9" s="460">
        <v>11007</v>
      </c>
      <c r="L9" s="461">
        <f t="shared" ref="L9:L20" si="2">SUM(J9:K9)</f>
        <v>17593</v>
      </c>
      <c r="M9" s="463">
        <v>3469</v>
      </c>
      <c r="N9" s="385" t="s">
        <v>281</v>
      </c>
    </row>
    <row r="10" spans="1:14" ht="16.5" customHeight="1">
      <c r="A10" s="441" t="s">
        <v>28</v>
      </c>
      <c r="B10" s="462">
        <v>576</v>
      </c>
      <c r="C10" s="460">
        <v>3518</v>
      </c>
      <c r="D10" s="461">
        <f t="shared" si="0"/>
        <v>4094</v>
      </c>
      <c r="E10" s="460">
        <v>1085</v>
      </c>
      <c r="F10" s="462">
        <v>429</v>
      </c>
      <c r="G10" s="460">
        <v>1780</v>
      </c>
      <c r="H10" s="461">
        <f t="shared" si="1"/>
        <v>2209</v>
      </c>
      <c r="I10" s="460">
        <v>513</v>
      </c>
      <c r="J10" s="462">
        <v>3358</v>
      </c>
      <c r="K10" s="460">
        <v>14233</v>
      </c>
      <c r="L10" s="461">
        <f t="shared" si="2"/>
        <v>17591</v>
      </c>
      <c r="M10" s="463">
        <v>3939</v>
      </c>
      <c r="N10" s="385" t="s">
        <v>282</v>
      </c>
    </row>
    <row r="11" spans="1:14" ht="16.5" customHeight="1">
      <c r="A11" s="441" t="s">
        <v>27</v>
      </c>
      <c r="B11" s="462">
        <v>67</v>
      </c>
      <c r="C11" s="460">
        <v>4027</v>
      </c>
      <c r="D11" s="461">
        <f t="shared" si="0"/>
        <v>4094</v>
      </c>
      <c r="E11" s="460">
        <v>1335</v>
      </c>
      <c r="F11" s="462">
        <v>24</v>
      </c>
      <c r="G11" s="460">
        <v>2185</v>
      </c>
      <c r="H11" s="461">
        <f t="shared" si="1"/>
        <v>2209</v>
      </c>
      <c r="I11" s="460">
        <v>907</v>
      </c>
      <c r="J11" s="462">
        <v>320</v>
      </c>
      <c r="K11" s="460">
        <v>17272</v>
      </c>
      <c r="L11" s="461">
        <f t="shared" si="2"/>
        <v>17592</v>
      </c>
      <c r="M11" s="463">
        <v>5580</v>
      </c>
      <c r="N11" s="385" t="s">
        <v>283</v>
      </c>
    </row>
    <row r="12" spans="1:14" ht="24">
      <c r="A12" s="441" t="s">
        <v>29</v>
      </c>
      <c r="B12" s="462">
        <v>7</v>
      </c>
      <c r="C12" s="460">
        <v>4088</v>
      </c>
      <c r="D12" s="461">
        <f t="shared" si="0"/>
        <v>4095</v>
      </c>
      <c r="E12" s="460">
        <v>290</v>
      </c>
      <c r="F12" s="462">
        <v>11</v>
      </c>
      <c r="G12" s="460">
        <v>2197</v>
      </c>
      <c r="H12" s="461">
        <f t="shared" si="1"/>
        <v>2208</v>
      </c>
      <c r="I12" s="460">
        <v>398</v>
      </c>
      <c r="J12" s="462">
        <v>243</v>
      </c>
      <c r="K12" s="460">
        <v>17349</v>
      </c>
      <c r="L12" s="461">
        <f t="shared" si="2"/>
        <v>17592</v>
      </c>
      <c r="M12" s="463">
        <v>2592</v>
      </c>
      <c r="N12" s="385" t="s">
        <v>284</v>
      </c>
    </row>
    <row r="13" spans="1:14" ht="24">
      <c r="A13" s="441" t="s">
        <v>30</v>
      </c>
      <c r="B13" s="462">
        <v>323</v>
      </c>
      <c r="C13" s="460">
        <v>3771</v>
      </c>
      <c r="D13" s="461">
        <f t="shared" si="0"/>
        <v>4094</v>
      </c>
      <c r="E13" s="460">
        <v>1853</v>
      </c>
      <c r="F13" s="462">
        <v>111</v>
      </c>
      <c r="G13" s="460">
        <v>2098</v>
      </c>
      <c r="H13" s="461">
        <f t="shared" si="1"/>
        <v>2209</v>
      </c>
      <c r="I13" s="460">
        <v>1464</v>
      </c>
      <c r="J13" s="462">
        <v>1302</v>
      </c>
      <c r="K13" s="460">
        <v>16287</v>
      </c>
      <c r="L13" s="461">
        <f t="shared" si="2"/>
        <v>17589</v>
      </c>
      <c r="M13" s="463">
        <v>7343</v>
      </c>
      <c r="N13" s="385" t="s">
        <v>285</v>
      </c>
    </row>
    <row r="14" spans="1:14" ht="24">
      <c r="A14" s="441" t="s">
        <v>31</v>
      </c>
      <c r="B14" s="462">
        <v>402</v>
      </c>
      <c r="C14" s="460">
        <v>3693</v>
      </c>
      <c r="D14" s="461">
        <f t="shared" si="0"/>
        <v>4095</v>
      </c>
      <c r="E14" s="460">
        <v>735</v>
      </c>
      <c r="F14" s="462">
        <v>152</v>
      </c>
      <c r="G14" s="460">
        <v>2057</v>
      </c>
      <c r="H14" s="461">
        <f t="shared" si="1"/>
        <v>2209</v>
      </c>
      <c r="I14" s="460">
        <v>618</v>
      </c>
      <c r="J14" s="462">
        <v>1434</v>
      </c>
      <c r="K14" s="460">
        <v>16156</v>
      </c>
      <c r="L14" s="461">
        <f t="shared" si="2"/>
        <v>17590</v>
      </c>
      <c r="M14" s="463">
        <v>4070</v>
      </c>
      <c r="N14" s="385" t="s">
        <v>35</v>
      </c>
    </row>
    <row r="15" spans="1:14" ht="24" customHeight="1">
      <c r="A15" s="441" t="s">
        <v>32</v>
      </c>
      <c r="B15" s="462">
        <v>377</v>
      </c>
      <c r="C15" s="460">
        <v>3718</v>
      </c>
      <c r="D15" s="461">
        <f t="shared" si="0"/>
        <v>4095</v>
      </c>
      <c r="E15" s="460">
        <v>1544</v>
      </c>
      <c r="F15" s="462">
        <v>212</v>
      </c>
      <c r="G15" s="460">
        <v>1996</v>
      </c>
      <c r="H15" s="461">
        <f t="shared" si="1"/>
        <v>2208</v>
      </c>
      <c r="I15" s="460">
        <v>916</v>
      </c>
      <c r="J15" s="462">
        <v>1989</v>
      </c>
      <c r="K15" s="460">
        <v>15602</v>
      </c>
      <c r="L15" s="461">
        <f t="shared" si="2"/>
        <v>17591</v>
      </c>
      <c r="M15" s="463">
        <v>6579</v>
      </c>
      <c r="N15" s="385" t="s">
        <v>286</v>
      </c>
    </row>
    <row r="16" spans="1:14" ht="16.5" customHeight="1">
      <c r="A16" s="469" t="s">
        <v>279</v>
      </c>
      <c r="B16" s="462">
        <v>39</v>
      </c>
      <c r="C16" s="460">
        <v>4056</v>
      </c>
      <c r="D16" s="461">
        <f t="shared" si="0"/>
        <v>4095</v>
      </c>
      <c r="E16" s="460">
        <v>276</v>
      </c>
      <c r="F16" s="462">
        <v>19</v>
      </c>
      <c r="G16" s="460">
        <v>2190</v>
      </c>
      <c r="H16" s="461">
        <f t="shared" si="1"/>
        <v>2209</v>
      </c>
      <c r="I16" s="460">
        <v>243</v>
      </c>
      <c r="J16" s="462">
        <v>183</v>
      </c>
      <c r="K16" s="460">
        <v>17407</v>
      </c>
      <c r="L16" s="461">
        <f t="shared" si="2"/>
        <v>17590</v>
      </c>
      <c r="M16" s="463">
        <v>1440</v>
      </c>
      <c r="N16" s="385" t="s">
        <v>36</v>
      </c>
    </row>
    <row r="17" spans="1:14" ht="16.5" customHeight="1">
      <c r="A17" s="469" t="s">
        <v>250</v>
      </c>
      <c r="B17" s="462">
        <v>62</v>
      </c>
      <c r="C17" s="460">
        <v>4033</v>
      </c>
      <c r="D17" s="461">
        <f t="shared" si="0"/>
        <v>4095</v>
      </c>
      <c r="E17" s="460">
        <v>155</v>
      </c>
      <c r="F17" s="462">
        <v>21</v>
      </c>
      <c r="G17" s="460">
        <v>2188</v>
      </c>
      <c r="H17" s="461">
        <f t="shared" si="1"/>
        <v>2209</v>
      </c>
      <c r="I17" s="460">
        <v>90</v>
      </c>
      <c r="J17" s="462">
        <v>351</v>
      </c>
      <c r="K17" s="460">
        <v>17241</v>
      </c>
      <c r="L17" s="461">
        <f t="shared" si="2"/>
        <v>17592</v>
      </c>
      <c r="M17" s="463">
        <v>854</v>
      </c>
      <c r="N17" s="500" t="s">
        <v>278</v>
      </c>
    </row>
    <row r="18" spans="1:14" ht="23.25" customHeight="1">
      <c r="A18" s="469" t="s">
        <v>251</v>
      </c>
      <c r="B18" s="462">
        <v>781</v>
      </c>
      <c r="C18" s="460">
        <v>3314</v>
      </c>
      <c r="D18" s="461">
        <f t="shared" si="0"/>
        <v>4095</v>
      </c>
      <c r="E18" s="460">
        <v>1856</v>
      </c>
      <c r="F18" s="462">
        <v>120</v>
      </c>
      <c r="G18" s="460">
        <v>2089</v>
      </c>
      <c r="H18" s="461">
        <f t="shared" si="1"/>
        <v>2209</v>
      </c>
      <c r="I18" s="460">
        <v>1466</v>
      </c>
      <c r="J18" s="462">
        <v>2374</v>
      </c>
      <c r="K18" s="460">
        <v>15219</v>
      </c>
      <c r="L18" s="461">
        <f t="shared" si="2"/>
        <v>17593</v>
      </c>
      <c r="M18" s="463">
        <v>7545</v>
      </c>
      <c r="N18" s="500" t="s">
        <v>334</v>
      </c>
    </row>
    <row r="19" spans="1:14" ht="16.5" customHeight="1">
      <c r="A19" s="469" t="s">
        <v>252</v>
      </c>
      <c r="B19" s="502">
        <v>127</v>
      </c>
      <c r="C19" s="503">
        <v>3968</v>
      </c>
      <c r="D19" s="461">
        <f t="shared" si="0"/>
        <v>4095</v>
      </c>
      <c r="E19" s="463">
        <v>2589</v>
      </c>
      <c r="F19" s="502">
        <v>77</v>
      </c>
      <c r="G19" s="504">
        <v>2132</v>
      </c>
      <c r="H19" s="461">
        <f t="shared" si="1"/>
        <v>2209</v>
      </c>
      <c r="I19" s="463">
        <v>1379</v>
      </c>
      <c r="J19" s="502">
        <v>822</v>
      </c>
      <c r="K19" s="503">
        <v>16773</v>
      </c>
      <c r="L19" s="461">
        <f t="shared" si="2"/>
        <v>17595</v>
      </c>
      <c r="M19" s="463">
        <v>10419</v>
      </c>
      <c r="N19" s="500" t="s">
        <v>280</v>
      </c>
    </row>
    <row r="20" spans="1:14" ht="16.5" customHeight="1">
      <c r="A20" s="499" t="s">
        <v>10</v>
      </c>
      <c r="B20" s="467">
        <v>77</v>
      </c>
      <c r="C20" s="465">
        <v>4017</v>
      </c>
      <c r="D20" s="466">
        <f t="shared" si="0"/>
        <v>4094</v>
      </c>
      <c r="E20" s="465">
        <v>17</v>
      </c>
      <c r="F20" s="467">
        <v>31</v>
      </c>
      <c r="G20" s="465">
        <v>2178</v>
      </c>
      <c r="H20" s="466">
        <f t="shared" si="1"/>
        <v>2209</v>
      </c>
      <c r="I20" s="465">
        <v>12</v>
      </c>
      <c r="J20" s="467">
        <v>466</v>
      </c>
      <c r="K20" s="465">
        <v>17122</v>
      </c>
      <c r="L20" s="466">
        <f t="shared" si="2"/>
        <v>17588</v>
      </c>
      <c r="M20" s="468">
        <v>50</v>
      </c>
      <c r="N20" s="501" t="s">
        <v>25</v>
      </c>
    </row>
    <row r="21" spans="1:14" ht="16.5" customHeight="1">
      <c r="A21" s="890" t="s">
        <v>521</v>
      </c>
      <c r="B21" s="890"/>
      <c r="C21" s="890"/>
      <c r="D21" s="890"/>
      <c r="G21" s="891" t="s">
        <v>522</v>
      </c>
      <c r="H21" s="891"/>
      <c r="I21" s="891"/>
      <c r="J21" s="915"/>
      <c r="K21" s="876"/>
      <c r="L21" s="876"/>
      <c r="M21" s="876"/>
      <c r="N21" s="876"/>
    </row>
    <row r="29" spans="1:14" ht="16.5" customHeight="1"/>
    <row r="30" spans="1:14" ht="16.5" customHeight="1"/>
    <row r="31" spans="1:14" ht="16.5" customHeight="1"/>
    <row r="32" spans="1:1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G21:N21"/>
    <mergeCell ref="A21:D21"/>
    <mergeCell ref="N4:N7"/>
    <mergeCell ref="A4:A7"/>
    <mergeCell ref="A1:N1"/>
    <mergeCell ref="A2:N2"/>
    <mergeCell ref="B5:C5"/>
    <mergeCell ref="D5:E5"/>
    <mergeCell ref="F5:G5"/>
    <mergeCell ref="H5:I5"/>
    <mergeCell ref="J5:K5"/>
    <mergeCell ref="L5:M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76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Q43"/>
  <sheetViews>
    <sheetView rightToLeft="1" view="pageBreakPreview" topLeftCell="A4" zoomScaleSheetLayoutView="100" workbookViewId="0">
      <selection activeCell="D5" sqref="D5"/>
    </sheetView>
  </sheetViews>
  <sheetFormatPr defaultColWidth="9.140625" defaultRowHeight="15"/>
  <cols>
    <col min="1" max="1" width="14.42578125" style="784" customWidth="1"/>
    <col min="2" max="2" width="6.140625" style="784" customWidth="1"/>
    <col min="3" max="3" width="7.42578125" style="784" customWidth="1"/>
    <col min="4" max="4" width="5.5703125" style="784" customWidth="1"/>
    <col min="5" max="5" width="7.42578125" style="784" customWidth="1"/>
    <col min="6" max="6" width="7.85546875" style="784" customWidth="1"/>
    <col min="7" max="7" width="6.140625" style="784" customWidth="1"/>
    <col min="8" max="8" width="7.42578125" style="784" customWidth="1"/>
    <col min="9" max="9" width="6.42578125" style="784" customWidth="1"/>
    <col min="10" max="10" width="7.42578125" style="784" customWidth="1"/>
    <col min="11" max="11" width="8.42578125" style="784" customWidth="1"/>
    <col min="12" max="12" width="6" style="784" customWidth="1"/>
    <col min="13" max="13" width="7.28515625" style="784" customWidth="1"/>
    <col min="14" max="14" width="6.5703125" style="784" customWidth="1"/>
    <col min="15" max="15" width="7.42578125" style="784" customWidth="1"/>
    <col min="16" max="16" width="8.42578125" style="784" customWidth="1"/>
    <col min="17" max="17" width="18.28515625" style="67" customWidth="1"/>
    <col min="18" max="16384" width="9.140625" style="784"/>
  </cols>
  <sheetData>
    <row r="1" spans="1:17" ht="21.75" customHeight="1">
      <c r="A1" s="827" t="s">
        <v>567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</row>
    <row r="2" spans="1:17" ht="21.75" customHeight="1">
      <c r="A2" s="900" t="s">
        <v>569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</row>
    <row r="3" spans="1:17" ht="5.0999999999999996" customHeight="1"/>
    <row r="4" spans="1:17" ht="20.25">
      <c r="A4" s="829" t="s">
        <v>33</v>
      </c>
      <c r="B4" s="63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08" t="s">
        <v>225</v>
      </c>
      <c r="Q4" s="849" t="s">
        <v>34</v>
      </c>
    </row>
    <row r="5" spans="1:17" s="72" customFormat="1" ht="20.25">
      <c r="A5" s="856"/>
      <c r="B5" s="919" t="s">
        <v>221</v>
      </c>
      <c r="C5" s="920"/>
      <c r="D5" s="73"/>
      <c r="E5" s="905" t="s">
        <v>230</v>
      </c>
      <c r="F5" s="906"/>
      <c r="G5" s="919" t="s">
        <v>222</v>
      </c>
      <c r="H5" s="920"/>
      <c r="I5" s="73"/>
      <c r="J5" s="905" t="s">
        <v>243</v>
      </c>
      <c r="K5" s="906"/>
      <c r="L5" s="919" t="s">
        <v>223</v>
      </c>
      <c r="M5" s="920"/>
      <c r="N5" s="73"/>
      <c r="O5" s="905" t="s">
        <v>267</v>
      </c>
      <c r="P5" s="906"/>
      <c r="Q5" s="864"/>
    </row>
    <row r="6" spans="1:17" ht="60.75">
      <c r="A6" s="856"/>
      <c r="B6" s="35" t="s">
        <v>0</v>
      </c>
      <c r="C6" s="46" t="s">
        <v>210</v>
      </c>
      <c r="D6" s="8" t="s">
        <v>310</v>
      </c>
      <c r="E6" s="9" t="s">
        <v>527</v>
      </c>
      <c r="F6" s="8" t="s">
        <v>311</v>
      </c>
      <c r="G6" s="13" t="s">
        <v>0</v>
      </c>
      <c r="H6" s="46" t="s">
        <v>210</v>
      </c>
      <c r="I6" s="8" t="s">
        <v>310</v>
      </c>
      <c r="J6" s="9" t="s">
        <v>527</v>
      </c>
      <c r="K6" s="8" t="s">
        <v>311</v>
      </c>
      <c r="L6" s="13" t="s">
        <v>0</v>
      </c>
      <c r="M6" s="46" t="s">
        <v>210</v>
      </c>
      <c r="N6" s="8" t="s">
        <v>310</v>
      </c>
      <c r="O6" s="9" t="s">
        <v>527</v>
      </c>
      <c r="P6" s="8" t="s">
        <v>311</v>
      </c>
      <c r="Q6" s="864"/>
    </row>
    <row r="7" spans="1:17" ht="48">
      <c r="A7" s="917"/>
      <c r="B7" s="81" t="s">
        <v>1</v>
      </c>
      <c r="C7" s="91" t="s">
        <v>211</v>
      </c>
      <c r="D7" s="91" t="s">
        <v>313</v>
      </c>
      <c r="E7" s="92" t="s">
        <v>564</v>
      </c>
      <c r="F7" s="83" t="s">
        <v>312</v>
      </c>
      <c r="G7" s="82" t="s">
        <v>1</v>
      </c>
      <c r="H7" s="91" t="s">
        <v>211</v>
      </c>
      <c r="I7" s="91" t="s">
        <v>313</v>
      </c>
      <c r="J7" s="92" t="s">
        <v>564</v>
      </c>
      <c r="K7" s="83" t="s">
        <v>312</v>
      </c>
      <c r="L7" s="82" t="s">
        <v>1</v>
      </c>
      <c r="M7" s="91" t="s">
        <v>211</v>
      </c>
      <c r="N7" s="91" t="s">
        <v>313</v>
      </c>
      <c r="O7" s="92" t="s">
        <v>564</v>
      </c>
      <c r="P7" s="83" t="s">
        <v>312</v>
      </c>
      <c r="Q7" s="916"/>
    </row>
    <row r="8" spans="1:17" ht="20.25">
      <c r="A8" s="506" t="s">
        <v>260</v>
      </c>
      <c r="B8" s="179"/>
      <c r="C8" s="180"/>
      <c r="D8" s="180"/>
      <c r="E8" s="181"/>
      <c r="F8" s="180"/>
      <c r="G8" s="179"/>
      <c r="H8" s="180"/>
      <c r="I8" s="180"/>
      <c r="J8" s="182"/>
      <c r="K8" s="180"/>
      <c r="L8" s="179"/>
      <c r="M8" s="180"/>
      <c r="N8" s="180"/>
      <c r="O8" s="182"/>
      <c r="P8" s="183"/>
      <c r="Q8" s="507" t="s">
        <v>261</v>
      </c>
    </row>
    <row r="9" spans="1:17" ht="20.25">
      <c r="A9" s="441" t="s">
        <v>26</v>
      </c>
      <c r="B9" s="475">
        <v>96</v>
      </c>
      <c r="C9" s="476">
        <v>1001</v>
      </c>
      <c r="D9" s="476">
        <v>43</v>
      </c>
      <c r="E9" s="478">
        <f t="shared" ref="E9:E20" si="0">SUM(B9:D9)</f>
        <v>1140</v>
      </c>
      <c r="F9" s="476">
        <v>115</v>
      </c>
      <c r="G9" s="475">
        <v>119</v>
      </c>
      <c r="H9" s="476">
        <v>1012</v>
      </c>
      <c r="I9" s="476">
        <v>136</v>
      </c>
      <c r="J9" s="478">
        <f>SUM(G9:I9)</f>
        <v>1267</v>
      </c>
      <c r="K9" s="476">
        <v>165</v>
      </c>
      <c r="L9" s="475">
        <v>56</v>
      </c>
      <c r="M9" s="476">
        <v>484</v>
      </c>
      <c r="N9" s="476">
        <v>16</v>
      </c>
      <c r="O9" s="478">
        <f>SUM(L9:N9)</f>
        <v>556</v>
      </c>
      <c r="P9" s="479">
        <v>58</v>
      </c>
      <c r="Q9" s="782" t="s">
        <v>281</v>
      </c>
    </row>
    <row r="10" spans="1:17" ht="20.25">
      <c r="A10" s="441" t="s">
        <v>28</v>
      </c>
      <c r="B10" s="475">
        <v>157</v>
      </c>
      <c r="C10" s="476">
        <v>957</v>
      </c>
      <c r="D10" s="476">
        <v>26</v>
      </c>
      <c r="E10" s="478">
        <f t="shared" si="0"/>
        <v>1140</v>
      </c>
      <c r="F10" s="476">
        <v>193</v>
      </c>
      <c r="G10" s="475">
        <v>222</v>
      </c>
      <c r="H10" s="476">
        <v>925</v>
      </c>
      <c r="I10" s="476">
        <v>120</v>
      </c>
      <c r="J10" s="478">
        <f t="shared" ref="J10:J20" si="1">SUM(G10:I10)</f>
        <v>1267</v>
      </c>
      <c r="K10" s="476">
        <v>235</v>
      </c>
      <c r="L10" s="475">
        <v>121</v>
      </c>
      <c r="M10" s="476">
        <v>421</v>
      </c>
      <c r="N10" s="476">
        <v>14</v>
      </c>
      <c r="O10" s="478">
        <f t="shared" ref="O10:O20" si="2">SUM(L10:N10)</f>
        <v>556</v>
      </c>
      <c r="P10" s="479">
        <v>101</v>
      </c>
      <c r="Q10" s="782" t="s">
        <v>282</v>
      </c>
    </row>
    <row r="11" spans="1:17" s="72" customFormat="1" ht="40.5">
      <c r="A11" s="441" t="s">
        <v>27</v>
      </c>
      <c r="B11" s="475">
        <v>6</v>
      </c>
      <c r="C11" s="476">
        <v>1089</v>
      </c>
      <c r="D11" s="476">
        <v>45</v>
      </c>
      <c r="E11" s="478">
        <f t="shared" si="0"/>
        <v>1140</v>
      </c>
      <c r="F11" s="476">
        <v>237</v>
      </c>
      <c r="G11" s="475">
        <v>39</v>
      </c>
      <c r="H11" s="476">
        <v>1093</v>
      </c>
      <c r="I11" s="476">
        <v>135</v>
      </c>
      <c r="J11" s="478">
        <f t="shared" si="1"/>
        <v>1267</v>
      </c>
      <c r="K11" s="476">
        <v>339</v>
      </c>
      <c r="L11" s="475">
        <v>20</v>
      </c>
      <c r="M11" s="476">
        <v>513</v>
      </c>
      <c r="N11" s="476">
        <v>23</v>
      </c>
      <c r="O11" s="478">
        <f t="shared" si="2"/>
        <v>556</v>
      </c>
      <c r="P11" s="479">
        <v>136</v>
      </c>
      <c r="Q11" s="782" t="s">
        <v>283</v>
      </c>
    </row>
    <row r="12" spans="1:17" ht="24">
      <c r="A12" s="441" t="s">
        <v>29</v>
      </c>
      <c r="B12" s="475">
        <v>17</v>
      </c>
      <c r="C12" s="476">
        <v>852</v>
      </c>
      <c r="D12" s="476">
        <v>271</v>
      </c>
      <c r="E12" s="478">
        <f t="shared" si="0"/>
        <v>1140</v>
      </c>
      <c r="F12" s="476">
        <v>121</v>
      </c>
      <c r="G12" s="475">
        <v>22</v>
      </c>
      <c r="H12" s="476">
        <v>1117</v>
      </c>
      <c r="I12" s="476">
        <v>128</v>
      </c>
      <c r="J12" s="478">
        <f t="shared" si="1"/>
        <v>1267</v>
      </c>
      <c r="K12" s="476">
        <v>253</v>
      </c>
      <c r="L12" s="475">
        <v>7</v>
      </c>
      <c r="M12" s="476">
        <v>442</v>
      </c>
      <c r="N12" s="476">
        <v>107</v>
      </c>
      <c r="O12" s="478">
        <f t="shared" si="2"/>
        <v>556</v>
      </c>
      <c r="P12" s="479">
        <v>64</v>
      </c>
      <c r="Q12" s="782" t="s">
        <v>284</v>
      </c>
    </row>
    <row r="13" spans="1:17" ht="40.5">
      <c r="A13" s="441" t="s">
        <v>30</v>
      </c>
      <c r="B13" s="475">
        <v>60</v>
      </c>
      <c r="C13" s="476">
        <v>1070</v>
      </c>
      <c r="D13" s="476">
        <v>10</v>
      </c>
      <c r="E13" s="478">
        <f t="shared" si="0"/>
        <v>1140</v>
      </c>
      <c r="F13" s="476">
        <v>390</v>
      </c>
      <c r="G13" s="475">
        <v>48</v>
      </c>
      <c r="H13" s="476">
        <v>1146</v>
      </c>
      <c r="I13" s="476">
        <v>73</v>
      </c>
      <c r="J13" s="478">
        <f t="shared" si="1"/>
        <v>1267</v>
      </c>
      <c r="K13" s="476">
        <v>395</v>
      </c>
      <c r="L13" s="475">
        <v>30</v>
      </c>
      <c r="M13" s="476">
        <v>515</v>
      </c>
      <c r="N13" s="476">
        <v>11</v>
      </c>
      <c r="O13" s="478">
        <f t="shared" si="2"/>
        <v>556</v>
      </c>
      <c r="P13" s="479">
        <v>163</v>
      </c>
      <c r="Q13" s="782" t="s">
        <v>285</v>
      </c>
    </row>
    <row r="14" spans="1:17" ht="40.5">
      <c r="A14" s="441" t="s">
        <v>31</v>
      </c>
      <c r="B14" s="475">
        <v>130</v>
      </c>
      <c r="C14" s="476">
        <v>1000</v>
      </c>
      <c r="D14" s="476">
        <v>10</v>
      </c>
      <c r="E14" s="478">
        <f t="shared" si="0"/>
        <v>1140</v>
      </c>
      <c r="F14" s="476">
        <v>379</v>
      </c>
      <c r="G14" s="475">
        <v>145</v>
      </c>
      <c r="H14" s="476">
        <v>1061</v>
      </c>
      <c r="I14" s="476">
        <v>61</v>
      </c>
      <c r="J14" s="478">
        <f t="shared" si="1"/>
        <v>1267</v>
      </c>
      <c r="K14" s="476">
        <v>429</v>
      </c>
      <c r="L14" s="475">
        <v>31</v>
      </c>
      <c r="M14" s="476">
        <v>515</v>
      </c>
      <c r="N14" s="476">
        <v>10</v>
      </c>
      <c r="O14" s="478">
        <f t="shared" si="2"/>
        <v>556</v>
      </c>
      <c r="P14" s="479">
        <v>163</v>
      </c>
      <c r="Q14" s="782" t="s">
        <v>35</v>
      </c>
    </row>
    <row r="15" spans="1:17" ht="40.5">
      <c r="A15" s="441" t="s">
        <v>32</v>
      </c>
      <c r="B15" s="475">
        <v>245</v>
      </c>
      <c r="C15" s="476">
        <v>888</v>
      </c>
      <c r="D15" s="476">
        <v>7</v>
      </c>
      <c r="E15" s="478">
        <f t="shared" si="0"/>
        <v>1140</v>
      </c>
      <c r="F15" s="476">
        <v>422</v>
      </c>
      <c r="G15" s="475">
        <v>283</v>
      </c>
      <c r="H15" s="476">
        <v>950</v>
      </c>
      <c r="I15" s="476">
        <v>34</v>
      </c>
      <c r="J15" s="478">
        <f t="shared" si="1"/>
        <v>1267</v>
      </c>
      <c r="K15" s="476">
        <v>469</v>
      </c>
      <c r="L15" s="475">
        <v>108</v>
      </c>
      <c r="M15" s="476">
        <v>443</v>
      </c>
      <c r="N15" s="476">
        <v>5</v>
      </c>
      <c r="O15" s="478">
        <f t="shared" si="2"/>
        <v>556</v>
      </c>
      <c r="P15" s="479">
        <v>186</v>
      </c>
      <c r="Q15" s="782" t="s">
        <v>286</v>
      </c>
    </row>
    <row r="16" spans="1:17" ht="20.25">
      <c r="A16" s="469" t="s">
        <v>279</v>
      </c>
      <c r="B16" s="475">
        <v>24</v>
      </c>
      <c r="C16" s="476">
        <v>1100</v>
      </c>
      <c r="D16" s="476">
        <v>16</v>
      </c>
      <c r="E16" s="478">
        <f t="shared" si="0"/>
        <v>1140</v>
      </c>
      <c r="F16" s="476">
        <v>115</v>
      </c>
      <c r="G16" s="475">
        <v>65</v>
      </c>
      <c r="H16" s="476">
        <v>1118</v>
      </c>
      <c r="I16" s="476">
        <v>84</v>
      </c>
      <c r="J16" s="478">
        <f>SUM(G16:I16)</f>
        <v>1267</v>
      </c>
      <c r="K16" s="476">
        <v>207</v>
      </c>
      <c r="L16" s="475">
        <v>11</v>
      </c>
      <c r="M16" s="476">
        <v>522</v>
      </c>
      <c r="N16" s="476">
        <v>23</v>
      </c>
      <c r="O16" s="478">
        <f t="shared" si="2"/>
        <v>556</v>
      </c>
      <c r="P16" s="479">
        <v>70</v>
      </c>
      <c r="Q16" s="782" t="s">
        <v>36</v>
      </c>
    </row>
    <row r="17" spans="1:17" ht="20.25">
      <c r="A17" s="441" t="s">
        <v>250</v>
      </c>
      <c r="B17" s="475">
        <v>33</v>
      </c>
      <c r="C17" s="476">
        <v>1092</v>
      </c>
      <c r="D17" s="476">
        <v>15</v>
      </c>
      <c r="E17" s="478">
        <f t="shared" si="0"/>
        <v>1140</v>
      </c>
      <c r="F17" s="476">
        <v>127</v>
      </c>
      <c r="G17" s="475">
        <v>21</v>
      </c>
      <c r="H17" s="476">
        <v>1141</v>
      </c>
      <c r="I17" s="476">
        <v>105</v>
      </c>
      <c r="J17" s="478">
        <f t="shared" si="1"/>
        <v>1267</v>
      </c>
      <c r="K17" s="476">
        <v>159</v>
      </c>
      <c r="L17" s="475">
        <v>4</v>
      </c>
      <c r="M17" s="476">
        <v>525</v>
      </c>
      <c r="N17" s="476">
        <v>27</v>
      </c>
      <c r="O17" s="478">
        <f t="shared" si="2"/>
        <v>556</v>
      </c>
      <c r="P17" s="476">
        <v>55</v>
      </c>
      <c r="Q17" s="505" t="s">
        <v>278</v>
      </c>
    </row>
    <row r="18" spans="1:17" ht="24">
      <c r="A18" s="469" t="s">
        <v>251</v>
      </c>
      <c r="B18" s="475">
        <v>69</v>
      </c>
      <c r="C18" s="476">
        <v>1062</v>
      </c>
      <c r="D18" s="476">
        <v>9</v>
      </c>
      <c r="E18" s="478">
        <f t="shared" si="0"/>
        <v>1140</v>
      </c>
      <c r="F18" s="476">
        <v>417</v>
      </c>
      <c r="G18" s="475">
        <v>45</v>
      </c>
      <c r="H18" s="476">
        <v>1153</v>
      </c>
      <c r="I18" s="476">
        <v>69</v>
      </c>
      <c r="J18" s="478">
        <f t="shared" si="1"/>
        <v>1267</v>
      </c>
      <c r="K18" s="476">
        <v>407</v>
      </c>
      <c r="L18" s="475">
        <v>20</v>
      </c>
      <c r="M18" s="476">
        <v>523</v>
      </c>
      <c r="N18" s="476">
        <v>13</v>
      </c>
      <c r="O18" s="478">
        <f t="shared" si="2"/>
        <v>556</v>
      </c>
      <c r="P18" s="479">
        <v>165</v>
      </c>
      <c r="Q18" s="488" t="s">
        <v>334</v>
      </c>
    </row>
    <row r="19" spans="1:17" ht="20.25">
      <c r="A19" s="441" t="s">
        <v>252</v>
      </c>
      <c r="B19" s="475">
        <v>31</v>
      </c>
      <c r="C19" s="476">
        <v>1106</v>
      </c>
      <c r="D19" s="476">
        <v>3</v>
      </c>
      <c r="E19" s="478">
        <f t="shared" si="0"/>
        <v>1140</v>
      </c>
      <c r="F19" s="476">
        <v>381</v>
      </c>
      <c r="G19" s="475">
        <v>56</v>
      </c>
      <c r="H19" s="476">
        <v>1168</v>
      </c>
      <c r="I19" s="476">
        <v>43</v>
      </c>
      <c r="J19" s="478">
        <f t="shared" si="1"/>
        <v>1267</v>
      </c>
      <c r="K19" s="476">
        <v>409</v>
      </c>
      <c r="L19" s="475">
        <v>19</v>
      </c>
      <c r="M19" s="476">
        <v>529</v>
      </c>
      <c r="N19" s="476">
        <v>8</v>
      </c>
      <c r="O19" s="478">
        <f t="shared" si="2"/>
        <v>556</v>
      </c>
      <c r="P19" s="479">
        <v>144</v>
      </c>
      <c r="Q19" s="782" t="s">
        <v>280</v>
      </c>
    </row>
    <row r="20" spans="1:17" ht="20.25">
      <c r="A20" s="442" t="s">
        <v>10</v>
      </c>
      <c r="B20" s="480">
        <v>41</v>
      </c>
      <c r="C20" s="481">
        <v>1098</v>
      </c>
      <c r="D20" s="481">
        <v>1</v>
      </c>
      <c r="E20" s="483">
        <f t="shared" si="0"/>
        <v>1140</v>
      </c>
      <c r="F20" s="481">
        <v>8</v>
      </c>
      <c r="G20" s="480">
        <v>44</v>
      </c>
      <c r="H20" s="481">
        <v>1199</v>
      </c>
      <c r="I20" s="481">
        <v>24</v>
      </c>
      <c r="J20" s="483">
        <f t="shared" si="1"/>
        <v>1267</v>
      </c>
      <c r="K20" s="481">
        <v>7</v>
      </c>
      <c r="L20" s="480">
        <v>12</v>
      </c>
      <c r="M20" s="481">
        <v>541</v>
      </c>
      <c r="N20" s="481">
        <v>3</v>
      </c>
      <c r="O20" s="483">
        <f t="shared" si="2"/>
        <v>556</v>
      </c>
      <c r="P20" s="484">
        <v>1</v>
      </c>
      <c r="Q20" s="783" t="s">
        <v>25</v>
      </c>
    </row>
    <row r="21" spans="1:17" ht="16.5" customHeight="1">
      <c r="A21" s="890" t="s">
        <v>521</v>
      </c>
      <c r="B21" s="890"/>
      <c r="C21" s="890"/>
      <c r="D21" s="890"/>
      <c r="G21" s="891" t="s">
        <v>522</v>
      </c>
      <c r="H21" s="891"/>
      <c r="I21" s="891"/>
      <c r="J21" s="915"/>
      <c r="K21" s="876"/>
      <c r="L21" s="876"/>
      <c r="M21" s="876"/>
      <c r="N21" s="876"/>
      <c r="O21" s="876"/>
      <c r="P21" s="876"/>
      <c r="Q21" s="876"/>
    </row>
    <row r="29" spans="1:17" ht="16.5" customHeight="1"/>
    <row r="30" spans="1:17" ht="16.5" customHeight="1"/>
    <row r="31" spans="1:17" ht="16.5" customHeight="1"/>
    <row r="32" spans="1:17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21:D21"/>
    <mergeCell ref="G21:Q21"/>
    <mergeCell ref="A1:Q1"/>
    <mergeCell ref="A2:Q2"/>
    <mergeCell ref="A4:A7"/>
    <mergeCell ref="Q4:Q7"/>
    <mergeCell ref="B5:C5"/>
    <mergeCell ref="E5:F5"/>
    <mergeCell ref="G5:H5"/>
    <mergeCell ref="J5:K5"/>
    <mergeCell ref="L5:M5"/>
    <mergeCell ref="O5:P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77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Q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6.140625" customWidth="1"/>
    <col min="2" max="2" width="5.7109375" customWidth="1"/>
    <col min="3" max="3" width="7.42578125" customWidth="1"/>
    <col min="4" max="4" width="6.42578125" customWidth="1"/>
    <col min="5" max="5" width="6.5703125" customWidth="1"/>
    <col min="6" max="6" width="7.5703125" customWidth="1"/>
    <col min="7" max="7" width="5.85546875" customWidth="1"/>
    <col min="8" max="8" width="7.28515625" customWidth="1"/>
    <col min="9" max="9" width="5.5703125" customWidth="1"/>
    <col min="10" max="10" width="6.85546875" customWidth="1"/>
    <col min="11" max="11" width="7.140625" customWidth="1"/>
    <col min="12" max="12" width="6.140625" customWidth="1"/>
    <col min="13" max="13" width="7.5703125" customWidth="1"/>
    <col min="14" max="14" width="5.7109375" customWidth="1"/>
    <col min="15" max="15" width="7.7109375" customWidth="1"/>
    <col min="16" max="16" width="7.5703125" customWidth="1"/>
    <col min="17" max="17" width="18.28515625" style="67" customWidth="1"/>
  </cols>
  <sheetData>
    <row r="1" spans="1:17" ht="21.75" customHeight="1">
      <c r="A1" s="827" t="s">
        <v>567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</row>
    <row r="2" spans="1:17" ht="21.75" customHeight="1">
      <c r="A2" s="900" t="s">
        <v>569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</row>
    <row r="3" spans="1:17" ht="6" customHeight="1"/>
    <row r="4" spans="1:17" ht="18" customHeight="1">
      <c r="A4" s="829" t="s">
        <v>33</v>
      </c>
      <c r="B4" s="63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08" t="s">
        <v>225</v>
      </c>
      <c r="Q4" s="849" t="s">
        <v>34</v>
      </c>
    </row>
    <row r="5" spans="1:17" s="72" customFormat="1" ht="18" customHeight="1">
      <c r="A5" s="856"/>
      <c r="B5" s="919" t="s">
        <v>244</v>
      </c>
      <c r="C5" s="920"/>
      <c r="D5" s="73"/>
      <c r="E5" s="905" t="s">
        <v>227</v>
      </c>
      <c r="F5" s="906"/>
      <c r="G5" s="919" t="s">
        <v>224</v>
      </c>
      <c r="H5" s="920"/>
      <c r="I5" s="73"/>
      <c r="J5" s="905" t="s">
        <v>245</v>
      </c>
      <c r="K5" s="906"/>
      <c r="L5" s="921" t="s">
        <v>2</v>
      </c>
      <c r="M5" s="922"/>
      <c r="N5" s="73"/>
      <c r="O5" s="886" t="s">
        <v>199</v>
      </c>
      <c r="P5" s="911"/>
      <c r="Q5" s="864"/>
    </row>
    <row r="6" spans="1:17" ht="38.25" customHeight="1">
      <c r="A6" s="856"/>
      <c r="B6" s="35" t="s">
        <v>0</v>
      </c>
      <c r="C6" s="46" t="s">
        <v>210</v>
      </c>
      <c r="D6" s="8" t="s">
        <v>310</v>
      </c>
      <c r="E6" s="9" t="s">
        <v>527</v>
      </c>
      <c r="F6" s="8" t="s">
        <v>311</v>
      </c>
      <c r="G6" s="13" t="s">
        <v>0</v>
      </c>
      <c r="H6" s="46" t="s">
        <v>210</v>
      </c>
      <c r="I6" s="8" t="s">
        <v>310</v>
      </c>
      <c r="J6" s="9" t="s">
        <v>527</v>
      </c>
      <c r="K6" s="8" t="s">
        <v>311</v>
      </c>
      <c r="L6" s="13" t="s">
        <v>0</v>
      </c>
      <c r="M6" s="46" t="s">
        <v>210</v>
      </c>
      <c r="N6" s="8" t="s">
        <v>310</v>
      </c>
      <c r="O6" s="9" t="s">
        <v>527</v>
      </c>
      <c r="P6" s="8" t="s">
        <v>311</v>
      </c>
      <c r="Q6" s="864"/>
    </row>
    <row r="7" spans="1:17" ht="60">
      <c r="A7" s="917"/>
      <c r="B7" s="81" t="s">
        <v>1</v>
      </c>
      <c r="C7" s="91" t="s">
        <v>211</v>
      </c>
      <c r="D7" s="91" t="s">
        <v>313</v>
      </c>
      <c r="E7" s="92" t="s">
        <v>564</v>
      </c>
      <c r="F7" s="83" t="s">
        <v>312</v>
      </c>
      <c r="G7" s="82" t="s">
        <v>1</v>
      </c>
      <c r="H7" s="91" t="s">
        <v>211</v>
      </c>
      <c r="I7" s="91" t="s">
        <v>313</v>
      </c>
      <c r="J7" s="92" t="s">
        <v>564</v>
      </c>
      <c r="K7" s="83" t="s">
        <v>312</v>
      </c>
      <c r="L7" s="82" t="s">
        <v>1</v>
      </c>
      <c r="M7" s="91" t="s">
        <v>211</v>
      </c>
      <c r="N7" s="91" t="s">
        <v>313</v>
      </c>
      <c r="O7" s="92" t="s">
        <v>564</v>
      </c>
      <c r="P7" s="83" t="s">
        <v>312</v>
      </c>
      <c r="Q7" s="916"/>
    </row>
    <row r="8" spans="1:17" ht="16.5" customHeight="1">
      <c r="A8" s="506" t="s">
        <v>260</v>
      </c>
      <c r="B8" s="508"/>
      <c r="C8" s="509"/>
      <c r="D8" s="509"/>
      <c r="E8" s="510"/>
      <c r="F8" s="509"/>
      <c r="G8" s="508"/>
      <c r="H8" s="509"/>
      <c r="I8" s="509"/>
      <c r="J8" s="511"/>
      <c r="K8" s="509"/>
      <c r="L8" s="508"/>
      <c r="M8" s="509"/>
      <c r="N8" s="509"/>
      <c r="O8" s="511"/>
      <c r="P8" s="512"/>
      <c r="Q8" s="507" t="s">
        <v>261</v>
      </c>
    </row>
    <row r="9" spans="1:17" ht="20.25">
      <c r="A9" s="441" t="s">
        <v>26</v>
      </c>
      <c r="B9" s="475">
        <v>50</v>
      </c>
      <c r="C9" s="476">
        <v>772</v>
      </c>
      <c r="D9" s="476">
        <v>42</v>
      </c>
      <c r="E9" s="478">
        <f>SUM(B9:D9)</f>
        <v>864</v>
      </c>
      <c r="F9" s="476">
        <v>108</v>
      </c>
      <c r="G9" s="475">
        <v>33</v>
      </c>
      <c r="H9" s="476">
        <v>525</v>
      </c>
      <c r="I9" s="476">
        <v>29</v>
      </c>
      <c r="J9" s="478">
        <f>SUM(G9:I9)</f>
        <v>587</v>
      </c>
      <c r="K9" s="476">
        <v>79</v>
      </c>
      <c r="L9" s="475">
        <v>354</v>
      </c>
      <c r="M9" s="476">
        <v>3794</v>
      </c>
      <c r="N9" s="476">
        <v>266</v>
      </c>
      <c r="O9" s="478">
        <f t="shared" ref="O9:O20" si="0">SUM(L9:N9)</f>
        <v>4414</v>
      </c>
      <c r="P9" s="479">
        <v>525</v>
      </c>
      <c r="Q9" s="385" t="s">
        <v>281</v>
      </c>
    </row>
    <row r="10" spans="1:17" ht="20.25">
      <c r="A10" s="441" t="s">
        <v>28</v>
      </c>
      <c r="B10" s="475">
        <v>120</v>
      </c>
      <c r="C10" s="476">
        <v>711</v>
      </c>
      <c r="D10" s="476">
        <v>32</v>
      </c>
      <c r="E10" s="478">
        <f t="shared" ref="E10:E20" si="1">SUM(B10:D10)</f>
        <v>863</v>
      </c>
      <c r="F10" s="476">
        <v>187</v>
      </c>
      <c r="G10" s="475">
        <v>45</v>
      </c>
      <c r="H10" s="476">
        <v>523</v>
      </c>
      <c r="I10" s="476">
        <v>19</v>
      </c>
      <c r="J10" s="478">
        <f t="shared" ref="J10:J20" si="2">SUM(G10:I10)</f>
        <v>587</v>
      </c>
      <c r="K10" s="476">
        <v>155</v>
      </c>
      <c r="L10" s="475">
        <v>665</v>
      </c>
      <c r="M10" s="476">
        <v>3537</v>
      </c>
      <c r="N10" s="476">
        <v>211</v>
      </c>
      <c r="O10" s="478">
        <f t="shared" si="0"/>
        <v>4413</v>
      </c>
      <c r="P10" s="479">
        <v>871</v>
      </c>
      <c r="Q10" s="385" t="s">
        <v>282</v>
      </c>
    </row>
    <row r="11" spans="1:17" s="72" customFormat="1" ht="20.25">
      <c r="A11" s="441" t="s">
        <v>27</v>
      </c>
      <c r="B11" s="475">
        <v>19</v>
      </c>
      <c r="C11" s="476">
        <v>809</v>
      </c>
      <c r="D11" s="476">
        <v>36</v>
      </c>
      <c r="E11" s="478">
        <f t="shared" si="1"/>
        <v>864</v>
      </c>
      <c r="F11" s="476">
        <v>208</v>
      </c>
      <c r="G11" s="475">
        <v>2</v>
      </c>
      <c r="H11" s="476">
        <v>562</v>
      </c>
      <c r="I11" s="476">
        <v>23</v>
      </c>
      <c r="J11" s="478">
        <f t="shared" si="2"/>
        <v>587</v>
      </c>
      <c r="K11" s="476">
        <v>169</v>
      </c>
      <c r="L11" s="475">
        <v>86</v>
      </c>
      <c r="M11" s="476">
        <v>4066</v>
      </c>
      <c r="N11" s="476">
        <v>262</v>
      </c>
      <c r="O11" s="478">
        <f t="shared" si="0"/>
        <v>4414</v>
      </c>
      <c r="P11" s="479">
        <v>1089</v>
      </c>
      <c r="Q11" s="385" t="s">
        <v>283</v>
      </c>
    </row>
    <row r="12" spans="1:17" ht="24">
      <c r="A12" s="441" t="s">
        <v>29</v>
      </c>
      <c r="B12" s="475">
        <v>4</v>
      </c>
      <c r="C12" s="476">
        <v>763</v>
      </c>
      <c r="D12" s="476">
        <v>97</v>
      </c>
      <c r="E12" s="478">
        <f t="shared" si="1"/>
        <v>864</v>
      </c>
      <c r="F12" s="476">
        <v>65</v>
      </c>
      <c r="G12" s="513">
        <v>0</v>
      </c>
      <c r="H12" s="476">
        <v>473</v>
      </c>
      <c r="I12" s="476">
        <v>114</v>
      </c>
      <c r="J12" s="478">
        <f t="shared" si="2"/>
        <v>587</v>
      </c>
      <c r="K12" s="476">
        <v>74</v>
      </c>
      <c r="L12" s="475">
        <v>50</v>
      </c>
      <c r="M12" s="476">
        <v>3647</v>
      </c>
      <c r="N12" s="476">
        <v>717</v>
      </c>
      <c r="O12" s="478">
        <f t="shared" si="0"/>
        <v>4414</v>
      </c>
      <c r="P12" s="479">
        <v>577</v>
      </c>
      <c r="Q12" s="385" t="s">
        <v>284</v>
      </c>
    </row>
    <row r="13" spans="1:17" ht="24">
      <c r="A13" s="441" t="s">
        <v>30</v>
      </c>
      <c r="B13" s="475">
        <v>39</v>
      </c>
      <c r="C13" s="476">
        <v>794</v>
      </c>
      <c r="D13" s="476">
        <v>31</v>
      </c>
      <c r="E13" s="478">
        <f t="shared" si="1"/>
        <v>864</v>
      </c>
      <c r="F13" s="476">
        <v>329</v>
      </c>
      <c r="G13" s="475">
        <v>14</v>
      </c>
      <c r="H13" s="476">
        <v>556</v>
      </c>
      <c r="I13" s="476">
        <v>17</v>
      </c>
      <c r="J13" s="478">
        <f t="shared" si="2"/>
        <v>587</v>
      </c>
      <c r="K13" s="476">
        <v>333</v>
      </c>
      <c r="L13" s="475">
        <v>191</v>
      </c>
      <c r="M13" s="476">
        <v>4081</v>
      </c>
      <c r="N13" s="476">
        <v>142</v>
      </c>
      <c r="O13" s="478">
        <f t="shared" si="0"/>
        <v>4414</v>
      </c>
      <c r="P13" s="479">
        <v>1610</v>
      </c>
      <c r="Q13" s="385" t="s">
        <v>285</v>
      </c>
    </row>
    <row r="14" spans="1:17" ht="24">
      <c r="A14" s="441" t="s">
        <v>31</v>
      </c>
      <c r="B14" s="475">
        <v>89</v>
      </c>
      <c r="C14" s="476">
        <v>755</v>
      </c>
      <c r="D14" s="476">
        <v>20</v>
      </c>
      <c r="E14" s="478">
        <f>SUM(B14:D14)</f>
        <v>864</v>
      </c>
      <c r="F14" s="476">
        <v>268</v>
      </c>
      <c r="G14" s="475">
        <v>54</v>
      </c>
      <c r="H14" s="476">
        <v>525</v>
      </c>
      <c r="I14" s="476">
        <v>8</v>
      </c>
      <c r="J14" s="478">
        <f>SUM(G14:I14)</f>
        <v>587</v>
      </c>
      <c r="K14" s="476">
        <v>244</v>
      </c>
      <c r="L14" s="475">
        <v>449</v>
      </c>
      <c r="M14" s="476">
        <v>3856</v>
      </c>
      <c r="N14" s="476">
        <v>109</v>
      </c>
      <c r="O14" s="478">
        <f t="shared" si="0"/>
        <v>4414</v>
      </c>
      <c r="P14" s="479">
        <v>1483</v>
      </c>
      <c r="Q14" s="385" t="s">
        <v>35</v>
      </c>
    </row>
    <row r="15" spans="1:17" ht="24">
      <c r="A15" s="441" t="s">
        <v>32</v>
      </c>
      <c r="B15" s="475">
        <v>127</v>
      </c>
      <c r="C15" s="476">
        <v>725</v>
      </c>
      <c r="D15" s="476">
        <v>12</v>
      </c>
      <c r="E15" s="478">
        <f t="shared" si="1"/>
        <v>864</v>
      </c>
      <c r="F15" s="476">
        <v>363</v>
      </c>
      <c r="G15" s="475">
        <v>86</v>
      </c>
      <c r="H15" s="476">
        <v>496</v>
      </c>
      <c r="I15" s="476">
        <v>5</v>
      </c>
      <c r="J15" s="478">
        <f t="shared" si="2"/>
        <v>587</v>
      </c>
      <c r="K15" s="476">
        <v>276</v>
      </c>
      <c r="L15" s="475">
        <v>849</v>
      </c>
      <c r="M15" s="476">
        <v>3502</v>
      </c>
      <c r="N15" s="476">
        <v>63</v>
      </c>
      <c r="O15" s="478">
        <f t="shared" si="0"/>
        <v>4414</v>
      </c>
      <c r="P15" s="479">
        <v>1716</v>
      </c>
      <c r="Q15" s="385" t="s">
        <v>286</v>
      </c>
    </row>
    <row r="16" spans="1:17" ht="20.25">
      <c r="A16" s="469" t="s">
        <v>279</v>
      </c>
      <c r="B16" s="475">
        <v>18</v>
      </c>
      <c r="C16" s="476">
        <v>817</v>
      </c>
      <c r="D16" s="476">
        <v>29</v>
      </c>
      <c r="E16" s="478">
        <f t="shared" si="1"/>
        <v>864</v>
      </c>
      <c r="F16" s="476">
        <v>112</v>
      </c>
      <c r="G16" s="475">
        <v>13</v>
      </c>
      <c r="H16" s="476">
        <v>558</v>
      </c>
      <c r="I16" s="476">
        <v>14</v>
      </c>
      <c r="J16" s="478">
        <f t="shared" si="2"/>
        <v>585</v>
      </c>
      <c r="K16" s="476">
        <v>96</v>
      </c>
      <c r="L16" s="475">
        <v>131</v>
      </c>
      <c r="M16" s="476">
        <v>4115</v>
      </c>
      <c r="N16" s="476">
        <v>166</v>
      </c>
      <c r="O16" s="478">
        <f t="shared" si="0"/>
        <v>4412</v>
      </c>
      <c r="P16" s="479">
        <v>600</v>
      </c>
      <c r="Q16" s="385" t="s">
        <v>36</v>
      </c>
    </row>
    <row r="17" spans="1:17" ht="20.25">
      <c r="A17" s="441" t="s">
        <v>250</v>
      </c>
      <c r="B17" s="475">
        <v>5</v>
      </c>
      <c r="C17" s="476">
        <v>819</v>
      </c>
      <c r="D17" s="476">
        <v>39</v>
      </c>
      <c r="E17" s="478">
        <f t="shared" si="1"/>
        <v>863</v>
      </c>
      <c r="F17" s="476">
        <v>80</v>
      </c>
      <c r="G17" s="475">
        <v>6</v>
      </c>
      <c r="H17" s="476">
        <v>569</v>
      </c>
      <c r="I17" s="476">
        <v>12</v>
      </c>
      <c r="J17" s="478">
        <f t="shared" si="2"/>
        <v>587</v>
      </c>
      <c r="K17" s="476">
        <v>91</v>
      </c>
      <c r="L17" s="475">
        <v>69</v>
      </c>
      <c r="M17" s="476">
        <v>4146</v>
      </c>
      <c r="N17" s="476">
        <v>198</v>
      </c>
      <c r="O17" s="478">
        <f t="shared" si="0"/>
        <v>4413</v>
      </c>
      <c r="P17" s="476">
        <v>512</v>
      </c>
      <c r="Q17" s="505" t="s">
        <v>278</v>
      </c>
    </row>
    <row r="18" spans="1:17" ht="24">
      <c r="A18" s="469" t="s">
        <v>251</v>
      </c>
      <c r="B18" s="475">
        <v>55</v>
      </c>
      <c r="C18" s="476">
        <v>791</v>
      </c>
      <c r="D18" s="476">
        <v>18</v>
      </c>
      <c r="E18" s="478">
        <f t="shared" si="1"/>
        <v>864</v>
      </c>
      <c r="F18" s="476">
        <v>383</v>
      </c>
      <c r="G18" s="475">
        <v>8</v>
      </c>
      <c r="H18" s="476">
        <v>569</v>
      </c>
      <c r="I18" s="476">
        <v>10</v>
      </c>
      <c r="J18" s="478">
        <f t="shared" si="2"/>
        <v>587</v>
      </c>
      <c r="K18" s="476">
        <v>314</v>
      </c>
      <c r="L18" s="475">
        <v>197</v>
      </c>
      <c r="M18" s="476">
        <v>4098</v>
      </c>
      <c r="N18" s="476">
        <v>119</v>
      </c>
      <c r="O18" s="478">
        <f t="shared" si="0"/>
        <v>4414</v>
      </c>
      <c r="P18" s="479">
        <v>1686</v>
      </c>
      <c r="Q18" s="488" t="s">
        <v>334</v>
      </c>
    </row>
    <row r="19" spans="1:17" ht="20.25">
      <c r="A19" s="441" t="s">
        <v>252</v>
      </c>
      <c r="B19" s="475">
        <v>12</v>
      </c>
      <c r="C19" s="476">
        <v>843</v>
      </c>
      <c r="D19" s="476">
        <v>9</v>
      </c>
      <c r="E19" s="478">
        <f t="shared" si="1"/>
        <v>864</v>
      </c>
      <c r="F19" s="476">
        <v>396</v>
      </c>
      <c r="G19" s="475">
        <v>6</v>
      </c>
      <c r="H19" s="476">
        <v>577</v>
      </c>
      <c r="I19" s="476">
        <v>4</v>
      </c>
      <c r="J19" s="478">
        <f t="shared" si="2"/>
        <v>587</v>
      </c>
      <c r="K19" s="476">
        <v>216</v>
      </c>
      <c r="L19" s="475">
        <v>124</v>
      </c>
      <c r="M19" s="476">
        <v>4223</v>
      </c>
      <c r="N19" s="476">
        <v>67</v>
      </c>
      <c r="O19" s="478">
        <f t="shared" si="0"/>
        <v>4414</v>
      </c>
      <c r="P19" s="479">
        <v>1546</v>
      </c>
      <c r="Q19" s="385" t="s">
        <v>280</v>
      </c>
    </row>
    <row r="20" spans="1:17" ht="20.25">
      <c r="A20" s="442" t="s">
        <v>10</v>
      </c>
      <c r="B20" s="480">
        <v>20</v>
      </c>
      <c r="C20" s="481">
        <v>837</v>
      </c>
      <c r="D20" s="481">
        <v>5</v>
      </c>
      <c r="E20" s="483">
        <f t="shared" si="1"/>
        <v>862</v>
      </c>
      <c r="F20" s="481">
        <v>8</v>
      </c>
      <c r="G20" s="480">
        <v>18</v>
      </c>
      <c r="H20" s="481">
        <v>569</v>
      </c>
      <c r="I20" s="481"/>
      <c r="J20" s="483">
        <f t="shared" si="2"/>
        <v>587</v>
      </c>
      <c r="K20" s="481">
        <v>10</v>
      </c>
      <c r="L20" s="480">
        <v>135</v>
      </c>
      <c r="M20" s="481">
        <v>4244</v>
      </c>
      <c r="N20" s="481">
        <v>33</v>
      </c>
      <c r="O20" s="483">
        <f t="shared" si="0"/>
        <v>4412</v>
      </c>
      <c r="P20" s="484">
        <v>34</v>
      </c>
      <c r="Q20" s="386" t="s">
        <v>25</v>
      </c>
    </row>
    <row r="21" spans="1:17" ht="16.5" customHeight="1">
      <c r="A21" s="890" t="s">
        <v>521</v>
      </c>
      <c r="B21" s="890"/>
      <c r="C21" s="890"/>
      <c r="D21" s="890"/>
      <c r="G21" s="891" t="s">
        <v>522</v>
      </c>
      <c r="H21" s="891"/>
      <c r="I21" s="891"/>
      <c r="J21" s="915"/>
      <c r="K21" s="876"/>
      <c r="L21" s="876"/>
      <c r="M21" s="876"/>
      <c r="N21" s="876"/>
      <c r="O21" s="876"/>
      <c r="P21" s="876"/>
      <c r="Q21" s="876"/>
    </row>
    <row r="29" spans="1:17" ht="16.5" customHeight="1"/>
    <row r="30" spans="1:17" ht="16.5" customHeight="1"/>
    <row r="31" spans="1:17" ht="16.5" customHeight="1"/>
    <row r="32" spans="1:17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2">
    <mergeCell ref="A21:D21"/>
    <mergeCell ref="G21:Q21"/>
    <mergeCell ref="A1:Q1"/>
    <mergeCell ref="A2:Q2"/>
    <mergeCell ref="B5:C5"/>
    <mergeCell ref="E5:F5"/>
    <mergeCell ref="G5:H5"/>
    <mergeCell ref="J5:K5"/>
    <mergeCell ref="L5:M5"/>
    <mergeCell ref="O5:P5"/>
    <mergeCell ref="A4:A7"/>
    <mergeCell ref="Q4:Q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78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Q43"/>
  <sheetViews>
    <sheetView rightToLeft="1" view="pageBreakPreview" topLeftCell="A7" zoomScaleSheetLayoutView="100" workbookViewId="0">
      <selection activeCell="D5" sqref="D5"/>
    </sheetView>
  </sheetViews>
  <sheetFormatPr defaultRowHeight="15"/>
  <cols>
    <col min="1" max="1" width="14.5703125" customWidth="1"/>
    <col min="2" max="2" width="7" customWidth="1"/>
    <col min="3" max="3" width="8" customWidth="1"/>
    <col min="4" max="4" width="7.42578125" customWidth="1"/>
    <col min="5" max="5" width="10.28515625" customWidth="1"/>
    <col min="6" max="6" width="6" customWidth="1"/>
    <col min="7" max="8" width="8.42578125" customWidth="1"/>
    <col min="9" max="9" width="10.140625" customWidth="1"/>
    <col min="10" max="10" width="6" customWidth="1"/>
    <col min="11" max="11" width="7.7109375" customWidth="1"/>
    <col min="12" max="12" width="9" customWidth="1"/>
    <col min="13" max="13" width="8.7109375" customWidth="1"/>
    <col min="14" max="14" width="22.7109375" customWidth="1"/>
  </cols>
  <sheetData>
    <row r="1" spans="1:17" ht="21.75" customHeight="1">
      <c r="A1" s="848" t="s">
        <v>570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</row>
    <row r="2" spans="1:17" ht="21.75" customHeight="1">
      <c r="A2" s="900" t="s">
        <v>571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</row>
    <row r="3" spans="1:17" ht="5.0999999999999996" customHeight="1"/>
    <row r="4" spans="1:17" s="72" customFormat="1" ht="18" customHeight="1">
      <c r="A4" s="829" t="s">
        <v>33</v>
      </c>
      <c r="B4" s="69" t="s">
        <v>231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9" t="s">
        <v>225</v>
      </c>
      <c r="N4" s="849" t="s">
        <v>34</v>
      </c>
    </row>
    <row r="5" spans="1:17" s="72" customFormat="1" ht="18" customHeight="1">
      <c r="A5" s="856"/>
      <c r="B5" s="919" t="s">
        <v>221</v>
      </c>
      <c r="C5" s="920"/>
      <c r="D5" s="905" t="s">
        <v>230</v>
      </c>
      <c r="E5" s="906"/>
      <c r="F5" s="919" t="s">
        <v>222</v>
      </c>
      <c r="G5" s="920"/>
      <c r="H5" s="905" t="s">
        <v>243</v>
      </c>
      <c r="I5" s="906"/>
      <c r="J5" s="919" t="s">
        <v>223</v>
      </c>
      <c r="K5" s="920"/>
      <c r="L5" s="905" t="s">
        <v>267</v>
      </c>
      <c r="M5" s="906"/>
      <c r="N5" s="864"/>
    </row>
    <row r="6" spans="1:17" ht="40.5">
      <c r="A6" s="856"/>
      <c r="B6" s="35" t="s">
        <v>0</v>
      </c>
      <c r="C6" s="46" t="s">
        <v>210</v>
      </c>
      <c r="D6" s="9" t="s">
        <v>527</v>
      </c>
      <c r="E6" s="8" t="s">
        <v>311</v>
      </c>
      <c r="F6" s="13" t="s">
        <v>0</v>
      </c>
      <c r="G6" s="46" t="s">
        <v>210</v>
      </c>
      <c r="H6" s="9" t="s">
        <v>527</v>
      </c>
      <c r="I6" s="8" t="s">
        <v>311</v>
      </c>
      <c r="J6" s="13" t="s">
        <v>0</v>
      </c>
      <c r="K6" s="46" t="s">
        <v>210</v>
      </c>
      <c r="L6" s="9" t="s">
        <v>527</v>
      </c>
      <c r="M6" s="8" t="s">
        <v>311</v>
      </c>
      <c r="N6" s="864"/>
    </row>
    <row r="7" spans="1:17" s="67" customFormat="1" ht="36">
      <c r="A7" s="917" t="s">
        <v>307</v>
      </c>
      <c r="B7" s="81" t="s">
        <v>1</v>
      </c>
      <c r="C7" s="91" t="s">
        <v>211</v>
      </c>
      <c r="D7" s="92" t="s">
        <v>564</v>
      </c>
      <c r="E7" s="83" t="s">
        <v>312</v>
      </c>
      <c r="F7" s="82" t="s">
        <v>1</v>
      </c>
      <c r="G7" s="91" t="s">
        <v>211</v>
      </c>
      <c r="H7" s="92" t="s">
        <v>564</v>
      </c>
      <c r="I7" s="83" t="s">
        <v>312</v>
      </c>
      <c r="J7" s="82" t="s">
        <v>1</v>
      </c>
      <c r="K7" s="91" t="s">
        <v>211</v>
      </c>
      <c r="L7" s="92" t="s">
        <v>564</v>
      </c>
      <c r="M7" s="83" t="s">
        <v>312</v>
      </c>
      <c r="N7" s="923"/>
    </row>
    <row r="8" spans="1:17" s="67" customFormat="1" ht="16.5" customHeight="1">
      <c r="A8" s="327" t="s">
        <v>307</v>
      </c>
      <c r="B8" s="495"/>
      <c r="C8" s="472"/>
      <c r="D8" s="470"/>
      <c r="E8" s="216"/>
      <c r="F8" s="471"/>
      <c r="G8" s="472"/>
      <c r="H8" s="470"/>
      <c r="I8" s="216"/>
      <c r="J8" s="471"/>
      <c r="K8" s="472"/>
      <c r="L8" s="470"/>
      <c r="M8" s="215"/>
      <c r="N8" s="112" t="s">
        <v>306</v>
      </c>
    </row>
    <row r="9" spans="1:17" ht="24" customHeight="1">
      <c r="A9" s="514" t="s">
        <v>37</v>
      </c>
      <c r="B9" s="475">
        <v>20</v>
      </c>
      <c r="C9" s="476">
        <v>856</v>
      </c>
      <c r="D9" s="478">
        <f>SUM(B9:C9)</f>
        <v>876</v>
      </c>
      <c r="E9" s="479">
        <v>359</v>
      </c>
      <c r="F9" s="476">
        <v>8</v>
      </c>
      <c r="G9" s="476">
        <v>1214</v>
      </c>
      <c r="H9" s="478">
        <f>SUM(F9:G9)</f>
        <v>1222</v>
      </c>
      <c r="I9" s="479">
        <v>505</v>
      </c>
      <c r="J9" s="476">
        <v>5</v>
      </c>
      <c r="K9" s="476">
        <v>630</v>
      </c>
      <c r="L9" s="478">
        <f>SUM(J9:K9)</f>
        <v>635</v>
      </c>
      <c r="M9" s="479">
        <v>186</v>
      </c>
      <c r="N9" s="84" t="s">
        <v>287</v>
      </c>
    </row>
    <row r="10" spans="1:17" ht="16.5" customHeight="1">
      <c r="A10" s="514" t="s">
        <v>38</v>
      </c>
      <c r="B10" s="475">
        <v>40</v>
      </c>
      <c r="C10" s="476">
        <v>834</v>
      </c>
      <c r="D10" s="478">
        <f>SUM(B10:C10)</f>
        <v>874</v>
      </c>
      <c r="E10" s="479">
        <v>215</v>
      </c>
      <c r="F10" s="476">
        <v>58</v>
      </c>
      <c r="G10" s="476">
        <v>1164</v>
      </c>
      <c r="H10" s="478">
        <f>SUM(F10:G10)</f>
        <v>1222</v>
      </c>
      <c r="I10" s="479">
        <v>319</v>
      </c>
      <c r="J10" s="476">
        <v>24</v>
      </c>
      <c r="K10" s="476">
        <v>612</v>
      </c>
      <c r="L10" s="478">
        <f>SUM(J10:K10)</f>
        <v>636</v>
      </c>
      <c r="M10" s="479">
        <v>118</v>
      </c>
      <c r="N10" s="788" t="s">
        <v>288</v>
      </c>
    </row>
    <row r="11" spans="1:17" ht="16.5" customHeight="1">
      <c r="A11" s="514" t="s">
        <v>39</v>
      </c>
      <c r="B11" s="475">
        <v>15</v>
      </c>
      <c r="C11" s="476">
        <v>861</v>
      </c>
      <c r="D11" s="478">
        <f>SUM(B11:C11)</f>
        <v>876</v>
      </c>
      <c r="E11" s="479">
        <v>137</v>
      </c>
      <c r="F11" s="476">
        <v>13</v>
      </c>
      <c r="G11" s="476">
        <v>1209</v>
      </c>
      <c r="H11" s="478">
        <f>SUM(F11:G11)</f>
        <v>1222</v>
      </c>
      <c r="I11" s="479">
        <v>226</v>
      </c>
      <c r="J11" s="476">
        <v>3</v>
      </c>
      <c r="K11" s="476">
        <v>633</v>
      </c>
      <c r="L11" s="478">
        <f>SUM(J11:K11)</f>
        <v>636</v>
      </c>
      <c r="M11" s="479">
        <v>76</v>
      </c>
      <c r="N11" s="385" t="s">
        <v>208</v>
      </c>
    </row>
    <row r="12" spans="1:17" ht="16.5" customHeight="1">
      <c r="A12" s="514" t="s">
        <v>40</v>
      </c>
      <c r="B12" s="475">
        <v>46</v>
      </c>
      <c r="C12" s="476">
        <v>830</v>
      </c>
      <c r="D12" s="478">
        <f>SUM(B12:C12)</f>
        <v>876</v>
      </c>
      <c r="E12" s="479">
        <v>399</v>
      </c>
      <c r="F12" s="476">
        <v>49</v>
      </c>
      <c r="G12" s="476">
        <v>1173</v>
      </c>
      <c r="H12" s="478">
        <f>SUM(F12:G12)</f>
        <v>1222</v>
      </c>
      <c r="I12" s="479">
        <v>490</v>
      </c>
      <c r="J12" s="476">
        <v>7</v>
      </c>
      <c r="K12" s="476">
        <v>628</v>
      </c>
      <c r="L12" s="478">
        <f>SUM(J12:K12)</f>
        <v>635</v>
      </c>
      <c r="M12" s="479">
        <v>199</v>
      </c>
      <c r="N12" s="84" t="s">
        <v>289</v>
      </c>
    </row>
    <row r="13" spans="1:17" ht="16.5" customHeight="1">
      <c r="A13" s="515" t="s">
        <v>41</v>
      </c>
      <c r="B13" s="480">
        <v>55</v>
      </c>
      <c r="C13" s="481">
        <v>821</v>
      </c>
      <c r="D13" s="483">
        <f>SUM(B13:C13)</f>
        <v>876</v>
      </c>
      <c r="E13" s="484">
        <v>176</v>
      </c>
      <c r="F13" s="481">
        <v>78</v>
      </c>
      <c r="G13" s="481">
        <v>1144</v>
      </c>
      <c r="H13" s="483">
        <f>SUM(F13:G13)</f>
        <v>1222</v>
      </c>
      <c r="I13" s="484">
        <v>242</v>
      </c>
      <c r="J13" s="481">
        <v>34</v>
      </c>
      <c r="K13" s="481">
        <v>602</v>
      </c>
      <c r="L13" s="483">
        <f>SUM(J13:K13)</f>
        <v>636</v>
      </c>
      <c r="M13" s="484">
        <v>76</v>
      </c>
      <c r="N13" s="184" t="s">
        <v>42</v>
      </c>
    </row>
    <row r="14" spans="1:17" ht="16.5" customHeight="1">
      <c r="A14" s="890" t="s">
        <v>521</v>
      </c>
      <c r="B14" s="890"/>
      <c r="C14" s="890"/>
      <c r="D14" s="890"/>
      <c r="G14" s="54"/>
      <c r="H14" s="54"/>
      <c r="I14" s="54"/>
      <c r="J14" s="891" t="s">
        <v>522</v>
      </c>
      <c r="K14" s="876"/>
      <c r="L14" s="876"/>
      <c r="M14" s="876"/>
      <c r="N14" s="876"/>
      <c r="O14" s="110"/>
      <c r="P14" s="110"/>
      <c r="Q14" s="110"/>
    </row>
    <row r="15" spans="1:17" ht="16.5" customHeight="1">
      <c r="A15" s="51"/>
      <c r="B15" s="51"/>
      <c r="C15" s="51"/>
      <c r="D15" s="51"/>
      <c r="E15" s="51"/>
      <c r="F15" s="52"/>
      <c r="G15" s="52"/>
      <c r="H15" s="52"/>
      <c r="I15" s="52"/>
      <c r="J15" s="52"/>
      <c r="K15" s="52"/>
      <c r="L15" s="52"/>
      <c r="M15" s="52"/>
      <c r="N15" s="52"/>
    </row>
    <row r="16" spans="1:17" ht="16.5" customHeight="1">
      <c r="A16" s="6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5"/>
    </row>
    <row r="17" spans="1:14" ht="16.5" customHeight="1">
      <c r="A17" s="848" t="s">
        <v>572</v>
      </c>
      <c r="B17" s="848"/>
      <c r="C17" s="848"/>
      <c r="D17" s="848"/>
      <c r="E17" s="848"/>
      <c r="F17" s="848"/>
      <c r="G17" s="848"/>
      <c r="H17" s="848"/>
      <c r="I17" s="848"/>
      <c r="J17" s="848"/>
      <c r="K17" s="848"/>
      <c r="L17" s="848"/>
      <c r="M17" s="848"/>
      <c r="N17" s="848"/>
    </row>
    <row r="18" spans="1:14" ht="16.5" customHeight="1">
      <c r="A18" s="900" t="s">
        <v>573</v>
      </c>
      <c r="B18" s="900"/>
      <c r="C18" s="900"/>
      <c r="D18" s="900"/>
      <c r="E18" s="900"/>
      <c r="F18" s="900"/>
      <c r="G18" s="900"/>
      <c r="H18" s="900"/>
      <c r="I18" s="900"/>
      <c r="J18" s="900"/>
      <c r="K18" s="900"/>
      <c r="L18" s="900"/>
      <c r="M18" s="900"/>
      <c r="N18" s="900"/>
    </row>
    <row r="19" spans="1:14" ht="6" customHeight="1"/>
    <row r="20" spans="1:14" s="72" customFormat="1" ht="16.5" customHeight="1">
      <c r="A20" s="829" t="s">
        <v>33</v>
      </c>
      <c r="B20" s="69" t="s">
        <v>231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9" t="s">
        <v>225</v>
      </c>
      <c r="N20" s="849" t="s">
        <v>34</v>
      </c>
    </row>
    <row r="21" spans="1:14" s="72" customFormat="1" ht="16.5" customHeight="1">
      <c r="A21" s="856"/>
      <c r="B21" s="919" t="s">
        <v>244</v>
      </c>
      <c r="C21" s="920"/>
      <c r="D21" s="905" t="s">
        <v>227</v>
      </c>
      <c r="E21" s="906"/>
      <c r="F21" s="919" t="s">
        <v>224</v>
      </c>
      <c r="G21" s="920"/>
      <c r="H21" s="905" t="s">
        <v>245</v>
      </c>
      <c r="I21" s="906"/>
      <c r="J21" s="921" t="s">
        <v>2</v>
      </c>
      <c r="K21" s="922"/>
      <c r="L21" s="886" t="s">
        <v>199</v>
      </c>
      <c r="M21" s="911"/>
      <c r="N21" s="864"/>
    </row>
    <row r="22" spans="1:14" ht="40.5">
      <c r="A22" s="856"/>
      <c r="B22" s="35" t="s">
        <v>0</v>
      </c>
      <c r="C22" s="46" t="s">
        <v>210</v>
      </c>
      <c r="D22" s="9" t="s">
        <v>527</v>
      </c>
      <c r="E22" s="8" t="s">
        <v>311</v>
      </c>
      <c r="F22" s="13" t="s">
        <v>0</v>
      </c>
      <c r="G22" s="46" t="s">
        <v>210</v>
      </c>
      <c r="H22" s="9" t="s">
        <v>527</v>
      </c>
      <c r="I22" s="8" t="s">
        <v>311</v>
      </c>
      <c r="J22" s="13" t="s">
        <v>0</v>
      </c>
      <c r="K22" s="46" t="s">
        <v>210</v>
      </c>
      <c r="L22" s="9" t="s">
        <v>527</v>
      </c>
      <c r="M22" s="8" t="s">
        <v>311</v>
      </c>
      <c r="N22" s="864"/>
    </row>
    <row r="23" spans="1:14" ht="26.25" customHeight="1">
      <c r="A23" s="917" t="s">
        <v>307</v>
      </c>
      <c r="B23" s="36" t="s">
        <v>1</v>
      </c>
      <c r="C23" s="91" t="s">
        <v>211</v>
      </c>
      <c r="D23" s="92" t="s">
        <v>564</v>
      </c>
      <c r="E23" s="21" t="s">
        <v>312</v>
      </c>
      <c r="F23" s="20" t="s">
        <v>1</v>
      </c>
      <c r="G23" s="91" t="s">
        <v>211</v>
      </c>
      <c r="H23" s="92" t="s">
        <v>564</v>
      </c>
      <c r="I23" s="21" t="s">
        <v>312</v>
      </c>
      <c r="J23" s="20" t="s">
        <v>1</v>
      </c>
      <c r="K23" s="91" t="s">
        <v>211</v>
      </c>
      <c r="L23" s="92" t="s">
        <v>564</v>
      </c>
      <c r="M23" s="21" t="s">
        <v>312</v>
      </c>
      <c r="N23" s="916"/>
    </row>
    <row r="24" spans="1:14" ht="16.5" customHeight="1">
      <c r="A24" s="327" t="s">
        <v>307</v>
      </c>
      <c r="B24" s="495"/>
      <c r="C24" s="472"/>
      <c r="D24" s="470"/>
      <c r="E24" s="216"/>
      <c r="F24" s="471"/>
      <c r="G24" s="472"/>
      <c r="H24" s="470"/>
      <c r="I24" s="216"/>
      <c r="J24" s="471"/>
      <c r="K24" s="472"/>
      <c r="L24" s="470"/>
      <c r="M24" s="215"/>
      <c r="N24" s="112" t="s">
        <v>306</v>
      </c>
    </row>
    <row r="25" spans="1:14" ht="24.75" customHeight="1">
      <c r="A25" s="514" t="s">
        <v>37</v>
      </c>
      <c r="B25" s="475">
        <v>7</v>
      </c>
      <c r="C25" s="476">
        <v>926</v>
      </c>
      <c r="D25" s="478">
        <f>SUM(B25:C25)</f>
        <v>933</v>
      </c>
      <c r="E25" s="479">
        <v>377</v>
      </c>
      <c r="F25" s="476">
        <v>4</v>
      </c>
      <c r="G25" s="476">
        <v>614</v>
      </c>
      <c r="H25" s="478">
        <f>SUM(F25:G25)</f>
        <v>618</v>
      </c>
      <c r="I25" s="479">
        <v>351</v>
      </c>
      <c r="J25" s="476">
        <v>44</v>
      </c>
      <c r="K25" s="476">
        <v>4240</v>
      </c>
      <c r="L25" s="478">
        <f>SUM(J25:K25)</f>
        <v>4284</v>
      </c>
      <c r="M25" s="479">
        <v>1778</v>
      </c>
      <c r="N25" s="84" t="s">
        <v>287</v>
      </c>
    </row>
    <row r="26" spans="1:14" ht="16.5" customHeight="1">
      <c r="A26" s="514" t="s">
        <v>38</v>
      </c>
      <c r="B26" s="475">
        <v>33</v>
      </c>
      <c r="C26" s="476">
        <v>900</v>
      </c>
      <c r="D26" s="478">
        <f>SUM(B26:C26)</f>
        <v>933</v>
      </c>
      <c r="E26" s="479">
        <v>206</v>
      </c>
      <c r="F26" s="476">
        <v>20</v>
      </c>
      <c r="G26" s="476">
        <v>598</v>
      </c>
      <c r="H26" s="478">
        <f>SUM(F26:G26)</f>
        <v>618</v>
      </c>
      <c r="I26" s="479">
        <v>197</v>
      </c>
      <c r="J26" s="476">
        <v>175</v>
      </c>
      <c r="K26" s="476">
        <v>4108</v>
      </c>
      <c r="L26" s="478">
        <f>SUM(J26:K26)</f>
        <v>4283</v>
      </c>
      <c r="M26" s="479">
        <v>1055</v>
      </c>
      <c r="N26" s="788" t="s">
        <v>288</v>
      </c>
    </row>
    <row r="27" spans="1:14" ht="16.5" customHeight="1">
      <c r="A27" s="514" t="s">
        <v>39</v>
      </c>
      <c r="B27" s="475">
        <v>4</v>
      </c>
      <c r="C27" s="476">
        <v>929</v>
      </c>
      <c r="D27" s="478">
        <f>SUM(B27:C27)</f>
        <v>933</v>
      </c>
      <c r="E27" s="479">
        <v>120</v>
      </c>
      <c r="F27" s="476">
        <v>7</v>
      </c>
      <c r="G27" s="476">
        <v>611</v>
      </c>
      <c r="H27" s="478">
        <f>SUM(F27:G27)</f>
        <v>618</v>
      </c>
      <c r="I27" s="479">
        <v>140</v>
      </c>
      <c r="J27" s="476">
        <v>42</v>
      </c>
      <c r="K27" s="476">
        <v>4243</v>
      </c>
      <c r="L27" s="478">
        <f>SUM(J27:K27)</f>
        <v>4285</v>
      </c>
      <c r="M27" s="479">
        <v>699</v>
      </c>
      <c r="N27" s="788" t="s">
        <v>208</v>
      </c>
    </row>
    <row r="28" spans="1:14" ht="16.5" customHeight="1">
      <c r="A28" s="514" t="s">
        <v>40</v>
      </c>
      <c r="B28" s="475">
        <v>26</v>
      </c>
      <c r="C28" s="476">
        <v>907</v>
      </c>
      <c r="D28" s="478">
        <f>SUM(B28:C28)</f>
        <v>933</v>
      </c>
      <c r="E28" s="479">
        <v>427</v>
      </c>
      <c r="F28" s="476">
        <v>17</v>
      </c>
      <c r="G28" s="476">
        <v>600</v>
      </c>
      <c r="H28" s="478">
        <f>SUM(F28:G28)</f>
        <v>617</v>
      </c>
      <c r="I28" s="479">
        <v>324</v>
      </c>
      <c r="J28" s="476">
        <v>145</v>
      </c>
      <c r="K28" s="476">
        <v>4138</v>
      </c>
      <c r="L28" s="478">
        <f>SUM(J28:K28)</f>
        <v>4283</v>
      </c>
      <c r="M28" s="479">
        <v>1839</v>
      </c>
      <c r="N28" s="84" t="s">
        <v>289</v>
      </c>
    </row>
    <row r="29" spans="1:14" ht="16.5" customHeight="1">
      <c r="A29" s="515" t="s">
        <v>41</v>
      </c>
      <c r="B29" s="480">
        <v>56</v>
      </c>
      <c r="C29" s="481">
        <v>877</v>
      </c>
      <c r="D29" s="483">
        <f>SUM(B29:C29)</f>
        <v>933</v>
      </c>
      <c r="E29" s="484">
        <v>161</v>
      </c>
      <c r="F29" s="481">
        <v>87</v>
      </c>
      <c r="G29" s="481">
        <v>531</v>
      </c>
      <c r="H29" s="483">
        <f>SUM(F29:G29)</f>
        <v>618</v>
      </c>
      <c r="I29" s="484">
        <v>126</v>
      </c>
      <c r="J29" s="481">
        <v>310</v>
      </c>
      <c r="K29" s="481">
        <v>3975</v>
      </c>
      <c r="L29" s="483">
        <f>SUM(J29:K29)</f>
        <v>4285</v>
      </c>
      <c r="M29" s="484">
        <v>781</v>
      </c>
      <c r="N29" s="184" t="s">
        <v>42</v>
      </c>
    </row>
    <row r="30" spans="1:14" ht="16.5" customHeight="1">
      <c r="A30" s="890" t="s">
        <v>521</v>
      </c>
      <c r="B30" s="890"/>
      <c r="C30" s="890"/>
      <c r="D30" s="890"/>
      <c r="G30" s="54"/>
      <c r="H30" s="54"/>
      <c r="I30" s="54"/>
      <c r="J30" s="891" t="s">
        <v>522</v>
      </c>
      <c r="K30" s="876"/>
      <c r="L30" s="876"/>
      <c r="M30" s="876"/>
      <c r="N30" s="876"/>
    </row>
    <row r="31" spans="1:14" ht="16.5" customHeight="1"/>
    <row r="32" spans="1:1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24">
    <mergeCell ref="A30:D30"/>
    <mergeCell ref="J30:N30"/>
    <mergeCell ref="A14:D14"/>
    <mergeCell ref="J14:N14"/>
    <mergeCell ref="D21:E21"/>
    <mergeCell ref="F21:G21"/>
    <mergeCell ref="H21:I21"/>
    <mergeCell ref="L21:M21"/>
    <mergeCell ref="A17:N17"/>
    <mergeCell ref="A18:N18"/>
    <mergeCell ref="J21:K21"/>
    <mergeCell ref="B21:C21"/>
    <mergeCell ref="A20:A23"/>
    <mergeCell ref="N20:N23"/>
    <mergeCell ref="A1:N1"/>
    <mergeCell ref="A2:N2"/>
    <mergeCell ref="B5:C5"/>
    <mergeCell ref="D5:E5"/>
    <mergeCell ref="F5:G5"/>
    <mergeCell ref="H5:I5"/>
    <mergeCell ref="L5:M5"/>
    <mergeCell ref="J5:K5"/>
    <mergeCell ref="A4:A7"/>
    <mergeCell ref="N4:N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8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79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Q42"/>
  <sheetViews>
    <sheetView rightToLeft="1" view="pageBreakPreview" topLeftCell="A10" zoomScaleSheetLayoutView="100" workbookViewId="0">
      <selection activeCell="D5" sqref="D5"/>
    </sheetView>
  </sheetViews>
  <sheetFormatPr defaultRowHeight="15"/>
  <cols>
    <col min="1" max="1" width="15.5703125" customWidth="1"/>
    <col min="2" max="2" width="6.140625" customWidth="1"/>
    <col min="3" max="3" width="6.7109375" bestFit="1" customWidth="1"/>
    <col min="4" max="4" width="5.7109375" bestFit="1" customWidth="1"/>
    <col min="5" max="5" width="6.7109375" bestFit="1" customWidth="1"/>
    <col min="6" max="6" width="9.140625" customWidth="1"/>
    <col min="7" max="7" width="5.42578125" customWidth="1"/>
    <col min="8" max="8" width="6.85546875" customWidth="1"/>
    <col min="9" max="9" width="5.7109375" bestFit="1" customWidth="1"/>
    <col min="10" max="10" width="6.7109375" bestFit="1" customWidth="1"/>
    <col min="11" max="11" width="10.140625" bestFit="1" customWidth="1"/>
    <col min="12" max="12" width="5.85546875" customWidth="1"/>
    <col min="13" max="13" width="6.42578125" customWidth="1"/>
    <col min="14" max="15" width="6.7109375" bestFit="1" customWidth="1"/>
    <col min="16" max="16" width="9.5703125" customWidth="1"/>
    <col min="17" max="17" width="21.42578125" customWidth="1"/>
  </cols>
  <sheetData>
    <row r="1" spans="1:17" ht="18" customHeight="1">
      <c r="A1" s="848" t="s">
        <v>572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  <c r="O1" s="848"/>
      <c r="P1" s="848"/>
      <c r="Q1" s="848"/>
    </row>
    <row r="2" spans="1:17" ht="21.75" customHeight="1">
      <c r="A2" s="914" t="s">
        <v>573</v>
      </c>
      <c r="B2" s="914"/>
      <c r="C2" s="914"/>
      <c r="D2" s="914"/>
      <c r="E2" s="914"/>
      <c r="F2" s="914"/>
      <c r="G2" s="914"/>
      <c r="H2" s="914"/>
      <c r="I2" s="914"/>
      <c r="J2" s="914"/>
      <c r="K2" s="914"/>
      <c r="L2" s="914"/>
      <c r="M2" s="914"/>
      <c r="N2" s="914"/>
      <c r="O2" s="914"/>
      <c r="P2" s="914"/>
      <c r="Q2" s="914"/>
    </row>
    <row r="3" spans="1:17" ht="5.0999999999999996" customHeight="1"/>
    <row r="4" spans="1:17" ht="18" customHeight="1">
      <c r="A4" s="829" t="s">
        <v>33</v>
      </c>
      <c r="B4" s="63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74"/>
      <c r="P4" s="79" t="s">
        <v>225</v>
      </c>
      <c r="Q4" s="849" t="s">
        <v>34</v>
      </c>
    </row>
    <row r="5" spans="1:17" ht="18" customHeight="1">
      <c r="A5" s="856"/>
      <c r="B5" s="903" t="s">
        <v>221</v>
      </c>
      <c r="C5" s="904"/>
      <c r="D5" s="45"/>
      <c r="E5" s="905" t="s">
        <v>230</v>
      </c>
      <c r="F5" s="906"/>
      <c r="G5" s="903" t="s">
        <v>222</v>
      </c>
      <c r="H5" s="904"/>
      <c r="I5" s="45"/>
      <c r="J5" s="905" t="s">
        <v>243</v>
      </c>
      <c r="K5" s="906"/>
      <c r="L5" s="903" t="s">
        <v>223</v>
      </c>
      <c r="M5" s="904"/>
      <c r="N5" s="45"/>
      <c r="O5" s="905" t="s">
        <v>267</v>
      </c>
      <c r="P5" s="906"/>
      <c r="Q5" s="864"/>
    </row>
    <row r="6" spans="1:17" ht="40.5">
      <c r="A6" s="856"/>
      <c r="B6" s="35" t="s">
        <v>0</v>
      </c>
      <c r="C6" s="46" t="s">
        <v>210</v>
      </c>
      <c r="D6" s="8" t="s">
        <v>310</v>
      </c>
      <c r="E6" s="9" t="s">
        <v>527</v>
      </c>
      <c r="F6" s="8" t="s">
        <v>311</v>
      </c>
      <c r="G6" s="13" t="s">
        <v>0</v>
      </c>
      <c r="H6" s="46" t="s">
        <v>210</v>
      </c>
      <c r="I6" s="8" t="s">
        <v>310</v>
      </c>
      <c r="J6" s="9" t="s">
        <v>527</v>
      </c>
      <c r="K6" s="8" t="s">
        <v>311</v>
      </c>
      <c r="L6" s="13" t="s">
        <v>0</v>
      </c>
      <c r="M6" s="46" t="s">
        <v>210</v>
      </c>
      <c r="N6" s="8" t="s">
        <v>310</v>
      </c>
      <c r="O6" s="9" t="s">
        <v>527</v>
      </c>
      <c r="P6" s="8" t="s">
        <v>311</v>
      </c>
      <c r="Q6" s="864"/>
    </row>
    <row r="7" spans="1:17" ht="36">
      <c r="A7" s="924"/>
      <c r="B7" s="81" t="s">
        <v>1</v>
      </c>
      <c r="C7" s="91" t="s">
        <v>211</v>
      </c>
      <c r="D7" s="91" t="s">
        <v>313</v>
      </c>
      <c r="E7" s="92" t="s">
        <v>564</v>
      </c>
      <c r="F7" s="83" t="s">
        <v>312</v>
      </c>
      <c r="G7" s="82" t="s">
        <v>1</v>
      </c>
      <c r="H7" s="91" t="s">
        <v>211</v>
      </c>
      <c r="I7" s="91" t="s">
        <v>313</v>
      </c>
      <c r="J7" s="92" t="s">
        <v>564</v>
      </c>
      <c r="K7" s="83" t="s">
        <v>312</v>
      </c>
      <c r="L7" s="82" t="s">
        <v>1</v>
      </c>
      <c r="M7" s="91" t="s">
        <v>211</v>
      </c>
      <c r="N7" s="91" t="s">
        <v>313</v>
      </c>
      <c r="O7" s="92" t="s">
        <v>564</v>
      </c>
      <c r="P7" s="83" t="s">
        <v>312</v>
      </c>
      <c r="Q7" s="923"/>
    </row>
    <row r="8" spans="1:17" ht="16.5" customHeight="1">
      <c r="A8" s="115" t="s">
        <v>260</v>
      </c>
      <c r="B8" s="471"/>
      <c r="C8" s="472"/>
      <c r="D8" s="470"/>
      <c r="E8" s="215"/>
      <c r="F8" s="471"/>
      <c r="G8" s="496"/>
      <c r="H8" s="470"/>
      <c r="I8" s="215"/>
      <c r="J8" s="471"/>
      <c r="K8" s="516"/>
      <c r="L8" s="470"/>
      <c r="M8" s="215"/>
      <c r="N8" s="471"/>
      <c r="O8" s="472"/>
      <c r="P8" s="470"/>
      <c r="Q8" s="112" t="s">
        <v>261</v>
      </c>
    </row>
    <row r="9" spans="1:17" ht="25.5" customHeight="1">
      <c r="A9" s="514" t="s">
        <v>37</v>
      </c>
      <c r="B9" s="462">
        <v>18</v>
      </c>
      <c r="C9" s="460">
        <v>1262</v>
      </c>
      <c r="D9" s="460">
        <v>12</v>
      </c>
      <c r="E9" s="461">
        <f>SUM(B9:D9)</f>
        <v>1292</v>
      </c>
      <c r="F9" s="460">
        <v>674</v>
      </c>
      <c r="G9" s="462">
        <v>26</v>
      </c>
      <c r="H9" s="460">
        <v>1597</v>
      </c>
      <c r="I9" s="460">
        <v>74</v>
      </c>
      <c r="J9" s="461">
        <f>SUM(G9:I9)</f>
        <v>1697</v>
      </c>
      <c r="K9" s="463">
        <v>858</v>
      </c>
      <c r="L9" s="460">
        <v>4</v>
      </c>
      <c r="M9" s="460">
        <v>656</v>
      </c>
      <c r="N9" s="460">
        <v>7</v>
      </c>
      <c r="O9" s="461">
        <f>SUM(L9:N9)</f>
        <v>667</v>
      </c>
      <c r="P9" s="463">
        <v>318</v>
      </c>
      <c r="Q9" s="84" t="s">
        <v>287</v>
      </c>
    </row>
    <row r="10" spans="1:17" ht="17.25" customHeight="1">
      <c r="A10" s="514" t="s">
        <v>38</v>
      </c>
      <c r="B10" s="462">
        <v>30</v>
      </c>
      <c r="C10" s="460">
        <v>880</v>
      </c>
      <c r="D10" s="460">
        <v>384</v>
      </c>
      <c r="E10" s="461">
        <f>SUM(B10:D10)</f>
        <v>1294</v>
      </c>
      <c r="F10" s="460">
        <v>337</v>
      </c>
      <c r="G10" s="462">
        <v>105</v>
      </c>
      <c r="H10" s="460">
        <v>1316</v>
      </c>
      <c r="I10" s="460">
        <v>276</v>
      </c>
      <c r="J10" s="461">
        <f t="shared" ref="J10:J12" si="0">SUM(G10:I10)</f>
        <v>1697</v>
      </c>
      <c r="K10" s="463">
        <v>455</v>
      </c>
      <c r="L10" s="460">
        <v>40</v>
      </c>
      <c r="M10" s="460">
        <v>482</v>
      </c>
      <c r="N10" s="460">
        <v>145</v>
      </c>
      <c r="O10" s="461">
        <f t="shared" ref="O10:O13" si="1">SUM(L10:N10)</f>
        <v>667</v>
      </c>
      <c r="P10" s="463">
        <v>141</v>
      </c>
      <c r="Q10" s="788" t="s">
        <v>288</v>
      </c>
    </row>
    <row r="11" spans="1:17" ht="16.5" customHeight="1">
      <c r="A11" s="514" t="s">
        <v>39</v>
      </c>
      <c r="B11" s="462">
        <v>3</v>
      </c>
      <c r="C11" s="460">
        <v>904</v>
      </c>
      <c r="D11" s="460">
        <v>387</v>
      </c>
      <c r="E11" s="461">
        <f>SUM(B11:D11)</f>
        <v>1294</v>
      </c>
      <c r="F11" s="460">
        <v>206</v>
      </c>
      <c r="G11" s="462">
        <v>8</v>
      </c>
      <c r="H11" s="460">
        <v>1423</v>
      </c>
      <c r="I11" s="460">
        <v>266</v>
      </c>
      <c r="J11" s="461">
        <f t="shared" si="0"/>
        <v>1697</v>
      </c>
      <c r="K11" s="463">
        <v>351</v>
      </c>
      <c r="L11" s="460">
        <v>2</v>
      </c>
      <c r="M11" s="460">
        <v>511</v>
      </c>
      <c r="N11" s="460">
        <v>153</v>
      </c>
      <c r="O11" s="461">
        <f>SUM(L11:N11)</f>
        <v>666</v>
      </c>
      <c r="P11" s="463">
        <v>67</v>
      </c>
      <c r="Q11" s="385" t="s">
        <v>208</v>
      </c>
    </row>
    <row r="12" spans="1:17" ht="25.5" customHeight="1">
      <c r="A12" s="514" t="s">
        <v>40</v>
      </c>
      <c r="B12" s="462">
        <v>140</v>
      </c>
      <c r="C12" s="460">
        <v>1147</v>
      </c>
      <c r="D12" s="460">
        <v>7</v>
      </c>
      <c r="E12" s="461">
        <f t="shared" ref="E12:E13" si="2">SUM(B12:D12)</f>
        <v>1294</v>
      </c>
      <c r="F12" s="460">
        <v>784</v>
      </c>
      <c r="G12" s="462">
        <v>184</v>
      </c>
      <c r="H12" s="460">
        <v>1450</v>
      </c>
      <c r="I12" s="460">
        <v>63</v>
      </c>
      <c r="J12" s="461">
        <f t="shared" si="0"/>
        <v>1697</v>
      </c>
      <c r="K12" s="463">
        <v>930</v>
      </c>
      <c r="L12" s="460">
        <v>55</v>
      </c>
      <c r="M12" s="460">
        <v>597</v>
      </c>
      <c r="N12" s="460">
        <v>15</v>
      </c>
      <c r="O12" s="461">
        <f t="shared" si="1"/>
        <v>667</v>
      </c>
      <c r="P12" s="463">
        <v>322</v>
      </c>
      <c r="Q12" s="84" t="s">
        <v>289</v>
      </c>
    </row>
    <row r="13" spans="1:17" ht="24.75" customHeight="1">
      <c r="A13" s="515" t="s">
        <v>41</v>
      </c>
      <c r="B13" s="467">
        <v>56</v>
      </c>
      <c r="C13" s="465">
        <v>1207</v>
      </c>
      <c r="D13" s="465">
        <v>31</v>
      </c>
      <c r="E13" s="466">
        <f t="shared" si="2"/>
        <v>1294</v>
      </c>
      <c r="F13" s="465">
        <v>257</v>
      </c>
      <c r="G13" s="467">
        <v>82</v>
      </c>
      <c r="H13" s="465">
        <v>1425</v>
      </c>
      <c r="I13" s="465">
        <v>189</v>
      </c>
      <c r="J13" s="466">
        <f>SUM(G13:I13)</f>
        <v>1696</v>
      </c>
      <c r="K13" s="468">
        <v>388</v>
      </c>
      <c r="L13" s="465">
        <v>20</v>
      </c>
      <c r="M13" s="465">
        <v>617</v>
      </c>
      <c r="N13" s="465">
        <v>30</v>
      </c>
      <c r="O13" s="466">
        <f t="shared" si="1"/>
        <v>667</v>
      </c>
      <c r="P13" s="468">
        <v>81</v>
      </c>
      <c r="Q13" s="184" t="s">
        <v>42</v>
      </c>
    </row>
    <row r="14" spans="1:17" ht="16.5" customHeight="1">
      <c r="A14" s="890" t="s">
        <v>521</v>
      </c>
      <c r="B14" s="890"/>
      <c r="C14" s="890"/>
      <c r="D14" s="890"/>
      <c r="G14" s="54"/>
      <c r="H14" s="94"/>
      <c r="I14" s="94"/>
      <c r="J14" s="54"/>
      <c r="K14" s="54"/>
      <c r="L14" s="891" t="s">
        <v>522</v>
      </c>
      <c r="M14" s="876"/>
      <c r="N14" s="876"/>
      <c r="O14" s="876"/>
      <c r="P14" s="876"/>
      <c r="Q14" s="876"/>
    </row>
    <row r="15" spans="1:17" ht="16.5" customHeight="1">
      <c r="A15" s="53"/>
      <c r="B15" s="53"/>
      <c r="C15" s="53"/>
      <c r="D15" s="53"/>
      <c r="O15" s="54"/>
      <c r="P15" s="54"/>
      <c r="Q15" s="54"/>
    </row>
    <row r="16" spans="1:17" ht="16.5" customHeight="1">
      <c r="A16" s="848" t="s">
        <v>572</v>
      </c>
      <c r="B16" s="925"/>
      <c r="C16" s="925"/>
      <c r="D16" s="925"/>
      <c r="E16" s="925"/>
      <c r="F16" s="925"/>
      <c r="G16" s="925"/>
      <c r="H16" s="925"/>
      <c r="I16" s="925"/>
      <c r="J16" s="925"/>
      <c r="K16" s="925"/>
      <c r="L16" s="925"/>
      <c r="M16" s="925"/>
      <c r="N16" s="925"/>
      <c r="O16" s="925"/>
      <c r="P16" s="925"/>
      <c r="Q16" s="925"/>
    </row>
    <row r="17" spans="1:17" ht="16.5" customHeight="1">
      <c r="A17" s="900" t="s">
        <v>574</v>
      </c>
      <c r="B17" s="900"/>
      <c r="C17" s="900"/>
      <c r="D17" s="900"/>
      <c r="E17" s="900"/>
      <c r="F17" s="900"/>
      <c r="G17" s="900"/>
      <c r="H17" s="900"/>
      <c r="I17" s="900"/>
      <c r="J17" s="900"/>
      <c r="K17" s="900"/>
      <c r="L17" s="900"/>
      <c r="M17" s="900"/>
      <c r="N17" s="900"/>
      <c r="O17" s="900"/>
      <c r="P17" s="900"/>
      <c r="Q17" s="900"/>
    </row>
    <row r="18" spans="1:17" ht="6" customHeight="1"/>
    <row r="19" spans="1:17" ht="16.5" customHeight="1">
      <c r="A19" s="829" t="s">
        <v>33</v>
      </c>
      <c r="B19" s="63" t="s">
        <v>231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74"/>
      <c r="P19" s="79" t="s">
        <v>225</v>
      </c>
      <c r="Q19" s="849" t="s">
        <v>34</v>
      </c>
    </row>
    <row r="20" spans="1:17" ht="16.5" customHeight="1">
      <c r="A20" s="856"/>
      <c r="B20" s="903" t="s">
        <v>244</v>
      </c>
      <c r="C20" s="918"/>
      <c r="D20" s="45"/>
      <c r="E20" s="905" t="s">
        <v>227</v>
      </c>
      <c r="F20" s="906"/>
      <c r="G20" s="903" t="s">
        <v>224</v>
      </c>
      <c r="H20" s="904"/>
      <c r="I20" s="45"/>
      <c r="J20" s="905" t="s">
        <v>245</v>
      </c>
      <c r="K20" s="906"/>
      <c r="L20" s="909" t="s">
        <v>2</v>
      </c>
      <c r="M20" s="910"/>
      <c r="N20" s="45"/>
      <c r="O20" s="886" t="s">
        <v>199</v>
      </c>
      <c r="P20" s="911"/>
      <c r="Q20" s="864"/>
    </row>
    <row r="21" spans="1:17" ht="40.5">
      <c r="A21" s="856"/>
      <c r="B21" s="35" t="s">
        <v>0</v>
      </c>
      <c r="C21" s="46" t="s">
        <v>210</v>
      </c>
      <c r="D21" s="8" t="s">
        <v>310</v>
      </c>
      <c r="E21" s="9" t="s">
        <v>527</v>
      </c>
      <c r="F21" s="8" t="s">
        <v>311</v>
      </c>
      <c r="G21" s="13" t="s">
        <v>0</v>
      </c>
      <c r="H21" s="46" t="s">
        <v>210</v>
      </c>
      <c r="I21" s="8" t="s">
        <v>310</v>
      </c>
      <c r="J21" s="9" t="s">
        <v>527</v>
      </c>
      <c r="K21" s="8" t="s">
        <v>311</v>
      </c>
      <c r="L21" s="13" t="s">
        <v>0</v>
      </c>
      <c r="M21" s="46" t="s">
        <v>210</v>
      </c>
      <c r="N21" s="8" t="s">
        <v>310</v>
      </c>
      <c r="O21" s="9" t="s">
        <v>527</v>
      </c>
      <c r="P21" s="8" t="s">
        <v>311</v>
      </c>
      <c r="Q21" s="864"/>
    </row>
    <row r="22" spans="1:17" ht="26.25" customHeight="1">
      <c r="A22" s="917"/>
      <c r="B22" s="81" t="s">
        <v>1</v>
      </c>
      <c r="C22" s="91" t="s">
        <v>211</v>
      </c>
      <c r="D22" s="91" t="s">
        <v>313</v>
      </c>
      <c r="E22" s="92" t="s">
        <v>564</v>
      </c>
      <c r="F22" s="83" t="s">
        <v>312</v>
      </c>
      <c r="G22" s="82" t="s">
        <v>1</v>
      </c>
      <c r="H22" s="91" t="s">
        <v>211</v>
      </c>
      <c r="I22" s="91" t="s">
        <v>313</v>
      </c>
      <c r="J22" s="92" t="s">
        <v>564</v>
      </c>
      <c r="K22" s="83" t="s">
        <v>312</v>
      </c>
      <c r="L22" s="82" t="s">
        <v>1</v>
      </c>
      <c r="M22" s="91" t="s">
        <v>211</v>
      </c>
      <c r="N22" s="91" t="s">
        <v>313</v>
      </c>
      <c r="O22" s="92" t="s">
        <v>564</v>
      </c>
      <c r="P22" s="83" t="s">
        <v>312</v>
      </c>
      <c r="Q22" s="916"/>
    </row>
    <row r="23" spans="1:17" ht="16.5" customHeight="1">
      <c r="A23" s="518" t="s">
        <v>260</v>
      </c>
      <c r="B23" s="471"/>
      <c r="C23" s="472"/>
      <c r="D23" s="470"/>
      <c r="E23" s="215"/>
      <c r="F23" s="471"/>
      <c r="G23" s="496"/>
      <c r="H23" s="470"/>
      <c r="I23" s="215"/>
      <c r="J23" s="471"/>
      <c r="K23" s="516"/>
      <c r="L23" s="470"/>
      <c r="M23" s="215"/>
      <c r="N23" s="471"/>
      <c r="O23" s="472"/>
      <c r="P23" s="470"/>
      <c r="Q23" s="517" t="s">
        <v>261</v>
      </c>
    </row>
    <row r="24" spans="1:17" ht="24" customHeight="1">
      <c r="A24" s="514" t="s">
        <v>37</v>
      </c>
      <c r="B24" s="462">
        <v>5</v>
      </c>
      <c r="C24" s="460">
        <v>1087</v>
      </c>
      <c r="D24" s="460">
        <v>30</v>
      </c>
      <c r="E24" s="461">
        <f>SUM(B24:D24)</f>
        <v>1122</v>
      </c>
      <c r="F24" s="460">
        <v>607</v>
      </c>
      <c r="G24" s="462">
        <v>8</v>
      </c>
      <c r="H24" s="460">
        <v>732</v>
      </c>
      <c r="I24" s="460">
        <v>12</v>
      </c>
      <c r="J24" s="461">
        <f>SUM(G24:I24)</f>
        <v>752</v>
      </c>
      <c r="K24" s="463">
        <v>497</v>
      </c>
      <c r="L24" s="460">
        <v>61</v>
      </c>
      <c r="M24" s="460">
        <v>5334</v>
      </c>
      <c r="N24" s="460">
        <v>135</v>
      </c>
      <c r="O24" s="461">
        <f>SUM(L24:N24)</f>
        <v>5530</v>
      </c>
      <c r="P24" s="463">
        <v>2954</v>
      </c>
      <c r="Q24" s="84" t="s">
        <v>207</v>
      </c>
    </row>
    <row r="25" spans="1:17" ht="16.5" customHeight="1">
      <c r="A25" s="514" t="s">
        <v>38</v>
      </c>
      <c r="B25" s="462">
        <v>42</v>
      </c>
      <c r="C25" s="460">
        <v>938</v>
      </c>
      <c r="D25" s="460">
        <v>142</v>
      </c>
      <c r="E25" s="461">
        <f t="shared" ref="E25:E28" si="3">SUM(B25:D25)</f>
        <v>1122</v>
      </c>
      <c r="F25" s="460">
        <v>306</v>
      </c>
      <c r="G25" s="462">
        <v>42</v>
      </c>
      <c r="H25" s="460">
        <v>536</v>
      </c>
      <c r="I25" s="460">
        <v>174</v>
      </c>
      <c r="J25" s="461">
        <f t="shared" ref="J25:J27" si="4">SUM(G25:I25)</f>
        <v>752</v>
      </c>
      <c r="K25" s="463">
        <v>192</v>
      </c>
      <c r="L25" s="460">
        <v>259</v>
      </c>
      <c r="M25" s="460">
        <v>4152</v>
      </c>
      <c r="N25" s="460">
        <v>1121</v>
      </c>
      <c r="O25" s="461">
        <f>SUM(L25:N25)</f>
        <v>5532</v>
      </c>
      <c r="P25" s="463">
        <v>1431</v>
      </c>
      <c r="Q25" s="788" t="s">
        <v>288</v>
      </c>
    </row>
    <row r="26" spans="1:17" ht="16.5" customHeight="1">
      <c r="A26" s="514" t="s">
        <v>39</v>
      </c>
      <c r="B26" s="462">
        <v>3</v>
      </c>
      <c r="C26" s="460">
        <v>967</v>
      </c>
      <c r="D26" s="460">
        <v>152</v>
      </c>
      <c r="E26" s="461">
        <f t="shared" si="3"/>
        <v>1122</v>
      </c>
      <c r="F26" s="460">
        <v>172</v>
      </c>
      <c r="G26" s="462">
        <v>5</v>
      </c>
      <c r="H26" s="460">
        <v>567</v>
      </c>
      <c r="I26" s="460">
        <v>180</v>
      </c>
      <c r="J26" s="461">
        <f t="shared" si="4"/>
        <v>752</v>
      </c>
      <c r="K26" s="463">
        <v>118</v>
      </c>
      <c r="L26" s="460">
        <v>21</v>
      </c>
      <c r="M26" s="460">
        <v>4372</v>
      </c>
      <c r="N26" s="460">
        <v>1138</v>
      </c>
      <c r="O26" s="461">
        <f>SUM(L26:N26)</f>
        <v>5531</v>
      </c>
      <c r="P26" s="463">
        <v>914</v>
      </c>
      <c r="Q26" s="385" t="s">
        <v>208</v>
      </c>
    </row>
    <row r="27" spans="1:17" ht="24" customHeight="1">
      <c r="A27" s="514" t="s">
        <v>40</v>
      </c>
      <c r="B27" s="462">
        <v>92</v>
      </c>
      <c r="C27" s="460">
        <v>1007</v>
      </c>
      <c r="D27" s="460">
        <v>23</v>
      </c>
      <c r="E27" s="461">
        <f t="shared" si="3"/>
        <v>1122</v>
      </c>
      <c r="F27" s="460">
        <v>663</v>
      </c>
      <c r="G27" s="462">
        <v>62</v>
      </c>
      <c r="H27" s="460">
        <v>681</v>
      </c>
      <c r="I27" s="460">
        <v>9</v>
      </c>
      <c r="J27" s="461">
        <f t="shared" si="4"/>
        <v>752</v>
      </c>
      <c r="K27" s="463">
        <v>502</v>
      </c>
      <c r="L27" s="460">
        <v>533</v>
      </c>
      <c r="M27" s="460">
        <v>4882</v>
      </c>
      <c r="N27" s="460">
        <v>117</v>
      </c>
      <c r="O27" s="461">
        <f>SUM(L27:N27)</f>
        <v>5532</v>
      </c>
      <c r="P27" s="463">
        <v>3201</v>
      </c>
      <c r="Q27" s="84" t="s">
        <v>289</v>
      </c>
    </row>
    <row r="28" spans="1:17" ht="25.5" customHeight="1">
      <c r="A28" s="515" t="s">
        <v>41</v>
      </c>
      <c r="B28" s="467">
        <v>41</v>
      </c>
      <c r="C28" s="465">
        <v>1030</v>
      </c>
      <c r="D28" s="465">
        <v>51</v>
      </c>
      <c r="E28" s="466">
        <f t="shared" si="3"/>
        <v>1122</v>
      </c>
      <c r="F28" s="465">
        <v>213</v>
      </c>
      <c r="G28" s="467">
        <v>49</v>
      </c>
      <c r="H28" s="465">
        <v>677</v>
      </c>
      <c r="I28" s="465">
        <v>26</v>
      </c>
      <c r="J28" s="466">
        <f>SUM(G28:I28)</f>
        <v>752</v>
      </c>
      <c r="K28" s="468">
        <v>161</v>
      </c>
      <c r="L28" s="465">
        <v>248</v>
      </c>
      <c r="M28" s="465">
        <v>4956</v>
      </c>
      <c r="N28" s="465">
        <v>327</v>
      </c>
      <c r="O28" s="466">
        <f>SUM(L28:N28)</f>
        <v>5531</v>
      </c>
      <c r="P28" s="468">
        <v>1100</v>
      </c>
      <c r="Q28" s="184" t="s">
        <v>42</v>
      </c>
    </row>
    <row r="29" spans="1:17" ht="16.5" customHeight="1">
      <c r="A29" s="890" t="s">
        <v>521</v>
      </c>
      <c r="B29" s="890"/>
      <c r="C29" s="890"/>
      <c r="D29" s="890"/>
      <c r="G29" s="54"/>
      <c r="J29" s="54"/>
      <c r="K29" s="54"/>
      <c r="L29" s="891" t="s">
        <v>522</v>
      </c>
      <c r="M29" s="876"/>
      <c r="N29" s="876"/>
      <c r="O29" s="876"/>
      <c r="P29" s="876"/>
      <c r="Q29" s="876"/>
    </row>
    <row r="30" spans="1:17" ht="16.5" customHeight="1"/>
    <row r="31" spans="1:17" ht="16.5" customHeight="1"/>
    <row r="32" spans="1:17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</sheetData>
  <mergeCells count="24">
    <mergeCell ref="A29:D29"/>
    <mergeCell ref="L29:Q29"/>
    <mergeCell ref="L14:Q14"/>
    <mergeCell ref="A19:A22"/>
    <mergeCell ref="Q19:Q22"/>
    <mergeCell ref="A16:Q16"/>
    <mergeCell ref="A17:Q17"/>
    <mergeCell ref="B20:C20"/>
    <mergeCell ref="E20:F20"/>
    <mergeCell ref="G20:H20"/>
    <mergeCell ref="J20:K20"/>
    <mergeCell ref="L20:M20"/>
    <mergeCell ref="O20:P20"/>
    <mergeCell ref="A4:A7"/>
    <mergeCell ref="Q4:Q7"/>
    <mergeCell ref="A14:D14"/>
    <mergeCell ref="A1:Q1"/>
    <mergeCell ref="A2:Q2"/>
    <mergeCell ref="B5:C5"/>
    <mergeCell ref="E5:F5"/>
    <mergeCell ref="G5:H5"/>
    <mergeCell ref="J5:K5"/>
    <mergeCell ref="L5:M5"/>
    <mergeCell ref="O5:P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80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N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25.140625" customWidth="1"/>
    <col min="2" max="2" width="6.7109375" customWidth="1"/>
    <col min="3" max="3" width="7.42578125" customWidth="1"/>
    <col min="4" max="4" width="8.28515625" customWidth="1"/>
    <col min="5" max="5" width="9.42578125" customWidth="1"/>
    <col min="6" max="6" width="5.42578125" customWidth="1"/>
    <col min="7" max="7" width="7.42578125" customWidth="1"/>
    <col min="8" max="8" width="8.42578125" customWidth="1"/>
    <col min="10" max="10" width="7.5703125" customWidth="1"/>
    <col min="11" max="11" width="7.42578125" customWidth="1"/>
    <col min="12" max="12" width="8.7109375" customWidth="1"/>
    <col min="13" max="13" width="9.7109375" customWidth="1"/>
    <col min="14" max="14" width="21.5703125" customWidth="1"/>
  </cols>
  <sheetData>
    <row r="1" spans="1:14" ht="22.5" customHeight="1">
      <c r="A1" s="848" t="s">
        <v>575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</row>
    <row r="2" spans="1:14" ht="21.75" customHeight="1">
      <c r="A2" s="900" t="s">
        <v>576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</row>
    <row r="3" spans="1:14" ht="5.0999999999999996" customHeight="1"/>
    <row r="4" spans="1:14" ht="20.25">
      <c r="A4" s="829" t="s">
        <v>33</v>
      </c>
      <c r="B4" s="63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79" t="s">
        <v>225</v>
      </c>
      <c r="N4" s="849" t="s">
        <v>34</v>
      </c>
    </row>
    <row r="5" spans="1:14" ht="20.25">
      <c r="A5" s="856"/>
      <c r="B5" s="903" t="s">
        <v>221</v>
      </c>
      <c r="C5" s="904"/>
      <c r="D5" s="905" t="s">
        <v>230</v>
      </c>
      <c r="E5" s="906"/>
      <c r="F5" s="903" t="s">
        <v>222</v>
      </c>
      <c r="G5" s="904"/>
      <c r="H5" s="905" t="s">
        <v>243</v>
      </c>
      <c r="I5" s="906"/>
      <c r="J5" s="903" t="s">
        <v>223</v>
      </c>
      <c r="K5" s="904"/>
      <c r="L5" s="905" t="s">
        <v>267</v>
      </c>
      <c r="M5" s="906"/>
      <c r="N5" s="864"/>
    </row>
    <row r="6" spans="1:14" ht="40.5">
      <c r="A6" s="856"/>
      <c r="B6" s="35" t="s">
        <v>0</v>
      </c>
      <c r="C6" s="46" t="s">
        <v>210</v>
      </c>
      <c r="D6" s="9" t="s">
        <v>527</v>
      </c>
      <c r="E6" s="8" t="s">
        <v>311</v>
      </c>
      <c r="F6" s="13" t="s">
        <v>0</v>
      </c>
      <c r="G6" s="46" t="s">
        <v>210</v>
      </c>
      <c r="H6" s="9" t="s">
        <v>527</v>
      </c>
      <c r="I6" s="8" t="s">
        <v>311</v>
      </c>
      <c r="J6" s="13" t="s">
        <v>0</v>
      </c>
      <c r="K6" s="46" t="s">
        <v>210</v>
      </c>
      <c r="L6" s="9" t="s">
        <v>527</v>
      </c>
      <c r="M6" s="8" t="s">
        <v>311</v>
      </c>
      <c r="N6" s="864"/>
    </row>
    <row r="7" spans="1:14" ht="36">
      <c r="A7" s="924"/>
      <c r="B7" s="81" t="s">
        <v>1</v>
      </c>
      <c r="C7" s="91" t="s">
        <v>211</v>
      </c>
      <c r="D7" s="92" t="s">
        <v>564</v>
      </c>
      <c r="E7" s="83" t="s">
        <v>312</v>
      </c>
      <c r="F7" s="82" t="s">
        <v>1</v>
      </c>
      <c r="G7" s="91" t="s">
        <v>211</v>
      </c>
      <c r="H7" s="92" t="s">
        <v>564</v>
      </c>
      <c r="I7" s="83" t="s">
        <v>312</v>
      </c>
      <c r="J7" s="82" t="s">
        <v>1</v>
      </c>
      <c r="K7" s="91" t="s">
        <v>211</v>
      </c>
      <c r="L7" s="92" t="s">
        <v>564</v>
      </c>
      <c r="M7" s="83" t="s">
        <v>312</v>
      </c>
      <c r="N7" s="923"/>
    </row>
    <row r="8" spans="1:14" ht="16.5" customHeight="1">
      <c r="A8" s="518" t="s">
        <v>307</v>
      </c>
      <c r="B8" s="471"/>
      <c r="C8" s="472"/>
      <c r="D8" s="470"/>
      <c r="E8" s="215"/>
      <c r="F8" s="495"/>
      <c r="G8" s="472"/>
      <c r="H8" s="470"/>
      <c r="I8" s="216"/>
      <c r="J8" s="471"/>
      <c r="K8" s="472"/>
      <c r="L8" s="470"/>
      <c r="M8" s="215"/>
      <c r="N8" s="517" t="s">
        <v>306</v>
      </c>
    </row>
    <row r="9" spans="1:14" ht="16.5" customHeight="1">
      <c r="A9" s="441" t="s">
        <v>46</v>
      </c>
      <c r="B9" s="475">
        <v>513</v>
      </c>
      <c r="C9" s="476">
        <v>803</v>
      </c>
      <c r="D9" s="478">
        <f>SUM(B9:C9)</f>
        <v>1316</v>
      </c>
      <c r="E9" s="476">
        <v>372</v>
      </c>
      <c r="F9" s="475">
        <v>418</v>
      </c>
      <c r="G9" s="476">
        <v>865</v>
      </c>
      <c r="H9" s="478">
        <f>SUM(F9:G9)</f>
        <v>1283</v>
      </c>
      <c r="I9" s="479">
        <v>370</v>
      </c>
      <c r="J9" s="476">
        <v>282</v>
      </c>
      <c r="K9" s="476">
        <v>472</v>
      </c>
      <c r="L9" s="478">
        <f>SUM(J9:K9)</f>
        <v>754</v>
      </c>
      <c r="M9" s="479">
        <v>177</v>
      </c>
      <c r="N9" s="788" t="s">
        <v>611</v>
      </c>
    </row>
    <row r="10" spans="1:14" ht="16.5" customHeight="1">
      <c r="A10" s="469" t="s">
        <v>254</v>
      </c>
      <c r="B10" s="475">
        <v>14</v>
      </c>
      <c r="C10" s="476">
        <v>1302</v>
      </c>
      <c r="D10" s="478">
        <f>SUM(B10:C10)</f>
        <v>1316</v>
      </c>
      <c r="E10" s="476">
        <v>286</v>
      </c>
      <c r="F10" s="475">
        <v>12</v>
      </c>
      <c r="G10" s="476">
        <v>1271</v>
      </c>
      <c r="H10" s="478">
        <f>SUM(F10:G10)</f>
        <v>1283</v>
      </c>
      <c r="I10" s="479">
        <v>280</v>
      </c>
      <c r="J10" s="476">
        <v>1</v>
      </c>
      <c r="K10" s="476">
        <v>753</v>
      </c>
      <c r="L10" s="478">
        <f>SUM(J10:K10)</f>
        <v>754</v>
      </c>
      <c r="M10" s="479">
        <v>112</v>
      </c>
      <c r="N10" s="788" t="s">
        <v>610</v>
      </c>
    </row>
    <row r="11" spans="1:14" ht="16.5" customHeight="1">
      <c r="A11" s="499" t="s">
        <v>253</v>
      </c>
      <c r="B11" s="480">
        <v>25</v>
      </c>
      <c r="C11" s="481">
        <v>1291</v>
      </c>
      <c r="D11" s="483">
        <f>SUM(B11:C11)</f>
        <v>1316</v>
      </c>
      <c r="E11" s="481">
        <v>238</v>
      </c>
      <c r="F11" s="480">
        <v>28</v>
      </c>
      <c r="G11" s="481">
        <v>1255</v>
      </c>
      <c r="H11" s="483">
        <f>SUM(F11:G11)</f>
        <v>1283</v>
      </c>
      <c r="I11" s="484">
        <v>249</v>
      </c>
      <c r="J11" s="481">
        <v>13</v>
      </c>
      <c r="K11" s="481">
        <v>741</v>
      </c>
      <c r="L11" s="483">
        <f>SUM(J11:K11)</f>
        <v>754</v>
      </c>
      <c r="M11" s="484">
        <v>122</v>
      </c>
      <c r="N11" s="789" t="s">
        <v>612</v>
      </c>
    </row>
    <row r="12" spans="1:14" ht="16.5" customHeight="1">
      <c r="A12" s="890" t="s">
        <v>521</v>
      </c>
      <c r="B12" s="890"/>
      <c r="C12" s="890"/>
      <c r="D12" s="890"/>
      <c r="G12" s="54"/>
      <c r="H12" s="54"/>
      <c r="I12" s="891" t="s">
        <v>522</v>
      </c>
      <c r="J12" s="876"/>
      <c r="K12" s="876"/>
      <c r="L12" s="876"/>
      <c r="M12" s="876"/>
      <c r="N12" s="876"/>
    </row>
    <row r="13" spans="1:14" s="392" customFormat="1" ht="16.5" customHeight="1">
      <c r="A13" s="390"/>
      <c r="B13" s="390"/>
      <c r="C13" s="390"/>
      <c r="D13" s="390"/>
      <c r="G13" s="391"/>
      <c r="H13" s="391"/>
      <c r="I13" s="391"/>
      <c r="J13" s="389"/>
      <c r="K13" s="389"/>
      <c r="L13" s="389"/>
      <c r="M13" s="389"/>
      <c r="N13" s="389"/>
    </row>
    <row r="14" spans="1:14" ht="16.5" customHeight="1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"/>
    </row>
    <row r="15" spans="1:14" ht="16.5" customHeight="1">
      <c r="A15" s="848" t="s">
        <v>577</v>
      </c>
      <c r="B15" s="848"/>
      <c r="C15" s="848"/>
      <c r="D15" s="848"/>
      <c r="E15" s="848"/>
      <c r="F15" s="848"/>
      <c r="G15" s="848"/>
      <c r="H15" s="848"/>
      <c r="I15" s="848"/>
      <c r="J15" s="848"/>
      <c r="K15" s="848"/>
      <c r="L15" s="848"/>
      <c r="M15" s="848"/>
      <c r="N15" s="848"/>
    </row>
    <row r="16" spans="1:14" ht="16.5" customHeight="1">
      <c r="A16" s="900" t="s">
        <v>578</v>
      </c>
      <c r="B16" s="900"/>
      <c r="C16" s="900"/>
      <c r="D16" s="900"/>
      <c r="E16" s="900"/>
      <c r="F16" s="900"/>
      <c r="G16" s="900"/>
      <c r="H16" s="900"/>
      <c r="I16" s="900"/>
      <c r="J16" s="900"/>
      <c r="K16" s="900"/>
      <c r="L16" s="900"/>
      <c r="M16" s="900"/>
      <c r="N16" s="900"/>
    </row>
    <row r="17" spans="1:14" ht="6" customHeight="1"/>
    <row r="18" spans="1:14" ht="16.5" customHeight="1">
      <c r="A18" s="829" t="s">
        <v>33</v>
      </c>
      <c r="B18" s="63" t="s">
        <v>231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71" t="s">
        <v>225</v>
      </c>
      <c r="N18" s="888" t="s">
        <v>34</v>
      </c>
    </row>
    <row r="19" spans="1:14" ht="16.5" customHeight="1">
      <c r="A19" s="856"/>
      <c r="B19" s="903" t="s">
        <v>244</v>
      </c>
      <c r="C19" s="904"/>
      <c r="D19" s="905" t="s">
        <v>227</v>
      </c>
      <c r="E19" s="906"/>
      <c r="F19" s="903" t="s">
        <v>224</v>
      </c>
      <c r="G19" s="904"/>
      <c r="H19" s="905" t="s">
        <v>245</v>
      </c>
      <c r="I19" s="906"/>
      <c r="J19" s="909" t="s">
        <v>2</v>
      </c>
      <c r="K19" s="910"/>
      <c r="L19" s="886" t="s">
        <v>199</v>
      </c>
      <c r="M19" s="886"/>
      <c r="N19" s="926"/>
    </row>
    <row r="20" spans="1:14" ht="16.5" customHeight="1">
      <c r="A20" s="856"/>
      <c r="B20" s="35" t="s">
        <v>0</v>
      </c>
      <c r="C20" s="46" t="s">
        <v>210</v>
      </c>
      <c r="D20" s="9" t="s">
        <v>527</v>
      </c>
      <c r="E20" s="8" t="s">
        <v>311</v>
      </c>
      <c r="F20" s="13" t="s">
        <v>0</v>
      </c>
      <c r="G20" s="46" t="s">
        <v>210</v>
      </c>
      <c r="H20" s="9" t="s">
        <v>527</v>
      </c>
      <c r="I20" s="8" t="s">
        <v>311</v>
      </c>
      <c r="J20" s="13" t="s">
        <v>0</v>
      </c>
      <c r="K20" s="46" t="s">
        <v>210</v>
      </c>
      <c r="L20" s="9" t="s">
        <v>527</v>
      </c>
      <c r="M20" s="185" t="s">
        <v>311</v>
      </c>
      <c r="N20" s="926"/>
    </row>
    <row r="21" spans="1:14" ht="36">
      <c r="A21" s="917"/>
      <c r="B21" s="81" t="s">
        <v>1</v>
      </c>
      <c r="C21" s="91" t="s">
        <v>211</v>
      </c>
      <c r="D21" s="92" t="s">
        <v>564</v>
      </c>
      <c r="E21" s="83" t="s">
        <v>312</v>
      </c>
      <c r="F21" s="82" t="s">
        <v>1</v>
      </c>
      <c r="G21" s="91" t="s">
        <v>211</v>
      </c>
      <c r="H21" s="92" t="s">
        <v>564</v>
      </c>
      <c r="I21" s="83" t="s">
        <v>312</v>
      </c>
      <c r="J21" s="82" t="s">
        <v>1</v>
      </c>
      <c r="K21" s="91" t="s">
        <v>211</v>
      </c>
      <c r="L21" s="92" t="s">
        <v>564</v>
      </c>
      <c r="M21" s="186" t="s">
        <v>312</v>
      </c>
      <c r="N21" s="917"/>
    </row>
    <row r="22" spans="1:14" ht="16.5" customHeight="1">
      <c r="A22" s="518" t="s">
        <v>307</v>
      </c>
      <c r="B22" s="471"/>
      <c r="C22" s="472"/>
      <c r="D22" s="470"/>
      <c r="E22" s="215"/>
      <c r="F22" s="495"/>
      <c r="G22" s="472"/>
      <c r="H22" s="470"/>
      <c r="I22" s="216"/>
      <c r="J22" s="471"/>
      <c r="K22" s="472"/>
      <c r="L22" s="470"/>
      <c r="M22" s="215"/>
      <c r="N22" s="517" t="s">
        <v>306</v>
      </c>
    </row>
    <row r="23" spans="1:14" ht="16.5" customHeight="1">
      <c r="A23" s="441" t="s">
        <v>46</v>
      </c>
      <c r="B23" s="475">
        <v>326</v>
      </c>
      <c r="C23" s="476">
        <v>774</v>
      </c>
      <c r="D23" s="478">
        <f>SUM(B23:C23)</f>
        <v>1100</v>
      </c>
      <c r="E23" s="476">
        <v>487</v>
      </c>
      <c r="F23" s="475">
        <v>190</v>
      </c>
      <c r="G23" s="476">
        <v>490</v>
      </c>
      <c r="H23" s="478">
        <f>SUM(F23:G23)</f>
        <v>680</v>
      </c>
      <c r="I23" s="479">
        <v>340</v>
      </c>
      <c r="J23" s="476">
        <v>1729</v>
      </c>
      <c r="K23" s="476">
        <v>3404</v>
      </c>
      <c r="L23" s="478">
        <f>SUM(J23:K23)</f>
        <v>5133</v>
      </c>
      <c r="M23" s="479">
        <v>1746</v>
      </c>
      <c r="N23" s="788" t="s">
        <v>611</v>
      </c>
    </row>
    <row r="24" spans="1:14" ht="16.5" customHeight="1">
      <c r="A24" s="469" t="s">
        <v>254</v>
      </c>
      <c r="B24" s="475">
        <v>7</v>
      </c>
      <c r="C24" s="476">
        <v>1093</v>
      </c>
      <c r="D24" s="478">
        <f>SUM(B24:C24)</f>
        <v>1100</v>
      </c>
      <c r="E24" s="476">
        <v>197</v>
      </c>
      <c r="F24" s="475">
        <v>2</v>
      </c>
      <c r="G24" s="476">
        <v>678</v>
      </c>
      <c r="H24" s="478">
        <f>SUM(F24:G24)</f>
        <v>680</v>
      </c>
      <c r="I24" s="479">
        <v>158</v>
      </c>
      <c r="J24" s="476">
        <v>36</v>
      </c>
      <c r="K24" s="476">
        <v>5097</v>
      </c>
      <c r="L24" s="478">
        <f>SUM(J24:K24)</f>
        <v>5133</v>
      </c>
      <c r="M24" s="479">
        <v>1033</v>
      </c>
      <c r="N24" s="788" t="s">
        <v>610</v>
      </c>
    </row>
    <row r="25" spans="1:14" ht="40.5">
      <c r="A25" s="499" t="s">
        <v>253</v>
      </c>
      <c r="B25" s="480">
        <v>20</v>
      </c>
      <c r="C25" s="481">
        <v>1080</v>
      </c>
      <c r="D25" s="483">
        <f>SUM(B25:C25)</f>
        <v>1100</v>
      </c>
      <c r="E25" s="481">
        <v>175</v>
      </c>
      <c r="F25" s="480">
        <v>8</v>
      </c>
      <c r="G25" s="481">
        <v>672</v>
      </c>
      <c r="H25" s="483">
        <f>SUM(F25:G25)</f>
        <v>680</v>
      </c>
      <c r="I25" s="484">
        <v>141</v>
      </c>
      <c r="J25" s="481">
        <v>94</v>
      </c>
      <c r="K25" s="481">
        <v>5039</v>
      </c>
      <c r="L25" s="483">
        <f>SUM(J25:K25)</f>
        <v>5133</v>
      </c>
      <c r="M25" s="484">
        <v>925</v>
      </c>
      <c r="N25" s="789" t="s">
        <v>612</v>
      </c>
    </row>
    <row r="26" spans="1:14" ht="16.5" customHeight="1">
      <c r="A26" s="890" t="s">
        <v>521</v>
      </c>
      <c r="B26" s="890"/>
      <c r="C26" s="890"/>
      <c r="D26" s="890"/>
      <c r="G26" s="54"/>
      <c r="H26" s="54"/>
      <c r="I26" s="891" t="s">
        <v>522</v>
      </c>
      <c r="J26" s="876"/>
      <c r="K26" s="876"/>
      <c r="L26" s="876"/>
      <c r="M26" s="876"/>
      <c r="N26" s="876"/>
    </row>
    <row r="29" spans="1:14" ht="16.5" customHeight="1"/>
    <row r="30" spans="1:14" ht="16.5" customHeight="1"/>
    <row r="31" spans="1:14" ht="16.5" customHeight="1"/>
    <row r="32" spans="1:14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24">
    <mergeCell ref="A16:N16"/>
    <mergeCell ref="A15:N15"/>
    <mergeCell ref="J19:K19"/>
    <mergeCell ref="B19:C19"/>
    <mergeCell ref="D19:E19"/>
    <mergeCell ref="F19:G19"/>
    <mergeCell ref="H19:I19"/>
    <mergeCell ref="A26:D26"/>
    <mergeCell ref="I26:N26"/>
    <mergeCell ref="N18:N21"/>
    <mergeCell ref="A18:A21"/>
    <mergeCell ref="L19:M19"/>
    <mergeCell ref="A12:D12"/>
    <mergeCell ref="A1:N1"/>
    <mergeCell ref="A2:N2"/>
    <mergeCell ref="B5:C5"/>
    <mergeCell ref="D5:E5"/>
    <mergeCell ref="F5:G5"/>
    <mergeCell ref="H5:I5"/>
    <mergeCell ref="L5:M5"/>
    <mergeCell ref="A4:A7"/>
    <mergeCell ref="N4:N7"/>
    <mergeCell ref="J5:K5"/>
    <mergeCell ref="I12:N1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81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Q43"/>
  <sheetViews>
    <sheetView rightToLeft="1" view="pageBreakPreview" topLeftCell="A7" zoomScaleSheetLayoutView="100" workbookViewId="0">
      <selection activeCell="D5" sqref="D5"/>
    </sheetView>
  </sheetViews>
  <sheetFormatPr defaultRowHeight="15"/>
  <cols>
    <col min="1" max="1" width="24.28515625" customWidth="1"/>
    <col min="2" max="2" width="6.5703125" customWidth="1"/>
    <col min="3" max="3" width="6.42578125" customWidth="1"/>
    <col min="4" max="4" width="5.7109375" bestFit="1" customWidth="1"/>
    <col min="5" max="5" width="6.7109375" bestFit="1" customWidth="1"/>
    <col min="6" max="6" width="8" customWidth="1"/>
    <col min="7" max="7" width="6.42578125" bestFit="1" customWidth="1"/>
    <col min="8" max="8" width="6.140625" customWidth="1"/>
    <col min="9" max="9" width="5.7109375" bestFit="1" customWidth="1"/>
    <col min="10" max="10" width="6.7109375" bestFit="1" customWidth="1"/>
    <col min="11" max="11" width="8" bestFit="1" customWidth="1"/>
    <col min="12" max="12" width="5.85546875" customWidth="1"/>
    <col min="13" max="13" width="6.42578125" customWidth="1"/>
    <col min="14" max="14" width="5.7109375" bestFit="1" customWidth="1"/>
    <col min="15" max="15" width="6.42578125" customWidth="1"/>
    <col min="16" max="16" width="8.28515625" customWidth="1"/>
    <col min="17" max="17" width="18.7109375" customWidth="1"/>
  </cols>
  <sheetData>
    <row r="1" spans="1:17" ht="23.25">
      <c r="A1" s="848" t="s">
        <v>577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  <c r="O1" s="848"/>
      <c r="P1" s="848"/>
      <c r="Q1" s="848"/>
    </row>
    <row r="2" spans="1:17" ht="21.75" customHeight="1">
      <c r="A2" s="900" t="s">
        <v>578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</row>
    <row r="3" spans="1:17" ht="5.0999999999999996" customHeight="1"/>
    <row r="4" spans="1:17" ht="20.25">
      <c r="A4" s="829" t="s">
        <v>33</v>
      </c>
      <c r="B4" s="63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1" t="s">
        <v>225</v>
      </c>
      <c r="Q4" s="888" t="s">
        <v>34</v>
      </c>
    </row>
    <row r="5" spans="1:17" ht="20.25">
      <c r="A5" s="856"/>
      <c r="B5" s="903" t="s">
        <v>221</v>
      </c>
      <c r="C5" s="904"/>
      <c r="D5" s="45"/>
      <c r="E5" s="905" t="s">
        <v>230</v>
      </c>
      <c r="F5" s="906"/>
      <c r="G5" s="903" t="s">
        <v>222</v>
      </c>
      <c r="H5" s="904"/>
      <c r="I5" s="45"/>
      <c r="J5" s="905" t="s">
        <v>243</v>
      </c>
      <c r="K5" s="906"/>
      <c r="L5" s="903" t="s">
        <v>223</v>
      </c>
      <c r="M5" s="904"/>
      <c r="N5" s="45"/>
      <c r="O5" s="905" t="s">
        <v>267</v>
      </c>
      <c r="P5" s="905"/>
      <c r="Q5" s="926"/>
    </row>
    <row r="6" spans="1:17" ht="36.75" customHeight="1">
      <c r="A6" s="856"/>
      <c r="B6" s="35" t="s">
        <v>0</v>
      </c>
      <c r="C6" s="46" t="s">
        <v>210</v>
      </c>
      <c r="D6" s="8" t="s">
        <v>310</v>
      </c>
      <c r="E6" s="9" t="s">
        <v>527</v>
      </c>
      <c r="F6" s="8" t="s">
        <v>311</v>
      </c>
      <c r="G6" s="13" t="s">
        <v>0</v>
      </c>
      <c r="H6" s="46" t="s">
        <v>210</v>
      </c>
      <c r="I6" s="8" t="s">
        <v>310</v>
      </c>
      <c r="J6" s="9" t="s">
        <v>527</v>
      </c>
      <c r="K6" s="8" t="s">
        <v>311</v>
      </c>
      <c r="L6" s="13" t="s">
        <v>0</v>
      </c>
      <c r="M6" s="46" t="s">
        <v>210</v>
      </c>
      <c r="N6" s="8" t="s">
        <v>310</v>
      </c>
      <c r="O6" s="9" t="s">
        <v>527</v>
      </c>
      <c r="P6" s="185" t="s">
        <v>311</v>
      </c>
      <c r="Q6" s="926"/>
    </row>
    <row r="7" spans="1:17" ht="36">
      <c r="A7" s="924"/>
      <c r="B7" s="81" t="s">
        <v>1</v>
      </c>
      <c r="C7" s="91" t="s">
        <v>211</v>
      </c>
      <c r="D7" s="91" t="s">
        <v>313</v>
      </c>
      <c r="E7" s="92" t="s">
        <v>564</v>
      </c>
      <c r="F7" s="83" t="s">
        <v>312</v>
      </c>
      <c r="G7" s="82" t="s">
        <v>1</v>
      </c>
      <c r="H7" s="91" t="s">
        <v>211</v>
      </c>
      <c r="I7" s="91" t="s">
        <v>313</v>
      </c>
      <c r="J7" s="92" t="s">
        <v>564</v>
      </c>
      <c r="K7" s="83" t="s">
        <v>312</v>
      </c>
      <c r="L7" s="82" t="s">
        <v>1</v>
      </c>
      <c r="M7" s="91" t="s">
        <v>211</v>
      </c>
      <c r="N7" s="91" t="s">
        <v>313</v>
      </c>
      <c r="O7" s="92" t="s">
        <v>564</v>
      </c>
      <c r="P7" s="186" t="s">
        <v>312</v>
      </c>
      <c r="Q7" s="917"/>
    </row>
    <row r="8" spans="1:17" ht="16.5" customHeight="1">
      <c r="A8" s="518" t="s">
        <v>260</v>
      </c>
      <c r="B8" s="523"/>
      <c r="C8" s="215"/>
      <c r="D8" s="215"/>
      <c r="E8" s="471"/>
      <c r="F8" s="524"/>
      <c r="G8" s="525"/>
      <c r="H8" s="215"/>
      <c r="I8" s="215"/>
      <c r="J8" s="471"/>
      <c r="K8" s="526"/>
      <c r="L8" s="523"/>
      <c r="M8" s="215"/>
      <c r="N8" s="215"/>
      <c r="O8" s="471"/>
      <c r="P8" s="524"/>
      <c r="Q8" s="517" t="s">
        <v>261</v>
      </c>
    </row>
    <row r="9" spans="1:17" ht="16.5" customHeight="1">
      <c r="A9" s="519" t="s">
        <v>46</v>
      </c>
      <c r="B9" s="527">
        <v>297</v>
      </c>
      <c r="C9" s="527">
        <v>601</v>
      </c>
      <c r="D9" s="527">
        <v>2</v>
      </c>
      <c r="E9" s="528">
        <f>SUM(B9:D9)</f>
        <v>900</v>
      </c>
      <c r="F9" s="527">
        <v>261</v>
      </c>
      <c r="G9" s="529">
        <v>245</v>
      </c>
      <c r="H9" s="527">
        <v>684</v>
      </c>
      <c r="I9" s="527">
        <v>18</v>
      </c>
      <c r="J9" s="528">
        <f>SUM(G9:I9)</f>
        <v>947</v>
      </c>
      <c r="K9" s="530">
        <v>322</v>
      </c>
      <c r="L9" s="527">
        <v>117</v>
      </c>
      <c r="M9" s="527">
        <v>298</v>
      </c>
      <c r="N9" s="527">
        <v>1</v>
      </c>
      <c r="O9" s="528">
        <f>SUM(L9:N9)</f>
        <v>416</v>
      </c>
      <c r="P9" s="527">
        <v>129</v>
      </c>
      <c r="Q9" s="505" t="s">
        <v>43</v>
      </c>
    </row>
    <row r="10" spans="1:17" ht="16.5" customHeight="1">
      <c r="A10" s="520" t="s">
        <v>254</v>
      </c>
      <c r="B10" s="527">
        <v>2</v>
      </c>
      <c r="C10" s="527">
        <v>733</v>
      </c>
      <c r="D10" s="527">
        <v>164</v>
      </c>
      <c r="E10" s="528">
        <f>SUM(B10:D10)</f>
        <v>899</v>
      </c>
      <c r="F10" s="527">
        <v>228</v>
      </c>
      <c r="G10" s="529">
        <v>7</v>
      </c>
      <c r="H10" s="527">
        <v>864</v>
      </c>
      <c r="I10" s="527">
        <v>78</v>
      </c>
      <c r="J10" s="528">
        <f>SUM(G10:I10)</f>
        <v>949</v>
      </c>
      <c r="K10" s="530">
        <v>270</v>
      </c>
      <c r="L10" s="527">
        <v>3</v>
      </c>
      <c r="M10" s="527">
        <v>336</v>
      </c>
      <c r="N10" s="527">
        <v>77</v>
      </c>
      <c r="O10" s="528">
        <f>SUM(L10:N10)</f>
        <v>416</v>
      </c>
      <c r="P10" s="527">
        <v>68</v>
      </c>
      <c r="Q10" s="505" t="s">
        <v>44</v>
      </c>
    </row>
    <row r="11" spans="1:17" ht="16.5" customHeight="1">
      <c r="A11" s="521" t="s">
        <v>253</v>
      </c>
      <c r="B11" s="531">
        <v>13</v>
      </c>
      <c r="C11" s="531">
        <v>868</v>
      </c>
      <c r="D11" s="531">
        <v>19</v>
      </c>
      <c r="E11" s="532">
        <f t="shared" ref="E11" si="0">SUM(B11:D11)</f>
        <v>900</v>
      </c>
      <c r="F11" s="531">
        <v>247</v>
      </c>
      <c r="G11" s="533">
        <v>25</v>
      </c>
      <c r="H11" s="531">
        <v>865</v>
      </c>
      <c r="I11" s="531">
        <v>59</v>
      </c>
      <c r="J11" s="532">
        <f>SUM(G11:I11)</f>
        <v>949</v>
      </c>
      <c r="K11" s="534">
        <v>222</v>
      </c>
      <c r="L11" s="531">
        <v>9</v>
      </c>
      <c r="M11" s="531">
        <v>385</v>
      </c>
      <c r="N11" s="531">
        <v>21</v>
      </c>
      <c r="O11" s="532">
        <f>SUM(L11:N11)</f>
        <v>415</v>
      </c>
      <c r="P11" s="531">
        <v>82</v>
      </c>
      <c r="Q11" s="522" t="s">
        <v>45</v>
      </c>
    </row>
    <row r="12" spans="1:17" ht="16.5" customHeight="1">
      <c r="A12" s="890" t="s">
        <v>521</v>
      </c>
      <c r="B12" s="890"/>
      <c r="C12" s="890"/>
      <c r="D12" s="890"/>
      <c r="G12" s="54"/>
      <c r="H12" s="2"/>
      <c r="I12" s="2"/>
      <c r="J12" s="54"/>
      <c r="K12" s="54"/>
      <c r="L12" s="891" t="s">
        <v>522</v>
      </c>
      <c r="M12" s="876"/>
      <c r="N12" s="876"/>
      <c r="O12" s="876"/>
      <c r="P12" s="876"/>
      <c r="Q12" s="876"/>
    </row>
    <row r="13" spans="1:17" ht="16.5" customHeight="1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4"/>
    </row>
    <row r="14" spans="1:17" ht="16.5" customHeight="1">
      <c r="A14" s="848" t="s">
        <v>577</v>
      </c>
      <c r="B14" s="848"/>
      <c r="C14" s="848"/>
      <c r="D14" s="848"/>
      <c r="E14" s="848"/>
      <c r="F14" s="848"/>
      <c r="G14" s="848"/>
      <c r="H14" s="848"/>
      <c r="I14" s="848"/>
      <c r="J14" s="848"/>
      <c r="K14" s="848"/>
      <c r="L14" s="848"/>
      <c r="M14" s="848"/>
      <c r="N14" s="848"/>
      <c r="O14" s="848"/>
      <c r="P14" s="848"/>
      <c r="Q14" s="848"/>
    </row>
    <row r="15" spans="1:17" ht="16.5" customHeight="1">
      <c r="A15" s="900" t="s">
        <v>578</v>
      </c>
      <c r="B15" s="900"/>
      <c r="C15" s="900"/>
      <c r="D15" s="900"/>
      <c r="E15" s="900"/>
      <c r="F15" s="900"/>
      <c r="G15" s="900"/>
      <c r="H15" s="900"/>
      <c r="I15" s="900"/>
      <c r="J15" s="900"/>
      <c r="K15" s="900"/>
      <c r="L15" s="900"/>
      <c r="M15" s="900"/>
      <c r="N15" s="900"/>
      <c r="O15" s="900"/>
      <c r="P15" s="900"/>
      <c r="Q15" s="900"/>
    </row>
    <row r="16" spans="1:17" ht="6" customHeight="1"/>
    <row r="17" spans="1:17" ht="16.5" customHeight="1">
      <c r="A17" s="888" t="s">
        <v>33</v>
      </c>
      <c r="B17" s="63" t="s">
        <v>231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71" t="s">
        <v>225</v>
      </c>
      <c r="Q17" s="888" t="s">
        <v>592</v>
      </c>
    </row>
    <row r="18" spans="1:17" ht="16.5" customHeight="1">
      <c r="A18" s="926"/>
      <c r="B18" s="903" t="s">
        <v>244</v>
      </c>
      <c r="C18" s="904"/>
      <c r="D18" s="45"/>
      <c r="E18" s="905" t="s">
        <v>227</v>
      </c>
      <c r="F18" s="906"/>
      <c r="G18" s="903" t="s">
        <v>224</v>
      </c>
      <c r="H18" s="904"/>
      <c r="I18" s="45"/>
      <c r="J18" s="905" t="s">
        <v>245</v>
      </c>
      <c r="K18" s="906"/>
      <c r="L18" s="909" t="s">
        <v>2</v>
      </c>
      <c r="M18" s="910"/>
      <c r="N18" s="45"/>
      <c r="O18" s="886" t="s">
        <v>199</v>
      </c>
      <c r="P18" s="886"/>
      <c r="Q18" s="926"/>
    </row>
    <row r="19" spans="1:17" ht="60.75">
      <c r="A19" s="926"/>
      <c r="B19" s="35" t="s">
        <v>0</v>
      </c>
      <c r="C19" s="46" t="s">
        <v>210</v>
      </c>
      <c r="D19" s="8" t="s">
        <v>310</v>
      </c>
      <c r="E19" s="9" t="s">
        <v>527</v>
      </c>
      <c r="F19" s="8" t="s">
        <v>311</v>
      </c>
      <c r="G19" s="13" t="s">
        <v>0</v>
      </c>
      <c r="H19" s="46" t="s">
        <v>210</v>
      </c>
      <c r="I19" s="8" t="s">
        <v>310</v>
      </c>
      <c r="J19" s="9" t="s">
        <v>527</v>
      </c>
      <c r="K19" s="8" t="s">
        <v>311</v>
      </c>
      <c r="L19" s="13" t="s">
        <v>0</v>
      </c>
      <c r="M19" s="46" t="s">
        <v>210</v>
      </c>
      <c r="N19" s="8" t="s">
        <v>310</v>
      </c>
      <c r="O19" s="9" t="s">
        <v>527</v>
      </c>
      <c r="P19" s="185" t="s">
        <v>311</v>
      </c>
      <c r="Q19" s="926"/>
    </row>
    <row r="20" spans="1:17" ht="36">
      <c r="A20" s="924"/>
      <c r="B20" s="81" t="s">
        <v>1</v>
      </c>
      <c r="C20" s="91" t="s">
        <v>211</v>
      </c>
      <c r="D20" s="91" t="s">
        <v>313</v>
      </c>
      <c r="E20" s="92" t="s">
        <v>564</v>
      </c>
      <c r="F20" s="83" t="s">
        <v>312</v>
      </c>
      <c r="G20" s="82" t="s">
        <v>1</v>
      </c>
      <c r="H20" s="91" t="s">
        <v>211</v>
      </c>
      <c r="I20" s="91" t="s">
        <v>313</v>
      </c>
      <c r="J20" s="92" t="s">
        <v>564</v>
      </c>
      <c r="K20" s="83" t="s">
        <v>312</v>
      </c>
      <c r="L20" s="82" t="s">
        <v>1</v>
      </c>
      <c r="M20" s="91" t="s">
        <v>211</v>
      </c>
      <c r="N20" s="91" t="s">
        <v>313</v>
      </c>
      <c r="O20" s="92" t="s">
        <v>564</v>
      </c>
      <c r="P20" s="186" t="s">
        <v>312</v>
      </c>
      <c r="Q20" s="917"/>
    </row>
    <row r="21" spans="1:17" ht="16.5" customHeight="1">
      <c r="A21" s="518" t="s">
        <v>260</v>
      </c>
      <c r="B21" s="187"/>
      <c r="C21" s="164"/>
      <c r="D21" s="164"/>
      <c r="E21" s="172"/>
      <c r="F21" s="188"/>
      <c r="G21" s="189"/>
      <c r="H21" s="164"/>
      <c r="I21" s="164"/>
      <c r="J21" s="172"/>
      <c r="K21" s="190"/>
      <c r="L21" s="187"/>
      <c r="M21" s="164"/>
      <c r="N21" s="164"/>
      <c r="O21" s="172"/>
      <c r="P21" s="188"/>
      <c r="Q21" s="517" t="s">
        <v>261</v>
      </c>
    </row>
    <row r="22" spans="1:17" ht="20.25">
      <c r="A22" s="114" t="s">
        <v>46</v>
      </c>
      <c r="B22" s="191">
        <v>177</v>
      </c>
      <c r="C22" s="191">
        <v>469</v>
      </c>
      <c r="D22" s="191">
        <v>1</v>
      </c>
      <c r="E22" s="192">
        <f>SUM(B22:D22)</f>
        <v>647</v>
      </c>
      <c r="F22" s="191">
        <v>276</v>
      </c>
      <c r="G22" s="193">
        <v>105</v>
      </c>
      <c r="H22" s="191">
        <v>339</v>
      </c>
      <c r="I22" s="191">
        <v>3</v>
      </c>
      <c r="J22" s="192">
        <f>SUM(G22:I22)</f>
        <v>447</v>
      </c>
      <c r="K22" s="194">
        <v>231</v>
      </c>
      <c r="L22" s="191">
        <v>941</v>
      </c>
      <c r="M22" s="191">
        <v>2391</v>
      </c>
      <c r="N22" s="191">
        <v>25</v>
      </c>
      <c r="O22" s="192">
        <f>SUM(L22:N22)</f>
        <v>3357</v>
      </c>
      <c r="P22" s="191">
        <v>1219</v>
      </c>
      <c r="Q22" s="10" t="s">
        <v>43</v>
      </c>
    </row>
    <row r="23" spans="1:17" ht="40.5">
      <c r="A23" s="117" t="s">
        <v>254</v>
      </c>
      <c r="B23" s="191">
        <v>6</v>
      </c>
      <c r="C23" s="191">
        <v>578</v>
      </c>
      <c r="D23" s="191">
        <v>63</v>
      </c>
      <c r="E23" s="192">
        <f>SUM(B23:D23)</f>
        <v>647</v>
      </c>
      <c r="F23" s="191">
        <v>125</v>
      </c>
      <c r="G23" s="193">
        <v>1</v>
      </c>
      <c r="H23" s="191">
        <v>377</v>
      </c>
      <c r="I23" s="191">
        <v>69</v>
      </c>
      <c r="J23" s="192">
        <f>SUM(G23:I23)</f>
        <v>447</v>
      </c>
      <c r="K23" s="194">
        <v>126</v>
      </c>
      <c r="L23" s="191">
        <v>19</v>
      </c>
      <c r="M23" s="191">
        <v>2888</v>
      </c>
      <c r="N23" s="191">
        <v>451</v>
      </c>
      <c r="O23" s="192">
        <f>SUM(L23:N23)</f>
        <v>3358</v>
      </c>
      <c r="P23" s="191">
        <v>817</v>
      </c>
      <c r="Q23" s="10" t="s">
        <v>44</v>
      </c>
    </row>
    <row r="24" spans="1:17" ht="16.5" customHeight="1">
      <c r="A24" s="118" t="s">
        <v>253</v>
      </c>
      <c r="B24" s="195">
        <v>8</v>
      </c>
      <c r="C24" s="195">
        <v>600</v>
      </c>
      <c r="D24" s="195">
        <v>39</v>
      </c>
      <c r="E24" s="196">
        <f>SUM(B24:D24)</f>
        <v>647</v>
      </c>
      <c r="F24" s="195">
        <v>127</v>
      </c>
      <c r="G24" s="197">
        <v>4</v>
      </c>
      <c r="H24" s="195">
        <v>421</v>
      </c>
      <c r="I24" s="195">
        <v>22</v>
      </c>
      <c r="J24" s="196">
        <f>SUM(G24:I24)</f>
        <v>447</v>
      </c>
      <c r="K24" s="198">
        <v>113</v>
      </c>
      <c r="L24" s="195">
        <v>59</v>
      </c>
      <c r="M24" s="195">
        <v>3139</v>
      </c>
      <c r="N24" s="195">
        <v>160</v>
      </c>
      <c r="O24" s="196">
        <f>SUM(L24:N24)</f>
        <v>3358</v>
      </c>
      <c r="P24" s="195">
        <v>791</v>
      </c>
      <c r="Q24" s="31" t="s">
        <v>45</v>
      </c>
    </row>
    <row r="25" spans="1:17" ht="20.25">
      <c r="A25" s="890" t="s">
        <v>521</v>
      </c>
      <c r="B25" s="890"/>
      <c r="C25" s="890"/>
      <c r="D25" s="890"/>
      <c r="G25" s="54"/>
      <c r="J25" s="54"/>
      <c r="K25" s="54"/>
      <c r="L25" s="891" t="s">
        <v>522</v>
      </c>
      <c r="M25" s="876"/>
      <c r="N25" s="876"/>
      <c r="O25" s="876"/>
      <c r="P25" s="876"/>
      <c r="Q25" s="876"/>
    </row>
    <row r="29" spans="1:17" ht="16.5" customHeight="1"/>
    <row r="30" spans="1:17" ht="16.5" customHeight="1"/>
    <row r="31" spans="1:17" ht="16.5" customHeight="1"/>
    <row r="32" spans="1:17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24">
    <mergeCell ref="A12:D12"/>
    <mergeCell ref="L12:Q12"/>
    <mergeCell ref="Q17:Q20"/>
    <mergeCell ref="A17:A20"/>
    <mergeCell ref="A25:D25"/>
    <mergeCell ref="L25:Q25"/>
    <mergeCell ref="A14:Q14"/>
    <mergeCell ref="A15:Q15"/>
    <mergeCell ref="B18:C18"/>
    <mergeCell ref="E18:F18"/>
    <mergeCell ref="G18:H18"/>
    <mergeCell ref="J18:K18"/>
    <mergeCell ref="L18:M18"/>
    <mergeCell ref="O18:P18"/>
    <mergeCell ref="A1:Q1"/>
    <mergeCell ref="A2:Q2"/>
    <mergeCell ref="B5:C5"/>
    <mergeCell ref="E5:F5"/>
    <mergeCell ref="G5:H5"/>
    <mergeCell ref="J5:K5"/>
    <mergeCell ref="L5:M5"/>
    <mergeCell ref="O5:P5"/>
    <mergeCell ref="Q4:Q7"/>
    <mergeCell ref="A4:A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82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N27"/>
  <sheetViews>
    <sheetView rightToLeft="1" view="pageBreakPreview" zoomScaleNormal="100" zoomScaleSheetLayoutView="100" workbookViewId="0">
      <selection activeCell="D5" sqref="D5"/>
    </sheetView>
  </sheetViews>
  <sheetFormatPr defaultRowHeight="15"/>
  <cols>
    <col min="1" max="1" width="17.28515625" customWidth="1"/>
    <col min="2" max="2" width="5.7109375" customWidth="1"/>
    <col min="3" max="3" width="7.7109375" customWidth="1"/>
    <col min="4" max="4" width="8" customWidth="1"/>
    <col min="5" max="5" width="11.140625" customWidth="1"/>
    <col min="6" max="6" width="6.42578125" customWidth="1"/>
    <col min="7" max="8" width="8" customWidth="1"/>
    <col min="9" max="9" width="11.5703125" customWidth="1"/>
    <col min="10" max="10" width="7.28515625" customWidth="1"/>
    <col min="11" max="11" width="7.5703125" customWidth="1"/>
    <col min="12" max="12" width="8.42578125" customWidth="1"/>
    <col min="13" max="13" width="11.28515625" customWidth="1"/>
    <col min="14" max="14" width="19.7109375" customWidth="1"/>
  </cols>
  <sheetData>
    <row r="1" spans="1:14" ht="21.75" customHeight="1">
      <c r="A1" s="848" t="s">
        <v>579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</row>
    <row r="2" spans="1:14" ht="21.75" customHeight="1">
      <c r="A2" s="900" t="s">
        <v>580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</row>
    <row r="3" spans="1:14" ht="5.0999999999999996" customHeight="1"/>
    <row r="4" spans="1:14" ht="20.25">
      <c r="A4" s="829" t="s">
        <v>33</v>
      </c>
      <c r="B4" s="63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79" t="s">
        <v>225</v>
      </c>
      <c r="N4" s="849" t="s">
        <v>34</v>
      </c>
    </row>
    <row r="5" spans="1:14" ht="20.25">
      <c r="A5" s="856"/>
      <c r="B5" s="903" t="s">
        <v>221</v>
      </c>
      <c r="C5" s="904"/>
      <c r="D5" s="905" t="s">
        <v>230</v>
      </c>
      <c r="E5" s="906"/>
      <c r="F5" s="903" t="s">
        <v>222</v>
      </c>
      <c r="G5" s="904"/>
      <c r="H5" s="905" t="s">
        <v>243</v>
      </c>
      <c r="I5" s="906"/>
      <c r="J5" s="903" t="s">
        <v>223</v>
      </c>
      <c r="K5" s="904"/>
      <c r="L5" s="905" t="s">
        <v>267</v>
      </c>
      <c r="M5" s="906"/>
      <c r="N5" s="864"/>
    </row>
    <row r="6" spans="1:14" ht="41.25" customHeight="1">
      <c r="A6" s="856"/>
      <c r="B6" s="35" t="s">
        <v>0</v>
      </c>
      <c r="C6" s="46" t="s">
        <v>210</v>
      </c>
      <c r="D6" s="9" t="s">
        <v>527</v>
      </c>
      <c r="E6" s="8" t="s">
        <v>314</v>
      </c>
      <c r="F6" s="13" t="s">
        <v>0</v>
      </c>
      <c r="G6" s="46" t="s">
        <v>210</v>
      </c>
      <c r="H6" s="9" t="s">
        <v>527</v>
      </c>
      <c r="I6" s="8" t="s">
        <v>314</v>
      </c>
      <c r="J6" s="13" t="s">
        <v>0</v>
      </c>
      <c r="K6" s="46" t="s">
        <v>210</v>
      </c>
      <c r="L6" s="9" t="s">
        <v>527</v>
      </c>
      <c r="M6" s="8" t="s">
        <v>314</v>
      </c>
      <c r="N6" s="864"/>
    </row>
    <row r="7" spans="1:14" ht="36">
      <c r="A7" s="924"/>
      <c r="B7" s="81" t="s">
        <v>1</v>
      </c>
      <c r="C7" s="91" t="s">
        <v>211</v>
      </c>
      <c r="D7" s="92" t="s">
        <v>564</v>
      </c>
      <c r="E7" s="83" t="s">
        <v>315</v>
      </c>
      <c r="F7" s="82" t="s">
        <v>1</v>
      </c>
      <c r="G7" s="91" t="s">
        <v>211</v>
      </c>
      <c r="H7" s="92" t="s">
        <v>564</v>
      </c>
      <c r="I7" s="83" t="s">
        <v>315</v>
      </c>
      <c r="J7" s="82" t="s">
        <v>1</v>
      </c>
      <c r="K7" s="91" t="s">
        <v>211</v>
      </c>
      <c r="L7" s="92" t="s">
        <v>564</v>
      </c>
      <c r="M7" s="83" t="s">
        <v>315</v>
      </c>
      <c r="N7" s="923"/>
    </row>
    <row r="8" spans="1:14" ht="16.5" customHeight="1">
      <c r="A8" s="489" t="s">
        <v>307</v>
      </c>
      <c r="B8" s="471"/>
      <c r="C8" s="472"/>
      <c r="D8" s="470"/>
      <c r="E8" s="215"/>
      <c r="F8" s="495"/>
      <c r="G8" s="472"/>
      <c r="H8" s="470"/>
      <c r="I8" s="216"/>
      <c r="J8" s="495"/>
      <c r="K8" s="472"/>
      <c r="L8" s="470"/>
      <c r="M8" s="216"/>
      <c r="N8" s="541" t="s">
        <v>306</v>
      </c>
    </row>
    <row r="9" spans="1:14" ht="24">
      <c r="A9" s="441" t="s">
        <v>54</v>
      </c>
      <c r="B9" s="535">
        <v>88</v>
      </c>
      <c r="C9" s="536">
        <v>1146</v>
      </c>
      <c r="D9" s="528">
        <f t="shared" ref="D9:D14" si="0">SUM(B9:C9)</f>
        <v>1234</v>
      </c>
      <c r="E9" s="536">
        <v>417</v>
      </c>
      <c r="F9" s="535">
        <v>96</v>
      </c>
      <c r="G9" s="536">
        <v>1332</v>
      </c>
      <c r="H9" s="528">
        <f t="shared" ref="H9:H14" si="1">SUM(F9:G9)</f>
        <v>1428</v>
      </c>
      <c r="I9" s="537">
        <v>499</v>
      </c>
      <c r="J9" s="535">
        <v>24</v>
      </c>
      <c r="K9" s="536">
        <v>738</v>
      </c>
      <c r="L9" s="528">
        <f t="shared" ref="L9:L14" si="2">SUM(J9:K9)</f>
        <v>762</v>
      </c>
      <c r="M9" s="537">
        <v>227</v>
      </c>
      <c r="N9" s="84" t="s">
        <v>47</v>
      </c>
    </row>
    <row r="10" spans="1:14" ht="24">
      <c r="A10" s="441" t="s">
        <v>55</v>
      </c>
      <c r="B10" s="535">
        <v>35</v>
      </c>
      <c r="C10" s="536">
        <v>1199</v>
      </c>
      <c r="D10" s="528">
        <f t="shared" si="0"/>
        <v>1234</v>
      </c>
      <c r="E10" s="536">
        <v>418</v>
      </c>
      <c r="F10" s="535">
        <v>53</v>
      </c>
      <c r="G10" s="536">
        <v>1373</v>
      </c>
      <c r="H10" s="528">
        <f t="shared" si="1"/>
        <v>1426</v>
      </c>
      <c r="I10" s="537">
        <v>477</v>
      </c>
      <c r="J10" s="535">
        <v>12</v>
      </c>
      <c r="K10" s="536">
        <v>750</v>
      </c>
      <c r="L10" s="528">
        <f t="shared" si="2"/>
        <v>762</v>
      </c>
      <c r="M10" s="537">
        <v>213</v>
      </c>
      <c r="N10" s="84" t="s">
        <v>48</v>
      </c>
    </row>
    <row r="11" spans="1:14" ht="24">
      <c r="A11" s="441" t="s">
        <v>56</v>
      </c>
      <c r="B11" s="535">
        <v>147</v>
      </c>
      <c r="C11" s="536">
        <v>1087</v>
      </c>
      <c r="D11" s="528">
        <f t="shared" si="0"/>
        <v>1234</v>
      </c>
      <c r="E11" s="536">
        <v>620</v>
      </c>
      <c r="F11" s="535">
        <v>140</v>
      </c>
      <c r="G11" s="536">
        <v>1288</v>
      </c>
      <c r="H11" s="528">
        <f t="shared" si="1"/>
        <v>1428</v>
      </c>
      <c r="I11" s="537">
        <v>589</v>
      </c>
      <c r="J11" s="535">
        <v>77</v>
      </c>
      <c r="K11" s="536">
        <v>685</v>
      </c>
      <c r="L11" s="528">
        <f t="shared" si="2"/>
        <v>762</v>
      </c>
      <c r="M11" s="537">
        <v>297</v>
      </c>
      <c r="N11" s="84" t="s">
        <v>49</v>
      </c>
    </row>
    <row r="12" spans="1:14" ht="27.75" customHeight="1">
      <c r="A12" s="441" t="s">
        <v>57</v>
      </c>
      <c r="B12" s="535">
        <v>64</v>
      </c>
      <c r="C12" s="536">
        <v>1170</v>
      </c>
      <c r="D12" s="528">
        <f t="shared" si="0"/>
        <v>1234</v>
      </c>
      <c r="E12" s="536">
        <v>368</v>
      </c>
      <c r="F12" s="535">
        <v>58</v>
      </c>
      <c r="G12" s="536">
        <v>1369</v>
      </c>
      <c r="H12" s="528">
        <f t="shared" si="1"/>
        <v>1427</v>
      </c>
      <c r="I12" s="537">
        <v>384</v>
      </c>
      <c r="J12" s="535">
        <v>12</v>
      </c>
      <c r="K12" s="536">
        <v>749</v>
      </c>
      <c r="L12" s="528">
        <f t="shared" si="2"/>
        <v>761</v>
      </c>
      <c r="M12" s="537">
        <v>166</v>
      </c>
      <c r="N12" s="84" t="s">
        <v>50</v>
      </c>
    </row>
    <row r="13" spans="1:14" ht="16.5" customHeight="1">
      <c r="A13" s="441" t="s">
        <v>58</v>
      </c>
      <c r="B13" s="535">
        <v>10</v>
      </c>
      <c r="C13" s="536">
        <v>1224</v>
      </c>
      <c r="D13" s="528">
        <f t="shared" si="0"/>
        <v>1234</v>
      </c>
      <c r="E13" s="536">
        <v>175</v>
      </c>
      <c r="F13" s="535">
        <v>6</v>
      </c>
      <c r="G13" s="536">
        <v>1421</v>
      </c>
      <c r="H13" s="528">
        <f t="shared" si="1"/>
        <v>1427</v>
      </c>
      <c r="I13" s="537">
        <v>187</v>
      </c>
      <c r="J13" s="535">
        <v>2</v>
      </c>
      <c r="K13" s="536">
        <v>759</v>
      </c>
      <c r="L13" s="528">
        <f t="shared" si="2"/>
        <v>761</v>
      </c>
      <c r="M13" s="537">
        <v>48</v>
      </c>
      <c r="N13" s="84" t="s">
        <v>51</v>
      </c>
    </row>
    <row r="14" spans="1:14" ht="26.25" customHeight="1">
      <c r="A14" s="469" t="s">
        <v>59</v>
      </c>
      <c r="B14" s="535">
        <v>16</v>
      </c>
      <c r="C14" s="536">
        <v>1217</v>
      </c>
      <c r="D14" s="528">
        <f t="shared" si="0"/>
        <v>1233</v>
      </c>
      <c r="E14" s="536">
        <v>258</v>
      </c>
      <c r="F14" s="535">
        <v>18</v>
      </c>
      <c r="G14" s="536">
        <v>1409</v>
      </c>
      <c r="H14" s="528">
        <f t="shared" si="1"/>
        <v>1427</v>
      </c>
      <c r="I14" s="537">
        <v>287</v>
      </c>
      <c r="J14" s="535">
        <v>6</v>
      </c>
      <c r="K14" s="536">
        <v>755</v>
      </c>
      <c r="L14" s="528">
        <f t="shared" si="2"/>
        <v>761</v>
      </c>
      <c r="M14" s="537">
        <v>93</v>
      </c>
      <c r="N14" s="84" t="s">
        <v>52</v>
      </c>
    </row>
    <row r="15" spans="1:14" ht="24">
      <c r="A15" s="442" t="s">
        <v>60</v>
      </c>
      <c r="B15" s="538">
        <v>17</v>
      </c>
      <c r="C15" s="539">
        <v>1217</v>
      </c>
      <c r="D15" s="532">
        <v>1234</v>
      </c>
      <c r="E15" s="539">
        <v>461</v>
      </c>
      <c r="F15" s="538">
        <v>37</v>
      </c>
      <c r="G15" s="539">
        <v>1390</v>
      </c>
      <c r="H15" s="532">
        <v>1427</v>
      </c>
      <c r="I15" s="540">
        <v>465</v>
      </c>
      <c r="J15" s="538">
        <v>9</v>
      </c>
      <c r="K15" s="539">
        <v>753</v>
      </c>
      <c r="L15" s="532">
        <v>762</v>
      </c>
      <c r="M15" s="540">
        <v>196</v>
      </c>
      <c r="N15" s="184" t="s">
        <v>53</v>
      </c>
    </row>
    <row r="16" spans="1:14" ht="16.5" customHeight="1">
      <c r="A16" s="890" t="s">
        <v>521</v>
      </c>
      <c r="B16" s="890"/>
      <c r="C16" s="890"/>
      <c r="D16" s="890"/>
      <c r="G16" s="54"/>
      <c r="H16" s="54"/>
      <c r="I16" s="891" t="s">
        <v>522</v>
      </c>
      <c r="J16" s="876"/>
      <c r="K16" s="876"/>
      <c r="L16" s="876"/>
      <c r="M16" s="876"/>
      <c r="N16" s="876"/>
    </row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</sheetData>
  <mergeCells count="12">
    <mergeCell ref="A16:D16"/>
    <mergeCell ref="I16:N16"/>
    <mergeCell ref="A1:N1"/>
    <mergeCell ref="A2:N2"/>
    <mergeCell ref="B5:C5"/>
    <mergeCell ref="D5:E5"/>
    <mergeCell ref="F5:G5"/>
    <mergeCell ref="H5:I5"/>
    <mergeCell ref="L5:M5"/>
    <mergeCell ref="J5:K5"/>
    <mergeCell ref="N4:N7"/>
    <mergeCell ref="A4:A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83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N27"/>
  <sheetViews>
    <sheetView rightToLeft="1" view="pageBreakPreview" zoomScaleNormal="100" zoomScaleSheetLayoutView="100" workbookViewId="0">
      <selection activeCell="D5" sqref="D5"/>
    </sheetView>
  </sheetViews>
  <sheetFormatPr defaultColWidth="9" defaultRowHeight="15"/>
  <cols>
    <col min="1" max="1" width="17.28515625" style="815" customWidth="1"/>
    <col min="2" max="2" width="5.7109375" style="815" customWidth="1"/>
    <col min="3" max="3" width="7.7109375" style="815" customWidth="1"/>
    <col min="4" max="4" width="8" style="815" customWidth="1"/>
    <col min="5" max="5" width="11.140625" style="815" customWidth="1"/>
    <col min="6" max="6" width="6.42578125" style="815" customWidth="1"/>
    <col min="7" max="8" width="8" style="815" customWidth="1"/>
    <col min="9" max="9" width="11.5703125" style="815" customWidth="1"/>
    <col min="10" max="10" width="7.28515625" style="815" customWidth="1"/>
    <col min="11" max="11" width="7.5703125" style="815" customWidth="1"/>
    <col min="12" max="12" width="8.42578125" style="815" customWidth="1"/>
    <col min="13" max="13" width="11.28515625" style="815" customWidth="1"/>
    <col min="14" max="14" width="19.7109375" style="815" customWidth="1"/>
    <col min="15" max="16384" width="9" style="815"/>
  </cols>
  <sheetData>
    <row r="1" spans="1:14" ht="23.25">
      <c r="A1" s="848" t="s">
        <v>581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</row>
    <row r="2" spans="1:14" ht="16.5" customHeight="1">
      <c r="A2" s="900" t="s">
        <v>582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</row>
    <row r="3" spans="1:14" ht="6" customHeight="1"/>
    <row r="4" spans="1:14" ht="16.5" customHeight="1">
      <c r="A4" s="888" t="s">
        <v>33</v>
      </c>
      <c r="B4" s="63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79" t="s">
        <v>225</v>
      </c>
      <c r="N4" s="849" t="s">
        <v>34</v>
      </c>
    </row>
    <row r="5" spans="1:14" ht="16.5" customHeight="1">
      <c r="A5" s="926"/>
      <c r="B5" s="903" t="s">
        <v>244</v>
      </c>
      <c r="C5" s="904"/>
      <c r="D5" s="905" t="s">
        <v>227</v>
      </c>
      <c r="E5" s="906"/>
      <c r="F5" s="903" t="s">
        <v>224</v>
      </c>
      <c r="G5" s="904"/>
      <c r="H5" s="905" t="s">
        <v>245</v>
      </c>
      <c r="I5" s="906"/>
      <c r="J5" s="921" t="s">
        <v>2</v>
      </c>
      <c r="K5" s="922"/>
      <c r="L5" s="886" t="s">
        <v>199</v>
      </c>
      <c r="M5" s="911"/>
      <c r="N5" s="864"/>
    </row>
    <row r="6" spans="1:14" ht="60.75">
      <c r="A6" s="926"/>
      <c r="B6" s="35" t="s">
        <v>0</v>
      </c>
      <c r="C6" s="46" t="s">
        <v>210</v>
      </c>
      <c r="D6" s="9" t="s">
        <v>527</v>
      </c>
      <c r="E6" s="8" t="s">
        <v>314</v>
      </c>
      <c r="F6" s="13" t="s">
        <v>0</v>
      </c>
      <c r="G6" s="46" t="s">
        <v>210</v>
      </c>
      <c r="H6" s="9" t="s">
        <v>527</v>
      </c>
      <c r="I6" s="8" t="s">
        <v>314</v>
      </c>
      <c r="J6" s="13" t="s">
        <v>0</v>
      </c>
      <c r="K6" s="46" t="s">
        <v>210</v>
      </c>
      <c r="L6" s="9" t="s">
        <v>527</v>
      </c>
      <c r="M6" s="8" t="s">
        <v>314</v>
      </c>
      <c r="N6" s="864"/>
    </row>
    <row r="7" spans="1:14" ht="36">
      <c r="A7" s="917"/>
      <c r="B7" s="81" t="s">
        <v>1</v>
      </c>
      <c r="C7" s="91" t="s">
        <v>211</v>
      </c>
      <c r="D7" s="92" t="s">
        <v>564</v>
      </c>
      <c r="E7" s="83" t="s">
        <v>315</v>
      </c>
      <c r="F7" s="82" t="s">
        <v>1</v>
      </c>
      <c r="G7" s="91" t="s">
        <v>211</v>
      </c>
      <c r="H7" s="92" t="s">
        <v>564</v>
      </c>
      <c r="I7" s="83" t="s">
        <v>315</v>
      </c>
      <c r="J7" s="82" t="s">
        <v>1</v>
      </c>
      <c r="K7" s="91" t="s">
        <v>211</v>
      </c>
      <c r="L7" s="92" t="s">
        <v>564</v>
      </c>
      <c r="M7" s="83" t="s">
        <v>315</v>
      </c>
      <c r="N7" s="923"/>
    </row>
    <row r="8" spans="1:14" ht="18" customHeight="1">
      <c r="A8" s="489" t="s">
        <v>307</v>
      </c>
      <c r="B8" s="471"/>
      <c r="C8" s="472"/>
      <c r="D8" s="470"/>
      <c r="E8" s="215"/>
      <c r="F8" s="495"/>
      <c r="G8" s="472"/>
      <c r="H8" s="470"/>
      <c r="I8" s="216"/>
      <c r="J8" s="495"/>
      <c r="K8" s="472"/>
      <c r="L8" s="470"/>
      <c r="M8" s="216"/>
      <c r="N8" s="541" t="s">
        <v>306</v>
      </c>
    </row>
    <row r="9" spans="1:14" ht="24">
      <c r="A9" s="441" t="s">
        <v>54</v>
      </c>
      <c r="B9" s="535">
        <v>54</v>
      </c>
      <c r="C9" s="536">
        <v>1010</v>
      </c>
      <c r="D9" s="528">
        <f t="shared" ref="D9:D14" si="0">SUM(B9:C9)</f>
        <v>1064</v>
      </c>
      <c r="E9" s="536">
        <v>286</v>
      </c>
      <c r="F9" s="535">
        <v>32</v>
      </c>
      <c r="G9" s="536">
        <v>571</v>
      </c>
      <c r="H9" s="528">
        <f t="shared" ref="H9:H14" si="1">SUM(F9:G9)</f>
        <v>603</v>
      </c>
      <c r="I9" s="537">
        <v>245</v>
      </c>
      <c r="J9" s="535">
        <v>294</v>
      </c>
      <c r="K9" s="536">
        <v>4797</v>
      </c>
      <c r="L9" s="528">
        <f t="shared" ref="L9:L15" si="2">SUM(J9:K9)</f>
        <v>5091</v>
      </c>
      <c r="M9" s="537">
        <v>1674</v>
      </c>
      <c r="N9" s="84" t="s">
        <v>47</v>
      </c>
    </row>
    <row r="10" spans="1:14" ht="24">
      <c r="A10" s="441" t="s">
        <v>55</v>
      </c>
      <c r="B10" s="535">
        <v>20</v>
      </c>
      <c r="C10" s="536">
        <v>1044</v>
      </c>
      <c r="D10" s="528">
        <f t="shared" si="0"/>
        <v>1064</v>
      </c>
      <c r="E10" s="536">
        <v>333</v>
      </c>
      <c r="F10" s="535">
        <v>17</v>
      </c>
      <c r="G10" s="536">
        <v>586</v>
      </c>
      <c r="H10" s="528">
        <f t="shared" si="1"/>
        <v>603</v>
      </c>
      <c r="I10" s="537">
        <v>237</v>
      </c>
      <c r="J10" s="535">
        <v>137</v>
      </c>
      <c r="K10" s="536">
        <v>4952</v>
      </c>
      <c r="L10" s="528">
        <f t="shared" si="2"/>
        <v>5089</v>
      </c>
      <c r="M10" s="537">
        <v>1678</v>
      </c>
      <c r="N10" s="84" t="s">
        <v>48</v>
      </c>
    </row>
    <row r="11" spans="1:14" ht="24">
      <c r="A11" s="441" t="s">
        <v>56</v>
      </c>
      <c r="B11" s="535">
        <v>89</v>
      </c>
      <c r="C11" s="536">
        <v>975</v>
      </c>
      <c r="D11" s="528">
        <f t="shared" si="0"/>
        <v>1064</v>
      </c>
      <c r="E11" s="536">
        <v>477</v>
      </c>
      <c r="F11" s="535">
        <v>45</v>
      </c>
      <c r="G11" s="536">
        <v>558</v>
      </c>
      <c r="H11" s="528">
        <f t="shared" si="1"/>
        <v>603</v>
      </c>
      <c r="I11" s="537">
        <v>381</v>
      </c>
      <c r="J11" s="535">
        <v>498</v>
      </c>
      <c r="K11" s="536">
        <v>4593</v>
      </c>
      <c r="L11" s="528">
        <f t="shared" si="2"/>
        <v>5091</v>
      </c>
      <c r="M11" s="537">
        <v>2364</v>
      </c>
      <c r="N11" s="84" t="s">
        <v>49</v>
      </c>
    </row>
    <row r="12" spans="1:14" ht="24.75" customHeight="1">
      <c r="A12" s="441" t="s">
        <v>57</v>
      </c>
      <c r="B12" s="535">
        <v>38</v>
      </c>
      <c r="C12" s="536">
        <v>1026</v>
      </c>
      <c r="D12" s="528">
        <f t="shared" si="0"/>
        <v>1064</v>
      </c>
      <c r="E12" s="536">
        <v>289</v>
      </c>
      <c r="F12" s="535">
        <v>16</v>
      </c>
      <c r="G12" s="536">
        <v>587</v>
      </c>
      <c r="H12" s="528">
        <f t="shared" si="1"/>
        <v>603</v>
      </c>
      <c r="I12" s="537">
        <v>197</v>
      </c>
      <c r="J12" s="535">
        <v>188</v>
      </c>
      <c r="K12" s="536">
        <v>4901</v>
      </c>
      <c r="L12" s="528">
        <f t="shared" si="2"/>
        <v>5089</v>
      </c>
      <c r="M12" s="537">
        <v>1404</v>
      </c>
      <c r="N12" s="84" t="s">
        <v>50</v>
      </c>
    </row>
    <row r="13" spans="1:14" ht="16.5" customHeight="1">
      <c r="A13" s="441" t="s">
        <v>58</v>
      </c>
      <c r="B13" s="535">
        <v>0</v>
      </c>
      <c r="C13" s="536">
        <v>1063</v>
      </c>
      <c r="D13" s="528">
        <f t="shared" si="0"/>
        <v>1063</v>
      </c>
      <c r="E13" s="536">
        <v>60</v>
      </c>
      <c r="F13" s="535">
        <v>1</v>
      </c>
      <c r="G13" s="536">
        <v>602</v>
      </c>
      <c r="H13" s="528">
        <f t="shared" si="1"/>
        <v>603</v>
      </c>
      <c r="I13" s="537">
        <v>53</v>
      </c>
      <c r="J13" s="535">
        <v>19</v>
      </c>
      <c r="K13" s="536">
        <v>5069</v>
      </c>
      <c r="L13" s="528">
        <f t="shared" si="2"/>
        <v>5088</v>
      </c>
      <c r="M13" s="537">
        <v>523</v>
      </c>
      <c r="N13" s="84" t="s">
        <v>51</v>
      </c>
    </row>
    <row r="14" spans="1:14" ht="24.75" customHeight="1">
      <c r="A14" s="469" t="s">
        <v>59</v>
      </c>
      <c r="B14" s="535">
        <v>3</v>
      </c>
      <c r="C14" s="536">
        <v>1061</v>
      </c>
      <c r="D14" s="528">
        <f t="shared" si="0"/>
        <v>1064</v>
      </c>
      <c r="E14" s="536">
        <v>137</v>
      </c>
      <c r="F14" s="535">
        <v>9</v>
      </c>
      <c r="G14" s="536">
        <v>594</v>
      </c>
      <c r="H14" s="528">
        <f t="shared" si="1"/>
        <v>603</v>
      </c>
      <c r="I14" s="537">
        <v>101</v>
      </c>
      <c r="J14" s="535">
        <v>52</v>
      </c>
      <c r="K14" s="536">
        <v>5036</v>
      </c>
      <c r="L14" s="528">
        <f t="shared" si="2"/>
        <v>5088</v>
      </c>
      <c r="M14" s="537">
        <v>876</v>
      </c>
      <c r="N14" s="84" t="s">
        <v>52</v>
      </c>
    </row>
    <row r="15" spans="1:14" ht="24">
      <c r="A15" s="442" t="s">
        <v>60</v>
      </c>
      <c r="B15" s="538">
        <v>4</v>
      </c>
      <c r="C15" s="539">
        <v>1060</v>
      </c>
      <c r="D15" s="532">
        <v>1064</v>
      </c>
      <c r="E15" s="539">
        <v>271</v>
      </c>
      <c r="F15" s="538">
        <v>6</v>
      </c>
      <c r="G15" s="539">
        <v>597</v>
      </c>
      <c r="H15" s="532">
        <v>603</v>
      </c>
      <c r="I15" s="540">
        <v>217</v>
      </c>
      <c r="J15" s="538">
        <v>73</v>
      </c>
      <c r="K15" s="539">
        <v>5017</v>
      </c>
      <c r="L15" s="532">
        <f t="shared" si="2"/>
        <v>5090</v>
      </c>
      <c r="M15" s="540">
        <v>1610</v>
      </c>
      <c r="N15" s="39" t="s">
        <v>53</v>
      </c>
    </row>
    <row r="16" spans="1:14" ht="16.5" customHeight="1">
      <c r="A16" s="890" t="s">
        <v>521</v>
      </c>
      <c r="B16" s="890"/>
      <c r="C16" s="890"/>
      <c r="D16" s="890"/>
      <c r="G16" s="814"/>
      <c r="H16" s="814"/>
      <c r="I16" s="891" t="s">
        <v>522</v>
      </c>
      <c r="J16" s="876"/>
      <c r="K16" s="876"/>
      <c r="L16" s="876"/>
      <c r="M16" s="876"/>
      <c r="N16" s="876"/>
    </row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</sheetData>
  <mergeCells count="12">
    <mergeCell ref="J5:K5"/>
    <mergeCell ref="L5:M5"/>
    <mergeCell ref="A16:D16"/>
    <mergeCell ref="I16:N16"/>
    <mergeCell ref="A1:N1"/>
    <mergeCell ref="A2:N2"/>
    <mergeCell ref="A4:A7"/>
    <mergeCell ref="N4:N7"/>
    <mergeCell ref="B5:C5"/>
    <mergeCell ref="D5:E5"/>
    <mergeCell ref="F5:G5"/>
    <mergeCell ref="H5:I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84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Q27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5.42578125" customWidth="1"/>
    <col min="2" max="2" width="5.85546875" customWidth="1"/>
    <col min="3" max="3" width="7.42578125" customWidth="1"/>
    <col min="4" max="4" width="5.42578125" customWidth="1"/>
    <col min="5" max="5" width="7.7109375" customWidth="1"/>
    <col min="6" max="6" width="9.42578125" customWidth="1"/>
    <col min="7" max="7" width="6.140625" customWidth="1"/>
    <col min="8" max="8" width="6.85546875" customWidth="1"/>
    <col min="9" max="9" width="6.42578125" customWidth="1"/>
    <col min="10" max="10" width="6.85546875" customWidth="1"/>
    <col min="11" max="11" width="8.7109375" customWidth="1"/>
    <col min="12" max="12" width="6.5703125" customWidth="1"/>
    <col min="13" max="13" width="6.140625" customWidth="1"/>
    <col min="14" max="14" width="7" customWidth="1"/>
    <col min="15" max="15" width="7.42578125" customWidth="1"/>
    <col min="16" max="16" width="8.5703125" customWidth="1"/>
    <col min="17" max="17" width="19.7109375" customWidth="1"/>
  </cols>
  <sheetData>
    <row r="1" spans="1:17" ht="21.75" customHeight="1">
      <c r="A1" s="848" t="s">
        <v>581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  <c r="O1" s="848"/>
      <c r="P1" s="848"/>
      <c r="Q1" s="848"/>
    </row>
    <row r="2" spans="1:17" ht="21.75" customHeight="1">
      <c r="A2" s="900" t="s">
        <v>582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</row>
    <row r="3" spans="1:17" ht="5.0999999999999996" customHeight="1"/>
    <row r="4" spans="1:17" ht="18" customHeight="1">
      <c r="A4" s="829" t="s">
        <v>33</v>
      </c>
      <c r="B4" s="63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9" t="s">
        <v>225</v>
      </c>
      <c r="Q4" s="849" t="s">
        <v>34</v>
      </c>
    </row>
    <row r="5" spans="1:17" ht="18" customHeight="1">
      <c r="A5" s="856"/>
      <c r="B5" s="903" t="s">
        <v>221</v>
      </c>
      <c r="C5" s="904"/>
      <c r="D5" s="45"/>
      <c r="E5" s="905" t="s">
        <v>230</v>
      </c>
      <c r="F5" s="906"/>
      <c r="G5" s="903" t="s">
        <v>222</v>
      </c>
      <c r="H5" s="904"/>
      <c r="I5" s="45"/>
      <c r="J5" s="905" t="s">
        <v>243</v>
      </c>
      <c r="K5" s="906"/>
      <c r="L5" s="903" t="s">
        <v>223</v>
      </c>
      <c r="M5" s="904"/>
      <c r="N5" s="45"/>
      <c r="O5" s="905" t="s">
        <v>267</v>
      </c>
      <c r="P5" s="906"/>
      <c r="Q5" s="864"/>
    </row>
    <row r="6" spans="1:17" ht="60.75">
      <c r="A6" s="856"/>
      <c r="B6" s="35" t="s">
        <v>0</v>
      </c>
      <c r="C6" s="46" t="s">
        <v>210</v>
      </c>
      <c r="D6" s="8" t="s">
        <v>310</v>
      </c>
      <c r="E6" s="9" t="s">
        <v>527</v>
      </c>
      <c r="F6" s="8" t="s">
        <v>314</v>
      </c>
      <c r="G6" s="13" t="s">
        <v>0</v>
      </c>
      <c r="H6" s="46" t="s">
        <v>210</v>
      </c>
      <c r="I6" s="8" t="s">
        <v>310</v>
      </c>
      <c r="J6" s="9" t="s">
        <v>527</v>
      </c>
      <c r="K6" s="8" t="s">
        <v>314</v>
      </c>
      <c r="L6" s="13" t="s">
        <v>0</v>
      </c>
      <c r="M6" s="46" t="s">
        <v>210</v>
      </c>
      <c r="N6" s="8" t="s">
        <v>310</v>
      </c>
      <c r="O6" s="9" t="s">
        <v>527</v>
      </c>
      <c r="P6" s="8" t="s">
        <v>314</v>
      </c>
      <c r="Q6" s="864"/>
    </row>
    <row r="7" spans="1:17" ht="36">
      <c r="A7" s="924"/>
      <c r="B7" s="81" t="s">
        <v>1</v>
      </c>
      <c r="C7" s="91" t="s">
        <v>211</v>
      </c>
      <c r="D7" s="91" t="s">
        <v>313</v>
      </c>
      <c r="E7" s="92" t="s">
        <v>564</v>
      </c>
      <c r="F7" s="83" t="s">
        <v>315</v>
      </c>
      <c r="G7" s="82" t="s">
        <v>1</v>
      </c>
      <c r="H7" s="91" t="s">
        <v>211</v>
      </c>
      <c r="I7" s="91" t="s">
        <v>313</v>
      </c>
      <c r="J7" s="92" t="s">
        <v>564</v>
      </c>
      <c r="K7" s="83" t="s">
        <v>315</v>
      </c>
      <c r="L7" s="82" t="s">
        <v>1</v>
      </c>
      <c r="M7" s="91" t="s">
        <v>211</v>
      </c>
      <c r="N7" s="91" t="s">
        <v>313</v>
      </c>
      <c r="O7" s="92" t="s">
        <v>564</v>
      </c>
      <c r="P7" s="83" t="s">
        <v>315</v>
      </c>
      <c r="Q7" s="923"/>
    </row>
    <row r="8" spans="1:17" ht="16.5" customHeight="1">
      <c r="A8" s="116" t="s">
        <v>260</v>
      </c>
      <c r="B8" s="525"/>
      <c r="C8" s="215"/>
      <c r="D8" s="215"/>
      <c r="E8" s="471"/>
      <c r="F8" s="526"/>
      <c r="G8" s="523"/>
      <c r="H8" s="215"/>
      <c r="I8" s="215"/>
      <c r="J8" s="471"/>
      <c r="K8" s="524"/>
      <c r="L8" s="525"/>
      <c r="M8" s="215"/>
      <c r="N8" s="215"/>
      <c r="O8" s="471"/>
      <c r="P8" s="526"/>
      <c r="Q8" s="111" t="s">
        <v>261</v>
      </c>
    </row>
    <row r="9" spans="1:17" ht="24">
      <c r="A9" s="514" t="s">
        <v>54</v>
      </c>
      <c r="B9" s="542">
        <v>162</v>
      </c>
      <c r="C9" s="543">
        <v>1076</v>
      </c>
      <c r="D9" s="543">
        <v>22</v>
      </c>
      <c r="E9" s="544">
        <f>SUM(B9:D9)</f>
        <v>1260</v>
      </c>
      <c r="F9" s="545">
        <v>518</v>
      </c>
      <c r="G9" s="543">
        <v>198</v>
      </c>
      <c r="H9" s="543">
        <v>1165</v>
      </c>
      <c r="I9" s="543">
        <v>45</v>
      </c>
      <c r="J9" s="544">
        <f>SUM(G9:I9)</f>
        <v>1408</v>
      </c>
      <c r="K9" s="543">
        <v>630</v>
      </c>
      <c r="L9" s="542">
        <v>45</v>
      </c>
      <c r="M9" s="543">
        <v>567</v>
      </c>
      <c r="N9" s="543">
        <v>10</v>
      </c>
      <c r="O9" s="544">
        <f>SUM(L9:N9)</f>
        <v>622</v>
      </c>
      <c r="P9" s="545">
        <v>257</v>
      </c>
      <c r="Q9" s="84" t="s">
        <v>47</v>
      </c>
    </row>
    <row r="10" spans="1:17" ht="24">
      <c r="A10" s="441" t="s">
        <v>55</v>
      </c>
      <c r="B10" s="542">
        <v>109</v>
      </c>
      <c r="C10" s="543">
        <v>1139</v>
      </c>
      <c r="D10" s="543">
        <v>12</v>
      </c>
      <c r="E10" s="544">
        <f>SUM(B10:D10)</f>
        <v>1260</v>
      </c>
      <c r="F10" s="545">
        <v>597</v>
      </c>
      <c r="G10" s="543">
        <v>170</v>
      </c>
      <c r="H10" s="543">
        <v>1176</v>
      </c>
      <c r="I10" s="543">
        <v>62</v>
      </c>
      <c r="J10" s="544">
        <f>SUM(G10:I10)</f>
        <v>1408</v>
      </c>
      <c r="K10" s="543">
        <v>694</v>
      </c>
      <c r="L10" s="542">
        <v>51</v>
      </c>
      <c r="M10" s="543">
        <v>561</v>
      </c>
      <c r="N10" s="543">
        <v>10</v>
      </c>
      <c r="O10" s="544">
        <f t="shared" ref="O10:O15" si="0">SUM(L10:N10)</f>
        <v>622</v>
      </c>
      <c r="P10" s="545">
        <v>278</v>
      </c>
      <c r="Q10" s="84" t="s">
        <v>48</v>
      </c>
    </row>
    <row r="11" spans="1:17" ht="24">
      <c r="A11" s="441" t="s">
        <v>56</v>
      </c>
      <c r="B11" s="542">
        <v>159</v>
      </c>
      <c r="C11" s="543">
        <v>1091</v>
      </c>
      <c r="D11" s="543">
        <v>10</v>
      </c>
      <c r="E11" s="544">
        <f t="shared" ref="E11:E15" si="1">SUM(B11:D11)</f>
        <v>1260</v>
      </c>
      <c r="F11" s="545">
        <v>705</v>
      </c>
      <c r="G11" s="543">
        <v>181</v>
      </c>
      <c r="H11" s="543">
        <v>1180</v>
      </c>
      <c r="I11" s="543">
        <v>46</v>
      </c>
      <c r="J11" s="544">
        <f t="shared" ref="J11:J15" si="2">SUM(G11:I11)</f>
        <v>1407</v>
      </c>
      <c r="K11" s="543">
        <v>680</v>
      </c>
      <c r="L11" s="542">
        <v>78</v>
      </c>
      <c r="M11" s="543">
        <v>536</v>
      </c>
      <c r="N11" s="543">
        <v>8</v>
      </c>
      <c r="O11" s="544">
        <f t="shared" si="0"/>
        <v>622</v>
      </c>
      <c r="P11" s="545">
        <v>284</v>
      </c>
      <c r="Q11" s="84" t="s">
        <v>49</v>
      </c>
    </row>
    <row r="12" spans="1:17" ht="23.25" customHeight="1">
      <c r="A12" s="441" t="s">
        <v>57</v>
      </c>
      <c r="B12" s="542">
        <v>155</v>
      </c>
      <c r="C12" s="543">
        <v>1093</v>
      </c>
      <c r="D12" s="543">
        <v>12</v>
      </c>
      <c r="E12" s="544">
        <f t="shared" si="1"/>
        <v>1260</v>
      </c>
      <c r="F12" s="545">
        <v>418</v>
      </c>
      <c r="G12" s="543">
        <v>163</v>
      </c>
      <c r="H12" s="543">
        <v>1196</v>
      </c>
      <c r="I12" s="543">
        <v>49</v>
      </c>
      <c r="J12" s="544">
        <f t="shared" si="2"/>
        <v>1408</v>
      </c>
      <c r="K12" s="543">
        <v>489</v>
      </c>
      <c r="L12" s="542">
        <v>77</v>
      </c>
      <c r="M12" s="543">
        <v>536</v>
      </c>
      <c r="N12" s="543">
        <v>9</v>
      </c>
      <c r="O12" s="544">
        <f t="shared" si="0"/>
        <v>622</v>
      </c>
      <c r="P12" s="545">
        <v>155</v>
      </c>
      <c r="Q12" s="84" t="s">
        <v>50</v>
      </c>
    </row>
    <row r="13" spans="1:17" ht="16.5" customHeight="1">
      <c r="A13" s="441" t="s">
        <v>58</v>
      </c>
      <c r="B13" s="542">
        <v>6</v>
      </c>
      <c r="C13" s="543">
        <v>1014</v>
      </c>
      <c r="D13" s="543">
        <v>240</v>
      </c>
      <c r="E13" s="544">
        <f t="shared" si="1"/>
        <v>1260</v>
      </c>
      <c r="F13" s="545">
        <v>185</v>
      </c>
      <c r="G13" s="543">
        <v>8</v>
      </c>
      <c r="H13" s="543">
        <v>1206</v>
      </c>
      <c r="I13" s="543">
        <v>194</v>
      </c>
      <c r="J13" s="544">
        <f t="shared" si="2"/>
        <v>1408</v>
      </c>
      <c r="K13" s="543">
        <v>296</v>
      </c>
      <c r="L13" s="542">
        <v>6</v>
      </c>
      <c r="M13" s="543">
        <v>504</v>
      </c>
      <c r="N13" s="543">
        <v>112</v>
      </c>
      <c r="O13" s="544">
        <f t="shared" si="0"/>
        <v>622</v>
      </c>
      <c r="P13" s="545">
        <v>58</v>
      </c>
      <c r="Q13" s="84" t="s">
        <v>51</v>
      </c>
    </row>
    <row r="14" spans="1:17" ht="23.25" customHeight="1">
      <c r="A14" s="469" t="s">
        <v>59</v>
      </c>
      <c r="B14" s="542">
        <v>24</v>
      </c>
      <c r="C14" s="543">
        <v>995</v>
      </c>
      <c r="D14" s="543">
        <v>240</v>
      </c>
      <c r="E14" s="544">
        <f t="shared" si="1"/>
        <v>1259</v>
      </c>
      <c r="F14" s="545">
        <v>388</v>
      </c>
      <c r="G14" s="543">
        <v>78</v>
      </c>
      <c r="H14" s="543">
        <v>1180</v>
      </c>
      <c r="I14" s="543">
        <v>150</v>
      </c>
      <c r="J14" s="544">
        <f t="shared" si="2"/>
        <v>1408</v>
      </c>
      <c r="K14" s="543">
        <v>458</v>
      </c>
      <c r="L14" s="542">
        <v>21</v>
      </c>
      <c r="M14" s="543">
        <v>497</v>
      </c>
      <c r="N14" s="543">
        <v>104</v>
      </c>
      <c r="O14" s="544">
        <f t="shared" si="0"/>
        <v>622</v>
      </c>
      <c r="P14" s="545">
        <v>130</v>
      </c>
      <c r="Q14" s="84" t="s">
        <v>52</v>
      </c>
    </row>
    <row r="15" spans="1:17" ht="40.5">
      <c r="A15" s="442" t="s">
        <v>60</v>
      </c>
      <c r="B15" s="546">
        <v>59</v>
      </c>
      <c r="C15" s="547">
        <v>1172</v>
      </c>
      <c r="D15" s="547">
        <v>29</v>
      </c>
      <c r="E15" s="548">
        <f t="shared" si="1"/>
        <v>1260</v>
      </c>
      <c r="F15" s="549">
        <v>680</v>
      </c>
      <c r="G15" s="547">
        <v>120</v>
      </c>
      <c r="H15" s="547">
        <v>1201</v>
      </c>
      <c r="I15" s="547">
        <v>87</v>
      </c>
      <c r="J15" s="548">
        <f t="shared" si="2"/>
        <v>1408</v>
      </c>
      <c r="K15" s="547">
        <v>664</v>
      </c>
      <c r="L15" s="546">
        <v>37</v>
      </c>
      <c r="M15" s="547">
        <v>562</v>
      </c>
      <c r="N15" s="547">
        <v>23</v>
      </c>
      <c r="O15" s="548">
        <f t="shared" si="0"/>
        <v>622</v>
      </c>
      <c r="P15" s="549">
        <v>239</v>
      </c>
      <c r="Q15" s="184" t="s">
        <v>53</v>
      </c>
    </row>
    <row r="16" spans="1:17" ht="16.5" customHeight="1">
      <c r="A16" s="873" t="s">
        <v>521</v>
      </c>
      <c r="B16" s="873"/>
      <c r="C16" s="873"/>
      <c r="D16" s="873"/>
      <c r="G16" s="54"/>
      <c r="H16" s="97"/>
      <c r="I16" s="97"/>
      <c r="J16" s="54"/>
      <c r="K16" s="54"/>
      <c r="L16" s="874" t="s">
        <v>522</v>
      </c>
      <c r="M16" s="874"/>
      <c r="N16" s="874"/>
      <c r="O16" s="874"/>
      <c r="P16" s="874"/>
      <c r="Q16" s="874"/>
    </row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</sheetData>
  <mergeCells count="12">
    <mergeCell ref="L16:Q16"/>
    <mergeCell ref="A16:D16"/>
    <mergeCell ref="A1:Q1"/>
    <mergeCell ref="A2:Q2"/>
    <mergeCell ref="B5:C5"/>
    <mergeCell ref="E5:F5"/>
    <mergeCell ref="G5:H5"/>
    <mergeCell ref="J5:K5"/>
    <mergeCell ref="L5:M5"/>
    <mergeCell ref="O5:P5"/>
    <mergeCell ref="Q4:Q7"/>
    <mergeCell ref="A4:A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85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Q27"/>
  <sheetViews>
    <sheetView rightToLeft="1" view="pageBreakPreview" zoomScaleSheetLayoutView="100" workbookViewId="0">
      <selection activeCell="D5" sqref="D5"/>
    </sheetView>
  </sheetViews>
  <sheetFormatPr defaultColWidth="9" defaultRowHeight="15"/>
  <cols>
    <col min="1" max="1" width="15.42578125" style="815" customWidth="1"/>
    <col min="2" max="2" width="5.85546875" style="815" customWidth="1"/>
    <col min="3" max="3" width="7.42578125" style="815" customWidth="1"/>
    <col min="4" max="4" width="5.42578125" style="815" customWidth="1"/>
    <col min="5" max="5" width="7.7109375" style="815" customWidth="1"/>
    <col min="6" max="6" width="9.42578125" style="815" customWidth="1"/>
    <col min="7" max="7" width="6.140625" style="815" customWidth="1"/>
    <col min="8" max="8" width="6.85546875" style="815" customWidth="1"/>
    <col min="9" max="9" width="6.42578125" style="815" customWidth="1"/>
    <col min="10" max="10" width="6.85546875" style="815" customWidth="1"/>
    <col min="11" max="11" width="8.7109375" style="815" customWidth="1"/>
    <col min="12" max="12" width="6.5703125" style="815" customWidth="1"/>
    <col min="13" max="14" width="7" style="815" customWidth="1"/>
    <col min="15" max="15" width="7.42578125" style="815" customWidth="1"/>
    <col min="16" max="16" width="8.5703125" style="815" customWidth="1"/>
    <col min="17" max="17" width="19.7109375" style="815" customWidth="1"/>
    <col min="18" max="16384" width="9" style="815"/>
  </cols>
  <sheetData>
    <row r="1" spans="1:17" ht="23.25">
      <c r="A1" s="848" t="s">
        <v>581</v>
      </c>
      <c r="B1" s="848"/>
      <c r="C1" s="848"/>
      <c r="D1" s="848"/>
      <c r="E1" s="848"/>
      <c r="F1" s="848"/>
      <c r="G1" s="848"/>
      <c r="H1" s="848"/>
      <c r="I1" s="848"/>
      <c r="J1" s="848"/>
      <c r="K1" s="848"/>
      <c r="L1" s="848"/>
      <c r="M1" s="848"/>
      <c r="N1" s="848"/>
      <c r="O1" s="848"/>
      <c r="P1" s="848"/>
      <c r="Q1" s="848"/>
    </row>
    <row r="2" spans="1:17" ht="16.5" customHeight="1">
      <c r="A2" s="900" t="s">
        <v>582</v>
      </c>
      <c r="B2" s="900"/>
      <c r="C2" s="900"/>
      <c r="D2" s="900"/>
      <c r="E2" s="900"/>
      <c r="F2" s="900"/>
      <c r="G2" s="900"/>
      <c r="H2" s="900"/>
      <c r="I2" s="900"/>
      <c r="J2" s="900"/>
      <c r="K2" s="900"/>
      <c r="L2" s="900"/>
      <c r="M2" s="900"/>
      <c r="N2" s="900"/>
      <c r="O2" s="900"/>
      <c r="P2" s="900"/>
      <c r="Q2" s="900"/>
    </row>
    <row r="3" spans="1:17" ht="6" customHeight="1"/>
    <row r="4" spans="1:17" ht="16.5" customHeight="1">
      <c r="A4" s="829" t="s">
        <v>33</v>
      </c>
      <c r="B4" s="63" t="s">
        <v>231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79" t="s">
        <v>225</v>
      </c>
      <c r="Q4" s="849" t="s">
        <v>34</v>
      </c>
    </row>
    <row r="5" spans="1:17" ht="16.5" customHeight="1">
      <c r="A5" s="856"/>
      <c r="B5" s="903" t="s">
        <v>244</v>
      </c>
      <c r="C5" s="904"/>
      <c r="D5" s="45"/>
      <c r="E5" s="905" t="s">
        <v>227</v>
      </c>
      <c r="F5" s="906"/>
      <c r="G5" s="903" t="s">
        <v>224</v>
      </c>
      <c r="H5" s="904"/>
      <c r="I5" s="45"/>
      <c r="J5" s="905" t="s">
        <v>245</v>
      </c>
      <c r="K5" s="906"/>
      <c r="L5" s="909" t="s">
        <v>2</v>
      </c>
      <c r="M5" s="910"/>
      <c r="N5" s="45"/>
      <c r="O5" s="886" t="s">
        <v>199</v>
      </c>
      <c r="P5" s="911"/>
      <c r="Q5" s="864"/>
    </row>
    <row r="6" spans="1:17" ht="60.75">
      <c r="A6" s="856"/>
      <c r="B6" s="35" t="s">
        <v>0</v>
      </c>
      <c r="C6" s="46" t="s">
        <v>210</v>
      </c>
      <c r="D6" s="8" t="s">
        <v>310</v>
      </c>
      <c r="E6" s="9" t="s">
        <v>527</v>
      </c>
      <c r="F6" s="8" t="s">
        <v>314</v>
      </c>
      <c r="G6" s="13" t="s">
        <v>0</v>
      </c>
      <c r="H6" s="46" t="s">
        <v>210</v>
      </c>
      <c r="I6" s="8" t="s">
        <v>310</v>
      </c>
      <c r="J6" s="9" t="s">
        <v>527</v>
      </c>
      <c r="K6" s="8" t="s">
        <v>314</v>
      </c>
      <c r="L6" s="13" t="s">
        <v>0</v>
      </c>
      <c r="M6" s="46" t="s">
        <v>210</v>
      </c>
      <c r="N6" s="8" t="s">
        <v>310</v>
      </c>
      <c r="O6" s="9" t="s">
        <v>527</v>
      </c>
      <c r="P6" s="8" t="s">
        <v>314</v>
      </c>
      <c r="Q6" s="864"/>
    </row>
    <row r="7" spans="1:17" ht="36">
      <c r="A7" s="924"/>
      <c r="B7" s="81" t="s">
        <v>1</v>
      </c>
      <c r="C7" s="91" t="s">
        <v>211</v>
      </c>
      <c r="D7" s="91" t="s">
        <v>313</v>
      </c>
      <c r="E7" s="92" t="s">
        <v>564</v>
      </c>
      <c r="F7" s="83" t="s">
        <v>315</v>
      </c>
      <c r="G7" s="82" t="s">
        <v>1</v>
      </c>
      <c r="H7" s="91" t="s">
        <v>211</v>
      </c>
      <c r="I7" s="91" t="s">
        <v>313</v>
      </c>
      <c r="J7" s="92" t="s">
        <v>564</v>
      </c>
      <c r="K7" s="83" t="s">
        <v>315</v>
      </c>
      <c r="L7" s="82" t="s">
        <v>1</v>
      </c>
      <c r="M7" s="91" t="s">
        <v>211</v>
      </c>
      <c r="N7" s="91" t="s">
        <v>313</v>
      </c>
      <c r="O7" s="92" t="s">
        <v>564</v>
      </c>
      <c r="P7" s="83" t="s">
        <v>315</v>
      </c>
      <c r="Q7" s="902"/>
    </row>
    <row r="8" spans="1:17" ht="18" customHeight="1">
      <c r="A8" s="116" t="s">
        <v>260</v>
      </c>
      <c r="B8" s="189"/>
      <c r="C8" s="164"/>
      <c r="D8" s="164"/>
      <c r="E8" s="172"/>
      <c r="F8" s="190"/>
      <c r="G8" s="187"/>
      <c r="H8" s="164"/>
      <c r="I8" s="164"/>
      <c r="J8" s="172"/>
      <c r="K8" s="188"/>
      <c r="L8" s="189"/>
      <c r="M8" s="164"/>
      <c r="N8" s="164"/>
      <c r="O8" s="172"/>
      <c r="P8" s="190"/>
      <c r="Q8" s="111" t="s">
        <v>261</v>
      </c>
    </row>
    <row r="9" spans="1:17" ht="24">
      <c r="A9" s="514" t="s">
        <v>54</v>
      </c>
      <c r="B9" s="199">
        <v>86</v>
      </c>
      <c r="C9" s="200">
        <v>836</v>
      </c>
      <c r="D9" s="200">
        <v>16</v>
      </c>
      <c r="E9" s="201">
        <f>SUM(B9:D9)</f>
        <v>938</v>
      </c>
      <c r="F9" s="202">
        <v>339</v>
      </c>
      <c r="G9" s="200">
        <v>45</v>
      </c>
      <c r="H9" s="200">
        <v>567</v>
      </c>
      <c r="I9" s="200">
        <v>12</v>
      </c>
      <c r="J9" s="201">
        <f>SUM(G9:I9)</f>
        <v>624</v>
      </c>
      <c r="K9" s="200">
        <v>314</v>
      </c>
      <c r="L9" s="199">
        <v>536</v>
      </c>
      <c r="M9" s="200">
        <v>4211</v>
      </c>
      <c r="N9" s="200">
        <v>105</v>
      </c>
      <c r="O9" s="201">
        <f>SUM(L9:N9)</f>
        <v>4852</v>
      </c>
      <c r="P9" s="202">
        <v>427</v>
      </c>
      <c r="Q9" s="84" t="s">
        <v>47</v>
      </c>
    </row>
    <row r="10" spans="1:17" ht="24">
      <c r="A10" s="441" t="s">
        <v>55</v>
      </c>
      <c r="B10" s="199">
        <v>60</v>
      </c>
      <c r="C10" s="200">
        <v>857</v>
      </c>
      <c r="D10" s="200">
        <v>21</v>
      </c>
      <c r="E10" s="201">
        <f t="shared" ref="E10:E15" si="0">SUM(B10:D10)</f>
        <v>938</v>
      </c>
      <c r="F10" s="202">
        <v>447</v>
      </c>
      <c r="G10" s="200">
        <v>37</v>
      </c>
      <c r="H10" s="200">
        <v>577</v>
      </c>
      <c r="I10" s="200">
        <v>10</v>
      </c>
      <c r="J10" s="201">
        <f t="shared" ref="J10:J15" si="1">SUM(G10:I10)</f>
        <v>624</v>
      </c>
      <c r="K10" s="200">
        <v>368</v>
      </c>
      <c r="L10" s="199">
        <v>2384</v>
      </c>
      <c r="M10" s="200">
        <v>1925</v>
      </c>
      <c r="N10" s="200">
        <v>4309</v>
      </c>
      <c r="O10" s="201">
        <f t="shared" ref="O10:O15" si="2">SUM(L10:N10)</f>
        <v>8618</v>
      </c>
      <c r="P10" s="202">
        <v>2384</v>
      </c>
      <c r="Q10" s="84" t="s">
        <v>48</v>
      </c>
    </row>
    <row r="11" spans="1:17" ht="24">
      <c r="A11" s="441" t="s">
        <v>56</v>
      </c>
      <c r="B11" s="199">
        <v>64</v>
      </c>
      <c r="C11" s="200">
        <v>855</v>
      </c>
      <c r="D11" s="200">
        <v>19</v>
      </c>
      <c r="E11" s="201">
        <f t="shared" si="0"/>
        <v>938</v>
      </c>
      <c r="F11" s="202">
        <v>489</v>
      </c>
      <c r="G11" s="200">
        <v>47</v>
      </c>
      <c r="H11" s="200">
        <v>571</v>
      </c>
      <c r="I11" s="200">
        <v>6</v>
      </c>
      <c r="J11" s="201">
        <f t="shared" si="1"/>
        <v>624</v>
      </c>
      <c r="K11" s="200">
        <v>421</v>
      </c>
      <c r="L11" s="199">
        <v>529</v>
      </c>
      <c r="M11" s="200">
        <v>4233</v>
      </c>
      <c r="N11" s="200">
        <v>89</v>
      </c>
      <c r="O11" s="201">
        <f t="shared" si="2"/>
        <v>4851</v>
      </c>
      <c r="P11" s="202">
        <v>2579</v>
      </c>
      <c r="Q11" s="84" t="s">
        <v>49</v>
      </c>
    </row>
    <row r="12" spans="1:17" ht="23.25" customHeight="1">
      <c r="A12" s="441" t="s">
        <v>57</v>
      </c>
      <c r="B12" s="199">
        <v>67</v>
      </c>
      <c r="C12" s="200">
        <v>862</v>
      </c>
      <c r="D12" s="200">
        <v>9</v>
      </c>
      <c r="E12" s="201">
        <f t="shared" si="0"/>
        <v>938</v>
      </c>
      <c r="F12" s="202">
        <v>335</v>
      </c>
      <c r="G12" s="200">
        <v>43</v>
      </c>
      <c r="H12" s="200">
        <v>569</v>
      </c>
      <c r="I12" s="200">
        <v>12</v>
      </c>
      <c r="J12" s="201">
        <f t="shared" si="1"/>
        <v>624</v>
      </c>
      <c r="K12" s="200">
        <v>251</v>
      </c>
      <c r="L12" s="199">
        <v>505</v>
      </c>
      <c r="M12" s="200">
        <v>4256</v>
      </c>
      <c r="N12" s="200">
        <v>91</v>
      </c>
      <c r="O12" s="201">
        <f t="shared" si="2"/>
        <v>4852</v>
      </c>
      <c r="P12" s="202">
        <v>1648</v>
      </c>
      <c r="Q12" s="84" t="s">
        <v>50</v>
      </c>
    </row>
    <row r="13" spans="1:17" ht="16.5" customHeight="1">
      <c r="A13" s="441" t="s">
        <v>58</v>
      </c>
      <c r="B13" s="199">
        <v>1</v>
      </c>
      <c r="C13" s="200">
        <v>834</v>
      </c>
      <c r="D13" s="200">
        <v>103</v>
      </c>
      <c r="E13" s="201">
        <f t="shared" si="0"/>
        <v>938</v>
      </c>
      <c r="F13" s="202">
        <v>109</v>
      </c>
      <c r="G13" s="200">
        <v>2</v>
      </c>
      <c r="H13" s="200">
        <v>510</v>
      </c>
      <c r="I13" s="200">
        <v>112</v>
      </c>
      <c r="J13" s="201">
        <f t="shared" si="1"/>
        <v>624</v>
      </c>
      <c r="K13" s="200">
        <v>93</v>
      </c>
      <c r="L13" s="199">
        <v>23</v>
      </c>
      <c r="M13" s="200">
        <v>4068</v>
      </c>
      <c r="N13" s="200">
        <v>761</v>
      </c>
      <c r="O13" s="201">
        <f t="shared" si="2"/>
        <v>4852</v>
      </c>
      <c r="P13" s="202">
        <v>741</v>
      </c>
      <c r="Q13" s="84" t="s">
        <v>51</v>
      </c>
    </row>
    <row r="14" spans="1:17" ht="24.75" customHeight="1">
      <c r="A14" s="469" t="s">
        <v>59</v>
      </c>
      <c r="B14" s="199">
        <v>12</v>
      </c>
      <c r="C14" s="200">
        <v>824</v>
      </c>
      <c r="D14" s="200">
        <v>102</v>
      </c>
      <c r="E14" s="201">
        <f t="shared" si="0"/>
        <v>938</v>
      </c>
      <c r="F14" s="202">
        <v>239</v>
      </c>
      <c r="G14" s="200">
        <v>5</v>
      </c>
      <c r="H14" s="200">
        <v>506</v>
      </c>
      <c r="I14" s="200">
        <v>113</v>
      </c>
      <c r="J14" s="201">
        <f t="shared" si="1"/>
        <v>624</v>
      </c>
      <c r="K14" s="200">
        <v>183</v>
      </c>
      <c r="L14" s="199">
        <v>140</v>
      </c>
      <c r="M14" s="200">
        <v>4002</v>
      </c>
      <c r="N14" s="200">
        <v>709</v>
      </c>
      <c r="O14" s="201">
        <f t="shared" si="2"/>
        <v>4851</v>
      </c>
      <c r="P14" s="202">
        <v>1398</v>
      </c>
      <c r="Q14" s="84" t="s">
        <v>52</v>
      </c>
    </row>
    <row r="15" spans="1:17" ht="40.5">
      <c r="A15" s="442" t="s">
        <v>60</v>
      </c>
      <c r="B15" s="203">
        <v>41</v>
      </c>
      <c r="C15" s="204">
        <v>855</v>
      </c>
      <c r="D15" s="204">
        <v>41</v>
      </c>
      <c r="E15" s="205">
        <f t="shared" si="0"/>
        <v>937</v>
      </c>
      <c r="F15" s="206">
        <v>406</v>
      </c>
      <c r="G15" s="204">
        <v>20</v>
      </c>
      <c r="H15" s="204">
        <v>593</v>
      </c>
      <c r="I15" s="204">
        <v>11</v>
      </c>
      <c r="J15" s="205">
        <f t="shared" si="1"/>
        <v>624</v>
      </c>
      <c r="K15" s="204">
        <v>349</v>
      </c>
      <c r="L15" s="203">
        <v>277</v>
      </c>
      <c r="M15" s="204">
        <v>4383</v>
      </c>
      <c r="N15" s="204">
        <v>191</v>
      </c>
      <c r="O15" s="205">
        <f t="shared" si="2"/>
        <v>4851</v>
      </c>
      <c r="P15" s="206">
        <v>2338</v>
      </c>
      <c r="Q15" s="184" t="s">
        <v>53</v>
      </c>
    </row>
    <row r="16" spans="1:17" ht="16.5" customHeight="1">
      <c r="A16" s="890" t="s">
        <v>521</v>
      </c>
      <c r="B16" s="890"/>
      <c r="C16" s="890"/>
      <c r="D16" s="890"/>
      <c r="G16" s="814"/>
      <c r="J16" s="814"/>
      <c r="K16" s="814"/>
      <c r="L16" s="891" t="s">
        <v>522</v>
      </c>
      <c r="M16" s="907"/>
      <c r="N16" s="907"/>
      <c r="O16" s="907"/>
      <c r="P16" s="907"/>
      <c r="Q16" s="907"/>
    </row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</sheetData>
  <mergeCells count="12">
    <mergeCell ref="L5:M5"/>
    <mergeCell ref="O5:P5"/>
    <mergeCell ref="A16:D16"/>
    <mergeCell ref="L16:Q16"/>
    <mergeCell ref="A1:Q1"/>
    <mergeCell ref="A2:Q2"/>
    <mergeCell ref="A4:A7"/>
    <mergeCell ref="Q4:Q7"/>
    <mergeCell ref="B5:C5"/>
    <mergeCell ref="E5:F5"/>
    <mergeCell ref="G5:H5"/>
    <mergeCell ref="J5:K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86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J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26.85546875" customWidth="1"/>
    <col min="2" max="2" width="8.28515625" customWidth="1"/>
    <col min="3" max="3" width="8" customWidth="1"/>
    <col min="4" max="4" width="9.85546875" customWidth="1"/>
    <col min="5" max="5" width="7.85546875" customWidth="1"/>
    <col min="6" max="6" width="11" customWidth="1"/>
    <col min="7" max="7" width="10.28515625" customWidth="1"/>
    <col min="8" max="8" width="8.85546875" customWidth="1"/>
    <col min="9" max="9" width="9.42578125" customWidth="1"/>
    <col min="10" max="10" width="30.7109375" customWidth="1"/>
  </cols>
  <sheetData>
    <row r="1" spans="1:10" ht="21.75" customHeight="1">
      <c r="A1" s="908" t="s">
        <v>308</v>
      </c>
      <c r="B1" s="827"/>
      <c r="C1" s="827"/>
      <c r="D1" s="827"/>
      <c r="E1" s="827"/>
      <c r="F1" s="827"/>
      <c r="G1" s="827"/>
      <c r="H1" s="827"/>
      <c r="I1" s="827"/>
      <c r="J1" s="827"/>
    </row>
    <row r="2" spans="1:10" ht="33.75" customHeight="1">
      <c r="A2" s="988" t="s">
        <v>620</v>
      </c>
      <c r="B2" s="927"/>
      <c r="C2" s="927"/>
      <c r="D2" s="927"/>
      <c r="E2" s="927"/>
      <c r="F2" s="927"/>
      <c r="G2" s="927"/>
      <c r="H2" s="927"/>
      <c r="I2" s="927"/>
      <c r="J2" s="927"/>
    </row>
    <row r="3" spans="1:10" ht="5.0999999999999996" customHeight="1"/>
    <row r="4" spans="1:10" ht="18" customHeight="1">
      <c r="A4" s="829" t="s">
        <v>79</v>
      </c>
      <c r="B4" s="17" t="s">
        <v>61</v>
      </c>
      <c r="C4" s="79" t="s">
        <v>62</v>
      </c>
      <c r="D4" s="60" t="s">
        <v>231</v>
      </c>
      <c r="E4" s="56"/>
      <c r="F4" s="48"/>
      <c r="G4" s="70"/>
      <c r="H4" s="79" t="s">
        <v>225</v>
      </c>
      <c r="I4" s="76"/>
      <c r="J4" s="928" t="s">
        <v>80</v>
      </c>
    </row>
    <row r="5" spans="1:10" ht="18" customHeight="1">
      <c r="A5" s="830"/>
      <c r="B5" s="33" t="s">
        <v>63</v>
      </c>
      <c r="C5" s="55" t="s">
        <v>64</v>
      </c>
      <c r="D5" s="11" t="s">
        <v>221</v>
      </c>
      <c r="E5" s="33" t="s">
        <v>222</v>
      </c>
      <c r="F5" s="33" t="s">
        <v>223</v>
      </c>
      <c r="G5" s="65" t="s">
        <v>244</v>
      </c>
      <c r="H5" s="57" t="s">
        <v>224</v>
      </c>
      <c r="I5" s="77" t="s">
        <v>2</v>
      </c>
      <c r="J5" s="929"/>
    </row>
    <row r="6" spans="1:10" ht="18" customHeight="1">
      <c r="A6" s="831"/>
      <c r="B6" s="80" t="s">
        <v>66</v>
      </c>
      <c r="C6" s="75" t="s">
        <v>65</v>
      </c>
      <c r="D6" s="98" t="s">
        <v>230</v>
      </c>
      <c r="E6" s="98" t="s">
        <v>229</v>
      </c>
      <c r="F6" s="98" t="s">
        <v>267</v>
      </c>
      <c r="G6" s="98" t="s">
        <v>227</v>
      </c>
      <c r="H6" s="75" t="s">
        <v>226</v>
      </c>
      <c r="I6" s="99" t="s">
        <v>199</v>
      </c>
      <c r="J6" s="929"/>
    </row>
    <row r="7" spans="1:10" ht="24">
      <c r="A7" s="550" t="s">
        <v>200</v>
      </c>
      <c r="B7" s="564"/>
      <c r="C7" s="565"/>
      <c r="D7" s="564"/>
      <c r="E7" s="565"/>
      <c r="F7" s="565"/>
      <c r="G7" s="565"/>
      <c r="H7" s="565"/>
      <c r="I7" s="566"/>
      <c r="J7" s="387" t="s">
        <v>72</v>
      </c>
    </row>
    <row r="8" spans="1:10" ht="16.5" customHeight="1">
      <c r="A8" s="551" t="s">
        <v>304</v>
      </c>
      <c r="B8" s="331">
        <v>266</v>
      </c>
      <c r="C8" s="332">
        <v>169</v>
      </c>
      <c r="D8" s="331">
        <v>112</v>
      </c>
      <c r="E8" s="332">
        <v>102</v>
      </c>
      <c r="F8" s="332">
        <v>85</v>
      </c>
      <c r="G8" s="332">
        <v>89</v>
      </c>
      <c r="H8" s="332">
        <v>47</v>
      </c>
      <c r="I8" s="333">
        <v>435</v>
      </c>
      <c r="J8" s="554" t="s">
        <v>317</v>
      </c>
    </row>
    <row r="9" spans="1:10" ht="16.5" customHeight="1">
      <c r="A9" s="551" t="s">
        <v>67</v>
      </c>
      <c r="B9" s="331">
        <v>398</v>
      </c>
      <c r="C9" s="332">
        <v>251</v>
      </c>
      <c r="D9" s="331">
        <v>196</v>
      </c>
      <c r="E9" s="332">
        <v>112</v>
      </c>
      <c r="F9" s="332">
        <v>100</v>
      </c>
      <c r="G9" s="332">
        <v>174</v>
      </c>
      <c r="H9" s="332">
        <v>67</v>
      </c>
      <c r="I9" s="333">
        <v>649</v>
      </c>
      <c r="J9" s="554" t="s">
        <v>73</v>
      </c>
    </row>
    <row r="10" spans="1:10" ht="16.5" customHeight="1">
      <c r="A10" s="552" t="s">
        <v>305</v>
      </c>
      <c r="B10" s="331">
        <v>149</v>
      </c>
      <c r="C10" s="332">
        <v>99</v>
      </c>
      <c r="D10" s="331">
        <v>58</v>
      </c>
      <c r="E10" s="332">
        <v>41</v>
      </c>
      <c r="F10" s="332">
        <v>53</v>
      </c>
      <c r="G10" s="332">
        <v>73</v>
      </c>
      <c r="H10" s="332">
        <v>23</v>
      </c>
      <c r="I10" s="333">
        <v>248</v>
      </c>
      <c r="J10" s="554" t="s">
        <v>74</v>
      </c>
    </row>
    <row r="11" spans="1:10" ht="16.5" customHeight="1">
      <c r="A11" s="551" t="s">
        <v>68</v>
      </c>
      <c r="B11" s="331">
        <v>103</v>
      </c>
      <c r="C11" s="332">
        <v>71</v>
      </c>
      <c r="D11" s="331">
        <v>49</v>
      </c>
      <c r="E11" s="332">
        <v>38</v>
      </c>
      <c r="F11" s="332">
        <v>33</v>
      </c>
      <c r="G11" s="332">
        <v>41</v>
      </c>
      <c r="H11" s="332">
        <v>13</v>
      </c>
      <c r="I11" s="333">
        <v>174</v>
      </c>
      <c r="J11" s="554" t="s">
        <v>75</v>
      </c>
    </row>
    <row r="12" spans="1:10" ht="40.5">
      <c r="A12" s="551" t="s">
        <v>206</v>
      </c>
      <c r="B12" s="331">
        <v>511</v>
      </c>
      <c r="C12" s="332">
        <v>361</v>
      </c>
      <c r="D12" s="331">
        <v>234</v>
      </c>
      <c r="E12" s="332">
        <v>311</v>
      </c>
      <c r="F12" s="332">
        <v>165</v>
      </c>
      <c r="G12" s="332">
        <v>113</v>
      </c>
      <c r="H12" s="332">
        <v>49</v>
      </c>
      <c r="I12" s="333">
        <v>872</v>
      </c>
      <c r="J12" s="554" t="s">
        <v>202</v>
      </c>
    </row>
    <row r="13" spans="1:10" ht="40.5">
      <c r="A13" s="550" t="s">
        <v>69</v>
      </c>
      <c r="B13" s="328"/>
      <c r="C13" s="209"/>
      <c r="D13" s="328"/>
      <c r="E13" s="209"/>
      <c r="F13" s="209"/>
      <c r="G13" s="209"/>
      <c r="H13" s="329"/>
      <c r="I13" s="330"/>
      <c r="J13" s="555" t="s">
        <v>76</v>
      </c>
    </row>
    <row r="14" spans="1:10" ht="16.5" customHeight="1">
      <c r="A14" s="551" t="s">
        <v>70</v>
      </c>
      <c r="B14" s="331">
        <v>1754</v>
      </c>
      <c r="C14" s="332">
        <v>1069</v>
      </c>
      <c r="D14" s="331">
        <v>751</v>
      </c>
      <c r="E14" s="332">
        <v>719</v>
      </c>
      <c r="F14" s="332">
        <v>322</v>
      </c>
      <c r="G14" s="332">
        <v>593</v>
      </c>
      <c r="H14" s="332">
        <v>438</v>
      </c>
      <c r="I14" s="333">
        <v>2823</v>
      </c>
      <c r="J14" s="554" t="s">
        <v>77</v>
      </c>
    </row>
    <row r="15" spans="1:10" ht="16.5" customHeight="1">
      <c r="A15" s="553" t="s">
        <v>71</v>
      </c>
      <c r="B15" s="334">
        <v>696</v>
      </c>
      <c r="C15" s="335">
        <v>558</v>
      </c>
      <c r="D15" s="334">
        <v>333</v>
      </c>
      <c r="E15" s="335">
        <v>403</v>
      </c>
      <c r="F15" s="335">
        <v>200</v>
      </c>
      <c r="G15" s="335">
        <v>214</v>
      </c>
      <c r="H15" s="335">
        <v>104</v>
      </c>
      <c r="I15" s="336">
        <v>1254</v>
      </c>
      <c r="J15" s="556" t="s">
        <v>78</v>
      </c>
    </row>
    <row r="16" spans="1:10" ht="16.5" customHeight="1">
      <c r="A16" s="3"/>
      <c r="B16" s="2"/>
      <c r="C16" s="2"/>
      <c r="D16" s="2"/>
      <c r="E16" s="2"/>
      <c r="F16" s="2"/>
      <c r="G16" s="2"/>
      <c r="H16" s="2"/>
      <c r="I16" s="2"/>
      <c r="J16" s="4"/>
    </row>
    <row r="17" spans="1:10" ht="16.5" customHeight="1">
      <c r="A17" s="3"/>
      <c r="B17" s="2"/>
      <c r="C17" s="2"/>
      <c r="D17" s="2"/>
      <c r="E17" s="2"/>
      <c r="F17" s="2"/>
      <c r="G17" s="2"/>
      <c r="H17" s="2"/>
      <c r="I17" s="2"/>
      <c r="J17" s="4"/>
    </row>
    <row r="18" spans="1:10" ht="16.5" customHeight="1"/>
    <row r="19" spans="1:10" ht="16.5" customHeight="1"/>
    <row r="20" spans="1:10" ht="16.5" customHeight="1"/>
    <row r="21" spans="1:10" ht="16.5" customHeight="1"/>
    <row r="27" spans="1:10">
      <c r="C27" t="s">
        <v>316</v>
      </c>
    </row>
    <row r="29" spans="1:10" ht="16.5" customHeight="1"/>
    <row r="30" spans="1:10" ht="16.5" customHeight="1"/>
    <row r="31" spans="1:10" ht="16.5" customHeight="1"/>
    <row r="32" spans="1:10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4">
    <mergeCell ref="A1:J1"/>
    <mergeCell ref="A2:J2"/>
    <mergeCell ref="A4:A6"/>
    <mergeCell ref="J4:J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87</oddFooter>
  </headerFooter>
  <rowBreaks count="1" manualBreakCount="1">
    <brk id="15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J20"/>
  <sheetViews>
    <sheetView rightToLeft="1" view="pageBreakPreview" zoomScaleSheetLayoutView="100" workbookViewId="0">
      <selection activeCell="A2" sqref="A2:J2"/>
    </sheetView>
  </sheetViews>
  <sheetFormatPr defaultRowHeight="16.5" customHeight="1"/>
  <cols>
    <col min="1" max="1" width="25.140625" customWidth="1"/>
    <col min="2" max="2" width="8" customWidth="1"/>
    <col min="3" max="3" width="8.28515625" customWidth="1"/>
    <col min="4" max="4" width="9.28515625" customWidth="1"/>
    <col min="5" max="5" width="8.28515625" customWidth="1"/>
    <col min="6" max="6" width="10.140625" customWidth="1"/>
    <col min="7" max="7" width="9.42578125" customWidth="1"/>
    <col min="8" max="8" width="8.5703125" customWidth="1"/>
    <col min="9" max="9" width="9.42578125" customWidth="1"/>
    <col min="10" max="10" width="31.42578125" customWidth="1"/>
  </cols>
  <sheetData>
    <row r="1" spans="1:10" ht="21.75" customHeight="1">
      <c r="A1" s="925" t="s">
        <v>293</v>
      </c>
      <c r="B1" s="848"/>
      <c r="C1" s="848"/>
      <c r="D1" s="848"/>
      <c r="E1" s="848"/>
      <c r="F1" s="848"/>
      <c r="G1" s="848"/>
      <c r="H1" s="848"/>
      <c r="I1" s="848"/>
      <c r="J1" s="848"/>
    </row>
    <row r="2" spans="1:10" ht="35.25" customHeight="1">
      <c r="A2" s="946" t="s">
        <v>625</v>
      </c>
      <c r="B2" s="930"/>
      <c r="C2" s="930"/>
      <c r="D2" s="930"/>
      <c r="E2" s="930"/>
      <c r="F2" s="930"/>
      <c r="G2" s="930"/>
      <c r="H2" s="930"/>
      <c r="I2" s="930"/>
      <c r="J2" s="930"/>
    </row>
    <row r="3" spans="1:10" ht="6" customHeight="1"/>
    <row r="4" spans="1:10" ht="16.5" customHeight="1">
      <c r="A4" s="829" t="s">
        <v>79</v>
      </c>
      <c r="B4" s="48" t="s">
        <v>61</v>
      </c>
      <c r="C4" s="50" t="s">
        <v>62</v>
      </c>
      <c r="D4" s="56" t="s">
        <v>231</v>
      </c>
      <c r="E4" s="56"/>
      <c r="F4" s="48"/>
      <c r="G4" s="49"/>
      <c r="H4" s="79" t="s">
        <v>225</v>
      </c>
      <c r="I4" s="78"/>
      <c r="J4" s="928" t="s">
        <v>80</v>
      </c>
    </row>
    <row r="5" spans="1:10" ht="16.5" customHeight="1">
      <c r="A5" s="830"/>
      <c r="B5" s="33" t="s">
        <v>63</v>
      </c>
      <c r="C5" s="59" t="s">
        <v>64</v>
      </c>
      <c r="D5" s="11" t="s">
        <v>221</v>
      </c>
      <c r="E5" s="33" t="s">
        <v>222</v>
      </c>
      <c r="F5" s="33" t="s">
        <v>223</v>
      </c>
      <c r="G5" s="65" t="s">
        <v>244</v>
      </c>
      <c r="H5" s="57" t="s">
        <v>224</v>
      </c>
      <c r="I5" s="77" t="s">
        <v>2</v>
      </c>
      <c r="J5" s="929"/>
    </row>
    <row r="6" spans="1:10" ht="24.75" customHeight="1">
      <c r="A6" s="831"/>
      <c r="B6" s="80" t="s">
        <v>66</v>
      </c>
      <c r="C6" s="75" t="s">
        <v>65</v>
      </c>
      <c r="D6" s="100" t="s">
        <v>230</v>
      </c>
      <c r="E6" s="100" t="s">
        <v>229</v>
      </c>
      <c r="F6" s="100" t="s">
        <v>267</v>
      </c>
      <c r="G6" s="100" t="s">
        <v>227</v>
      </c>
      <c r="H6" s="75" t="s">
        <v>226</v>
      </c>
      <c r="I6" s="101" t="s">
        <v>199</v>
      </c>
      <c r="J6" s="929"/>
    </row>
    <row r="7" spans="1:10" ht="40.5">
      <c r="A7" s="550" t="s">
        <v>318</v>
      </c>
      <c r="B7" s="217"/>
      <c r="C7" s="178"/>
      <c r="D7" s="177"/>
      <c r="E7" s="177"/>
      <c r="F7" s="177"/>
      <c r="G7" s="177"/>
      <c r="H7" s="177"/>
      <c r="I7" s="340"/>
      <c r="J7" s="559" t="s">
        <v>330</v>
      </c>
    </row>
    <row r="8" spans="1:10" ht="16.5" customHeight="1">
      <c r="A8" s="551" t="s">
        <v>304</v>
      </c>
      <c r="B8" s="341">
        <v>3484</v>
      </c>
      <c r="C8" s="342">
        <v>3761</v>
      </c>
      <c r="D8" s="343">
        <v>1961</v>
      </c>
      <c r="E8" s="343">
        <v>1418</v>
      </c>
      <c r="F8" s="343">
        <v>1178</v>
      </c>
      <c r="G8" s="343">
        <v>1834</v>
      </c>
      <c r="H8" s="343">
        <v>854</v>
      </c>
      <c r="I8" s="344">
        <v>7245</v>
      </c>
      <c r="J8" s="355" t="s">
        <v>317</v>
      </c>
    </row>
    <row r="9" spans="1:10" ht="16.5" customHeight="1">
      <c r="A9" s="551" t="s">
        <v>67</v>
      </c>
      <c r="B9" s="341">
        <v>2909</v>
      </c>
      <c r="C9" s="342">
        <v>2831</v>
      </c>
      <c r="D9" s="343">
        <v>1672</v>
      </c>
      <c r="E9" s="343">
        <v>949</v>
      </c>
      <c r="F9" s="343">
        <v>951</v>
      </c>
      <c r="G9" s="343">
        <v>1471</v>
      </c>
      <c r="H9" s="343">
        <v>697</v>
      </c>
      <c r="I9" s="344">
        <v>5740</v>
      </c>
      <c r="J9" s="355" t="s">
        <v>73</v>
      </c>
    </row>
    <row r="10" spans="1:10" ht="16.5" customHeight="1">
      <c r="A10" s="552" t="s">
        <v>305</v>
      </c>
      <c r="B10" s="341">
        <v>919</v>
      </c>
      <c r="C10" s="342">
        <v>949</v>
      </c>
      <c r="D10" s="343">
        <v>554</v>
      </c>
      <c r="E10" s="343">
        <v>329</v>
      </c>
      <c r="F10" s="343">
        <v>316</v>
      </c>
      <c r="G10" s="343">
        <v>488</v>
      </c>
      <c r="H10" s="343">
        <v>181</v>
      </c>
      <c r="I10" s="344">
        <v>1868</v>
      </c>
      <c r="J10" s="355" t="s">
        <v>74</v>
      </c>
    </row>
    <row r="11" spans="1:10" ht="16.5" customHeight="1">
      <c r="A11" s="551" t="s">
        <v>68</v>
      </c>
      <c r="B11" s="341">
        <v>736</v>
      </c>
      <c r="C11" s="342">
        <v>838</v>
      </c>
      <c r="D11" s="343">
        <v>337</v>
      </c>
      <c r="E11" s="343">
        <v>405</v>
      </c>
      <c r="F11" s="343">
        <v>351</v>
      </c>
      <c r="G11" s="343">
        <v>346</v>
      </c>
      <c r="H11" s="343">
        <v>135</v>
      </c>
      <c r="I11" s="344">
        <v>1574</v>
      </c>
      <c r="J11" s="355" t="s">
        <v>75</v>
      </c>
    </row>
    <row r="12" spans="1:10" ht="40.5">
      <c r="A12" s="551" t="s">
        <v>201</v>
      </c>
      <c r="B12" s="341">
        <v>1592</v>
      </c>
      <c r="C12" s="342">
        <v>1854</v>
      </c>
      <c r="D12" s="343">
        <v>792</v>
      </c>
      <c r="E12" s="343">
        <v>1282</v>
      </c>
      <c r="F12" s="343">
        <v>599</v>
      </c>
      <c r="G12" s="343">
        <v>563</v>
      </c>
      <c r="H12" s="343">
        <v>210</v>
      </c>
      <c r="I12" s="344">
        <v>3446</v>
      </c>
      <c r="J12" s="355" t="s">
        <v>336</v>
      </c>
    </row>
    <row r="13" spans="1:10" ht="40.5">
      <c r="A13" s="551" t="s">
        <v>203</v>
      </c>
      <c r="B13" s="341">
        <v>2191</v>
      </c>
      <c r="C13" s="342">
        <v>990</v>
      </c>
      <c r="D13" s="343">
        <v>973</v>
      </c>
      <c r="E13" s="343">
        <v>1196</v>
      </c>
      <c r="F13" s="343">
        <v>407</v>
      </c>
      <c r="G13" s="343">
        <v>345</v>
      </c>
      <c r="H13" s="343">
        <v>260</v>
      </c>
      <c r="I13" s="344">
        <v>3181</v>
      </c>
      <c r="J13" s="355" t="s">
        <v>295</v>
      </c>
    </row>
    <row r="14" spans="1:10" ht="40.5">
      <c r="A14" s="550" t="s">
        <v>69</v>
      </c>
      <c r="B14" s="326"/>
      <c r="C14" s="337"/>
      <c r="D14" s="338"/>
      <c r="E14" s="338"/>
      <c r="F14" s="338"/>
      <c r="G14" s="338"/>
      <c r="H14" s="338"/>
      <c r="I14" s="339"/>
      <c r="J14" s="560" t="s">
        <v>296</v>
      </c>
    </row>
    <row r="15" spans="1:10" ht="16.5" customHeight="1">
      <c r="A15" s="551" t="s">
        <v>70</v>
      </c>
      <c r="B15" s="341">
        <v>7465</v>
      </c>
      <c r="C15" s="342">
        <v>6086</v>
      </c>
      <c r="D15" s="343">
        <v>3653</v>
      </c>
      <c r="E15" s="343">
        <v>2824</v>
      </c>
      <c r="F15" s="343">
        <v>1619</v>
      </c>
      <c r="G15" s="343">
        <v>3273</v>
      </c>
      <c r="H15" s="343">
        <v>2182</v>
      </c>
      <c r="I15" s="344">
        <v>13551</v>
      </c>
      <c r="J15" s="355" t="s">
        <v>148</v>
      </c>
    </row>
    <row r="16" spans="1:10" ht="16.5" customHeight="1">
      <c r="A16" s="551" t="s">
        <v>71</v>
      </c>
      <c r="B16" s="341">
        <v>4207</v>
      </c>
      <c r="C16" s="342">
        <v>5487</v>
      </c>
      <c r="D16" s="343">
        <v>2489</v>
      </c>
      <c r="E16" s="343">
        <v>2775</v>
      </c>
      <c r="F16" s="343">
        <v>1565</v>
      </c>
      <c r="G16" s="343">
        <v>2003</v>
      </c>
      <c r="H16" s="343">
        <v>862</v>
      </c>
      <c r="I16" s="344">
        <v>9694</v>
      </c>
      <c r="J16" s="355" t="s">
        <v>297</v>
      </c>
    </row>
    <row r="17" spans="1:10" ht="16.5" customHeight="1">
      <c r="A17" s="551" t="s">
        <v>204</v>
      </c>
      <c r="B17" s="341">
        <v>1535</v>
      </c>
      <c r="C17" s="342">
        <v>830</v>
      </c>
      <c r="D17" s="343">
        <v>605</v>
      </c>
      <c r="E17" s="343">
        <v>686</v>
      </c>
      <c r="F17" s="343">
        <v>308</v>
      </c>
      <c r="G17" s="343">
        <v>455</v>
      </c>
      <c r="H17" s="343">
        <v>311</v>
      </c>
      <c r="I17" s="344">
        <v>2365</v>
      </c>
      <c r="J17" s="561" t="s">
        <v>593</v>
      </c>
    </row>
    <row r="18" spans="1:10" ht="16.5" customHeight="1">
      <c r="A18" s="558" t="s">
        <v>205</v>
      </c>
      <c r="B18" s="345">
        <v>195</v>
      </c>
      <c r="C18" s="346">
        <v>8</v>
      </c>
      <c r="D18" s="347">
        <v>58</v>
      </c>
      <c r="E18" s="347">
        <v>47</v>
      </c>
      <c r="F18" s="347">
        <v>27</v>
      </c>
      <c r="G18" s="347">
        <v>33</v>
      </c>
      <c r="H18" s="347">
        <v>38</v>
      </c>
      <c r="I18" s="348">
        <v>203</v>
      </c>
      <c r="J18" s="562" t="s">
        <v>594</v>
      </c>
    </row>
    <row r="19" spans="1:10" ht="16.5" customHeight="1">
      <c r="A19" s="931" t="s">
        <v>319</v>
      </c>
      <c r="B19" s="931"/>
      <c r="C19" s="931"/>
      <c r="D19" s="931"/>
      <c r="E19" s="931"/>
      <c r="F19" s="931"/>
      <c r="G19" s="931"/>
      <c r="H19" s="932" t="s">
        <v>335</v>
      </c>
      <c r="I19" s="933"/>
      <c r="J19" s="933"/>
    </row>
    <row r="20" spans="1:10" ht="16.5" customHeight="1">
      <c r="A20" s="3"/>
      <c r="B20" s="2"/>
      <c r="C20" s="2"/>
      <c r="D20" s="2"/>
      <c r="E20" s="2"/>
      <c r="F20" s="2"/>
      <c r="G20" s="2"/>
      <c r="H20" s="2"/>
      <c r="I20" s="2"/>
      <c r="J20" s="4"/>
    </row>
  </sheetData>
  <mergeCells count="6">
    <mergeCell ref="A1:J1"/>
    <mergeCell ref="A2:J2"/>
    <mergeCell ref="A4:A6"/>
    <mergeCell ref="J4:J6"/>
    <mergeCell ref="A19:G19"/>
    <mergeCell ref="H19:J1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88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M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22.28515625" customWidth="1"/>
    <col min="2" max="5" width="15.28515625" customWidth="1"/>
    <col min="6" max="6" width="26.42578125" style="67" customWidth="1"/>
    <col min="8" max="11" width="9" style="136"/>
  </cols>
  <sheetData>
    <row r="1" spans="1:13" ht="21.75" customHeight="1">
      <c r="A1" s="934" t="s">
        <v>383</v>
      </c>
      <c r="B1" s="934"/>
      <c r="C1" s="935"/>
      <c r="D1" s="935"/>
      <c r="E1" s="935"/>
      <c r="F1" s="935"/>
      <c r="G1" s="156"/>
    </row>
    <row r="2" spans="1:13" ht="21.75" customHeight="1">
      <c r="A2" s="936" t="s">
        <v>382</v>
      </c>
      <c r="B2" s="936"/>
      <c r="C2" s="937"/>
      <c r="D2" s="937"/>
      <c r="E2" s="937"/>
      <c r="F2" s="937"/>
      <c r="G2" s="155"/>
    </row>
    <row r="3" spans="1:13" ht="6" customHeight="1">
      <c r="A3" s="137"/>
      <c r="B3" s="137"/>
      <c r="C3" s="146"/>
      <c r="D3" s="146"/>
      <c r="E3" s="146"/>
      <c r="F3" s="137"/>
    </row>
    <row r="4" spans="1:13" ht="18" customHeight="1">
      <c r="A4" s="878" t="s">
        <v>379</v>
      </c>
      <c r="B4" s="145" t="s">
        <v>378</v>
      </c>
      <c r="C4" s="145" t="s">
        <v>70</v>
      </c>
      <c r="D4" s="145" t="s">
        <v>143</v>
      </c>
      <c r="E4" s="144" t="s">
        <v>95</v>
      </c>
      <c r="F4" s="888" t="s">
        <v>377</v>
      </c>
    </row>
    <row r="5" spans="1:13" ht="18" customHeight="1">
      <c r="A5" s="938"/>
      <c r="B5" s="143" t="s">
        <v>101</v>
      </c>
      <c r="C5" s="143" t="s">
        <v>148</v>
      </c>
      <c r="D5" s="92" t="s">
        <v>376</v>
      </c>
      <c r="E5" s="143" t="s">
        <v>265</v>
      </c>
      <c r="F5" s="895"/>
      <c r="L5" s="154"/>
      <c r="M5" s="154"/>
    </row>
    <row r="6" spans="1:13" s="148" customFormat="1" ht="18" customHeight="1">
      <c r="A6" s="152" t="s">
        <v>375</v>
      </c>
      <c r="B6" s="567">
        <v>2439</v>
      </c>
      <c r="C6" s="568">
        <v>1301</v>
      </c>
      <c r="D6" s="568">
        <v>890</v>
      </c>
      <c r="E6" s="569">
        <v>794</v>
      </c>
      <c r="F6" s="153" t="s">
        <v>374</v>
      </c>
      <c r="H6" s="136"/>
      <c r="I6" s="136"/>
      <c r="J6" s="136"/>
      <c r="K6" s="136"/>
    </row>
    <row r="7" spans="1:13" s="148" customFormat="1" ht="16.5" customHeight="1">
      <c r="A7" s="152" t="s">
        <v>373</v>
      </c>
      <c r="B7" s="570">
        <v>2676</v>
      </c>
      <c r="C7" s="571">
        <v>1269</v>
      </c>
      <c r="D7" s="571">
        <v>799</v>
      </c>
      <c r="E7" s="572">
        <v>677</v>
      </c>
      <c r="F7" s="151" t="s">
        <v>372</v>
      </c>
      <c r="H7" s="136"/>
      <c r="I7" s="136"/>
      <c r="J7" s="136"/>
      <c r="K7" s="136"/>
    </row>
    <row r="8" spans="1:13" s="148" customFormat="1" ht="16.5" customHeight="1">
      <c r="A8" s="152" t="s">
        <v>371</v>
      </c>
      <c r="B8" s="570">
        <v>3792</v>
      </c>
      <c r="C8" s="571">
        <v>853</v>
      </c>
      <c r="D8" s="571">
        <v>392</v>
      </c>
      <c r="E8" s="572">
        <v>386</v>
      </c>
      <c r="F8" s="151" t="s">
        <v>370</v>
      </c>
      <c r="H8" s="136"/>
      <c r="I8" s="136"/>
      <c r="J8" s="136"/>
      <c r="K8" s="136"/>
    </row>
    <row r="9" spans="1:13" s="148" customFormat="1" ht="16.5" customHeight="1">
      <c r="A9" s="152" t="s">
        <v>369</v>
      </c>
      <c r="B9" s="570">
        <v>3471</v>
      </c>
      <c r="C9" s="571">
        <v>947</v>
      </c>
      <c r="D9" s="571">
        <v>514</v>
      </c>
      <c r="E9" s="572">
        <v>489</v>
      </c>
      <c r="F9" s="151" t="s">
        <v>368</v>
      </c>
      <c r="H9" s="136"/>
      <c r="I9" s="136"/>
      <c r="J9" s="136"/>
      <c r="K9" s="136"/>
    </row>
    <row r="10" spans="1:13" s="148" customFormat="1" ht="16.5" customHeight="1">
      <c r="A10" s="150" t="s">
        <v>99</v>
      </c>
      <c r="B10" s="573">
        <v>3055</v>
      </c>
      <c r="C10" s="574">
        <v>1139</v>
      </c>
      <c r="D10" s="574">
        <v>614</v>
      </c>
      <c r="E10" s="575">
        <v>613</v>
      </c>
      <c r="F10" s="149" t="s">
        <v>367</v>
      </c>
      <c r="H10" s="136"/>
      <c r="I10" s="136"/>
      <c r="J10" s="136"/>
      <c r="K10" s="136"/>
    </row>
    <row r="11" spans="1:13" ht="16.5" customHeight="1">
      <c r="A11" s="135" t="s">
        <v>320</v>
      </c>
      <c r="B11" s="147"/>
      <c r="C11" s="147"/>
      <c r="D11" s="147"/>
      <c r="E11" s="932" t="s">
        <v>348</v>
      </c>
      <c r="F11" s="939"/>
      <c r="G11" s="147"/>
    </row>
    <row r="12" spans="1:13" ht="16.5" customHeight="1">
      <c r="A12" s="135"/>
      <c r="B12" s="135"/>
      <c r="C12" s="134"/>
      <c r="D12" s="134"/>
      <c r="E12" s="134"/>
    </row>
    <row r="13" spans="1:13" ht="16.5" customHeight="1">
      <c r="A13" s="135"/>
      <c r="B13" s="135"/>
      <c r="C13" s="134"/>
      <c r="D13" s="134"/>
      <c r="E13" s="134"/>
      <c r="F13" s="5"/>
    </row>
    <row r="14" spans="1:13" ht="16.5" customHeight="1">
      <c r="A14" s="934" t="s">
        <v>381</v>
      </c>
      <c r="B14" s="934"/>
      <c r="C14" s="935"/>
      <c r="D14" s="935"/>
      <c r="E14" s="935"/>
      <c r="F14" s="935"/>
    </row>
    <row r="15" spans="1:13" ht="16.5" customHeight="1">
      <c r="A15" s="936" t="s">
        <v>380</v>
      </c>
      <c r="B15" s="936"/>
      <c r="C15" s="937"/>
      <c r="D15" s="937"/>
      <c r="E15" s="937"/>
      <c r="F15" s="937"/>
    </row>
    <row r="16" spans="1:13" ht="6" customHeight="1">
      <c r="A16" s="137"/>
      <c r="B16" s="137"/>
      <c r="C16" s="146"/>
      <c r="D16" s="146"/>
      <c r="E16" s="146"/>
      <c r="F16" s="137"/>
      <c r="H16"/>
      <c r="I16"/>
      <c r="J16"/>
      <c r="K16"/>
    </row>
    <row r="17" spans="1:11" ht="16.5" customHeight="1">
      <c r="A17" s="878" t="s">
        <v>379</v>
      </c>
      <c r="B17" s="145" t="s">
        <v>378</v>
      </c>
      <c r="C17" s="145" t="s">
        <v>70</v>
      </c>
      <c r="D17" s="145" t="s">
        <v>143</v>
      </c>
      <c r="E17" s="144" t="s">
        <v>95</v>
      </c>
      <c r="F17" s="849" t="s">
        <v>377</v>
      </c>
      <c r="H17"/>
      <c r="I17"/>
      <c r="J17"/>
      <c r="K17"/>
    </row>
    <row r="18" spans="1:11" ht="16.5" customHeight="1">
      <c r="A18" s="938"/>
      <c r="B18" s="143" t="s">
        <v>101</v>
      </c>
      <c r="C18" s="143" t="s">
        <v>148</v>
      </c>
      <c r="D18" s="92" t="s">
        <v>376</v>
      </c>
      <c r="E18" s="143" t="s">
        <v>265</v>
      </c>
      <c r="F18" s="943"/>
      <c r="H18"/>
      <c r="I18"/>
      <c r="J18"/>
      <c r="K18"/>
    </row>
    <row r="19" spans="1:11" ht="16.5" customHeight="1">
      <c r="A19" s="141" t="s">
        <v>375</v>
      </c>
      <c r="B19" s="567">
        <v>8123</v>
      </c>
      <c r="C19" s="568">
        <v>8063</v>
      </c>
      <c r="D19" s="568">
        <v>6613</v>
      </c>
      <c r="E19" s="569">
        <v>4746</v>
      </c>
      <c r="F19" s="142" t="s">
        <v>374</v>
      </c>
      <c r="H19"/>
      <c r="I19"/>
      <c r="J19"/>
      <c r="K19"/>
    </row>
    <row r="20" spans="1:11" ht="16.5" customHeight="1">
      <c r="A20" s="141" t="s">
        <v>373</v>
      </c>
      <c r="B20" s="570">
        <v>9415</v>
      </c>
      <c r="C20" s="571">
        <v>8143</v>
      </c>
      <c r="D20" s="571">
        <v>5839</v>
      </c>
      <c r="E20" s="572">
        <v>4156</v>
      </c>
      <c r="F20" s="140" t="s">
        <v>372</v>
      </c>
      <c r="H20"/>
      <c r="I20"/>
      <c r="J20"/>
      <c r="K20"/>
    </row>
    <row r="21" spans="1:11" ht="16.5" customHeight="1">
      <c r="A21" s="141" t="s">
        <v>371</v>
      </c>
      <c r="B21" s="570">
        <v>17635</v>
      </c>
      <c r="C21" s="571">
        <v>6058</v>
      </c>
      <c r="D21" s="571">
        <v>2402</v>
      </c>
      <c r="E21" s="572">
        <v>1460</v>
      </c>
      <c r="F21" s="140" t="s">
        <v>370</v>
      </c>
      <c r="H21"/>
      <c r="I21"/>
      <c r="J21"/>
      <c r="K21"/>
    </row>
    <row r="22" spans="1:11" ht="18" customHeight="1">
      <c r="A22" s="141" t="s">
        <v>369</v>
      </c>
      <c r="B22" s="570">
        <v>12584</v>
      </c>
      <c r="C22" s="571">
        <v>7447</v>
      </c>
      <c r="D22" s="571">
        <v>4553</v>
      </c>
      <c r="E22" s="572">
        <v>2969</v>
      </c>
      <c r="F22" s="140" t="s">
        <v>368</v>
      </c>
      <c r="H22"/>
      <c r="I22"/>
      <c r="J22"/>
      <c r="K22"/>
    </row>
    <row r="23" spans="1:11" ht="18" customHeight="1">
      <c r="A23" s="139" t="s">
        <v>99</v>
      </c>
      <c r="B23" s="573">
        <v>11161</v>
      </c>
      <c r="C23" s="574">
        <v>7895</v>
      </c>
      <c r="D23" s="574">
        <v>5127</v>
      </c>
      <c r="E23" s="575">
        <v>3365</v>
      </c>
      <c r="F23" s="138" t="s">
        <v>367</v>
      </c>
      <c r="H23"/>
      <c r="I23"/>
      <c r="J23"/>
      <c r="K23"/>
    </row>
    <row r="24" spans="1:11" ht="18" customHeight="1">
      <c r="A24" s="940" t="s">
        <v>320</v>
      </c>
      <c r="B24" s="931"/>
      <c r="C24" s="931"/>
      <c r="D24" s="941" t="s">
        <v>348</v>
      </c>
      <c r="E24" s="941"/>
      <c r="F24" s="942"/>
      <c r="H24"/>
      <c r="I24"/>
      <c r="J24"/>
      <c r="K24"/>
    </row>
    <row r="29" spans="1:11" ht="16.5" customHeight="1"/>
    <row r="30" spans="1:11" ht="16.5" customHeight="1"/>
    <row r="31" spans="1:11" ht="16.5" customHeight="1"/>
    <row r="32" spans="1:11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1">
    <mergeCell ref="A24:C24"/>
    <mergeCell ref="D24:F24"/>
    <mergeCell ref="A15:F15"/>
    <mergeCell ref="A17:A18"/>
    <mergeCell ref="F17:F18"/>
    <mergeCell ref="A1:F1"/>
    <mergeCell ref="A2:F2"/>
    <mergeCell ref="A4:A5"/>
    <mergeCell ref="F4:F5"/>
    <mergeCell ref="A14:F14"/>
    <mergeCell ref="E11:F1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89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G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8.5703125" customWidth="1"/>
    <col min="2" max="2" width="16.85546875" customWidth="1"/>
    <col min="3" max="3" width="12.85546875" customWidth="1"/>
    <col min="4" max="4" width="16.7109375" customWidth="1"/>
    <col min="5" max="5" width="16" customWidth="1"/>
    <col min="6" max="6" width="12.85546875" customWidth="1"/>
    <col min="7" max="7" width="25.42578125" customWidth="1"/>
  </cols>
  <sheetData>
    <row r="1" spans="1:7" ht="21.75" customHeight="1">
      <c r="A1" s="944" t="s">
        <v>603</v>
      </c>
      <c r="B1" s="945"/>
      <c r="C1" s="945"/>
      <c r="D1" s="945"/>
      <c r="E1" s="945"/>
      <c r="F1" s="945"/>
      <c r="G1" s="945"/>
    </row>
    <row r="2" spans="1:7" ht="21" customHeight="1">
      <c r="A2" s="946" t="s">
        <v>397</v>
      </c>
      <c r="B2" s="947"/>
      <c r="C2" s="947"/>
      <c r="D2" s="947"/>
      <c r="E2" s="947"/>
      <c r="F2" s="947"/>
      <c r="G2" s="947"/>
    </row>
    <row r="3" spans="1:7" ht="6" customHeight="1">
      <c r="A3" s="137"/>
      <c r="B3" s="146"/>
      <c r="C3" s="146"/>
      <c r="D3" s="146"/>
      <c r="E3" s="146"/>
      <c r="F3" s="146"/>
      <c r="G3" s="137"/>
    </row>
    <row r="4" spans="1:7" ht="42.75" customHeight="1">
      <c r="A4" s="829" t="s">
        <v>379</v>
      </c>
      <c r="B4" s="157" t="s">
        <v>396</v>
      </c>
      <c r="C4" s="157" t="s">
        <v>395</v>
      </c>
      <c r="D4" s="157" t="s">
        <v>394</v>
      </c>
      <c r="E4" s="157" t="s">
        <v>393</v>
      </c>
      <c r="F4" s="157" t="s">
        <v>392</v>
      </c>
      <c r="G4" s="928" t="s">
        <v>377</v>
      </c>
    </row>
    <row r="5" spans="1:7" ht="36">
      <c r="A5" s="858"/>
      <c r="B5" s="143" t="s">
        <v>391</v>
      </c>
      <c r="C5" s="143" t="s">
        <v>390</v>
      </c>
      <c r="D5" s="143" t="s">
        <v>389</v>
      </c>
      <c r="E5" s="143" t="s">
        <v>388</v>
      </c>
      <c r="F5" s="143" t="s">
        <v>387</v>
      </c>
      <c r="G5" s="948"/>
    </row>
    <row r="6" spans="1:7" ht="18" customHeight="1">
      <c r="A6" s="550" t="s">
        <v>61</v>
      </c>
      <c r="B6" s="217"/>
      <c r="C6" s="177"/>
      <c r="D6" s="177"/>
      <c r="E6" s="177"/>
      <c r="F6" s="178"/>
      <c r="G6" s="585" t="s">
        <v>62</v>
      </c>
    </row>
    <row r="7" spans="1:7" ht="16.5" customHeight="1">
      <c r="A7" s="586" t="s">
        <v>63</v>
      </c>
      <c r="B7" s="576">
        <v>1341</v>
      </c>
      <c r="C7" s="577">
        <v>1870</v>
      </c>
      <c r="D7" s="577">
        <v>1531</v>
      </c>
      <c r="E7" s="577">
        <v>678</v>
      </c>
      <c r="F7" s="578">
        <v>382</v>
      </c>
      <c r="G7" s="151" t="s">
        <v>66</v>
      </c>
    </row>
    <row r="8" spans="1:7" ht="16.5" customHeight="1">
      <c r="A8" s="586" t="s">
        <v>386</v>
      </c>
      <c r="B8" s="576">
        <v>755</v>
      </c>
      <c r="C8" s="577">
        <v>1108</v>
      </c>
      <c r="D8" s="577">
        <v>932</v>
      </c>
      <c r="E8" s="577">
        <v>308</v>
      </c>
      <c r="F8" s="578">
        <v>177</v>
      </c>
      <c r="G8" s="151" t="s">
        <v>65</v>
      </c>
    </row>
    <row r="9" spans="1:7" ht="16.5" customHeight="1">
      <c r="A9" s="550" t="s">
        <v>231</v>
      </c>
      <c r="B9" s="579"/>
      <c r="C9" s="580"/>
      <c r="D9" s="580"/>
      <c r="E9" s="580"/>
      <c r="F9" s="581"/>
      <c r="G9" s="585" t="s">
        <v>225</v>
      </c>
    </row>
    <row r="10" spans="1:7" ht="16.5" customHeight="1">
      <c r="A10" s="441" t="s">
        <v>221</v>
      </c>
      <c r="B10" s="576">
        <v>524</v>
      </c>
      <c r="C10" s="577">
        <v>807</v>
      </c>
      <c r="D10" s="577">
        <v>664</v>
      </c>
      <c r="E10" s="577">
        <v>258</v>
      </c>
      <c r="F10" s="578">
        <v>135</v>
      </c>
      <c r="G10" s="151" t="s">
        <v>230</v>
      </c>
    </row>
    <row r="11" spans="1:7" ht="16.5" customHeight="1">
      <c r="A11" s="441" t="s">
        <v>222</v>
      </c>
      <c r="B11" s="576">
        <v>565</v>
      </c>
      <c r="C11" s="577">
        <v>738</v>
      </c>
      <c r="D11" s="577">
        <v>605</v>
      </c>
      <c r="E11" s="577">
        <v>215</v>
      </c>
      <c r="F11" s="578">
        <v>131</v>
      </c>
      <c r="G11" s="151" t="s">
        <v>229</v>
      </c>
    </row>
    <row r="12" spans="1:7" ht="16.5" customHeight="1">
      <c r="A12" s="441" t="s">
        <v>223</v>
      </c>
      <c r="B12" s="576">
        <v>244</v>
      </c>
      <c r="C12" s="577">
        <v>380</v>
      </c>
      <c r="D12" s="577">
        <v>273</v>
      </c>
      <c r="E12" s="577">
        <v>135</v>
      </c>
      <c r="F12" s="578">
        <v>89</v>
      </c>
      <c r="G12" s="151" t="s">
        <v>267</v>
      </c>
    </row>
    <row r="13" spans="1:7" ht="16.5" customHeight="1">
      <c r="A13" s="441" t="s">
        <v>244</v>
      </c>
      <c r="B13" s="576">
        <v>468</v>
      </c>
      <c r="C13" s="577">
        <v>645</v>
      </c>
      <c r="D13" s="577">
        <v>542</v>
      </c>
      <c r="E13" s="577">
        <v>258</v>
      </c>
      <c r="F13" s="578">
        <v>118</v>
      </c>
      <c r="G13" s="151" t="s">
        <v>227</v>
      </c>
    </row>
    <row r="14" spans="1:7" ht="16.5" customHeight="1">
      <c r="A14" s="442" t="s">
        <v>224</v>
      </c>
      <c r="B14" s="582">
        <v>295</v>
      </c>
      <c r="C14" s="583">
        <v>408</v>
      </c>
      <c r="D14" s="583">
        <v>379</v>
      </c>
      <c r="E14" s="583">
        <v>120</v>
      </c>
      <c r="F14" s="584">
        <v>86</v>
      </c>
      <c r="G14" s="151" t="s">
        <v>226</v>
      </c>
    </row>
    <row r="15" spans="1:7" ht="30" customHeight="1">
      <c r="A15" s="940" t="s">
        <v>385</v>
      </c>
      <c r="B15" s="931"/>
      <c r="C15" s="931"/>
      <c r="E15" s="932" t="s">
        <v>384</v>
      </c>
      <c r="F15" s="933"/>
      <c r="G15" s="933"/>
    </row>
    <row r="16" spans="1:7" ht="16.5" customHeight="1">
      <c r="B16" s="32"/>
    </row>
    <row r="17" spans="2:2" ht="16.5" customHeight="1">
      <c r="B17" s="32"/>
    </row>
    <row r="18" spans="2:2" ht="16.5" customHeight="1">
      <c r="B18" s="32"/>
    </row>
    <row r="19" spans="2:2" ht="16.5" customHeight="1"/>
    <row r="20" spans="2:2" ht="16.5" customHeight="1"/>
    <row r="21" spans="2:2" ht="16.5" customHeight="1"/>
    <row r="28" spans="2:2" ht="8.25" customHeight="1"/>
    <row r="29" spans="2:2" ht="16.5" customHeight="1"/>
    <row r="30" spans="2:2" ht="16.5" customHeight="1"/>
    <row r="31" spans="2:2" ht="16.5" customHeight="1"/>
    <row r="32" spans="2: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6">
    <mergeCell ref="A1:G1"/>
    <mergeCell ref="A2:G2"/>
    <mergeCell ref="A4:A5"/>
    <mergeCell ref="G4:G5"/>
    <mergeCell ref="A15:C15"/>
    <mergeCell ref="E15:G1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90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G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8.5703125" customWidth="1"/>
    <col min="2" max="2" width="16.42578125" customWidth="1"/>
    <col min="3" max="3" width="12.85546875" customWidth="1"/>
    <col min="4" max="4" width="15.7109375" customWidth="1"/>
    <col min="5" max="5" width="16" customWidth="1"/>
    <col min="6" max="6" width="12.85546875" customWidth="1"/>
    <col min="7" max="7" width="27.85546875" customWidth="1"/>
  </cols>
  <sheetData>
    <row r="1" spans="1:7" ht="21.75" customHeight="1">
      <c r="A1" s="944" t="s">
        <v>414</v>
      </c>
      <c r="B1" s="945"/>
      <c r="C1" s="945"/>
      <c r="D1" s="945"/>
      <c r="E1" s="945"/>
      <c r="F1" s="945"/>
      <c r="G1" s="945"/>
    </row>
    <row r="2" spans="1:7" ht="30.75" customHeight="1">
      <c r="A2" s="946" t="s">
        <v>413</v>
      </c>
      <c r="B2" s="947"/>
      <c r="C2" s="947"/>
      <c r="D2" s="947"/>
      <c r="E2" s="947"/>
      <c r="F2" s="947"/>
      <c r="G2" s="947"/>
    </row>
    <row r="3" spans="1:7" ht="6" customHeight="1">
      <c r="A3" s="137"/>
      <c r="B3" s="146"/>
      <c r="C3" s="146"/>
      <c r="D3" s="146"/>
      <c r="E3" s="146"/>
      <c r="F3" s="163"/>
      <c r="G3" s="137"/>
    </row>
    <row r="4" spans="1:7" ht="40.5" customHeight="1">
      <c r="A4" s="829" t="s">
        <v>79</v>
      </c>
      <c r="B4" s="161" t="s">
        <v>396</v>
      </c>
      <c r="C4" s="161" t="s">
        <v>395</v>
      </c>
      <c r="D4" s="161" t="s">
        <v>394</v>
      </c>
      <c r="E4" s="162" t="s">
        <v>393</v>
      </c>
      <c r="F4" s="161" t="s">
        <v>392</v>
      </c>
      <c r="G4" s="928" t="s">
        <v>80</v>
      </c>
    </row>
    <row r="5" spans="1:7" ht="38.25" customHeight="1">
      <c r="A5" s="856"/>
      <c r="B5" s="143" t="s">
        <v>391</v>
      </c>
      <c r="C5" s="143" t="s">
        <v>390</v>
      </c>
      <c r="D5" s="143" t="s">
        <v>412</v>
      </c>
      <c r="E5" s="160" t="s">
        <v>388</v>
      </c>
      <c r="F5" s="143" t="s">
        <v>387</v>
      </c>
      <c r="G5" s="948"/>
    </row>
    <row r="6" spans="1:7" ht="17.100000000000001" customHeight="1">
      <c r="A6" s="587" t="s">
        <v>411</v>
      </c>
      <c r="B6" s="597"/>
      <c r="C6" s="497"/>
      <c r="D6" s="497"/>
      <c r="E6" s="497"/>
      <c r="F6" s="498"/>
      <c r="G6" s="591" t="s">
        <v>595</v>
      </c>
    </row>
    <row r="7" spans="1:7" ht="16.5" customHeight="1">
      <c r="A7" s="441" t="s">
        <v>87</v>
      </c>
      <c r="B7" s="598">
        <v>1339</v>
      </c>
      <c r="C7" s="599">
        <v>2509</v>
      </c>
      <c r="D7" s="599">
        <v>2291</v>
      </c>
      <c r="E7" s="599">
        <v>1269</v>
      </c>
      <c r="F7" s="600">
        <v>442</v>
      </c>
      <c r="G7" s="592" t="s">
        <v>410</v>
      </c>
    </row>
    <row r="8" spans="1:7" ht="16.5" customHeight="1">
      <c r="A8" s="441" t="s">
        <v>409</v>
      </c>
      <c r="B8" s="598">
        <v>909</v>
      </c>
      <c r="C8" s="599">
        <v>1594</v>
      </c>
      <c r="D8" s="599">
        <v>1495</v>
      </c>
      <c r="E8" s="599">
        <v>532</v>
      </c>
      <c r="F8" s="600">
        <v>279</v>
      </c>
      <c r="G8" s="592" t="s">
        <v>408</v>
      </c>
    </row>
    <row r="9" spans="1:7" ht="16.5" customHeight="1">
      <c r="A9" s="441" t="s">
        <v>84</v>
      </c>
      <c r="B9" s="598">
        <v>316</v>
      </c>
      <c r="C9" s="599">
        <v>551</v>
      </c>
      <c r="D9" s="599">
        <v>481</v>
      </c>
      <c r="E9" s="599">
        <v>149</v>
      </c>
      <c r="F9" s="600">
        <v>73</v>
      </c>
      <c r="G9" s="593" t="s">
        <v>407</v>
      </c>
    </row>
    <row r="10" spans="1:7" ht="16.5" customHeight="1">
      <c r="A10" s="441" t="s">
        <v>83</v>
      </c>
      <c r="B10" s="598">
        <v>2437</v>
      </c>
      <c r="C10" s="599">
        <v>5355</v>
      </c>
      <c r="D10" s="599">
        <v>4705</v>
      </c>
      <c r="E10" s="599">
        <v>3465</v>
      </c>
      <c r="F10" s="600">
        <v>990</v>
      </c>
      <c r="G10" s="592" t="s">
        <v>90</v>
      </c>
    </row>
    <row r="11" spans="1:7" ht="16.5" customHeight="1">
      <c r="A11" s="441" t="s">
        <v>81</v>
      </c>
      <c r="B11" s="598">
        <v>221</v>
      </c>
      <c r="C11" s="599">
        <v>432</v>
      </c>
      <c r="D11" s="599">
        <v>355</v>
      </c>
      <c r="E11" s="599">
        <v>145</v>
      </c>
      <c r="F11" s="600">
        <v>32</v>
      </c>
      <c r="G11" s="592" t="s">
        <v>406</v>
      </c>
    </row>
    <row r="12" spans="1:7" ht="16.5" customHeight="1">
      <c r="A12" s="441" t="s">
        <v>405</v>
      </c>
      <c r="B12" s="598">
        <v>394</v>
      </c>
      <c r="C12" s="599">
        <v>637</v>
      </c>
      <c r="D12" s="599">
        <v>535</v>
      </c>
      <c r="E12" s="599">
        <v>124</v>
      </c>
      <c r="F12" s="600">
        <v>23</v>
      </c>
      <c r="G12" s="592" t="s">
        <v>404</v>
      </c>
    </row>
    <row r="13" spans="1:7" ht="16.5" customHeight="1">
      <c r="A13" s="550" t="s">
        <v>61</v>
      </c>
      <c r="B13" s="603"/>
      <c r="C13" s="601"/>
      <c r="D13" s="601"/>
      <c r="E13" s="601"/>
      <c r="F13" s="602"/>
      <c r="G13" s="594" t="s">
        <v>62</v>
      </c>
    </row>
    <row r="14" spans="1:7" ht="16.5" customHeight="1">
      <c r="A14" s="441" t="s">
        <v>63</v>
      </c>
      <c r="B14" s="598">
        <v>3606</v>
      </c>
      <c r="C14" s="599">
        <v>6579</v>
      </c>
      <c r="D14" s="599">
        <v>6053</v>
      </c>
      <c r="E14" s="599">
        <v>3709</v>
      </c>
      <c r="F14" s="600">
        <v>1404</v>
      </c>
      <c r="G14" s="592" t="s">
        <v>66</v>
      </c>
    </row>
    <row r="15" spans="1:7" ht="16.5" customHeight="1">
      <c r="A15" s="441" t="s">
        <v>64</v>
      </c>
      <c r="B15" s="598">
        <v>2010</v>
      </c>
      <c r="C15" s="599">
        <v>4499</v>
      </c>
      <c r="D15" s="599">
        <v>3809</v>
      </c>
      <c r="E15" s="599">
        <v>1975</v>
      </c>
      <c r="F15" s="600">
        <v>435</v>
      </c>
      <c r="G15" s="592" t="s">
        <v>65</v>
      </c>
    </row>
    <row r="16" spans="1:7" ht="16.5" customHeight="1">
      <c r="A16" s="550" t="s">
        <v>231</v>
      </c>
      <c r="B16" s="563"/>
      <c r="C16" s="601"/>
      <c r="D16" s="601"/>
      <c r="E16" s="601"/>
      <c r="F16" s="602"/>
      <c r="G16" s="594" t="s">
        <v>225</v>
      </c>
    </row>
    <row r="17" spans="1:7" ht="16.5" customHeight="1">
      <c r="A17" s="441" t="s">
        <v>221</v>
      </c>
      <c r="B17" s="598">
        <v>1543</v>
      </c>
      <c r="C17" s="599">
        <v>3316</v>
      </c>
      <c r="D17" s="599">
        <v>3016</v>
      </c>
      <c r="E17" s="599">
        <v>1415</v>
      </c>
      <c r="F17" s="600">
        <v>497</v>
      </c>
      <c r="G17" s="592" t="s">
        <v>230</v>
      </c>
    </row>
    <row r="18" spans="1:7" ht="16.5" customHeight="1">
      <c r="A18" s="441" t="s">
        <v>222</v>
      </c>
      <c r="B18" s="598">
        <v>1502</v>
      </c>
      <c r="C18" s="599">
        <v>2437</v>
      </c>
      <c r="D18" s="599">
        <v>2130</v>
      </c>
      <c r="E18" s="599">
        <v>1055</v>
      </c>
      <c r="F18" s="600">
        <v>487</v>
      </c>
      <c r="G18" s="592" t="s">
        <v>229</v>
      </c>
    </row>
    <row r="19" spans="1:7" ht="16.5" customHeight="1">
      <c r="A19" s="441" t="s">
        <v>223</v>
      </c>
      <c r="B19" s="598">
        <v>612</v>
      </c>
      <c r="C19" s="599">
        <v>1376</v>
      </c>
      <c r="D19" s="599">
        <v>1174</v>
      </c>
      <c r="E19" s="599">
        <v>801</v>
      </c>
      <c r="F19" s="600">
        <v>280</v>
      </c>
      <c r="G19" s="592" t="s">
        <v>267</v>
      </c>
    </row>
    <row r="20" spans="1:7" ht="16.5" customHeight="1">
      <c r="A20" s="441" t="s">
        <v>244</v>
      </c>
      <c r="B20" s="598">
        <v>1240</v>
      </c>
      <c r="C20" s="599">
        <v>2473</v>
      </c>
      <c r="D20" s="599">
        <v>2170</v>
      </c>
      <c r="E20" s="599">
        <v>1638</v>
      </c>
      <c r="F20" s="600">
        <v>345</v>
      </c>
      <c r="G20" s="592" t="s">
        <v>227</v>
      </c>
    </row>
    <row r="21" spans="1:7" ht="16.5" customHeight="1">
      <c r="A21" s="441" t="s">
        <v>224</v>
      </c>
      <c r="B21" s="598">
        <v>719</v>
      </c>
      <c r="C21" s="599">
        <v>1476</v>
      </c>
      <c r="D21" s="599">
        <v>1372</v>
      </c>
      <c r="E21" s="599">
        <v>775</v>
      </c>
      <c r="F21" s="600">
        <v>230</v>
      </c>
      <c r="G21" s="592" t="s">
        <v>226</v>
      </c>
    </row>
    <row r="22" spans="1:7" ht="17.100000000000001" customHeight="1">
      <c r="A22" s="588" t="s">
        <v>186</v>
      </c>
      <c r="B22" s="563"/>
      <c r="C22" s="601"/>
      <c r="D22" s="601"/>
      <c r="E22" s="601"/>
      <c r="F22" s="602"/>
      <c r="G22" s="595" t="s">
        <v>187</v>
      </c>
    </row>
    <row r="23" spans="1:7" ht="17.100000000000001" customHeight="1">
      <c r="A23" s="589" t="s">
        <v>403</v>
      </c>
      <c r="B23" s="598">
        <v>3241</v>
      </c>
      <c r="C23" s="599">
        <v>5000</v>
      </c>
      <c r="D23" s="599">
        <v>4471</v>
      </c>
      <c r="E23" s="599">
        <v>2788</v>
      </c>
      <c r="F23" s="600">
        <v>1505</v>
      </c>
      <c r="G23" s="596" t="s">
        <v>402</v>
      </c>
    </row>
    <row r="24" spans="1:7" ht="17.100000000000001" customHeight="1">
      <c r="A24" s="589" t="s">
        <v>401</v>
      </c>
      <c r="B24" s="598">
        <v>1410</v>
      </c>
      <c r="C24" s="599">
        <v>3162</v>
      </c>
      <c r="D24" s="599">
        <v>2861</v>
      </c>
      <c r="E24" s="599">
        <v>1547</v>
      </c>
      <c r="F24" s="600">
        <v>268</v>
      </c>
      <c r="G24" s="596" t="s">
        <v>400</v>
      </c>
    </row>
    <row r="25" spans="1:7" ht="17.100000000000001" customHeight="1">
      <c r="A25" s="590" t="s">
        <v>399</v>
      </c>
      <c r="B25" s="598">
        <v>965</v>
      </c>
      <c r="C25" s="599">
        <v>2916</v>
      </c>
      <c r="D25" s="599">
        <v>2530</v>
      </c>
      <c r="E25" s="599">
        <v>1349</v>
      </c>
      <c r="F25" s="600">
        <v>66</v>
      </c>
      <c r="G25" s="596" t="s">
        <v>398</v>
      </c>
    </row>
    <row r="26" spans="1:7" ht="20.25">
      <c r="A26" s="940" t="s">
        <v>385</v>
      </c>
      <c r="B26" s="940"/>
      <c r="C26" s="940"/>
      <c r="D26" s="949" t="s">
        <v>604</v>
      </c>
      <c r="E26" s="950"/>
      <c r="F26" s="950"/>
      <c r="G26" s="950"/>
    </row>
    <row r="27" spans="1:7">
      <c r="B27" s="159"/>
      <c r="C27" s="158"/>
    </row>
    <row r="28" spans="1:7">
      <c r="B28" s="159"/>
      <c r="C28" s="32"/>
    </row>
    <row r="29" spans="1:7" ht="16.5" customHeight="1">
      <c r="B29" s="159"/>
      <c r="C29" s="32"/>
    </row>
    <row r="30" spans="1:7" ht="16.5" customHeight="1">
      <c r="B30" s="159"/>
      <c r="C30" s="32"/>
    </row>
    <row r="31" spans="1:7" ht="16.5" customHeight="1">
      <c r="B31" s="159"/>
      <c r="C31" s="32"/>
    </row>
    <row r="32" spans="1:7" ht="16.5" customHeight="1">
      <c r="C32" s="32"/>
    </row>
    <row r="33" spans="3:3" ht="16.5" customHeight="1">
      <c r="C33" s="32"/>
    </row>
    <row r="34" spans="3:3" ht="16.5" customHeight="1">
      <c r="C34" s="32"/>
    </row>
    <row r="35" spans="3:3" ht="16.5" customHeight="1">
      <c r="C35" s="158"/>
    </row>
    <row r="36" spans="3:3" ht="16.5" customHeight="1">
      <c r="C36" s="158"/>
    </row>
    <row r="37" spans="3:3" ht="16.5" customHeight="1"/>
    <row r="38" spans="3:3" ht="16.5" customHeight="1"/>
    <row r="39" spans="3:3" ht="16.5" customHeight="1"/>
    <row r="40" spans="3:3" ht="16.5" customHeight="1"/>
    <row r="41" spans="3:3" ht="16.5" customHeight="1"/>
    <row r="42" spans="3:3" ht="16.5" customHeight="1"/>
    <row r="43" spans="3:3" ht="16.5" customHeight="1"/>
  </sheetData>
  <mergeCells count="6">
    <mergeCell ref="A1:G1"/>
    <mergeCell ref="A2:G2"/>
    <mergeCell ref="A4:A5"/>
    <mergeCell ref="G4:G5"/>
    <mergeCell ref="A26:C26"/>
    <mergeCell ref="D26:G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91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9.140625" customWidth="1"/>
    <col min="2" max="7" width="11.42578125" customWidth="1"/>
    <col min="8" max="8" width="22.5703125" customWidth="1"/>
  </cols>
  <sheetData>
    <row r="1" spans="1:8" ht="32.25" customHeight="1">
      <c r="A1" s="951" t="s">
        <v>520</v>
      </c>
      <c r="B1" s="952"/>
      <c r="C1" s="952"/>
      <c r="D1" s="952"/>
      <c r="E1" s="952"/>
      <c r="F1" s="952"/>
      <c r="G1" s="952"/>
      <c r="H1" s="937"/>
    </row>
    <row r="2" spans="1:8" ht="29.25" customHeight="1">
      <c r="A2" s="936" t="s">
        <v>427</v>
      </c>
      <c r="B2" s="937"/>
      <c r="C2" s="937"/>
      <c r="D2" s="937"/>
      <c r="E2" s="937"/>
      <c r="F2" s="937"/>
      <c r="G2" s="937"/>
      <c r="H2" s="937"/>
    </row>
    <row r="3" spans="1:8" ht="5.0999999999999996" customHeight="1">
      <c r="A3" s="137"/>
      <c r="B3" s="163"/>
      <c r="C3" s="163"/>
      <c r="D3" s="163"/>
      <c r="E3" s="163"/>
      <c r="F3" s="163"/>
      <c r="G3" s="163"/>
      <c r="H3" s="137"/>
    </row>
    <row r="4" spans="1:8" ht="20.25">
      <c r="A4" s="958" t="s">
        <v>379</v>
      </c>
      <c r="B4" s="961" t="s">
        <v>426</v>
      </c>
      <c r="C4" s="962"/>
      <c r="D4" s="963"/>
      <c r="E4" s="964" t="s">
        <v>425</v>
      </c>
      <c r="F4" s="964"/>
      <c r="G4" s="965"/>
      <c r="H4" s="955" t="s">
        <v>377</v>
      </c>
    </row>
    <row r="5" spans="1:8" ht="40.5">
      <c r="A5" s="959"/>
      <c r="B5" s="403" t="s">
        <v>424</v>
      </c>
      <c r="C5" s="403" t="s">
        <v>423</v>
      </c>
      <c r="D5" s="403" t="s">
        <v>145</v>
      </c>
      <c r="E5" s="403" t="s">
        <v>422</v>
      </c>
      <c r="F5" s="403" t="s">
        <v>421</v>
      </c>
      <c r="G5" s="404" t="s">
        <v>420</v>
      </c>
      <c r="H5" s="956"/>
    </row>
    <row r="6" spans="1:8" ht="24.75" customHeight="1">
      <c r="A6" s="960"/>
      <c r="B6" s="21" t="s">
        <v>419</v>
      </c>
      <c r="C6" s="21" t="s">
        <v>418</v>
      </c>
      <c r="D6" s="21" t="s">
        <v>417</v>
      </c>
      <c r="E6" s="21" t="s">
        <v>416</v>
      </c>
      <c r="F6" s="405" t="s">
        <v>415</v>
      </c>
      <c r="G6" s="405" t="s">
        <v>448</v>
      </c>
      <c r="H6" s="957"/>
    </row>
    <row r="7" spans="1:8" s="148" customFormat="1" ht="16.5" customHeight="1">
      <c r="A7" s="604" t="s">
        <v>61</v>
      </c>
      <c r="B7" s="214"/>
      <c r="C7" s="215"/>
      <c r="D7" s="215"/>
      <c r="E7" s="215"/>
      <c r="F7" s="215"/>
      <c r="G7" s="216"/>
      <c r="H7" s="608" t="s">
        <v>62</v>
      </c>
    </row>
    <row r="8" spans="1:8" s="148" customFormat="1" ht="16.5" customHeight="1">
      <c r="A8" s="586" t="s">
        <v>63</v>
      </c>
      <c r="B8" s="611">
        <v>4549</v>
      </c>
      <c r="C8" s="612">
        <v>3501</v>
      </c>
      <c r="D8" s="612">
        <v>2231</v>
      </c>
      <c r="E8" s="612">
        <v>2440</v>
      </c>
      <c r="F8" s="612">
        <v>3527</v>
      </c>
      <c r="G8" s="613">
        <v>5626</v>
      </c>
      <c r="H8" s="609" t="s">
        <v>66</v>
      </c>
    </row>
    <row r="9" spans="1:8" s="148" customFormat="1" ht="16.5" customHeight="1">
      <c r="A9" s="586" t="s">
        <v>386</v>
      </c>
      <c r="B9" s="611">
        <v>5453</v>
      </c>
      <c r="C9" s="612">
        <v>3962</v>
      </c>
      <c r="D9" s="612">
        <v>2403</v>
      </c>
      <c r="E9" s="612">
        <v>2790</v>
      </c>
      <c r="F9" s="612">
        <v>4034</v>
      </c>
      <c r="G9" s="613">
        <v>6289</v>
      </c>
      <c r="H9" s="609" t="s">
        <v>65</v>
      </c>
    </row>
    <row r="10" spans="1:8" s="148" customFormat="1" ht="16.5" customHeight="1">
      <c r="A10" s="550" t="s">
        <v>231</v>
      </c>
      <c r="B10" s="614"/>
      <c r="C10" s="615"/>
      <c r="D10" s="615"/>
      <c r="E10" s="615"/>
      <c r="F10" s="615"/>
      <c r="G10" s="616"/>
      <c r="H10" s="585" t="s">
        <v>225</v>
      </c>
    </row>
    <row r="11" spans="1:8" s="148" customFormat="1" ht="16.5" customHeight="1">
      <c r="A11" s="441" t="s">
        <v>221</v>
      </c>
      <c r="B11" s="611">
        <v>2524</v>
      </c>
      <c r="C11" s="612">
        <v>1931</v>
      </c>
      <c r="D11" s="612">
        <v>1310</v>
      </c>
      <c r="E11" s="612">
        <v>1210</v>
      </c>
      <c r="F11" s="612">
        <v>2009</v>
      </c>
      <c r="G11" s="613">
        <v>3216</v>
      </c>
      <c r="H11" s="151" t="s">
        <v>230</v>
      </c>
    </row>
    <row r="12" spans="1:8" s="148" customFormat="1" ht="16.5" customHeight="1">
      <c r="A12" s="441" t="s">
        <v>222</v>
      </c>
      <c r="B12" s="611">
        <v>2581</v>
      </c>
      <c r="C12" s="612">
        <v>2089</v>
      </c>
      <c r="D12" s="612">
        <v>1425</v>
      </c>
      <c r="E12" s="612">
        <v>1561</v>
      </c>
      <c r="F12" s="612">
        <v>2226</v>
      </c>
      <c r="G12" s="613">
        <v>2983</v>
      </c>
      <c r="H12" s="151" t="s">
        <v>229</v>
      </c>
    </row>
    <row r="13" spans="1:8" s="148" customFormat="1" ht="16.5" customHeight="1">
      <c r="A13" s="441" t="s">
        <v>223</v>
      </c>
      <c r="B13" s="611">
        <v>1174</v>
      </c>
      <c r="C13" s="612">
        <v>816</v>
      </c>
      <c r="D13" s="612">
        <v>472</v>
      </c>
      <c r="E13" s="612">
        <v>574</v>
      </c>
      <c r="F13" s="612">
        <v>955</v>
      </c>
      <c r="G13" s="613">
        <v>1598</v>
      </c>
      <c r="H13" s="151" t="s">
        <v>267</v>
      </c>
    </row>
    <row r="14" spans="1:8" s="148" customFormat="1" ht="16.5" customHeight="1">
      <c r="A14" s="441" t="s">
        <v>244</v>
      </c>
      <c r="B14" s="611">
        <v>2267</v>
      </c>
      <c r="C14" s="612">
        <v>1447</v>
      </c>
      <c r="D14" s="612">
        <v>858</v>
      </c>
      <c r="E14" s="612">
        <v>1002</v>
      </c>
      <c r="F14" s="612">
        <v>1303</v>
      </c>
      <c r="G14" s="613">
        <v>2617</v>
      </c>
      <c r="H14" s="151" t="s">
        <v>227</v>
      </c>
    </row>
    <row r="15" spans="1:8" s="148" customFormat="1" ht="16.5" customHeight="1">
      <c r="A15" s="441" t="s">
        <v>224</v>
      </c>
      <c r="B15" s="611">
        <v>1456</v>
      </c>
      <c r="C15" s="612">
        <v>1180</v>
      </c>
      <c r="D15" s="612">
        <v>569</v>
      </c>
      <c r="E15" s="612">
        <v>883</v>
      </c>
      <c r="F15" s="612">
        <v>1068</v>
      </c>
      <c r="G15" s="613">
        <v>1501</v>
      </c>
      <c r="H15" s="151" t="s">
        <v>226</v>
      </c>
    </row>
    <row r="16" spans="1:8" s="148" customFormat="1" ht="16.5" customHeight="1">
      <c r="A16" s="605" t="s">
        <v>186</v>
      </c>
      <c r="B16" s="614"/>
      <c r="C16" s="615"/>
      <c r="D16" s="615"/>
      <c r="E16" s="615"/>
      <c r="F16" s="615"/>
      <c r="G16" s="616"/>
      <c r="H16" s="610" t="s">
        <v>187</v>
      </c>
    </row>
    <row r="17" spans="1:8" s="148" customFormat="1" ht="16.5" customHeight="1">
      <c r="A17" s="606" t="s">
        <v>403</v>
      </c>
      <c r="B17" s="611">
        <v>2481</v>
      </c>
      <c r="C17" s="612">
        <v>2084</v>
      </c>
      <c r="D17" s="612">
        <v>1398</v>
      </c>
      <c r="E17" s="612">
        <v>1555</v>
      </c>
      <c r="F17" s="612">
        <v>2145</v>
      </c>
      <c r="G17" s="613">
        <v>3187</v>
      </c>
      <c r="H17" s="609" t="s">
        <v>402</v>
      </c>
    </row>
    <row r="18" spans="1:8" s="148" customFormat="1" ht="16.5" customHeight="1">
      <c r="A18" s="606" t="s">
        <v>400</v>
      </c>
      <c r="B18" s="611">
        <v>1977</v>
      </c>
      <c r="C18" s="612">
        <v>1467</v>
      </c>
      <c r="D18" s="612">
        <v>946</v>
      </c>
      <c r="E18" s="612">
        <v>1005</v>
      </c>
      <c r="F18" s="612">
        <v>1512</v>
      </c>
      <c r="G18" s="613">
        <v>2595</v>
      </c>
      <c r="H18" s="609" t="s">
        <v>400</v>
      </c>
    </row>
    <row r="19" spans="1:8" s="148" customFormat="1" ht="16.5" customHeight="1">
      <c r="A19" s="607" t="s">
        <v>398</v>
      </c>
      <c r="B19" s="617">
        <v>5544</v>
      </c>
      <c r="C19" s="618">
        <v>3912</v>
      </c>
      <c r="D19" s="618">
        <v>2290</v>
      </c>
      <c r="E19" s="618">
        <v>2670</v>
      </c>
      <c r="F19" s="618">
        <v>3904</v>
      </c>
      <c r="G19" s="619">
        <v>6133</v>
      </c>
      <c r="H19" s="501" t="s">
        <v>398</v>
      </c>
    </row>
    <row r="20" spans="1:8" s="148" customFormat="1" ht="16.5" customHeight="1">
      <c r="A20" s="953"/>
      <c r="B20" s="953"/>
      <c r="C20" s="953"/>
      <c r="E20" s="954"/>
      <c r="F20" s="954"/>
      <c r="G20" s="954"/>
      <c r="H20" s="954"/>
    </row>
    <row r="21" spans="1:8" ht="16.5" customHeight="1"/>
    <row r="23" spans="1:8" ht="14.25" customHeight="1">
      <c r="B23" s="32"/>
      <c r="C23" s="32"/>
      <c r="D23" s="32"/>
    </row>
    <row r="24" spans="1:8" ht="21.75" customHeight="1">
      <c r="A24" s="32"/>
      <c r="B24" s="32"/>
      <c r="C24" s="32"/>
      <c r="D24" s="32"/>
    </row>
    <row r="25" spans="1:8" ht="14.25" customHeight="1">
      <c r="B25" s="32"/>
      <c r="C25" s="32"/>
      <c r="D25" s="32"/>
    </row>
    <row r="29" spans="1:8" ht="16.5" customHeight="1"/>
    <row r="30" spans="1:8" ht="16.5" customHeight="1"/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8">
    <mergeCell ref="A1:H1"/>
    <mergeCell ref="A2:H2"/>
    <mergeCell ref="A20:C20"/>
    <mergeCell ref="E20:H20"/>
    <mergeCell ref="H4:H6"/>
    <mergeCell ref="A4:A6"/>
    <mergeCell ref="B4:D4"/>
    <mergeCell ref="E4:G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92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F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7.5703125" customWidth="1"/>
    <col min="2" max="2" width="22" customWidth="1"/>
    <col min="3" max="3" width="15.5703125" customWidth="1"/>
    <col min="4" max="4" width="13.140625" customWidth="1"/>
    <col min="5" max="5" width="20.42578125" customWidth="1"/>
    <col min="6" max="6" width="22" customWidth="1"/>
  </cols>
  <sheetData>
    <row r="1" spans="1:6" ht="23.25">
      <c r="A1" s="966" t="s">
        <v>432</v>
      </c>
      <c r="B1" s="967"/>
      <c r="C1" s="967"/>
      <c r="D1" s="967"/>
      <c r="E1" s="947"/>
      <c r="F1" s="947"/>
    </row>
    <row r="2" spans="1:6" ht="33.75" customHeight="1">
      <c r="A2" s="936" t="s">
        <v>431</v>
      </c>
      <c r="B2" s="937"/>
      <c r="C2" s="937"/>
      <c r="D2" s="937"/>
      <c r="E2" s="937"/>
      <c r="F2" s="937"/>
    </row>
    <row r="3" spans="1:6" ht="6" customHeight="1">
      <c r="A3" s="137"/>
      <c r="B3" s="146"/>
      <c r="C3" s="146"/>
      <c r="D3" s="146"/>
      <c r="E3" s="146"/>
      <c r="F3" s="137"/>
    </row>
    <row r="4" spans="1:6" ht="40.5">
      <c r="A4" s="829" t="s">
        <v>379</v>
      </c>
      <c r="B4" s="166" t="s">
        <v>430</v>
      </c>
      <c r="C4" s="166" t="s">
        <v>429</v>
      </c>
      <c r="D4" s="170" t="s">
        <v>301</v>
      </c>
      <c r="E4" s="170" t="s">
        <v>428</v>
      </c>
      <c r="F4" s="928" t="s">
        <v>377</v>
      </c>
    </row>
    <row r="5" spans="1:6" ht="24">
      <c r="A5" s="831"/>
      <c r="B5" s="143" t="s">
        <v>446</v>
      </c>
      <c r="C5" s="143" t="s">
        <v>109</v>
      </c>
      <c r="D5" s="165" t="s">
        <v>447</v>
      </c>
      <c r="E5" s="165" t="s">
        <v>445</v>
      </c>
      <c r="F5" s="968"/>
    </row>
    <row r="6" spans="1:6" ht="18" customHeight="1">
      <c r="A6" s="604" t="s">
        <v>61</v>
      </c>
      <c r="B6" s="214"/>
      <c r="C6" s="215"/>
      <c r="D6" s="215"/>
      <c r="E6" s="216"/>
      <c r="F6" s="591" t="s">
        <v>62</v>
      </c>
    </row>
    <row r="7" spans="1:6" ht="16.5" customHeight="1">
      <c r="A7" s="586" t="s">
        <v>63</v>
      </c>
      <c r="B7" s="623">
        <v>1556</v>
      </c>
      <c r="C7" s="624">
        <v>1489</v>
      </c>
      <c r="D7" s="624">
        <v>204</v>
      </c>
      <c r="E7" s="625">
        <v>91</v>
      </c>
      <c r="F7" s="620" t="s">
        <v>66</v>
      </c>
    </row>
    <row r="8" spans="1:6" ht="16.5" customHeight="1">
      <c r="A8" s="586" t="s">
        <v>386</v>
      </c>
      <c r="B8" s="623">
        <v>2147</v>
      </c>
      <c r="C8" s="624">
        <v>303</v>
      </c>
      <c r="D8" s="624">
        <v>34</v>
      </c>
      <c r="E8" s="625">
        <v>40</v>
      </c>
      <c r="F8" s="620" t="s">
        <v>65</v>
      </c>
    </row>
    <row r="9" spans="1:6" ht="16.5" customHeight="1">
      <c r="A9" s="550" t="s">
        <v>231</v>
      </c>
      <c r="B9" s="626"/>
      <c r="C9" s="615"/>
      <c r="D9" s="615"/>
      <c r="E9" s="627"/>
      <c r="F9" s="594" t="s">
        <v>225</v>
      </c>
    </row>
    <row r="10" spans="1:6" ht="16.5" customHeight="1">
      <c r="A10" s="441" t="s">
        <v>221</v>
      </c>
      <c r="B10" s="623">
        <v>1085</v>
      </c>
      <c r="C10" s="624">
        <v>490</v>
      </c>
      <c r="D10" s="624">
        <v>92</v>
      </c>
      <c r="E10" s="625">
        <v>47</v>
      </c>
      <c r="F10" s="592" t="s">
        <v>230</v>
      </c>
    </row>
    <row r="11" spans="1:6" ht="16.5" customHeight="1">
      <c r="A11" s="441" t="s">
        <v>222</v>
      </c>
      <c r="B11" s="623">
        <v>758</v>
      </c>
      <c r="C11" s="624">
        <v>413</v>
      </c>
      <c r="D11" s="624">
        <v>83</v>
      </c>
      <c r="E11" s="625">
        <v>45</v>
      </c>
      <c r="F11" s="592" t="s">
        <v>229</v>
      </c>
    </row>
    <row r="12" spans="1:6" ht="16.5" customHeight="1">
      <c r="A12" s="441" t="s">
        <v>223</v>
      </c>
      <c r="B12" s="623">
        <v>803</v>
      </c>
      <c r="C12" s="624">
        <v>261</v>
      </c>
      <c r="D12" s="624">
        <v>17</v>
      </c>
      <c r="E12" s="625">
        <v>12</v>
      </c>
      <c r="F12" s="592" t="s">
        <v>267</v>
      </c>
    </row>
    <row r="13" spans="1:6" ht="16.5" customHeight="1">
      <c r="A13" s="441" t="s">
        <v>244</v>
      </c>
      <c r="B13" s="623">
        <v>786</v>
      </c>
      <c r="C13" s="624">
        <v>481</v>
      </c>
      <c r="D13" s="624">
        <v>34</v>
      </c>
      <c r="E13" s="625">
        <v>21</v>
      </c>
      <c r="F13" s="592" t="s">
        <v>227</v>
      </c>
    </row>
    <row r="14" spans="1:6" ht="16.5" customHeight="1">
      <c r="A14" s="441" t="s">
        <v>224</v>
      </c>
      <c r="B14" s="623">
        <v>271</v>
      </c>
      <c r="C14" s="624">
        <v>147</v>
      </c>
      <c r="D14" s="624">
        <v>12</v>
      </c>
      <c r="E14" s="625">
        <v>6</v>
      </c>
      <c r="F14" s="592" t="s">
        <v>226</v>
      </c>
    </row>
    <row r="15" spans="1:6" ht="16.5" customHeight="1">
      <c r="A15" s="588" t="s">
        <v>186</v>
      </c>
      <c r="B15" s="626"/>
      <c r="C15" s="628"/>
      <c r="D15" s="628"/>
      <c r="E15" s="627"/>
      <c r="F15" s="595" t="s">
        <v>187</v>
      </c>
    </row>
    <row r="16" spans="1:6" ht="16.5" customHeight="1">
      <c r="A16" s="589" t="s">
        <v>403</v>
      </c>
      <c r="B16" s="623">
        <v>811</v>
      </c>
      <c r="C16" s="624">
        <v>1047</v>
      </c>
      <c r="D16" s="624">
        <v>132</v>
      </c>
      <c r="E16" s="625">
        <v>101</v>
      </c>
      <c r="F16" s="620" t="s">
        <v>402</v>
      </c>
    </row>
    <row r="17" spans="1:6" ht="16.5" customHeight="1">
      <c r="A17" s="589" t="s">
        <v>401</v>
      </c>
      <c r="B17" s="623">
        <v>771</v>
      </c>
      <c r="C17" s="624">
        <v>550</v>
      </c>
      <c r="D17" s="624">
        <v>76</v>
      </c>
      <c r="E17" s="625">
        <v>12</v>
      </c>
      <c r="F17" s="620" t="s">
        <v>400</v>
      </c>
    </row>
    <row r="18" spans="1:6" ht="16.5" customHeight="1">
      <c r="A18" s="622" t="s">
        <v>399</v>
      </c>
      <c r="B18" s="629">
        <v>2121</v>
      </c>
      <c r="C18" s="630">
        <v>195</v>
      </c>
      <c r="D18" s="630">
        <v>30</v>
      </c>
      <c r="E18" s="631">
        <v>18</v>
      </c>
      <c r="F18" s="621" t="s">
        <v>398</v>
      </c>
    </row>
    <row r="19" spans="1:6" ht="16.5" customHeight="1">
      <c r="A19" s="931" t="s">
        <v>320</v>
      </c>
      <c r="B19" s="931"/>
      <c r="C19" s="931"/>
      <c r="D19" s="2"/>
      <c r="E19" s="2"/>
      <c r="F19" s="208" t="s">
        <v>348</v>
      </c>
    </row>
    <row r="20" spans="1:6" ht="16.5" customHeight="1"/>
    <row r="21" spans="1:6" ht="16.5" customHeight="1"/>
    <row r="22" spans="1:6" ht="36.75" customHeight="1"/>
    <row r="23" spans="1:6" ht="24.75" customHeight="1"/>
    <row r="29" spans="1:6" ht="16.5" customHeight="1"/>
    <row r="30" spans="1:6" ht="16.5" customHeight="1"/>
    <row r="31" spans="1:6" ht="16.5" customHeight="1"/>
    <row r="32" spans="1: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5">
    <mergeCell ref="A1:F1"/>
    <mergeCell ref="A2:F2"/>
    <mergeCell ref="A4:A5"/>
    <mergeCell ref="F4:F5"/>
    <mergeCell ref="A19:C1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93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G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19.7109375" customWidth="1"/>
    <col min="2" max="2" width="10.42578125" customWidth="1"/>
    <col min="3" max="3" width="12.42578125" customWidth="1"/>
    <col min="4" max="4" width="12" customWidth="1"/>
    <col min="5" max="5" width="11.42578125" customWidth="1"/>
    <col min="6" max="6" width="13.42578125" customWidth="1"/>
    <col min="7" max="7" width="21.5703125" style="67" customWidth="1"/>
  </cols>
  <sheetData>
    <row r="1" spans="1:7" ht="46.5" customHeight="1">
      <c r="A1" s="951" t="s">
        <v>444</v>
      </c>
      <c r="B1" s="952"/>
      <c r="C1" s="952"/>
      <c r="D1" s="952"/>
      <c r="E1" s="952"/>
      <c r="F1" s="952"/>
      <c r="G1" s="937"/>
    </row>
    <row r="2" spans="1:7" ht="41.25" customHeight="1">
      <c r="A2" s="936" t="s">
        <v>443</v>
      </c>
      <c r="B2" s="937"/>
      <c r="C2" s="937"/>
      <c r="D2" s="937"/>
      <c r="E2" s="937"/>
      <c r="F2" s="937"/>
      <c r="G2" s="937"/>
    </row>
    <row r="3" spans="1:7" ht="6" customHeight="1">
      <c r="A3" s="137"/>
      <c r="B3" s="146"/>
      <c r="C3" s="146"/>
      <c r="D3" s="146"/>
      <c r="E3" s="146"/>
      <c r="F3" s="146"/>
      <c r="G3" s="137"/>
    </row>
    <row r="4" spans="1:7" ht="36" customHeight="1">
      <c r="A4" s="829" t="s">
        <v>379</v>
      </c>
      <c r="B4" s="169" t="s">
        <v>442</v>
      </c>
      <c r="C4" s="166" t="s">
        <v>441</v>
      </c>
      <c r="D4" s="169" t="s">
        <v>440</v>
      </c>
      <c r="E4" s="161" t="s">
        <v>439</v>
      </c>
      <c r="F4" s="169" t="s">
        <v>438</v>
      </c>
      <c r="G4" s="888" t="s">
        <v>377</v>
      </c>
    </row>
    <row r="5" spans="1:7" ht="24.75" customHeight="1">
      <c r="A5" s="831"/>
      <c r="B5" s="167" t="s">
        <v>437</v>
      </c>
      <c r="C5" s="168" t="s">
        <v>436</v>
      </c>
      <c r="D5" s="167" t="s">
        <v>435</v>
      </c>
      <c r="E5" s="168" t="s">
        <v>434</v>
      </c>
      <c r="F5" s="167" t="s">
        <v>433</v>
      </c>
      <c r="G5" s="895"/>
    </row>
    <row r="6" spans="1:7" ht="18" customHeight="1">
      <c r="A6" s="604" t="s">
        <v>61</v>
      </c>
      <c r="B6" s="214"/>
      <c r="C6" s="215"/>
      <c r="D6" s="215"/>
      <c r="E6" s="215"/>
      <c r="F6" s="216"/>
      <c r="G6" s="638" t="s">
        <v>62</v>
      </c>
    </row>
    <row r="7" spans="1:7" ht="16.5" customHeight="1">
      <c r="A7" s="586" t="s">
        <v>63</v>
      </c>
      <c r="B7" s="632">
        <v>1862</v>
      </c>
      <c r="C7" s="633">
        <v>414</v>
      </c>
      <c r="D7" s="633">
        <v>1010</v>
      </c>
      <c r="E7" s="633">
        <v>392</v>
      </c>
      <c r="F7" s="634">
        <v>741</v>
      </c>
      <c r="G7" s="639" t="s">
        <v>66</v>
      </c>
    </row>
    <row r="8" spans="1:7" ht="16.5" customHeight="1">
      <c r="A8" s="586" t="s">
        <v>386</v>
      </c>
      <c r="B8" s="632">
        <v>1679</v>
      </c>
      <c r="C8" s="633">
        <v>370</v>
      </c>
      <c r="D8" s="633">
        <v>932</v>
      </c>
      <c r="E8" s="633">
        <v>332</v>
      </c>
      <c r="F8" s="634">
        <v>682</v>
      </c>
      <c r="G8" s="639" t="s">
        <v>65</v>
      </c>
    </row>
    <row r="9" spans="1:7" ht="16.5" customHeight="1">
      <c r="A9" s="550" t="s">
        <v>231</v>
      </c>
      <c r="B9" s="614"/>
      <c r="C9" s="615"/>
      <c r="D9" s="615"/>
      <c r="E9" s="615"/>
      <c r="F9" s="616"/>
      <c r="G9" s="594" t="s">
        <v>225</v>
      </c>
    </row>
    <row r="10" spans="1:7" ht="16.5" customHeight="1">
      <c r="A10" s="441" t="s">
        <v>221</v>
      </c>
      <c r="B10" s="632">
        <v>1231</v>
      </c>
      <c r="C10" s="633">
        <v>226</v>
      </c>
      <c r="D10" s="633">
        <v>605</v>
      </c>
      <c r="E10" s="633">
        <v>202</v>
      </c>
      <c r="F10" s="634">
        <v>395</v>
      </c>
      <c r="G10" s="592" t="s">
        <v>230</v>
      </c>
    </row>
    <row r="11" spans="1:7" ht="16.5" customHeight="1">
      <c r="A11" s="441" t="s">
        <v>222</v>
      </c>
      <c r="B11" s="632">
        <v>621</v>
      </c>
      <c r="C11" s="633">
        <v>176</v>
      </c>
      <c r="D11" s="633">
        <v>333</v>
      </c>
      <c r="E11" s="633">
        <v>158</v>
      </c>
      <c r="F11" s="634">
        <v>234</v>
      </c>
      <c r="G11" s="592" t="s">
        <v>229</v>
      </c>
    </row>
    <row r="12" spans="1:7" ht="16.5" customHeight="1">
      <c r="A12" s="441" t="s">
        <v>223</v>
      </c>
      <c r="B12" s="632">
        <v>469</v>
      </c>
      <c r="C12" s="633">
        <v>136</v>
      </c>
      <c r="D12" s="633">
        <v>269</v>
      </c>
      <c r="E12" s="633">
        <v>127</v>
      </c>
      <c r="F12" s="634">
        <v>221</v>
      </c>
      <c r="G12" s="592" t="s">
        <v>267</v>
      </c>
    </row>
    <row r="13" spans="1:7" ht="16.5" customHeight="1">
      <c r="A13" s="441" t="s">
        <v>244</v>
      </c>
      <c r="B13" s="632">
        <v>698</v>
      </c>
      <c r="C13" s="633">
        <v>130</v>
      </c>
      <c r="D13" s="633">
        <v>388</v>
      </c>
      <c r="E13" s="633">
        <v>132</v>
      </c>
      <c r="F13" s="634">
        <v>291</v>
      </c>
      <c r="G13" s="592" t="s">
        <v>227</v>
      </c>
    </row>
    <row r="14" spans="1:7" ht="16.5" customHeight="1">
      <c r="A14" s="441" t="s">
        <v>224</v>
      </c>
      <c r="B14" s="632">
        <v>522</v>
      </c>
      <c r="C14" s="633">
        <v>116</v>
      </c>
      <c r="D14" s="633">
        <v>347</v>
      </c>
      <c r="E14" s="633">
        <v>105</v>
      </c>
      <c r="F14" s="634">
        <v>282</v>
      </c>
      <c r="G14" s="592" t="s">
        <v>226</v>
      </c>
    </row>
    <row r="15" spans="1:7" ht="16.5" customHeight="1">
      <c r="A15" s="588" t="s">
        <v>186</v>
      </c>
      <c r="B15" s="614"/>
      <c r="C15" s="615"/>
      <c r="D15" s="615"/>
      <c r="E15" s="615"/>
      <c r="F15" s="616"/>
      <c r="G15" s="640" t="s">
        <v>187</v>
      </c>
    </row>
    <row r="16" spans="1:7" ht="16.5" customHeight="1">
      <c r="A16" s="589" t="s">
        <v>403</v>
      </c>
      <c r="B16" s="632">
        <v>962</v>
      </c>
      <c r="C16" s="633">
        <v>247</v>
      </c>
      <c r="D16" s="633">
        <v>561</v>
      </c>
      <c r="E16" s="633">
        <v>230</v>
      </c>
      <c r="F16" s="634">
        <v>440</v>
      </c>
      <c r="G16" s="639" t="s">
        <v>402</v>
      </c>
    </row>
    <row r="17" spans="1:7" ht="16.5" customHeight="1">
      <c r="A17" s="589" t="s">
        <v>401</v>
      </c>
      <c r="B17" s="632">
        <v>1065</v>
      </c>
      <c r="C17" s="633">
        <v>184</v>
      </c>
      <c r="D17" s="633">
        <v>519</v>
      </c>
      <c r="E17" s="633">
        <v>181</v>
      </c>
      <c r="F17" s="634">
        <v>381</v>
      </c>
      <c r="G17" s="639" t="s">
        <v>400</v>
      </c>
    </row>
    <row r="18" spans="1:7" ht="16.5" customHeight="1">
      <c r="A18" s="590" t="s">
        <v>399</v>
      </c>
      <c r="B18" s="635">
        <v>1514</v>
      </c>
      <c r="C18" s="636">
        <v>353</v>
      </c>
      <c r="D18" s="636">
        <v>862</v>
      </c>
      <c r="E18" s="636">
        <v>313</v>
      </c>
      <c r="F18" s="637">
        <v>602</v>
      </c>
      <c r="G18" s="641" t="s">
        <v>398</v>
      </c>
    </row>
    <row r="19" spans="1:7" ht="16.5" customHeight="1">
      <c r="A19" s="940" t="s">
        <v>320</v>
      </c>
      <c r="B19" s="931"/>
      <c r="C19" s="931"/>
      <c r="E19" s="969" t="s">
        <v>348</v>
      </c>
      <c r="F19" s="969"/>
      <c r="G19" s="969"/>
    </row>
    <row r="20" spans="1:7" ht="16.5" customHeight="1"/>
    <row r="21" spans="1:7" ht="16.5" customHeight="1"/>
    <row r="29" spans="1:7" ht="16.5" customHeight="1"/>
    <row r="30" spans="1:7" ht="16.5" customHeight="1"/>
    <row r="31" spans="1:7" ht="16.5" customHeight="1"/>
    <row r="32" spans="1:7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6">
    <mergeCell ref="A1:G1"/>
    <mergeCell ref="A2:G2"/>
    <mergeCell ref="A4:A5"/>
    <mergeCell ref="G4:G5"/>
    <mergeCell ref="A19:C19"/>
    <mergeCell ref="E19:G1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94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23.7109375" customWidth="1"/>
    <col min="2" max="2" width="11.140625" customWidth="1"/>
    <col min="3" max="3" width="11.42578125" customWidth="1"/>
    <col min="4" max="4" width="12.42578125" customWidth="1"/>
    <col min="5" max="5" width="10.42578125" customWidth="1"/>
    <col min="6" max="6" width="16.140625" customWidth="1"/>
    <col min="7" max="7" width="10.85546875" customWidth="1"/>
    <col min="8" max="8" width="27.7109375" customWidth="1"/>
  </cols>
  <sheetData>
    <row r="1" spans="1:8" ht="21.75" customHeight="1">
      <c r="A1" s="827" t="s">
        <v>322</v>
      </c>
      <c r="B1" s="827"/>
      <c r="C1" s="827"/>
      <c r="D1" s="827"/>
      <c r="E1" s="827"/>
      <c r="F1" s="827"/>
      <c r="G1" s="827"/>
      <c r="H1" s="827"/>
    </row>
    <row r="2" spans="1:8" ht="29.25" customHeight="1">
      <c r="A2" s="936" t="s">
        <v>537</v>
      </c>
      <c r="B2" s="936"/>
      <c r="C2" s="936"/>
      <c r="D2" s="936"/>
      <c r="E2" s="936"/>
      <c r="F2" s="936"/>
      <c r="G2" s="936"/>
      <c r="H2" s="936"/>
    </row>
    <row r="3" spans="1:8" ht="5.0999999999999996" customHeight="1"/>
    <row r="4" spans="1:8" s="72" customFormat="1" ht="15.75" customHeight="1">
      <c r="A4" s="878" t="s">
        <v>197</v>
      </c>
      <c r="B4" s="88" t="s">
        <v>91</v>
      </c>
      <c r="C4" s="89"/>
      <c r="D4" s="90"/>
      <c r="E4" s="70"/>
      <c r="F4" s="70"/>
      <c r="G4" s="71" t="s">
        <v>92</v>
      </c>
      <c r="H4" s="888" t="s">
        <v>198</v>
      </c>
    </row>
    <row r="5" spans="1:8" ht="15.75" customHeight="1">
      <c r="A5" s="970"/>
      <c r="B5" s="38" t="s">
        <v>87</v>
      </c>
      <c r="C5" s="13" t="s">
        <v>86</v>
      </c>
      <c r="D5" s="37" t="s">
        <v>84</v>
      </c>
      <c r="E5" s="13" t="s">
        <v>83</v>
      </c>
      <c r="F5" s="37" t="s">
        <v>81</v>
      </c>
      <c r="G5" s="13" t="s">
        <v>188</v>
      </c>
      <c r="H5" s="889"/>
    </row>
    <row r="6" spans="1:8" ht="24.75" customHeight="1">
      <c r="A6" s="970"/>
      <c r="B6" s="105" t="s">
        <v>88</v>
      </c>
      <c r="C6" s="82" t="s">
        <v>89</v>
      </c>
      <c r="D6" s="106" t="s">
        <v>85</v>
      </c>
      <c r="E6" s="82" t="s">
        <v>90</v>
      </c>
      <c r="F6" s="83" t="s">
        <v>82</v>
      </c>
      <c r="G6" s="107" t="s">
        <v>298</v>
      </c>
      <c r="H6" s="895"/>
    </row>
    <row r="7" spans="1:8" ht="16.5" customHeight="1">
      <c r="A7" s="126" t="s">
        <v>93</v>
      </c>
      <c r="B7" s="597"/>
      <c r="C7" s="497"/>
      <c r="D7" s="497"/>
      <c r="E7" s="497"/>
      <c r="F7" s="497"/>
      <c r="G7" s="498"/>
      <c r="H7" s="559" t="s">
        <v>100</v>
      </c>
    </row>
    <row r="8" spans="1:8" ht="16.5" customHeight="1">
      <c r="A8" s="41" t="s">
        <v>94</v>
      </c>
      <c r="B8" s="643">
        <v>550</v>
      </c>
      <c r="C8" s="644">
        <v>580</v>
      </c>
      <c r="D8" s="644">
        <v>415</v>
      </c>
      <c r="E8" s="644">
        <v>310</v>
      </c>
      <c r="F8" s="644">
        <v>161</v>
      </c>
      <c r="G8" s="645">
        <v>423</v>
      </c>
      <c r="H8" s="355" t="s">
        <v>101</v>
      </c>
    </row>
    <row r="9" spans="1:8" ht="16.5" customHeight="1">
      <c r="A9" s="41" t="s">
        <v>70</v>
      </c>
      <c r="B9" s="643">
        <v>273</v>
      </c>
      <c r="C9" s="644">
        <v>76</v>
      </c>
      <c r="D9" s="644">
        <v>129</v>
      </c>
      <c r="E9" s="644">
        <v>381</v>
      </c>
      <c r="F9" s="644">
        <v>120</v>
      </c>
      <c r="G9" s="645">
        <v>322</v>
      </c>
      <c r="H9" s="355" t="s">
        <v>148</v>
      </c>
    </row>
    <row r="10" spans="1:8" ht="16.5" customHeight="1">
      <c r="A10" s="41" t="s">
        <v>299</v>
      </c>
      <c r="B10" s="643">
        <v>57</v>
      </c>
      <c r="C10" s="644">
        <v>15</v>
      </c>
      <c r="D10" s="644">
        <v>91</v>
      </c>
      <c r="E10" s="644">
        <v>367</v>
      </c>
      <c r="F10" s="644">
        <v>91</v>
      </c>
      <c r="G10" s="645">
        <v>269</v>
      </c>
      <c r="H10" s="355" t="s">
        <v>300</v>
      </c>
    </row>
    <row r="11" spans="1:8" ht="16.5" customHeight="1">
      <c r="A11" s="41" t="s">
        <v>95</v>
      </c>
      <c r="B11" s="643">
        <v>21</v>
      </c>
      <c r="C11" s="644">
        <v>7</v>
      </c>
      <c r="D11" s="644">
        <v>75</v>
      </c>
      <c r="E11" s="644">
        <v>394</v>
      </c>
      <c r="F11" s="644">
        <v>69</v>
      </c>
      <c r="G11" s="645">
        <v>228</v>
      </c>
      <c r="H11" s="355" t="s">
        <v>265</v>
      </c>
    </row>
    <row r="12" spans="1:8" ht="16.5" customHeight="1">
      <c r="A12" s="127" t="s">
        <v>96</v>
      </c>
      <c r="B12" s="557"/>
      <c r="C12" s="504"/>
      <c r="D12" s="504"/>
      <c r="E12" s="504"/>
      <c r="F12" s="504"/>
      <c r="G12" s="649"/>
      <c r="H12" s="560" t="s">
        <v>102</v>
      </c>
    </row>
    <row r="13" spans="1:8" ht="16.5" customHeight="1">
      <c r="A13" s="41" t="s">
        <v>94</v>
      </c>
      <c r="B13" s="643">
        <v>590</v>
      </c>
      <c r="C13" s="644">
        <v>603</v>
      </c>
      <c r="D13" s="644">
        <v>444</v>
      </c>
      <c r="E13" s="644">
        <v>342</v>
      </c>
      <c r="F13" s="644">
        <v>187</v>
      </c>
      <c r="G13" s="645">
        <v>510</v>
      </c>
      <c r="H13" s="355" t="s">
        <v>101</v>
      </c>
    </row>
    <row r="14" spans="1:8" ht="16.5" customHeight="1">
      <c r="A14" s="41" t="s">
        <v>70</v>
      </c>
      <c r="B14" s="643">
        <v>246</v>
      </c>
      <c r="C14" s="644">
        <v>65</v>
      </c>
      <c r="D14" s="644">
        <v>120</v>
      </c>
      <c r="E14" s="644">
        <v>393</v>
      </c>
      <c r="F14" s="644">
        <v>116</v>
      </c>
      <c r="G14" s="645">
        <v>329</v>
      </c>
      <c r="H14" s="355" t="s">
        <v>148</v>
      </c>
    </row>
    <row r="15" spans="1:8" ht="16.5" customHeight="1">
      <c r="A15" s="41" t="s">
        <v>299</v>
      </c>
      <c r="B15" s="643">
        <v>50</v>
      </c>
      <c r="C15" s="644">
        <v>4</v>
      </c>
      <c r="D15" s="644">
        <v>83</v>
      </c>
      <c r="E15" s="644">
        <v>352</v>
      </c>
      <c r="F15" s="644">
        <v>85</v>
      </c>
      <c r="G15" s="645">
        <v>225</v>
      </c>
      <c r="H15" s="355" t="s">
        <v>300</v>
      </c>
    </row>
    <row r="16" spans="1:8" ht="16.5" customHeight="1">
      <c r="A16" s="41" t="s">
        <v>95</v>
      </c>
      <c r="B16" s="643">
        <v>15</v>
      </c>
      <c r="C16" s="644">
        <v>6</v>
      </c>
      <c r="D16" s="644">
        <v>63</v>
      </c>
      <c r="E16" s="644">
        <v>364</v>
      </c>
      <c r="F16" s="644">
        <v>52</v>
      </c>
      <c r="G16" s="645">
        <v>177</v>
      </c>
      <c r="H16" s="355" t="s">
        <v>265</v>
      </c>
    </row>
    <row r="17" spans="1:8" ht="16.5" customHeight="1">
      <c r="A17" s="127" t="s">
        <v>97</v>
      </c>
      <c r="B17" s="557"/>
      <c r="C17" s="504"/>
      <c r="D17" s="504"/>
      <c r="E17" s="504"/>
      <c r="F17" s="504"/>
      <c r="G17" s="649"/>
      <c r="H17" s="560" t="s">
        <v>103</v>
      </c>
    </row>
    <row r="18" spans="1:8" ht="16.5" customHeight="1">
      <c r="A18" s="41" t="s">
        <v>94</v>
      </c>
      <c r="B18" s="643">
        <v>747</v>
      </c>
      <c r="C18" s="644">
        <v>644</v>
      </c>
      <c r="D18" s="644">
        <v>550</v>
      </c>
      <c r="E18" s="644">
        <v>731</v>
      </c>
      <c r="F18" s="644">
        <v>289</v>
      </c>
      <c r="G18" s="645">
        <v>831</v>
      </c>
      <c r="H18" s="355" t="s">
        <v>101</v>
      </c>
    </row>
    <row r="19" spans="1:8" ht="16.5" customHeight="1">
      <c r="A19" s="41" t="s">
        <v>70</v>
      </c>
      <c r="B19" s="643">
        <v>124</v>
      </c>
      <c r="C19" s="644">
        <v>28</v>
      </c>
      <c r="D19" s="644">
        <v>82</v>
      </c>
      <c r="E19" s="644">
        <v>318</v>
      </c>
      <c r="F19" s="644">
        <v>76</v>
      </c>
      <c r="G19" s="645">
        <v>225</v>
      </c>
      <c r="H19" s="355" t="s">
        <v>148</v>
      </c>
    </row>
    <row r="20" spans="1:8" ht="16.5" customHeight="1">
      <c r="A20" s="41" t="s">
        <v>299</v>
      </c>
      <c r="B20" s="643">
        <v>23</v>
      </c>
      <c r="C20" s="644">
        <v>4</v>
      </c>
      <c r="D20" s="644">
        <v>38</v>
      </c>
      <c r="E20" s="644">
        <v>181</v>
      </c>
      <c r="F20" s="644">
        <v>46</v>
      </c>
      <c r="G20" s="645">
        <v>100</v>
      </c>
      <c r="H20" s="355" t="s">
        <v>300</v>
      </c>
    </row>
    <row r="21" spans="1:8" ht="16.5" customHeight="1">
      <c r="A21" s="41" t="s">
        <v>95</v>
      </c>
      <c r="B21" s="643">
        <v>7</v>
      </c>
      <c r="C21" s="644">
        <v>2</v>
      </c>
      <c r="D21" s="644">
        <v>40</v>
      </c>
      <c r="E21" s="644">
        <v>221</v>
      </c>
      <c r="F21" s="644">
        <v>30</v>
      </c>
      <c r="G21" s="645">
        <v>86</v>
      </c>
      <c r="H21" s="355" t="s">
        <v>265</v>
      </c>
    </row>
    <row r="22" spans="1:8" ht="15.95" customHeight="1">
      <c r="A22" s="127" t="s">
        <v>98</v>
      </c>
      <c r="B22" s="557"/>
      <c r="C22" s="504"/>
      <c r="D22" s="504"/>
      <c r="E22" s="504"/>
      <c r="F22" s="504"/>
      <c r="G22" s="649"/>
      <c r="H22" s="560" t="s">
        <v>104</v>
      </c>
    </row>
    <row r="23" spans="1:8" ht="15.95" customHeight="1">
      <c r="A23" s="41" t="s">
        <v>94</v>
      </c>
      <c r="B23" s="643">
        <v>699</v>
      </c>
      <c r="C23" s="644">
        <v>628</v>
      </c>
      <c r="D23" s="644">
        <v>538</v>
      </c>
      <c r="E23" s="644">
        <v>565</v>
      </c>
      <c r="F23" s="644">
        <v>261</v>
      </c>
      <c r="G23" s="645">
        <v>780</v>
      </c>
      <c r="H23" s="355" t="s">
        <v>101</v>
      </c>
    </row>
    <row r="24" spans="1:8" ht="15.95" customHeight="1">
      <c r="A24" s="41" t="s">
        <v>70</v>
      </c>
      <c r="B24" s="643">
        <v>167</v>
      </c>
      <c r="C24" s="644">
        <v>43</v>
      </c>
      <c r="D24" s="644">
        <v>82</v>
      </c>
      <c r="E24" s="644">
        <v>338</v>
      </c>
      <c r="F24" s="644">
        <v>92</v>
      </c>
      <c r="G24" s="645">
        <v>225</v>
      </c>
      <c r="H24" s="355" t="s">
        <v>148</v>
      </c>
    </row>
    <row r="25" spans="1:8" ht="15.95" customHeight="1">
      <c r="A25" s="41" t="s">
        <v>299</v>
      </c>
      <c r="B25" s="643">
        <v>28</v>
      </c>
      <c r="C25" s="644">
        <v>4</v>
      </c>
      <c r="D25" s="644">
        <v>48</v>
      </c>
      <c r="E25" s="644">
        <v>246</v>
      </c>
      <c r="F25" s="644">
        <v>55</v>
      </c>
      <c r="G25" s="645">
        <v>133</v>
      </c>
      <c r="H25" s="355" t="s">
        <v>300</v>
      </c>
    </row>
    <row r="26" spans="1:8" ht="15.95" customHeight="1">
      <c r="A26" s="41" t="s">
        <v>95</v>
      </c>
      <c r="B26" s="643">
        <v>7</v>
      </c>
      <c r="C26" s="644">
        <v>3</v>
      </c>
      <c r="D26" s="644">
        <v>42</v>
      </c>
      <c r="E26" s="644">
        <v>302</v>
      </c>
      <c r="F26" s="644">
        <v>32</v>
      </c>
      <c r="G26" s="645">
        <v>103</v>
      </c>
      <c r="H26" s="355" t="s">
        <v>265</v>
      </c>
    </row>
    <row r="27" spans="1:8" ht="15.95" customHeight="1">
      <c r="A27" s="127" t="s">
        <v>99</v>
      </c>
      <c r="B27" s="557"/>
      <c r="C27" s="504"/>
      <c r="D27" s="504"/>
      <c r="E27" s="504"/>
      <c r="F27" s="504"/>
      <c r="G27" s="649"/>
      <c r="H27" s="560" t="s">
        <v>105</v>
      </c>
    </row>
    <row r="28" spans="1:8" ht="15.95" customHeight="1">
      <c r="A28" s="41" t="s">
        <v>94</v>
      </c>
      <c r="B28" s="643">
        <v>652</v>
      </c>
      <c r="C28" s="644">
        <v>623</v>
      </c>
      <c r="D28" s="644">
        <v>485</v>
      </c>
      <c r="E28" s="644">
        <v>433</v>
      </c>
      <c r="F28" s="644">
        <v>224</v>
      </c>
      <c r="G28" s="645">
        <v>638</v>
      </c>
      <c r="H28" s="355" t="s">
        <v>101</v>
      </c>
    </row>
    <row r="29" spans="1:8" ht="16.5" customHeight="1">
      <c r="A29" s="41" t="s">
        <v>70</v>
      </c>
      <c r="B29" s="643">
        <v>205</v>
      </c>
      <c r="C29" s="644">
        <v>44</v>
      </c>
      <c r="D29" s="644">
        <v>104</v>
      </c>
      <c r="E29" s="644">
        <v>390</v>
      </c>
      <c r="F29" s="644">
        <v>107</v>
      </c>
      <c r="G29" s="645">
        <v>289</v>
      </c>
      <c r="H29" s="355" t="s">
        <v>148</v>
      </c>
    </row>
    <row r="30" spans="1:8" ht="16.5" customHeight="1">
      <c r="A30" s="41" t="s">
        <v>299</v>
      </c>
      <c r="B30" s="643">
        <v>35</v>
      </c>
      <c r="C30" s="644">
        <v>5</v>
      </c>
      <c r="D30" s="644">
        <v>65</v>
      </c>
      <c r="E30" s="644">
        <v>279</v>
      </c>
      <c r="F30" s="644">
        <v>63</v>
      </c>
      <c r="G30" s="645">
        <v>167</v>
      </c>
      <c r="H30" s="355" t="s">
        <v>300</v>
      </c>
    </row>
    <row r="31" spans="1:8" ht="16.5" customHeight="1">
      <c r="A31" s="42" t="s">
        <v>95</v>
      </c>
      <c r="B31" s="646">
        <v>9</v>
      </c>
      <c r="C31" s="647">
        <v>5</v>
      </c>
      <c r="D31" s="647">
        <v>56</v>
      </c>
      <c r="E31" s="647">
        <v>348</v>
      </c>
      <c r="F31" s="647">
        <v>47</v>
      </c>
      <c r="G31" s="648">
        <v>148</v>
      </c>
      <c r="H31" s="642" t="s">
        <v>265</v>
      </c>
    </row>
    <row r="32" spans="1:8" ht="16.5" customHeight="1">
      <c r="A32" s="3"/>
      <c r="B32" s="2"/>
      <c r="C32" s="2"/>
      <c r="D32" s="2"/>
      <c r="E32" s="2"/>
      <c r="F32" s="2"/>
      <c r="G32" s="2"/>
      <c r="H32" s="4"/>
    </row>
    <row r="33" spans="1:8" ht="16.5" customHeight="1">
      <c r="A33" s="3"/>
      <c r="B33" s="2"/>
      <c r="C33" s="2"/>
      <c r="D33" s="2"/>
      <c r="E33" s="2"/>
      <c r="F33" s="2"/>
      <c r="G33" s="2"/>
      <c r="H33" s="4"/>
    </row>
    <row r="34" spans="1:8" ht="16.5" customHeight="1"/>
    <row r="35" spans="1:8" ht="16.5" customHeight="1"/>
    <row r="36" spans="1:8" ht="16.5" customHeight="1"/>
    <row r="37" spans="1:8" ht="16.5" customHeight="1"/>
    <row r="38" spans="1:8" ht="16.5" customHeight="1"/>
    <row r="39" spans="1:8" ht="16.5" customHeight="1"/>
    <row r="40" spans="1:8" ht="16.5" customHeight="1"/>
    <row r="41" spans="1:8" ht="16.5" customHeight="1"/>
    <row r="42" spans="1:8" ht="16.5" customHeight="1"/>
    <row r="43" spans="1:8" ht="16.5" customHeight="1"/>
  </sheetData>
  <mergeCells count="4">
    <mergeCell ref="A1:H1"/>
    <mergeCell ref="A2:H2"/>
    <mergeCell ref="A4:A6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95</oddFooter>
  </headerFooter>
  <colBreaks count="1" manualBreakCount="1">
    <brk id="8" max="31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topLeftCell="A13" zoomScaleSheetLayoutView="100" workbookViewId="0">
      <selection activeCell="D5" sqref="D5"/>
    </sheetView>
  </sheetViews>
  <sheetFormatPr defaultRowHeight="15"/>
  <cols>
    <col min="1" max="1" width="20.140625" customWidth="1"/>
    <col min="2" max="2" width="9.7109375" customWidth="1"/>
    <col min="3" max="3" width="9.42578125" customWidth="1"/>
    <col min="4" max="4" width="12.42578125" customWidth="1"/>
    <col min="5" max="5" width="9.140625" customWidth="1"/>
    <col min="6" max="6" width="15.42578125" customWidth="1"/>
    <col min="7" max="7" width="8.28515625" customWidth="1"/>
    <col min="8" max="8" width="22.42578125" customWidth="1"/>
  </cols>
  <sheetData>
    <row r="1" spans="1:8" ht="21.75" customHeight="1">
      <c r="A1" s="827" t="s">
        <v>323</v>
      </c>
      <c r="B1" s="827"/>
      <c r="C1" s="827"/>
      <c r="D1" s="827"/>
      <c r="E1" s="827"/>
      <c r="F1" s="827"/>
      <c r="G1" s="827"/>
      <c r="H1" s="827"/>
    </row>
    <row r="2" spans="1:8" ht="31.5" customHeight="1">
      <c r="A2" s="828" t="s">
        <v>359</v>
      </c>
      <c r="B2" s="828"/>
      <c r="C2" s="828"/>
      <c r="D2" s="828"/>
      <c r="E2" s="828"/>
      <c r="F2" s="828"/>
      <c r="G2" s="828"/>
      <c r="H2" s="828"/>
    </row>
    <row r="3" spans="1:8" ht="5.0999999999999996" customHeight="1"/>
    <row r="4" spans="1:8" ht="15.75" customHeight="1">
      <c r="A4" s="878" t="s">
        <v>197</v>
      </c>
      <c r="B4" s="16" t="s">
        <v>91</v>
      </c>
      <c r="C4" s="18"/>
      <c r="D4" s="7"/>
      <c r="E4" s="1"/>
      <c r="F4" s="1"/>
      <c r="G4" s="66" t="s">
        <v>92</v>
      </c>
      <c r="H4" s="888" t="s">
        <v>198</v>
      </c>
    </row>
    <row r="5" spans="1:8" ht="15.95" customHeight="1">
      <c r="A5" s="970"/>
      <c r="B5" s="38" t="s">
        <v>87</v>
      </c>
      <c r="C5" s="13" t="s">
        <v>86</v>
      </c>
      <c r="D5" s="37" t="s">
        <v>84</v>
      </c>
      <c r="E5" s="13" t="s">
        <v>83</v>
      </c>
      <c r="F5" s="13" t="s">
        <v>81</v>
      </c>
      <c r="G5" s="35" t="s">
        <v>188</v>
      </c>
      <c r="H5" s="889"/>
    </row>
    <row r="6" spans="1:8" ht="26.25" customHeight="1">
      <c r="A6" s="970"/>
      <c r="B6" s="105" t="s">
        <v>88</v>
      </c>
      <c r="C6" s="82" t="s">
        <v>89</v>
      </c>
      <c r="D6" s="106" t="s">
        <v>85</v>
      </c>
      <c r="E6" s="82" t="s">
        <v>90</v>
      </c>
      <c r="F6" s="218" t="s">
        <v>82</v>
      </c>
      <c r="G6" s="107" t="s">
        <v>298</v>
      </c>
      <c r="H6" s="895"/>
    </row>
    <row r="7" spans="1:8" ht="16.5" customHeight="1">
      <c r="A7" s="587" t="s">
        <v>93</v>
      </c>
      <c r="B7" s="597"/>
      <c r="C7" s="497"/>
      <c r="D7" s="497"/>
      <c r="E7" s="497"/>
      <c r="F7" s="497"/>
      <c r="G7" s="498"/>
      <c r="H7" s="559" t="s">
        <v>100</v>
      </c>
    </row>
    <row r="8" spans="1:8" ht="16.5" customHeight="1">
      <c r="A8" s="551" t="s">
        <v>94</v>
      </c>
      <c r="B8" s="650">
        <v>1994</v>
      </c>
      <c r="C8" s="651">
        <v>1830</v>
      </c>
      <c r="D8" s="651">
        <v>677</v>
      </c>
      <c r="E8" s="651">
        <v>2416</v>
      </c>
      <c r="F8" s="651">
        <v>516</v>
      </c>
      <c r="G8" s="652">
        <v>690</v>
      </c>
      <c r="H8" s="355" t="s">
        <v>101</v>
      </c>
    </row>
    <row r="9" spans="1:8" ht="16.5" customHeight="1">
      <c r="A9" s="551" t="s">
        <v>70</v>
      </c>
      <c r="B9" s="650">
        <v>1528</v>
      </c>
      <c r="C9" s="651">
        <v>423</v>
      </c>
      <c r="D9" s="651">
        <v>232</v>
      </c>
      <c r="E9" s="651">
        <v>4932</v>
      </c>
      <c r="F9" s="651">
        <v>415</v>
      </c>
      <c r="G9" s="652">
        <v>533</v>
      </c>
      <c r="H9" s="355" t="s">
        <v>148</v>
      </c>
    </row>
    <row r="10" spans="1:8" ht="16.5" customHeight="1">
      <c r="A10" s="551" t="s">
        <v>299</v>
      </c>
      <c r="B10" s="650">
        <v>617</v>
      </c>
      <c r="C10" s="651">
        <v>107</v>
      </c>
      <c r="D10" s="651">
        <v>153</v>
      </c>
      <c r="E10" s="651">
        <v>4858</v>
      </c>
      <c r="F10" s="651">
        <v>409</v>
      </c>
      <c r="G10" s="652">
        <v>469</v>
      </c>
      <c r="H10" s="355" t="s">
        <v>300</v>
      </c>
    </row>
    <row r="11" spans="1:8" ht="16.5" customHeight="1">
      <c r="A11" s="551" t="s">
        <v>95</v>
      </c>
      <c r="B11" s="650">
        <v>274</v>
      </c>
      <c r="C11" s="651">
        <v>42</v>
      </c>
      <c r="D11" s="651">
        <v>139</v>
      </c>
      <c r="E11" s="651">
        <v>3596</v>
      </c>
      <c r="F11" s="651">
        <v>282</v>
      </c>
      <c r="G11" s="652">
        <v>413</v>
      </c>
      <c r="H11" s="355" t="s">
        <v>265</v>
      </c>
    </row>
    <row r="12" spans="1:8" ht="16.5" customHeight="1">
      <c r="A12" s="550" t="s">
        <v>96</v>
      </c>
      <c r="B12" s="557"/>
      <c r="C12" s="504"/>
      <c r="D12" s="504"/>
      <c r="E12" s="504"/>
      <c r="F12" s="504"/>
      <c r="G12" s="649"/>
      <c r="H12" s="560" t="s">
        <v>102</v>
      </c>
    </row>
    <row r="13" spans="1:8" ht="16.5" customHeight="1">
      <c r="A13" s="551" t="s">
        <v>94</v>
      </c>
      <c r="B13" s="650">
        <v>2100</v>
      </c>
      <c r="C13" s="651">
        <v>1920</v>
      </c>
      <c r="D13" s="651">
        <v>741</v>
      </c>
      <c r="E13" s="651">
        <v>3226</v>
      </c>
      <c r="F13" s="651">
        <v>605</v>
      </c>
      <c r="G13" s="652">
        <v>823</v>
      </c>
      <c r="H13" s="355" t="s">
        <v>101</v>
      </c>
    </row>
    <row r="14" spans="1:8" ht="16.5" customHeight="1">
      <c r="A14" s="551" t="s">
        <v>70</v>
      </c>
      <c r="B14" s="650">
        <v>1505</v>
      </c>
      <c r="C14" s="651">
        <v>363</v>
      </c>
      <c r="D14" s="651">
        <v>220</v>
      </c>
      <c r="E14" s="651">
        <v>5090</v>
      </c>
      <c r="F14" s="651">
        <v>414</v>
      </c>
      <c r="G14" s="652">
        <v>551</v>
      </c>
      <c r="H14" s="355" t="s">
        <v>148</v>
      </c>
    </row>
    <row r="15" spans="1:8" ht="16.5" customHeight="1">
      <c r="A15" s="551" t="s">
        <v>299</v>
      </c>
      <c r="B15" s="650">
        <v>565</v>
      </c>
      <c r="C15" s="651">
        <v>88</v>
      </c>
      <c r="D15" s="651">
        <v>128</v>
      </c>
      <c r="E15" s="651">
        <v>4315</v>
      </c>
      <c r="F15" s="651">
        <v>364</v>
      </c>
      <c r="G15" s="652">
        <v>379</v>
      </c>
      <c r="H15" s="355" t="s">
        <v>300</v>
      </c>
    </row>
    <row r="16" spans="1:8" ht="16.5" customHeight="1">
      <c r="A16" s="551" t="s">
        <v>95</v>
      </c>
      <c r="B16" s="650">
        <v>243</v>
      </c>
      <c r="C16" s="651">
        <v>31</v>
      </c>
      <c r="D16" s="651">
        <v>112</v>
      </c>
      <c r="E16" s="651">
        <v>3178</v>
      </c>
      <c r="F16" s="651">
        <v>240</v>
      </c>
      <c r="G16" s="652">
        <v>352</v>
      </c>
      <c r="H16" s="355" t="s">
        <v>265</v>
      </c>
    </row>
    <row r="17" spans="1:8" ht="16.5" customHeight="1">
      <c r="A17" s="550" t="s">
        <v>97</v>
      </c>
      <c r="B17" s="557"/>
      <c r="C17" s="504"/>
      <c r="D17" s="504"/>
      <c r="E17" s="504"/>
      <c r="F17" s="504"/>
      <c r="G17" s="649"/>
      <c r="H17" s="560" t="s">
        <v>103</v>
      </c>
    </row>
    <row r="18" spans="1:8" ht="16.5" customHeight="1">
      <c r="A18" s="551" t="s">
        <v>94</v>
      </c>
      <c r="B18" s="650">
        <v>3079</v>
      </c>
      <c r="C18" s="651">
        <v>2136</v>
      </c>
      <c r="D18" s="651">
        <v>909</v>
      </c>
      <c r="E18" s="651">
        <v>9091</v>
      </c>
      <c r="F18" s="651">
        <v>1035</v>
      </c>
      <c r="G18" s="652">
        <v>1385</v>
      </c>
      <c r="H18" s="355" t="s">
        <v>101</v>
      </c>
    </row>
    <row r="19" spans="1:8" ht="16.5" customHeight="1">
      <c r="A19" s="551" t="s">
        <v>70</v>
      </c>
      <c r="B19" s="650">
        <v>974</v>
      </c>
      <c r="C19" s="651">
        <v>233</v>
      </c>
      <c r="D19" s="651">
        <v>163</v>
      </c>
      <c r="E19" s="651">
        <v>3969</v>
      </c>
      <c r="F19" s="651">
        <v>300</v>
      </c>
      <c r="G19" s="652">
        <v>419</v>
      </c>
      <c r="H19" s="355" t="s">
        <v>148</v>
      </c>
    </row>
    <row r="20" spans="1:8" ht="16.5" customHeight="1">
      <c r="A20" s="551" t="s">
        <v>299</v>
      </c>
      <c r="B20" s="650">
        <v>288</v>
      </c>
      <c r="C20" s="651">
        <v>28</v>
      </c>
      <c r="D20" s="651">
        <v>70</v>
      </c>
      <c r="E20" s="651">
        <v>1663</v>
      </c>
      <c r="F20" s="651">
        <v>191</v>
      </c>
      <c r="G20" s="652">
        <v>162</v>
      </c>
      <c r="H20" s="355" t="s">
        <v>300</v>
      </c>
    </row>
    <row r="21" spans="1:8" ht="16.5" customHeight="1">
      <c r="A21" s="551" t="s">
        <v>95</v>
      </c>
      <c r="B21" s="650">
        <v>72</v>
      </c>
      <c r="C21" s="651">
        <v>6</v>
      </c>
      <c r="D21" s="651">
        <v>59</v>
      </c>
      <c r="E21" s="651">
        <v>1087</v>
      </c>
      <c r="F21" s="651">
        <v>97</v>
      </c>
      <c r="G21" s="652">
        <v>139</v>
      </c>
      <c r="H21" s="355" t="s">
        <v>265</v>
      </c>
    </row>
    <row r="22" spans="1:8" ht="15.95" customHeight="1">
      <c r="A22" s="550" t="s">
        <v>98</v>
      </c>
      <c r="B22" s="557"/>
      <c r="C22" s="504"/>
      <c r="D22" s="504"/>
      <c r="E22" s="504"/>
      <c r="F22" s="504"/>
      <c r="G22" s="649"/>
      <c r="H22" s="560" t="s">
        <v>104</v>
      </c>
    </row>
    <row r="23" spans="1:8" ht="15.95" customHeight="1">
      <c r="A23" s="551" t="s">
        <v>94</v>
      </c>
      <c r="B23" s="650">
        <v>2649</v>
      </c>
      <c r="C23" s="651">
        <v>2038</v>
      </c>
      <c r="D23" s="651">
        <v>884</v>
      </c>
      <c r="E23" s="651">
        <v>4849</v>
      </c>
      <c r="F23" s="651">
        <v>907</v>
      </c>
      <c r="G23" s="652">
        <v>1257</v>
      </c>
      <c r="H23" s="355" t="s">
        <v>101</v>
      </c>
    </row>
    <row r="24" spans="1:8" ht="15.95" customHeight="1">
      <c r="A24" s="551" t="s">
        <v>70</v>
      </c>
      <c r="B24" s="650">
        <v>1173</v>
      </c>
      <c r="C24" s="651">
        <v>295</v>
      </c>
      <c r="D24" s="651">
        <v>170</v>
      </c>
      <c r="E24" s="651">
        <v>5021</v>
      </c>
      <c r="F24" s="651">
        <v>336</v>
      </c>
      <c r="G24" s="652">
        <v>452</v>
      </c>
      <c r="H24" s="355" t="s">
        <v>148</v>
      </c>
    </row>
    <row r="25" spans="1:8" ht="15.95" customHeight="1">
      <c r="A25" s="551" t="s">
        <v>299</v>
      </c>
      <c r="B25" s="650">
        <v>440</v>
      </c>
      <c r="C25" s="651">
        <v>56</v>
      </c>
      <c r="D25" s="651">
        <v>78</v>
      </c>
      <c r="E25" s="651">
        <v>3528</v>
      </c>
      <c r="F25" s="651">
        <v>242</v>
      </c>
      <c r="G25" s="652">
        <v>209</v>
      </c>
      <c r="H25" s="355" t="s">
        <v>300</v>
      </c>
    </row>
    <row r="26" spans="1:8" ht="15.95" customHeight="1">
      <c r="A26" s="551" t="s">
        <v>95</v>
      </c>
      <c r="B26" s="650">
        <v>151</v>
      </c>
      <c r="C26" s="651">
        <v>14</v>
      </c>
      <c r="D26" s="651">
        <v>69</v>
      </c>
      <c r="E26" s="651">
        <v>2409</v>
      </c>
      <c r="F26" s="651">
        <v>138</v>
      </c>
      <c r="G26" s="652">
        <v>188</v>
      </c>
      <c r="H26" s="355" t="s">
        <v>265</v>
      </c>
    </row>
    <row r="27" spans="1:8" ht="15.95" customHeight="1">
      <c r="A27" s="550" t="s">
        <v>99</v>
      </c>
      <c r="B27" s="557"/>
      <c r="C27" s="504"/>
      <c r="D27" s="504"/>
      <c r="E27" s="504"/>
      <c r="F27" s="504"/>
      <c r="G27" s="649"/>
      <c r="H27" s="560" t="s">
        <v>105</v>
      </c>
    </row>
    <row r="28" spans="1:8" ht="15.95" customHeight="1">
      <c r="A28" s="551" t="s">
        <v>94</v>
      </c>
      <c r="B28" s="650">
        <v>2473</v>
      </c>
      <c r="C28" s="651">
        <v>1970</v>
      </c>
      <c r="D28" s="651">
        <v>824</v>
      </c>
      <c r="E28" s="651">
        <v>4103</v>
      </c>
      <c r="F28" s="651">
        <v>761</v>
      </c>
      <c r="G28" s="652">
        <v>1030</v>
      </c>
      <c r="H28" s="355" t="s">
        <v>101</v>
      </c>
    </row>
    <row r="29" spans="1:8" ht="16.5" customHeight="1">
      <c r="A29" s="551" t="s">
        <v>70</v>
      </c>
      <c r="B29" s="650">
        <v>1313</v>
      </c>
      <c r="C29" s="651">
        <v>355</v>
      </c>
      <c r="D29" s="651">
        <v>193</v>
      </c>
      <c r="E29" s="651">
        <v>5104</v>
      </c>
      <c r="F29" s="651">
        <v>393</v>
      </c>
      <c r="G29" s="652">
        <v>537</v>
      </c>
      <c r="H29" s="355" t="s">
        <v>148</v>
      </c>
    </row>
    <row r="30" spans="1:8" ht="16.5" customHeight="1">
      <c r="A30" s="551" t="s">
        <v>299</v>
      </c>
      <c r="B30" s="650">
        <v>453</v>
      </c>
      <c r="C30" s="651">
        <v>64</v>
      </c>
      <c r="D30" s="651">
        <v>97</v>
      </c>
      <c r="E30" s="651">
        <v>3936</v>
      </c>
      <c r="F30" s="651">
        <v>282</v>
      </c>
      <c r="G30" s="652">
        <v>295</v>
      </c>
      <c r="H30" s="355" t="s">
        <v>300</v>
      </c>
    </row>
    <row r="31" spans="1:8" ht="16.5" customHeight="1">
      <c r="A31" s="553" t="s">
        <v>95</v>
      </c>
      <c r="B31" s="653">
        <v>172</v>
      </c>
      <c r="C31" s="654">
        <v>13</v>
      </c>
      <c r="D31" s="654">
        <v>86</v>
      </c>
      <c r="E31" s="654">
        <v>2663</v>
      </c>
      <c r="F31" s="654">
        <v>187</v>
      </c>
      <c r="G31" s="655">
        <v>244</v>
      </c>
      <c r="H31" s="642" t="s">
        <v>265</v>
      </c>
    </row>
    <row r="32" spans="1:8" ht="16.5" customHeight="1">
      <c r="A32" s="3"/>
      <c r="B32" s="2"/>
      <c r="C32" s="2"/>
      <c r="D32" s="2"/>
      <c r="E32" s="2"/>
      <c r="F32" s="2"/>
      <c r="G32" s="2"/>
      <c r="H32" s="4"/>
    </row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4">
    <mergeCell ref="A1:H1"/>
    <mergeCell ref="A2:H2"/>
    <mergeCell ref="A4:A6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96</oddFooter>
  </headerFooter>
  <colBreaks count="1" manualBreakCount="1">
    <brk id="8" max="31" man="1"/>
  </colBreaks>
</worksheet>
</file>

<file path=xl/worksheets/sheet41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zoomScaleSheetLayoutView="100" workbookViewId="0">
      <selection activeCell="D4" sqref="D4"/>
    </sheetView>
  </sheetViews>
  <sheetFormatPr defaultRowHeight="15"/>
  <cols>
    <col min="1" max="1" width="22.5703125" customWidth="1"/>
    <col min="2" max="2" width="9.42578125" customWidth="1"/>
    <col min="3" max="3" width="9.7109375" customWidth="1"/>
    <col min="4" max="4" width="12.42578125" customWidth="1"/>
    <col min="5" max="5" width="9.7109375" customWidth="1"/>
    <col min="6" max="6" width="15.28515625" customWidth="1"/>
    <col min="7" max="7" width="8.28515625" customWidth="1"/>
    <col min="8" max="8" width="22.42578125" customWidth="1"/>
  </cols>
  <sheetData>
    <row r="1" spans="1:8" ht="23.25">
      <c r="A1" s="827" t="s">
        <v>624</v>
      </c>
      <c r="B1" s="827"/>
      <c r="C1" s="827"/>
      <c r="D1" s="827"/>
      <c r="E1" s="827"/>
      <c r="F1" s="827"/>
      <c r="G1" s="827"/>
      <c r="H1" s="827"/>
    </row>
    <row r="2" spans="1:8" ht="31.5" customHeight="1">
      <c r="A2" s="828" t="s">
        <v>536</v>
      </c>
      <c r="B2" s="828"/>
      <c r="C2" s="828"/>
      <c r="D2" s="828"/>
      <c r="E2" s="828"/>
      <c r="F2" s="828"/>
      <c r="G2" s="828"/>
      <c r="H2" s="828"/>
    </row>
    <row r="3" spans="1:8" ht="5.0999999999999996" customHeight="1"/>
    <row r="4" spans="1:8" ht="15.95" customHeight="1">
      <c r="A4" s="829" t="s">
        <v>197</v>
      </c>
      <c r="B4" s="17" t="s">
        <v>91</v>
      </c>
      <c r="C4" s="19"/>
      <c r="D4" s="7"/>
      <c r="E4" s="1"/>
      <c r="F4" s="1"/>
      <c r="G4" s="34" t="s">
        <v>92</v>
      </c>
      <c r="H4" s="888" t="s">
        <v>198</v>
      </c>
    </row>
    <row r="5" spans="1:8" ht="15.95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889"/>
    </row>
    <row r="6" spans="1:8" ht="26.25" customHeight="1">
      <c r="A6" s="831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895"/>
    </row>
    <row r="7" spans="1:8" ht="16.5" customHeight="1">
      <c r="A7" s="550" t="s">
        <v>106</v>
      </c>
      <c r="B7" s="597"/>
      <c r="C7" s="497"/>
      <c r="D7" s="497"/>
      <c r="E7" s="497"/>
      <c r="F7" s="497"/>
      <c r="G7" s="498"/>
      <c r="H7" s="555" t="s">
        <v>108</v>
      </c>
    </row>
    <row r="8" spans="1:8" ht="16.5" customHeight="1">
      <c r="A8" s="656" t="s">
        <v>94</v>
      </c>
      <c r="B8" s="658">
        <v>221</v>
      </c>
      <c r="C8" s="659">
        <v>68</v>
      </c>
      <c r="D8" s="659">
        <v>34</v>
      </c>
      <c r="E8" s="659">
        <v>241</v>
      </c>
      <c r="F8" s="659">
        <v>18</v>
      </c>
      <c r="G8" s="660">
        <v>55</v>
      </c>
      <c r="H8" s="554" t="s">
        <v>101</v>
      </c>
    </row>
    <row r="9" spans="1:8" ht="16.5" customHeight="1">
      <c r="A9" s="656" t="s">
        <v>303</v>
      </c>
      <c r="B9" s="658">
        <v>175</v>
      </c>
      <c r="C9" s="659">
        <v>78</v>
      </c>
      <c r="D9" s="659">
        <v>66</v>
      </c>
      <c r="E9" s="659">
        <v>186</v>
      </c>
      <c r="F9" s="659">
        <v>28</v>
      </c>
      <c r="G9" s="660">
        <v>81</v>
      </c>
      <c r="H9" s="554" t="s">
        <v>148</v>
      </c>
    </row>
    <row r="10" spans="1:8" ht="16.5" customHeight="1">
      <c r="A10" s="656" t="s">
        <v>299</v>
      </c>
      <c r="B10" s="658">
        <v>36</v>
      </c>
      <c r="C10" s="659">
        <v>33</v>
      </c>
      <c r="D10" s="659">
        <v>31</v>
      </c>
      <c r="E10" s="659">
        <v>96</v>
      </c>
      <c r="F10" s="659">
        <v>8</v>
      </c>
      <c r="G10" s="660">
        <v>46</v>
      </c>
      <c r="H10" s="554" t="s">
        <v>300</v>
      </c>
    </row>
    <row r="11" spans="1:8" ht="16.5" customHeight="1">
      <c r="A11" s="656" t="s">
        <v>220</v>
      </c>
      <c r="B11" s="658">
        <v>1</v>
      </c>
      <c r="C11" s="659">
        <v>2</v>
      </c>
      <c r="D11" s="659">
        <v>0</v>
      </c>
      <c r="E11" s="659">
        <v>2</v>
      </c>
      <c r="F11" s="659">
        <v>0</v>
      </c>
      <c r="G11" s="660">
        <v>0</v>
      </c>
      <c r="H11" s="554" t="s">
        <v>339</v>
      </c>
    </row>
    <row r="12" spans="1:8" ht="16.5" customHeight="1">
      <c r="A12" s="550" t="s">
        <v>107</v>
      </c>
      <c r="B12" s="557"/>
      <c r="C12" s="504"/>
      <c r="D12" s="504"/>
      <c r="E12" s="504"/>
      <c r="F12" s="504"/>
      <c r="G12" s="649"/>
      <c r="H12" s="555" t="s">
        <v>109</v>
      </c>
    </row>
    <row r="13" spans="1:8" ht="16.5" customHeight="1">
      <c r="A13" s="656" t="s">
        <v>94</v>
      </c>
      <c r="B13" s="658">
        <v>1</v>
      </c>
      <c r="C13" s="659">
        <v>1</v>
      </c>
      <c r="D13" s="659">
        <v>2</v>
      </c>
      <c r="E13" s="659">
        <v>4</v>
      </c>
      <c r="F13" s="659">
        <v>0</v>
      </c>
      <c r="G13" s="660">
        <v>0</v>
      </c>
      <c r="H13" s="554" t="s">
        <v>101</v>
      </c>
    </row>
    <row r="14" spans="1:8" ht="16.5" customHeight="1">
      <c r="A14" s="656" t="s">
        <v>303</v>
      </c>
      <c r="B14" s="658">
        <v>4</v>
      </c>
      <c r="C14" s="659">
        <v>4</v>
      </c>
      <c r="D14" s="659">
        <v>2</v>
      </c>
      <c r="E14" s="659">
        <v>6</v>
      </c>
      <c r="F14" s="659">
        <v>2</v>
      </c>
      <c r="G14" s="660">
        <v>8</v>
      </c>
      <c r="H14" s="554" t="s">
        <v>148</v>
      </c>
    </row>
    <row r="15" spans="1:8" ht="16.5" customHeight="1">
      <c r="A15" s="656" t="s">
        <v>299</v>
      </c>
      <c r="B15" s="658">
        <v>12</v>
      </c>
      <c r="C15" s="659">
        <v>9</v>
      </c>
      <c r="D15" s="659">
        <v>8</v>
      </c>
      <c r="E15" s="659">
        <v>29</v>
      </c>
      <c r="F15" s="659">
        <v>3</v>
      </c>
      <c r="G15" s="660">
        <v>13</v>
      </c>
      <c r="H15" s="554" t="s">
        <v>300</v>
      </c>
    </row>
    <row r="16" spans="1:8" ht="16.5" customHeight="1">
      <c r="A16" s="656" t="s">
        <v>220</v>
      </c>
      <c r="B16" s="658">
        <v>419</v>
      </c>
      <c r="C16" s="659">
        <v>169</v>
      </c>
      <c r="D16" s="659">
        <v>119</v>
      </c>
      <c r="E16" s="659">
        <v>488</v>
      </c>
      <c r="F16" s="659">
        <v>50</v>
      </c>
      <c r="G16" s="660">
        <v>164</v>
      </c>
      <c r="H16" s="554" t="s">
        <v>339</v>
      </c>
    </row>
    <row r="17" spans="1:8" ht="16.5" customHeight="1">
      <c r="A17" s="550" t="s">
        <v>301</v>
      </c>
      <c r="B17" s="557"/>
      <c r="C17" s="504"/>
      <c r="D17" s="504"/>
      <c r="E17" s="504"/>
      <c r="F17" s="504"/>
      <c r="G17" s="649"/>
      <c r="H17" s="657" t="s">
        <v>337</v>
      </c>
    </row>
    <row r="18" spans="1:8" ht="16.5" customHeight="1">
      <c r="A18" s="656" t="s">
        <v>94</v>
      </c>
      <c r="B18" s="658">
        <v>9</v>
      </c>
      <c r="C18" s="659">
        <v>4</v>
      </c>
      <c r="D18" s="659">
        <v>1</v>
      </c>
      <c r="E18" s="659">
        <v>11</v>
      </c>
      <c r="F18" s="659">
        <v>0</v>
      </c>
      <c r="G18" s="660">
        <v>1</v>
      </c>
      <c r="H18" s="554" t="s">
        <v>101</v>
      </c>
    </row>
    <row r="19" spans="1:8" ht="16.5" customHeight="1">
      <c r="A19" s="656" t="s">
        <v>303</v>
      </c>
      <c r="B19" s="658">
        <v>10</v>
      </c>
      <c r="C19" s="659">
        <v>6</v>
      </c>
      <c r="D19" s="659">
        <v>2</v>
      </c>
      <c r="E19" s="659">
        <v>13</v>
      </c>
      <c r="F19" s="659">
        <v>0</v>
      </c>
      <c r="G19" s="660">
        <v>8</v>
      </c>
      <c r="H19" s="554" t="s">
        <v>148</v>
      </c>
    </row>
    <row r="20" spans="1:8" ht="16.5" customHeight="1">
      <c r="A20" s="656" t="s">
        <v>299</v>
      </c>
      <c r="B20" s="658">
        <v>6</v>
      </c>
      <c r="C20" s="659">
        <v>4</v>
      </c>
      <c r="D20" s="659">
        <v>4</v>
      </c>
      <c r="E20" s="659">
        <v>9</v>
      </c>
      <c r="F20" s="659">
        <v>1</v>
      </c>
      <c r="G20" s="660">
        <v>5</v>
      </c>
      <c r="H20" s="554" t="s">
        <v>300</v>
      </c>
    </row>
    <row r="21" spans="1:8" ht="16.5" customHeight="1">
      <c r="A21" s="656" t="s">
        <v>220</v>
      </c>
      <c r="B21" s="658">
        <v>411</v>
      </c>
      <c r="C21" s="659">
        <v>169</v>
      </c>
      <c r="D21" s="659">
        <v>124</v>
      </c>
      <c r="E21" s="659">
        <v>494</v>
      </c>
      <c r="F21" s="659">
        <v>54</v>
      </c>
      <c r="G21" s="660">
        <v>171</v>
      </c>
      <c r="H21" s="554" t="s">
        <v>331</v>
      </c>
    </row>
    <row r="22" spans="1:8" ht="18" customHeight="1">
      <c r="A22" s="550" t="s">
        <v>302</v>
      </c>
      <c r="B22" s="557"/>
      <c r="C22" s="504"/>
      <c r="D22" s="504"/>
      <c r="E22" s="504"/>
      <c r="F22" s="504"/>
      <c r="G22" s="649"/>
      <c r="H22" s="657" t="s">
        <v>338</v>
      </c>
    </row>
    <row r="23" spans="1:8" ht="18" customHeight="1">
      <c r="A23" s="656" t="s">
        <v>94</v>
      </c>
      <c r="B23" s="658">
        <v>155</v>
      </c>
      <c r="C23" s="659">
        <v>47</v>
      </c>
      <c r="D23" s="659">
        <v>22</v>
      </c>
      <c r="E23" s="659">
        <v>135</v>
      </c>
      <c r="F23" s="659">
        <v>3</v>
      </c>
      <c r="G23" s="660">
        <v>17</v>
      </c>
      <c r="H23" s="554" t="s">
        <v>101</v>
      </c>
    </row>
    <row r="24" spans="1:8" ht="18" customHeight="1">
      <c r="A24" s="656" t="s">
        <v>303</v>
      </c>
      <c r="B24" s="658">
        <v>160</v>
      </c>
      <c r="C24" s="659">
        <v>66</v>
      </c>
      <c r="D24" s="659">
        <v>40</v>
      </c>
      <c r="E24" s="659">
        <v>149</v>
      </c>
      <c r="F24" s="659">
        <v>22</v>
      </c>
      <c r="G24" s="660">
        <v>57</v>
      </c>
      <c r="H24" s="554" t="s">
        <v>148</v>
      </c>
    </row>
    <row r="25" spans="1:8" ht="18" customHeight="1">
      <c r="A25" s="656" t="s">
        <v>299</v>
      </c>
      <c r="B25" s="658">
        <v>41</v>
      </c>
      <c r="C25" s="659">
        <v>26</v>
      </c>
      <c r="D25" s="659">
        <v>16</v>
      </c>
      <c r="E25" s="659">
        <v>70</v>
      </c>
      <c r="F25" s="659">
        <v>7</v>
      </c>
      <c r="G25" s="660">
        <v>30</v>
      </c>
      <c r="H25" s="554" t="s">
        <v>300</v>
      </c>
    </row>
    <row r="26" spans="1:8" ht="18" customHeight="1">
      <c r="A26" s="656" t="s">
        <v>220</v>
      </c>
      <c r="B26" s="661">
        <v>80</v>
      </c>
      <c r="C26" s="662">
        <v>44</v>
      </c>
      <c r="D26" s="662">
        <v>53</v>
      </c>
      <c r="E26" s="662">
        <v>173</v>
      </c>
      <c r="F26" s="662">
        <v>23</v>
      </c>
      <c r="G26" s="663">
        <v>81</v>
      </c>
      <c r="H26" s="554" t="s">
        <v>339</v>
      </c>
    </row>
    <row r="27" spans="1:8" ht="24.75" customHeight="1">
      <c r="A27" s="971" t="s">
        <v>218</v>
      </c>
      <c r="B27" s="972"/>
      <c r="C27" s="972"/>
      <c r="D27" s="972"/>
      <c r="E27" s="973" t="s">
        <v>219</v>
      </c>
      <c r="F27" s="973"/>
      <c r="G27" s="973"/>
      <c r="H27" s="974"/>
    </row>
    <row r="28" spans="1:8" ht="20.25">
      <c r="A28" s="3"/>
      <c r="B28" s="2"/>
      <c r="C28" s="2"/>
      <c r="D28" s="2"/>
      <c r="E28" s="2"/>
      <c r="F28" s="2"/>
      <c r="G28" s="2"/>
      <c r="H28" s="4"/>
    </row>
    <row r="29" spans="1:8" ht="16.5" customHeight="1">
      <c r="A29" s="3"/>
      <c r="B29" s="2"/>
      <c r="C29" s="2"/>
      <c r="D29" s="2"/>
      <c r="E29" s="2"/>
      <c r="F29" s="2"/>
      <c r="G29" s="2"/>
      <c r="H29" s="4"/>
    </row>
    <row r="30" spans="1:8" ht="16.5" customHeight="1"/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6">
    <mergeCell ref="A1:H1"/>
    <mergeCell ref="A2:H2"/>
    <mergeCell ref="A4:A6"/>
    <mergeCell ref="H4:H6"/>
    <mergeCell ref="A27:D27"/>
    <mergeCell ref="E27:H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97</oddFooter>
  </headerFooter>
  <colBreaks count="1" manualBreakCount="1">
    <brk id="8" max="26" man="1"/>
  </colBreaks>
</worksheet>
</file>

<file path=xl/worksheets/sheet42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23.28515625" customWidth="1"/>
    <col min="2" max="2" width="9.28515625" customWidth="1"/>
    <col min="3" max="3" width="9.140625" customWidth="1"/>
    <col min="4" max="4" width="12.42578125" customWidth="1"/>
    <col min="5" max="5" width="9.28515625" customWidth="1"/>
    <col min="6" max="6" width="15.42578125" customWidth="1"/>
    <col min="7" max="7" width="9.42578125" customWidth="1"/>
    <col min="8" max="8" width="23.5703125" customWidth="1"/>
  </cols>
  <sheetData>
    <row r="1" spans="1:8" ht="21.75" customHeight="1">
      <c r="A1" s="827" t="s">
        <v>324</v>
      </c>
      <c r="B1" s="827"/>
      <c r="C1" s="827"/>
      <c r="D1" s="827"/>
      <c r="E1" s="827"/>
      <c r="F1" s="827"/>
      <c r="G1" s="827"/>
      <c r="H1" s="827"/>
    </row>
    <row r="2" spans="1:8" ht="31.5" customHeight="1">
      <c r="A2" s="828" t="s">
        <v>360</v>
      </c>
      <c r="B2" s="828"/>
      <c r="C2" s="828"/>
      <c r="D2" s="828"/>
      <c r="E2" s="828"/>
      <c r="F2" s="828"/>
      <c r="G2" s="828"/>
      <c r="H2" s="828"/>
    </row>
    <row r="3" spans="1:8" ht="5.0999999999999996" customHeight="1"/>
    <row r="4" spans="1:8" ht="18" customHeight="1">
      <c r="A4" s="829" t="s">
        <v>197</v>
      </c>
      <c r="B4" s="17" t="s">
        <v>91</v>
      </c>
      <c r="C4" s="19"/>
      <c r="D4" s="7"/>
      <c r="E4" s="1"/>
      <c r="F4" s="1"/>
      <c r="G4" s="34" t="s">
        <v>92</v>
      </c>
      <c r="H4" s="888" t="s">
        <v>198</v>
      </c>
    </row>
    <row r="5" spans="1:8" ht="18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889"/>
    </row>
    <row r="6" spans="1:8" ht="27" customHeight="1">
      <c r="A6" s="831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895"/>
    </row>
    <row r="7" spans="1:8" ht="16.5" customHeight="1">
      <c r="A7" s="671" t="s">
        <v>106</v>
      </c>
      <c r="B7" s="597"/>
      <c r="C7" s="497"/>
      <c r="D7" s="497"/>
      <c r="E7" s="497"/>
      <c r="F7" s="497"/>
      <c r="G7" s="498"/>
      <c r="H7" s="559" t="s">
        <v>108</v>
      </c>
    </row>
    <row r="8" spans="1:8" ht="16.5" customHeight="1">
      <c r="A8" s="764" t="s">
        <v>94</v>
      </c>
      <c r="B8" s="665">
        <v>1595</v>
      </c>
      <c r="C8" s="666">
        <v>397</v>
      </c>
      <c r="D8" s="666">
        <v>60</v>
      </c>
      <c r="E8" s="666">
        <v>4758</v>
      </c>
      <c r="F8" s="666">
        <v>94</v>
      </c>
      <c r="G8" s="667">
        <v>87</v>
      </c>
      <c r="H8" s="355" t="s">
        <v>101</v>
      </c>
    </row>
    <row r="9" spans="1:8" ht="16.5" customHeight="1">
      <c r="A9" s="764" t="s">
        <v>303</v>
      </c>
      <c r="B9" s="665">
        <v>1185</v>
      </c>
      <c r="C9" s="666">
        <v>452</v>
      </c>
      <c r="D9" s="666">
        <v>134</v>
      </c>
      <c r="E9" s="666">
        <v>3631</v>
      </c>
      <c r="F9" s="666">
        <v>119</v>
      </c>
      <c r="G9" s="667">
        <v>114</v>
      </c>
      <c r="H9" s="355" t="s">
        <v>148</v>
      </c>
    </row>
    <row r="10" spans="1:8" ht="16.5" customHeight="1">
      <c r="A10" s="764" t="s">
        <v>299</v>
      </c>
      <c r="B10" s="665">
        <v>479</v>
      </c>
      <c r="C10" s="666">
        <v>253</v>
      </c>
      <c r="D10" s="666">
        <v>119</v>
      </c>
      <c r="E10" s="666">
        <v>2645</v>
      </c>
      <c r="F10" s="666">
        <v>92</v>
      </c>
      <c r="G10" s="667">
        <v>115</v>
      </c>
      <c r="H10" s="355" t="s">
        <v>300</v>
      </c>
    </row>
    <row r="11" spans="1:8" ht="16.5" customHeight="1">
      <c r="A11" s="764" t="s">
        <v>95</v>
      </c>
      <c r="B11" s="665">
        <v>11</v>
      </c>
      <c r="C11" s="666">
        <v>7</v>
      </c>
      <c r="D11" s="666">
        <v>2</v>
      </c>
      <c r="E11" s="666">
        <v>75</v>
      </c>
      <c r="F11" s="666">
        <v>1</v>
      </c>
      <c r="G11" s="667">
        <v>2</v>
      </c>
      <c r="H11" s="355" t="s">
        <v>265</v>
      </c>
    </row>
    <row r="12" spans="1:8" ht="16.5" customHeight="1">
      <c r="A12" s="673" t="s">
        <v>107</v>
      </c>
      <c r="B12" s="557"/>
      <c r="C12" s="504"/>
      <c r="D12" s="504"/>
      <c r="E12" s="504"/>
      <c r="F12" s="504"/>
      <c r="G12" s="649"/>
      <c r="H12" s="560" t="s">
        <v>109</v>
      </c>
    </row>
    <row r="13" spans="1:8" ht="16.5" customHeight="1">
      <c r="A13" s="764" t="s">
        <v>94</v>
      </c>
      <c r="B13" s="665">
        <v>107</v>
      </c>
      <c r="C13" s="666">
        <v>42</v>
      </c>
      <c r="D13" s="666">
        <v>5</v>
      </c>
      <c r="E13" s="666">
        <v>183</v>
      </c>
      <c r="F13" s="666">
        <v>7</v>
      </c>
      <c r="G13" s="667">
        <v>7</v>
      </c>
      <c r="H13" s="355" t="s">
        <v>101</v>
      </c>
    </row>
    <row r="14" spans="1:8" ht="16.5" customHeight="1">
      <c r="A14" s="764" t="s">
        <v>303</v>
      </c>
      <c r="B14" s="665">
        <v>214</v>
      </c>
      <c r="C14" s="666">
        <v>97</v>
      </c>
      <c r="D14" s="666">
        <v>23</v>
      </c>
      <c r="E14" s="666">
        <v>341</v>
      </c>
      <c r="F14" s="666">
        <v>6</v>
      </c>
      <c r="G14" s="667">
        <v>13</v>
      </c>
      <c r="H14" s="355" t="s">
        <v>148</v>
      </c>
    </row>
    <row r="15" spans="1:8" ht="16.5" customHeight="1">
      <c r="A15" s="764" t="s">
        <v>299</v>
      </c>
      <c r="B15" s="665">
        <v>415</v>
      </c>
      <c r="C15" s="666">
        <v>132</v>
      </c>
      <c r="D15" s="666">
        <v>72</v>
      </c>
      <c r="E15" s="666">
        <v>1050</v>
      </c>
      <c r="F15" s="666">
        <v>48</v>
      </c>
      <c r="G15" s="667">
        <v>75</v>
      </c>
      <c r="H15" s="355" t="s">
        <v>300</v>
      </c>
    </row>
    <row r="16" spans="1:8" ht="16.5" customHeight="1">
      <c r="A16" s="764" t="s">
        <v>95</v>
      </c>
      <c r="B16" s="665">
        <v>2534</v>
      </c>
      <c r="C16" s="666">
        <v>838</v>
      </c>
      <c r="D16" s="666">
        <v>215</v>
      </c>
      <c r="E16" s="666">
        <v>9536</v>
      </c>
      <c r="F16" s="666">
        <v>245</v>
      </c>
      <c r="G16" s="667">
        <v>223</v>
      </c>
      <c r="H16" s="355" t="s">
        <v>265</v>
      </c>
    </row>
    <row r="17" spans="1:8" ht="16.5" customHeight="1">
      <c r="A17" s="673" t="s">
        <v>301</v>
      </c>
      <c r="B17" s="557"/>
      <c r="C17" s="504"/>
      <c r="D17" s="504"/>
      <c r="E17" s="504"/>
      <c r="F17" s="504"/>
      <c r="G17" s="649"/>
      <c r="H17" s="664" t="s">
        <v>337</v>
      </c>
    </row>
    <row r="18" spans="1:8" ht="16.5" customHeight="1">
      <c r="A18" s="764" t="s">
        <v>94</v>
      </c>
      <c r="B18" s="665">
        <v>142</v>
      </c>
      <c r="C18" s="666">
        <v>58</v>
      </c>
      <c r="D18" s="666">
        <v>12</v>
      </c>
      <c r="E18" s="666">
        <v>267</v>
      </c>
      <c r="F18" s="666">
        <v>6</v>
      </c>
      <c r="G18" s="667">
        <v>4</v>
      </c>
      <c r="H18" s="355" t="s">
        <v>101</v>
      </c>
    </row>
    <row r="19" spans="1:8" ht="16.5" customHeight="1">
      <c r="A19" s="764" t="s">
        <v>303</v>
      </c>
      <c r="B19" s="665">
        <v>136</v>
      </c>
      <c r="C19" s="666">
        <v>60</v>
      </c>
      <c r="D19" s="666">
        <v>19</v>
      </c>
      <c r="E19" s="666">
        <v>234</v>
      </c>
      <c r="F19" s="666">
        <v>7</v>
      </c>
      <c r="G19" s="667">
        <v>9</v>
      </c>
      <c r="H19" s="355" t="s">
        <v>148</v>
      </c>
    </row>
    <row r="20" spans="1:8" ht="16.5" customHeight="1">
      <c r="A20" s="764" t="s">
        <v>299</v>
      </c>
      <c r="B20" s="665">
        <v>57</v>
      </c>
      <c r="C20" s="666">
        <v>29</v>
      </c>
      <c r="D20" s="666">
        <v>12</v>
      </c>
      <c r="E20" s="666">
        <v>126</v>
      </c>
      <c r="F20" s="666">
        <v>6</v>
      </c>
      <c r="G20" s="667">
        <v>8</v>
      </c>
      <c r="H20" s="355" t="s">
        <v>300</v>
      </c>
    </row>
    <row r="21" spans="1:8" ht="16.5" customHeight="1">
      <c r="A21" s="764" t="s">
        <v>95</v>
      </c>
      <c r="B21" s="665">
        <v>2934</v>
      </c>
      <c r="C21" s="666">
        <v>962</v>
      </c>
      <c r="D21" s="666">
        <v>272</v>
      </c>
      <c r="E21" s="666">
        <v>10484</v>
      </c>
      <c r="F21" s="666">
        <v>287</v>
      </c>
      <c r="G21" s="667">
        <v>297</v>
      </c>
      <c r="H21" s="355" t="s">
        <v>265</v>
      </c>
    </row>
    <row r="22" spans="1:8" ht="18.600000000000001" customHeight="1">
      <c r="A22" s="673" t="s">
        <v>302</v>
      </c>
      <c r="B22" s="557"/>
      <c r="C22" s="504"/>
      <c r="D22" s="504"/>
      <c r="E22" s="504"/>
      <c r="F22" s="504"/>
      <c r="G22" s="649"/>
      <c r="H22" s="664" t="s">
        <v>338</v>
      </c>
    </row>
    <row r="23" spans="1:8" ht="18.600000000000001" customHeight="1">
      <c r="A23" s="764" t="s">
        <v>94</v>
      </c>
      <c r="B23" s="665">
        <v>134</v>
      </c>
      <c r="C23" s="666">
        <v>34</v>
      </c>
      <c r="D23" s="666">
        <v>8</v>
      </c>
      <c r="E23" s="666">
        <v>185</v>
      </c>
      <c r="F23" s="666">
        <v>3</v>
      </c>
      <c r="G23" s="667">
        <v>0</v>
      </c>
      <c r="H23" s="355" t="s">
        <v>101</v>
      </c>
    </row>
    <row r="24" spans="1:8" ht="18.600000000000001" customHeight="1">
      <c r="A24" s="764" t="s">
        <v>303</v>
      </c>
      <c r="B24" s="665">
        <v>109</v>
      </c>
      <c r="C24" s="666">
        <v>21</v>
      </c>
      <c r="D24" s="666">
        <v>13</v>
      </c>
      <c r="E24" s="666">
        <v>165</v>
      </c>
      <c r="F24" s="666">
        <v>6</v>
      </c>
      <c r="G24" s="667">
        <v>11</v>
      </c>
      <c r="H24" s="355" t="s">
        <v>148</v>
      </c>
    </row>
    <row r="25" spans="1:8" ht="18.600000000000001" customHeight="1">
      <c r="A25" s="764" t="s">
        <v>299</v>
      </c>
      <c r="B25" s="665">
        <v>35</v>
      </c>
      <c r="C25" s="666">
        <v>10</v>
      </c>
      <c r="D25" s="666">
        <v>2</v>
      </c>
      <c r="E25" s="666">
        <v>70</v>
      </c>
      <c r="F25" s="666">
        <v>5</v>
      </c>
      <c r="G25" s="667">
        <v>9</v>
      </c>
      <c r="H25" s="355" t="s">
        <v>300</v>
      </c>
    </row>
    <row r="26" spans="1:8" ht="18.600000000000001" customHeight="1">
      <c r="A26" s="765" t="s">
        <v>310</v>
      </c>
      <c r="B26" s="668">
        <v>2993</v>
      </c>
      <c r="C26" s="669">
        <v>1044</v>
      </c>
      <c r="D26" s="669">
        <v>292</v>
      </c>
      <c r="E26" s="669">
        <v>10692</v>
      </c>
      <c r="F26" s="669">
        <v>292</v>
      </c>
      <c r="G26" s="670">
        <v>298</v>
      </c>
      <c r="H26" s="642" t="s">
        <v>265</v>
      </c>
    </row>
    <row r="27" spans="1:8" ht="24.75" customHeight="1">
      <c r="A27" s="971"/>
      <c r="B27" s="972"/>
      <c r="C27" s="972"/>
      <c r="D27" s="972"/>
      <c r="E27" s="973"/>
      <c r="F27" s="973"/>
      <c r="G27" s="973"/>
      <c r="H27" s="974"/>
    </row>
    <row r="28" spans="1:8" ht="20.25">
      <c r="A28" s="3"/>
      <c r="B28" s="2"/>
      <c r="C28" s="2"/>
      <c r="D28" s="2"/>
      <c r="E28" s="2"/>
      <c r="F28" s="2"/>
      <c r="G28" s="2"/>
      <c r="H28" s="4"/>
    </row>
    <row r="29" spans="1:8" ht="16.5" customHeight="1">
      <c r="A29" s="3"/>
      <c r="B29" s="2"/>
      <c r="C29" s="2"/>
      <c r="D29" s="2"/>
      <c r="E29" s="2"/>
      <c r="F29" s="2"/>
      <c r="G29" s="2"/>
      <c r="H29" s="4"/>
    </row>
    <row r="30" spans="1:8" ht="16.5" customHeight="1"/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6">
    <mergeCell ref="A1:H1"/>
    <mergeCell ref="A2:H2"/>
    <mergeCell ref="A4:A6"/>
    <mergeCell ref="H4:H6"/>
    <mergeCell ref="A27:D27"/>
    <mergeCell ref="E27:H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98</oddFooter>
  </headerFooter>
  <colBreaks count="1" manualBreakCount="1">
    <brk id="8" max="26" man="1"/>
  </colBreaks>
</worksheet>
</file>

<file path=xl/worksheets/sheet43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zoomScaleSheetLayoutView="100" workbookViewId="0">
      <selection activeCell="A2" sqref="A2:H2"/>
    </sheetView>
  </sheetViews>
  <sheetFormatPr defaultRowHeight="15"/>
  <cols>
    <col min="1" max="1" width="28.85546875" customWidth="1"/>
    <col min="2" max="2" width="9" customWidth="1"/>
    <col min="3" max="3" width="8.85546875" customWidth="1"/>
    <col min="4" max="4" width="12.42578125" customWidth="1"/>
    <col min="5" max="5" width="9.28515625" customWidth="1"/>
    <col min="6" max="6" width="15.140625" customWidth="1"/>
    <col min="7" max="7" width="10.28515625" customWidth="1"/>
    <col min="8" max="8" width="29.7109375" customWidth="1"/>
  </cols>
  <sheetData>
    <row r="1" spans="1:8" ht="23.25">
      <c r="A1" s="827" t="s">
        <v>325</v>
      </c>
      <c r="B1" s="827"/>
      <c r="C1" s="827"/>
      <c r="D1" s="827"/>
      <c r="E1" s="827"/>
      <c r="F1" s="827"/>
      <c r="G1" s="827"/>
      <c r="H1" s="827"/>
    </row>
    <row r="2" spans="1:8" ht="32.25" customHeight="1">
      <c r="A2" s="828" t="s">
        <v>538</v>
      </c>
      <c r="B2" s="828"/>
      <c r="C2" s="828"/>
      <c r="D2" s="828"/>
      <c r="E2" s="828"/>
      <c r="F2" s="828"/>
      <c r="G2" s="828"/>
      <c r="H2" s="828"/>
    </row>
    <row r="3" spans="1:8" ht="5.0999999999999996" customHeight="1"/>
    <row r="4" spans="1:8" ht="15.95" customHeight="1">
      <c r="A4" s="829" t="s">
        <v>585</v>
      </c>
      <c r="B4" s="17" t="s">
        <v>91</v>
      </c>
      <c r="C4" s="19"/>
      <c r="D4" s="7"/>
      <c r="E4" s="1"/>
      <c r="F4" s="61"/>
      <c r="G4" s="62" t="s">
        <v>92</v>
      </c>
      <c r="H4" s="975" t="s">
        <v>589</v>
      </c>
    </row>
    <row r="5" spans="1:8" ht="15.95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976"/>
    </row>
    <row r="6" spans="1:8" ht="26.25" customHeight="1">
      <c r="A6" s="831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977"/>
    </row>
    <row r="7" spans="1:8" ht="16.5" customHeight="1">
      <c r="A7" s="671" t="s">
        <v>233</v>
      </c>
      <c r="B7" s="597"/>
      <c r="C7" s="497"/>
      <c r="D7" s="497"/>
      <c r="E7" s="497"/>
      <c r="F7" s="497"/>
      <c r="G7" s="498"/>
      <c r="H7" s="559" t="s">
        <v>341</v>
      </c>
    </row>
    <row r="8" spans="1:8" ht="16.5" customHeight="1">
      <c r="A8" s="672" t="s">
        <v>110</v>
      </c>
      <c r="B8" s="675">
        <v>109</v>
      </c>
      <c r="C8" s="676">
        <v>106</v>
      </c>
      <c r="D8" s="676">
        <v>206</v>
      </c>
      <c r="E8" s="676">
        <v>320</v>
      </c>
      <c r="F8" s="676">
        <v>138</v>
      </c>
      <c r="G8" s="677">
        <v>422</v>
      </c>
      <c r="H8" s="355" t="s">
        <v>114</v>
      </c>
    </row>
    <row r="9" spans="1:8" ht="16.5" customHeight="1">
      <c r="A9" s="672" t="s">
        <v>111</v>
      </c>
      <c r="B9" s="675">
        <v>439</v>
      </c>
      <c r="C9" s="676">
        <v>332</v>
      </c>
      <c r="D9" s="676">
        <v>204</v>
      </c>
      <c r="E9" s="676">
        <v>322</v>
      </c>
      <c r="F9" s="676">
        <v>88</v>
      </c>
      <c r="G9" s="677">
        <v>291</v>
      </c>
      <c r="H9" s="355" t="s">
        <v>115</v>
      </c>
    </row>
    <row r="10" spans="1:8" ht="16.5" customHeight="1">
      <c r="A10" s="672" t="s">
        <v>112</v>
      </c>
      <c r="B10" s="675">
        <v>263</v>
      </c>
      <c r="C10" s="676">
        <v>170</v>
      </c>
      <c r="D10" s="676">
        <v>161</v>
      </c>
      <c r="E10" s="676">
        <v>372</v>
      </c>
      <c r="F10" s="676">
        <v>112</v>
      </c>
      <c r="G10" s="677">
        <v>261</v>
      </c>
      <c r="H10" s="355" t="s">
        <v>116</v>
      </c>
    </row>
    <row r="11" spans="1:8" ht="16.5" customHeight="1">
      <c r="A11" s="672" t="s">
        <v>113</v>
      </c>
      <c r="B11" s="675">
        <v>90</v>
      </c>
      <c r="C11" s="676">
        <v>70</v>
      </c>
      <c r="D11" s="676">
        <v>138</v>
      </c>
      <c r="E11" s="676">
        <v>435</v>
      </c>
      <c r="F11" s="676">
        <v>102</v>
      </c>
      <c r="G11" s="677">
        <v>266</v>
      </c>
      <c r="H11" s="355" t="s">
        <v>117</v>
      </c>
    </row>
    <row r="12" spans="1:8" ht="16.5" customHeight="1">
      <c r="A12" s="673" t="s">
        <v>234</v>
      </c>
      <c r="B12" s="678"/>
      <c r="C12" s="679"/>
      <c r="D12" s="679"/>
      <c r="E12" s="679"/>
      <c r="F12" s="679"/>
      <c r="G12" s="680"/>
      <c r="H12" s="664" t="s">
        <v>340</v>
      </c>
    </row>
    <row r="13" spans="1:8" ht="16.5" customHeight="1">
      <c r="A13" s="672" t="s">
        <v>110</v>
      </c>
      <c r="B13" s="675">
        <v>809</v>
      </c>
      <c r="C13" s="676">
        <v>602</v>
      </c>
      <c r="D13" s="676">
        <v>624</v>
      </c>
      <c r="E13" s="676">
        <v>1287</v>
      </c>
      <c r="F13" s="676">
        <v>393</v>
      </c>
      <c r="G13" s="677">
        <v>1136</v>
      </c>
      <c r="H13" s="355" t="s">
        <v>114</v>
      </c>
    </row>
    <row r="14" spans="1:8" ht="16.5" customHeight="1">
      <c r="A14" s="672" t="s">
        <v>111</v>
      </c>
      <c r="B14" s="675">
        <v>72</v>
      </c>
      <c r="C14" s="676">
        <v>59</v>
      </c>
      <c r="D14" s="676">
        <v>64</v>
      </c>
      <c r="E14" s="676">
        <v>76</v>
      </c>
      <c r="F14" s="676">
        <v>28</v>
      </c>
      <c r="G14" s="677">
        <v>70</v>
      </c>
      <c r="H14" s="355" t="s">
        <v>115</v>
      </c>
    </row>
    <row r="15" spans="1:8" ht="16.5" customHeight="1">
      <c r="A15" s="672" t="s">
        <v>112</v>
      </c>
      <c r="B15" s="675">
        <v>15</v>
      </c>
      <c r="C15" s="676">
        <v>13</v>
      </c>
      <c r="D15" s="676">
        <v>10</v>
      </c>
      <c r="E15" s="676">
        <v>31</v>
      </c>
      <c r="F15" s="676">
        <v>9</v>
      </c>
      <c r="G15" s="677">
        <v>19</v>
      </c>
      <c r="H15" s="355" t="s">
        <v>116</v>
      </c>
    </row>
    <row r="16" spans="1:8" ht="16.5" customHeight="1">
      <c r="A16" s="674" t="s">
        <v>113</v>
      </c>
      <c r="B16" s="681">
        <v>5</v>
      </c>
      <c r="C16" s="682">
        <v>4</v>
      </c>
      <c r="D16" s="682">
        <v>12</v>
      </c>
      <c r="E16" s="682">
        <v>56</v>
      </c>
      <c r="F16" s="682">
        <v>11</v>
      </c>
      <c r="G16" s="683">
        <v>16</v>
      </c>
      <c r="H16" s="642" t="s">
        <v>117</v>
      </c>
    </row>
    <row r="17" spans="1:8" ht="16.5" customHeight="1">
      <c r="A17" s="851"/>
      <c r="B17" s="851"/>
      <c r="C17" s="851"/>
      <c r="D17" s="852"/>
      <c r="E17" s="853"/>
      <c r="F17" s="853"/>
      <c r="G17" s="853"/>
      <c r="H17" s="853"/>
    </row>
    <row r="18" spans="1:8" ht="16.5" customHeight="1">
      <c r="A18" s="3"/>
      <c r="B18" s="2"/>
      <c r="C18" s="2"/>
      <c r="D18" s="2"/>
      <c r="E18" s="2"/>
      <c r="F18" s="2"/>
      <c r="G18" s="2"/>
      <c r="H18" s="4"/>
    </row>
    <row r="19" spans="1:8" ht="16.5" customHeight="1">
      <c r="A19" s="3"/>
      <c r="B19" s="2"/>
      <c r="C19" s="2"/>
      <c r="D19" s="2"/>
      <c r="E19" s="2"/>
      <c r="F19" s="2"/>
      <c r="G19" s="2"/>
      <c r="H19" s="4"/>
    </row>
    <row r="20" spans="1:8" ht="16.5" customHeight="1"/>
    <row r="21" spans="1:8" ht="16.5" customHeight="1"/>
    <row r="29" spans="1:8" ht="16.5" customHeight="1"/>
    <row r="30" spans="1:8" ht="16.5" customHeight="1"/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6">
    <mergeCell ref="A1:H1"/>
    <mergeCell ref="A2:H2"/>
    <mergeCell ref="A4:A6"/>
    <mergeCell ref="H4:H6"/>
    <mergeCell ref="A17:C17"/>
    <mergeCell ref="D17:H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99</oddFooter>
  </headerFooter>
  <colBreaks count="1" manualBreakCount="1">
    <brk id="8" max="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24.140625" customWidth="1"/>
    <col min="2" max="2" width="9" customWidth="1"/>
    <col min="3" max="3" width="8.85546875" customWidth="1"/>
    <col min="4" max="4" width="12.42578125" customWidth="1"/>
    <col min="5" max="5" width="9.140625" customWidth="1"/>
    <col min="6" max="6" width="15.140625" customWidth="1"/>
    <col min="7" max="7" width="8.28515625" customWidth="1"/>
    <col min="8" max="8" width="25.7109375" customWidth="1"/>
  </cols>
  <sheetData>
    <row r="1" spans="1:8" ht="21.75" customHeight="1">
      <c r="A1" s="827" t="s">
        <v>326</v>
      </c>
      <c r="B1" s="827"/>
      <c r="C1" s="827"/>
      <c r="D1" s="827"/>
      <c r="E1" s="827"/>
      <c r="F1" s="827"/>
      <c r="G1" s="827"/>
      <c r="H1" s="827"/>
    </row>
    <row r="2" spans="1:8" ht="30.75" customHeight="1">
      <c r="A2" s="978" t="s">
        <v>361</v>
      </c>
      <c r="B2" s="978"/>
      <c r="C2" s="978"/>
      <c r="D2" s="978"/>
      <c r="E2" s="978"/>
      <c r="F2" s="978"/>
      <c r="G2" s="978"/>
      <c r="H2" s="978"/>
    </row>
    <row r="3" spans="1:8" ht="5.0999999999999996" customHeight="1"/>
    <row r="4" spans="1:8" ht="18" customHeight="1">
      <c r="A4" s="829" t="s">
        <v>585</v>
      </c>
      <c r="B4" s="17" t="s">
        <v>91</v>
      </c>
      <c r="C4" s="19"/>
      <c r="D4" s="7"/>
      <c r="E4" s="1"/>
      <c r="F4" s="61"/>
      <c r="G4" s="62" t="s">
        <v>92</v>
      </c>
      <c r="H4" s="975" t="s">
        <v>589</v>
      </c>
    </row>
    <row r="5" spans="1:8" ht="18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976"/>
    </row>
    <row r="6" spans="1:8" ht="26.25" customHeight="1">
      <c r="A6" s="831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977"/>
    </row>
    <row r="7" spans="1:8" ht="16.5" customHeight="1">
      <c r="A7" s="126" t="s">
        <v>233</v>
      </c>
      <c r="B7" s="597"/>
      <c r="C7" s="497"/>
      <c r="D7" s="497"/>
      <c r="E7" s="497"/>
      <c r="F7" s="497"/>
      <c r="G7" s="498"/>
      <c r="H7" s="559" t="s">
        <v>341</v>
      </c>
    </row>
    <row r="8" spans="1:8" ht="16.5" customHeight="1">
      <c r="A8" s="41" t="s">
        <v>110</v>
      </c>
      <c r="B8" s="684">
        <v>402</v>
      </c>
      <c r="C8" s="685">
        <v>165</v>
      </c>
      <c r="D8" s="685">
        <v>265</v>
      </c>
      <c r="E8" s="685">
        <v>2575</v>
      </c>
      <c r="F8" s="685">
        <v>480</v>
      </c>
      <c r="G8" s="686">
        <v>706</v>
      </c>
      <c r="H8" s="355" t="s">
        <v>114</v>
      </c>
    </row>
    <row r="9" spans="1:8" ht="16.5" customHeight="1">
      <c r="A9" s="41" t="s">
        <v>111</v>
      </c>
      <c r="B9" s="684">
        <v>1567</v>
      </c>
      <c r="C9" s="685">
        <v>1088</v>
      </c>
      <c r="D9" s="685">
        <v>300</v>
      </c>
      <c r="E9" s="685">
        <v>2223</v>
      </c>
      <c r="F9" s="685">
        <v>336</v>
      </c>
      <c r="G9" s="686">
        <v>402</v>
      </c>
      <c r="H9" s="355" t="s">
        <v>115</v>
      </c>
    </row>
    <row r="10" spans="1:8" ht="16.5" customHeight="1">
      <c r="A10" s="41" t="s">
        <v>112</v>
      </c>
      <c r="B10" s="684">
        <v>1432</v>
      </c>
      <c r="C10" s="685">
        <v>729</v>
      </c>
      <c r="D10" s="685">
        <v>356</v>
      </c>
      <c r="E10" s="685">
        <v>4569</v>
      </c>
      <c r="F10" s="685">
        <v>359</v>
      </c>
      <c r="G10" s="686">
        <v>396</v>
      </c>
      <c r="H10" s="355" t="s">
        <v>116</v>
      </c>
    </row>
    <row r="11" spans="1:8" ht="16.5" customHeight="1">
      <c r="A11" s="41" t="s">
        <v>113</v>
      </c>
      <c r="B11" s="684">
        <v>1009</v>
      </c>
      <c r="C11" s="685">
        <v>419</v>
      </c>
      <c r="D11" s="685">
        <v>279</v>
      </c>
      <c r="E11" s="685">
        <v>6428</v>
      </c>
      <c r="F11" s="685">
        <v>448</v>
      </c>
      <c r="G11" s="686">
        <v>605</v>
      </c>
      <c r="H11" s="355" t="s">
        <v>117</v>
      </c>
    </row>
    <row r="12" spans="1:8" ht="16.5" customHeight="1">
      <c r="A12" s="127" t="s">
        <v>234</v>
      </c>
      <c r="B12" s="678"/>
      <c r="C12" s="679"/>
      <c r="D12" s="679"/>
      <c r="E12" s="679"/>
      <c r="F12" s="679"/>
      <c r="G12" s="680"/>
      <c r="H12" s="664" t="s">
        <v>340</v>
      </c>
    </row>
    <row r="13" spans="1:8" ht="16.5" customHeight="1">
      <c r="A13" s="41" t="s">
        <v>110</v>
      </c>
      <c r="B13" s="684">
        <v>3951</v>
      </c>
      <c r="C13" s="685">
        <v>2107</v>
      </c>
      <c r="D13" s="685">
        <v>1083</v>
      </c>
      <c r="E13" s="685">
        <v>14028</v>
      </c>
      <c r="F13" s="685">
        <v>1499</v>
      </c>
      <c r="G13" s="686">
        <v>1926</v>
      </c>
      <c r="H13" s="355" t="s">
        <v>114</v>
      </c>
    </row>
    <row r="14" spans="1:8" ht="16.5" customHeight="1">
      <c r="A14" s="41" t="s">
        <v>111</v>
      </c>
      <c r="B14" s="684">
        <v>294</v>
      </c>
      <c r="C14" s="685">
        <v>234</v>
      </c>
      <c r="D14" s="685">
        <v>67</v>
      </c>
      <c r="E14" s="685">
        <v>733</v>
      </c>
      <c r="F14" s="685">
        <v>79</v>
      </c>
      <c r="G14" s="686">
        <v>117</v>
      </c>
      <c r="H14" s="355" t="s">
        <v>115</v>
      </c>
    </row>
    <row r="15" spans="1:8" ht="16.5" customHeight="1">
      <c r="A15" s="41" t="s">
        <v>112</v>
      </c>
      <c r="B15" s="684">
        <v>88</v>
      </c>
      <c r="C15" s="685">
        <v>35</v>
      </c>
      <c r="D15" s="685">
        <v>17</v>
      </c>
      <c r="E15" s="685">
        <v>413</v>
      </c>
      <c r="F15" s="685">
        <v>18</v>
      </c>
      <c r="G15" s="686">
        <v>30</v>
      </c>
      <c r="H15" s="355" t="s">
        <v>116</v>
      </c>
    </row>
    <row r="16" spans="1:8" ht="16.5" customHeight="1">
      <c r="A16" s="42" t="s">
        <v>113</v>
      </c>
      <c r="B16" s="687">
        <v>77</v>
      </c>
      <c r="C16" s="688">
        <v>23</v>
      </c>
      <c r="D16" s="688">
        <v>32</v>
      </c>
      <c r="E16" s="688">
        <v>619</v>
      </c>
      <c r="F16" s="688">
        <v>26</v>
      </c>
      <c r="G16" s="689">
        <v>35</v>
      </c>
      <c r="H16" s="642" t="s">
        <v>117</v>
      </c>
    </row>
    <row r="17" spans="1:8" ht="16.5" customHeight="1">
      <c r="A17" s="851"/>
      <c r="B17" s="851"/>
      <c r="C17" s="851"/>
      <c r="D17" s="852"/>
      <c r="E17" s="853"/>
      <c r="F17" s="853"/>
      <c r="G17" s="853"/>
      <c r="H17" s="853"/>
    </row>
    <row r="18" spans="1:8" ht="16.5" customHeight="1">
      <c r="A18" s="3"/>
      <c r="B18" s="2"/>
      <c r="C18" s="2"/>
      <c r="D18" s="2"/>
      <c r="E18" s="2"/>
      <c r="F18" s="2"/>
      <c r="G18" s="2"/>
      <c r="H18" s="4"/>
    </row>
    <row r="19" spans="1:8" ht="16.5" customHeight="1">
      <c r="A19" s="3"/>
      <c r="B19" s="2"/>
      <c r="C19" s="2"/>
      <c r="D19" s="2"/>
      <c r="E19" s="2"/>
      <c r="F19" s="2"/>
      <c r="G19" s="2"/>
      <c r="H19" s="4"/>
    </row>
    <row r="20" spans="1:8" ht="16.5" customHeight="1"/>
    <row r="21" spans="1:8" ht="16.5" customHeight="1"/>
    <row r="29" spans="1:8" ht="16.5" customHeight="1"/>
    <row r="30" spans="1:8" ht="16.5" customHeight="1"/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6">
    <mergeCell ref="A1:H1"/>
    <mergeCell ref="A2:H2"/>
    <mergeCell ref="A4:A6"/>
    <mergeCell ref="H4:H6"/>
    <mergeCell ref="A17:C17"/>
    <mergeCell ref="D17:H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&amp;C&amp;"+,Regular"&amp;10 100</oddFooter>
  </headerFooter>
  <colBreaks count="1" manualBreakCount="1">
    <brk id="8" max="21" man="1"/>
  </col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H43"/>
  <sheetViews>
    <sheetView rightToLeft="1" tabSelected="1" view="pageBreakPreview" zoomScaleSheetLayoutView="100" workbookViewId="0">
      <selection activeCell="D5" sqref="D5"/>
    </sheetView>
  </sheetViews>
  <sheetFormatPr defaultRowHeight="15"/>
  <cols>
    <col min="1" max="1" width="28" customWidth="1"/>
    <col min="2" max="2" width="9.28515625" customWidth="1"/>
    <col min="3" max="3" width="8.85546875" customWidth="1"/>
    <col min="4" max="4" width="12.42578125" customWidth="1"/>
    <col min="5" max="5" width="8.42578125" customWidth="1"/>
    <col min="6" max="6" width="14.140625" customWidth="1"/>
    <col min="7" max="7" width="8.28515625" customWidth="1"/>
    <col min="8" max="8" width="37" customWidth="1"/>
  </cols>
  <sheetData>
    <row r="1" spans="1:8" ht="23.25">
      <c r="A1" s="827" t="s">
        <v>327</v>
      </c>
      <c r="B1" s="827"/>
      <c r="C1" s="827"/>
      <c r="D1" s="827"/>
      <c r="E1" s="827"/>
      <c r="F1" s="827"/>
      <c r="G1" s="827"/>
      <c r="H1" s="827"/>
    </row>
    <row r="2" spans="1:8" s="23" customFormat="1" ht="21" customHeight="1">
      <c r="A2" s="828" t="s">
        <v>362</v>
      </c>
      <c r="B2" s="828"/>
      <c r="C2" s="828"/>
      <c r="D2" s="828"/>
      <c r="E2" s="828"/>
      <c r="F2" s="828"/>
      <c r="G2" s="828"/>
      <c r="H2" s="828"/>
    </row>
    <row r="3" spans="1:8" ht="5.0999999999999996" customHeight="1"/>
    <row r="4" spans="1:8" ht="15.95" customHeight="1">
      <c r="A4" s="829" t="s">
        <v>590</v>
      </c>
      <c r="B4" s="17" t="s">
        <v>91</v>
      </c>
      <c r="C4" s="19"/>
      <c r="D4" s="7"/>
      <c r="E4" s="1"/>
      <c r="F4" s="979" t="s">
        <v>92</v>
      </c>
      <c r="G4" s="980"/>
      <c r="H4" s="888" t="s">
        <v>591</v>
      </c>
    </row>
    <row r="5" spans="1:8" ht="15.95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889"/>
    </row>
    <row r="6" spans="1:8" ht="26.25" customHeight="1">
      <c r="A6" s="831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895"/>
    </row>
    <row r="7" spans="1:8" ht="16.5" customHeight="1">
      <c r="A7" s="690" t="s">
        <v>255</v>
      </c>
      <c r="B7" s="692">
        <v>68</v>
      </c>
      <c r="C7" s="693">
        <v>14</v>
      </c>
      <c r="D7" s="693">
        <v>48</v>
      </c>
      <c r="E7" s="693">
        <v>579</v>
      </c>
      <c r="F7" s="693">
        <v>72</v>
      </c>
      <c r="G7" s="694">
        <v>98</v>
      </c>
      <c r="H7" s="210" t="s">
        <v>342</v>
      </c>
    </row>
    <row r="8" spans="1:8" ht="26.25" customHeight="1">
      <c r="A8" s="690" t="s">
        <v>256</v>
      </c>
      <c r="B8" s="695">
        <v>96</v>
      </c>
      <c r="C8" s="696">
        <v>24</v>
      </c>
      <c r="D8" s="696">
        <v>64</v>
      </c>
      <c r="E8" s="696">
        <v>767</v>
      </c>
      <c r="F8" s="696">
        <v>93</v>
      </c>
      <c r="G8" s="697">
        <v>122</v>
      </c>
      <c r="H8" s="213" t="s">
        <v>344</v>
      </c>
    </row>
    <row r="9" spans="1:8" ht="16.5" customHeight="1">
      <c r="A9" s="690" t="s">
        <v>290</v>
      </c>
      <c r="B9" s="695">
        <v>140</v>
      </c>
      <c r="C9" s="696">
        <v>37</v>
      </c>
      <c r="D9" s="696">
        <v>91</v>
      </c>
      <c r="E9" s="696">
        <v>1291</v>
      </c>
      <c r="F9" s="696">
        <v>136</v>
      </c>
      <c r="G9" s="697">
        <v>226</v>
      </c>
      <c r="H9" s="211" t="s">
        <v>343</v>
      </c>
    </row>
    <row r="10" spans="1:8" ht="16.5" customHeight="1">
      <c r="A10" s="690" t="s">
        <v>257</v>
      </c>
      <c r="B10" s="695">
        <v>130</v>
      </c>
      <c r="C10" s="696">
        <v>55</v>
      </c>
      <c r="D10" s="696">
        <v>164</v>
      </c>
      <c r="E10" s="696">
        <v>722</v>
      </c>
      <c r="F10" s="696">
        <v>286</v>
      </c>
      <c r="G10" s="697">
        <v>513</v>
      </c>
      <c r="H10" s="211" t="s">
        <v>345</v>
      </c>
    </row>
    <row r="11" spans="1:8" ht="26.25" customHeight="1">
      <c r="A11" s="690" t="s">
        <v>259</v>
      </c>
      <c r="B11" s="695">
        <v>208</v>
      </c>
      <c r="C11" s="696">
        <v>54</v>
      </c>
      <c r="D11" s="696">
        <v>137</v>
      </c>
      <c r="E11" s="696">
        <v>1775</v>
      </c>
      <c r="F11" s="696">
        <v>236</v>
      </c>
      <c r="G11" s="697">
        <v>360</v>
      </c>
      <c r="H11" s="213" t="s">
        <v>346</v>
      </c>
    </row>
    <row r="12" spans="1:8" ht="16.5" customHeight="1">
      <c r="A12" s="690" t="s">
        <v>258</v>
      </c>
      <c r="B12" s="695">
        <v>187</v>
      </c>
      <c r="C12" s="696">
        <v>31</v>
      </c>
      <c r="D12" s="696">
        <v>84</v>
      </c>
      <c r="E12" s="696">
        <v>1799</v>
      </c>
      <c r="F12" s="696">
        <v>158</v>
      </c>
      <c r="G12" s="697">
        <v>231</v>
      </c>
      <c r="H12" s="211" t="s">
        <v>347</v>
      </c>
    </row>
    <row r="13" spans="1:8" ht="16.5" customHeight="1">
      <c r="A13" s="691" t="s">
        <v>10</v>
      </c>
      <c r="B13" s="698">
        <v>29</v>
      </c>
      <c r="C13" s="699">
        <v>12</v>
      </c>
      <c r="D13" s="699">
        <v>38</v>
      </c>
      <c r="E13" s="699">
        <v>233</v>
      </c>
      <c r="F13" s="699">
        <v>56</v>
      </c>
      <c r="G13" s="700">
        <v>85</v>
      </c>
      <c r="H13" s="212" t="s">
        <v>25</v>
      </c>
    </row>
    <row r="14" spans="1:8" ht="16.5" customHeight="1">
      <c r="A14" s="131" t="s">
        <v>320</v>
      </c>
      <c r="B14" s="2"/>
      <c r="C14" s="2"/>
      <c r="D14" s="2"/>
      <c r="E14" s="2"/>
      <c r="F14" s="874" t="s">
        <v>348</v>
      </c>
      <c r="G14" s="874"/>
      <c r="H14" s="874"/>
    </row>
    <row r="15" spans="1:8" ht="16.5" customHeight="1">
      <c r="A15" s="3"/>
      <c r="B15" s="2"/>
      <c r="C15" s="2"/>
      <c r="D15" s="2"/>
      <c r="E15" s="2"/>
      <c r="F15" s="2"/>
      <c r="G15" s="2"/>
      <c r="H15" s="4"/>
    </row>
    <row r="16" spans="1:8" ht="16.5" customHeight="1"/>
    <row r="17" ht="16.5" customHeight="1"/>
    <row r="18" ht="16.5" customHeight="1"/>
    <row r="19" ht="16.5" customHeight="1"/>
    <row r="20" ht="16.5" customHeight="1"/>
    <row r="21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6">
    <mergeCell ref="F14:H14"/>
    <mergeCell ref="A1:H1"/>
    <mergeCell ref="A2:H2"/>
    <mergeCell ref="A4:A6"/>
    <mergeCell ref="H4:H6"/>
    <mergeCell ref="F4:G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&amp;C&amp;"+,Regular"&amp;10 101</oddFooter>
  </headerFooter>
  <colBreaks count="1" manualBreakCount="1">
    <brk id="8" max="14" man="1"/>
  </col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J43"/>
  <sheetViews>
    <sheetView rightToLeft="1" view="pageBreakPreview" zoomScaleNormal="100" zoomScaleSheetLayoutView="100" workbookViewId="0">
      <selection activeCell="I13" sqref="I13"/>
    </sheetView>
  </sheetViews>
  <sheetFormatPr defaultRowHeight="15"/>
  <cols>
    <col min="1" max="1" width="19.42578125" customWidth="1"/>
    <col min="2" max="5" width="8.85546875" customWidth="1"/>
    <col min="6" max="6" width="10.7109375" customWidth="1"/>
    <col min="7" max="9" width="11.42578125" customWidth="1"/>
    <col min="10" max="10" width="23.28515625" customWidth="1"/>
  </cols>
  <sheetData>
    <row r="1" spans="1:10" ht="21.75" customHeight="1">
      <c r="A1" s="848" t="s">
        <v>534</v>
      </c>
      <c r="B1" s="848"/>
      <c r="C1" s="848"/>
      <c r="D1" s="848"/>
      <c r="E1" s="848"/>
      <c r="F1" s="848"/>
      <c r="G1" s="848"/>
      <c r="H1" s="848"/>
      <c r="I1" s="848"/>
      <c r="J1" s="848"/>
    </row>
    <row r="2" spans="1:10" ht="32.25" customHeight="1">
      <c r="A2" s="877" t="s">
        <v>623</v>
      </c>
      <c r="B2" s="877"/>
      <c r="C2" s="877"/>
      <c r="D2" s="877"/>
      <c r="E2" s="877"/>
      <c r="F2" s="877"/>
      <c r="G2" s="877"/>
      <c r="H2" s="877"/>
      <c r="I2" s="877"/>
      <c r="J2" s="877"/>
    </row>
    <row r="3" spans="1:10" ht="5.0999999999999996" customHeight="1">
      <c r="A3" s="375"/>
      <c r="B3" s="375"/>
      <c r="C3" s="375"/>
      <c r="D3" s="375"/>
      <c r="E3" s="375"/>
      <c r="F3" s="375"/>
      <c r="G3" s="375"/>
      <c r="H3" s="375"/>
      <c r="I3" s="375"/>
      <c r="J3" s="375"/>
    </row>
    <row r="4" spans="1:10" ht="18" customHeight="1">
      <c r="A4" s="878" t="s">
        <v>587</v>
      </c>
      <c r="B4" s="44" t="s">
        <v>61</v>
      </c>
      <c r="C4" s="15" t="s">
        <v>62</v>
      </c>
      <c r="D4" s="56" t="s">
        <v>231</v>
      </c>
      <c r="E4" s="56"/>
      <c r="F4" s="48"/>
      <c r="G4" s="49"/>
      <c r="H4" s="79" t="s">
        <v>225</v>
      </c>
      <c r="I4" s="78"/>
      <c r="J4" s="888" t="s">
        <v>586</v>
      </c>
    </row>
    <row r="5" spans="1:10" ht="18" customHeight="1">
      <c r="A5" s="830"/>
      <c r="B5" s="43" t="s">
        <v>63</v>
      </c>
      <c r="C5" s="30" t="s">
        <v>64</v>
      </c>
      <c r="D5" s="11" t="s">
        <v>221</v>
      </c>
      <c r="E5" s="33" t="s">
        <v>222</v>
      </c>
      <c r="F5" s="33" t="s">
        <v>223</v>
      </c>
      <c r="G5" s="65" t="s">
        <v>244</v>
      </c>
      <c r="H5" s="57" t="s">
        <v>224</v>
      </c>
      <c r="I5" s="77" t="s">
        <v>2</v>
      </c>
      <c r="J5" s="889"/>
    </row>
    <row r="6" spans="1:10" ht="18" customHeight="1">
      <c r="A6" s="831"/>
      <c r="B6" s="80" t="s">
        <v>66</v>
      </c>
      <c r="C6" s="75" t="s">
        <v>65</v>
      </c>
      <c r="D6" s="373" t="s">
        <v>230</v>
      </c>
      <c r="E6" s="373" t="s">
        <v>229</v>
      </c>
      <c r="F6" s="373" t="s">
        <v>267</v>
      </c>
      <c r="G6" s="373" t="s">
        <v>227</v>
      </c>
      <c r="H6" s="75" t="s">
        <v>226</v>
      </c>
      <c r="I6" s="376" t="s">
        <v>199</v>
      </c>
      <c r="J6" s="895"/>
    </row>
    <row r="7" spans="1:10" ht="16.5" customHeight="1">
      <c r="A7" s="441" t="s">
        <v>119</v>
      </c>
      <c r="B7" s="701">
        <v>252</v>
      </c>
      <c r="C7" s="702">
        <v>192</v>
      </c>
      <c r="D7" s="703">
        <v>109</v>
      </c>
      <c r="E7" s="703">
        <v>150</v>
      </c>
      <c r="F7" s="703">
        <v>52</v>
      </c>
      <c r="G7" s="703">
        <v>67</v>
      </c>
      <c r="H7" s="703">
        <v>66</v>
      </c>
      <c r="I7" s="704">
        <v>444</v>
      </c>
      <c r="J7" s="505" t="s">
        <v>124</v>
      </c>
    </row>
    <row r="8" spans="1:10" ht="16.5" customHeight="1">
      <c r="A8" s="441" t="s">
        <v>120</v>
      </c>
      <c r="B8" s="705">
        <v>439</v>
      </c>
      <c r="C8" s="706">
        <v>316</v>
      </c>
      <c r="D8" s="707">
        <v>199</v>
      </c>
      <c r="E8" s="707">
        <v>201</v>
      </c>
      <c r="F8" s="707">
        <v>86</v>
      </c>
      <c r="G8" s="707">
        <v>127</v>
      </c>
      <c r="H8" s="707">
        <v>142</v>
      </c>
      <c r="I8" s="708">
        <v>755</v>
      </c>
      <c r="J8" s="505" t="s">
        <v>125</v>
      </c>
    </row>
    <row r="9" spans="1:10" ht="16.5" customHeight="1">
      <c r="A9" s="441" t="s">
        <v>121</v>
      </c>
      <c r="B9" s="705">
        <v>250</v>
      </c>
      <c r="C9" s="706">
        <v>215</v>
      </c>
      <c r="D9" s="707">
        <v>145</v>
      </c>
      <c r="E9" s="707">
        <v>138</v>
      </c>
      <c r="F9" s="707">
        <v>46</v>
      </c>
      <c r="G9" s="707">
        <v>64</v>
      </c>
      <c r="H9" s="707">
        <v>72</v>
      </c>
      <c r="I9" s="708">
        <v>465</v>
      </c>
      <c r="J9" s="505" t="s">
        <v>126</v>
      </c>
    </row>
    <row r="10" spans="1:10" ht="16.5" customHeight="1">
      <c r="A10" s="441" t="s">
        <v>122</v>
      </c>
      <c r="B10" s="705">
        <v>147</v>
      </c>
      <c r="C10" s="706">
        <v>121</v>
      </c>
      <c r="D10" s="707">
        <v>76</v>
      </c>
      <c r="E10" s="707">
        <v>99</v>
      </c>
      <c r="F10" s="707">
        <v>42</v>
      </c>
      <c r="G10" s="707">
        <v>19</v>
      </c>
      <c r="H10" s="707">
        <v>32</v>
      </c>
      <c r="I10" s="708">
        <v>268</v>
      </c>
      <c r="J10" s="505" t="s">
        <v>127</v>
      </c>
    </row>
    <row r="11" spans="1:10" ht="16.5" customHeight="1">
      <c r="A11" s="442" t="s">
        <v>123</v>
      </c>
      <c r="B11" s="709">
        <v>155</v>
      </c>
      <c r="C11" s="710">
        <v>111</v>
      </c>
      <c r="D11" s="711">
        <v>61</v>
      </c>
      <c r="E11" s="711">
        <v>67</v>
      </c>
      <c r="F11" s="711">
        <v>17</v>
      </c>
      <c r="G11" s="711">
        <v>53</v>
      </c>
      <c r="H11" s="711">
        <v>68</v>
      </c>
      <c r="I11" s="712">
        <v>266</v>
      </c>
      <c r="J11" s="522" t="s">
        <v>128</v>
      </c>
    </row>
    <row r="12" spans="1:10" ht="16.5" customHeight="1">
      <c r="A12" s="377" t="s">
        <v>320</v>
      </c>
      <c r="B12" s="375"/>
      <c r="C12" s="375"/>
      <c r="D12" s="375"/>
      <c r="E12" s="375"/>
      <c r="F12" s="375"/>
      <c r="G12" s="375"/>
      <c r="H12" s="375"/>
      <c r="I12" s="874" t="s">
        <v>348</v>
      </c>
      <c r="J12" s="874"/>
    </row>
    <row r="13" spans="1:10" s="392" customFormat="1" ht="16.5" customHeight="1">
      <c r="A13" s="393"/>
      <c r="I13" s="391"/>
      <c r="J13" s="391"/>
    </row>
    <row r="14" spans="1:10" s="375" customFormat="1" ht="16.5" customHeight="1">
      <c r="A14" s="377"/>
      <c r="I14" s="374"/>
      <c r="J14" s="374"/>
    </row>
    <row r="15" spans="1:10" ht="16.5" customHeight="1">
      <c r="A15" s="848" t="s">
        <v>535</v>
      </c>
      <c r="B15" s="848"/>
      <c r="C15" s="848"/>
      <c r="D15" s="848"/>
      <c r="E15" s="848"/>
      <c r="F15" s="848"/>
      <c r="G15" s="848"/>
      <c r="H15" s="848"/>
      <c r="I15" s="848"/>
      <c r="J15" s="848"/>
    </row>
    <row r="16" spans="1:10" ht="33.75" customHeight="1">
      <c r="A16" s="877" t="s">
        <v>607</v>
      </c>
      <c r="B16" s="877"/>
      <c r="C16" s="877"/>
      <c r="D16" s="877"/>
      <c r="E16" s="877"/>
      <c r="F16" s="877"/>
      <c r="G16" s="877"/>
      <c r="H16" s="877"/>
      <c r="I16" s="877"/>
      <c r="J16" s="877"/>
    </row>
    <row r="17" spans="1:10" ht="6" customHeight="1"/>
    <row r="18" spans="1:10" ht="16.5" customHeight="1">
      <c r="A18" s="878" t="s">
        <v>587</v>
      </c>
      <c r="B18" s="44" t="s">
        <v>61</v>
      </c>
      <c r="C18" s="15" t="s">
        <v>62</v>
      </c>
      <c r="D18" s="56" t="s">
        <v>231</v>
      </c>
      <c r="E18" s="56"/>
      <c r="F18" s="48"/>
      <c r="G18" s="49"/>
      <c r="H18" s="79" t="s">
        <v>225</v>
      </c>
      <c r="I18" s="78"/>
      <c r="J18" s="888" t="s">
        <v>586</v>
      </c>
    </row>
    <row r="19" spans="1:10" ht="16.5" customHeight="1">
      <c r="A19" s="830"/>
      <c r="B19" s="43" t="s">
        <v>63</v>
      </c>
      <c r="C19" s="12" t="s">
        <v>64</v>
      </c>
      <c r="D19" s="11" t="s">
        <v>221</v>
      </c>
      <c r="E19" s="33" t="s">
        <v>222</v>
      </c>
      <c r="F19" s="33" t="s">
        <v>223</v>
      </c>
      <c r="G19" s="65" t="s">
        <v>244</v>
      </c>
      <c r="H19" s="57" t="s">
        <v>224</v>
      </c>
      <c r="I19" s="77" t="s">
        <v>2</v>
      </c>
      <c r="J19" s="889"/>
    </row>
    <row r="20" spans="1:10" ht="16.5" customHeight="1">
      <c r="A20" s="831"/>
      <c r="B20" s="80" t="s">
        <v>66</v>
      </c>
      <c r="C20" s="75" t="s">
        <v>65</v>
      </c>
      <c r="D20" s="102" t="s">
        <v>230</v>
      </c>
      <c r="E20" s="102" t="s">
        <v>229</v>
      </c>
      <c r="F20" s="102" t="s">
        <v>267</v>
      </c>
      <c r="G20" s="102" t="s">
        <v>227</v>
      </c>
      <c r="H20" s="75" t="s">
        <v>226</v>
      </c>
      <c r="I20" s="103" t="s">
        <v>199</v>
      </c>
      <c r="J20" s="895"/>
    </row>
    <row r="21" spans="1:10" ht="16.5" customHeight="1">
      <c r="A21" s="441" t="s">
        <v>119</v>
      </c>
      <c r="B21" s="713">
        <v>2193</v>
      </c>
      <c r="C21" s="714">
        <v>2642</v>
      </c>
      <c r="D21" s="715">
        <v>1317</v>
      </c>
      <c r="E21" s="715">
        <v>1092</v>
      </c>
      <c r="F21" s="715">
        <v>553</v>
      </c>
      <c r="G21" s="715">
        <v>1142</v>
      </c>
      <c r="H21" s="715">
        <v>731</v>
      </c>
      <c r="I21" s="716">
        <v>4835</v>
      </c>
      <c r="J21" s="385" t="s">
        <v>124</v>
      </c>
    </row>
    <row r="22" spans="1:10" ht="18" customHeight="1">
      <c r="A22" s="441" t="s">
        <v>120</v>
      </c>
      <c r="B22" s="717">
        <v>4011</v>
      </c>
      <c r="C22" s="718">
        <v>4630</v>
      </c>
      <c r="D22" s="719">
        <v>2423</v>
      </c>
      <c r="E22" s="719">
        <v>1642</v>
      </c>
      <c r="F22" s="719">
        <v>937</v>
      </c>
      <c r="G22" s="719">
        <v>2083</v>
      </c>
      <c r="H22" s="719">
        <v>1556</v>
      </c>
      <c r="I22" s="720">
        <v>8641</v>
      </c>
      <c r="J22" s="385" t="s">
        <v>125</v>
      </c>
    </row>
    <row r="23" spans="1:10" ht="18" customHeight="1">
      <c r="A23" s="441" t="s">
        <v>121</v>
      </c>
      <c r="B23" s="717">
        <v>2344</v>
      </c>
      <c r="C23" s="718">
        <v>3198</v>
      </c>
      <c r="D23" s="719">
        <v>1865</v>
      </c>
      <c r="E23" s="719">
        <v>1152</v>
      </c>
      <c r="F23" s="719">
        <v>524</v>
      </c>
      <c r="G23" s="719">
        <v>1211</v>
      </c>
      <c r="H23" s="719">
        <v>790</v>
      </c>
      <c r="I23" s="720">
        <v>5542</v>
      </c>
      <c r="J23" s="385" t="s">
        <v>126</v>
      </c>
    </row>
    <row r="24" spans="1:10" ht="18" customHeight="1">
      <c r="A24" s="441" t="s">
        <v>122</v>
      </c>
      <c r="B24" s="717">
        <v>1213</v>
      </c>
      <c r="C24" s="718">
        <v>1216</v>
      </c>
      <c r="D24" s="719">
        <v>866</v>
      </c>
      <c r="E24" s="719">
        <v>725</v>
      </c>
      <c r="F24" s="719">
        <v>270</v>
      </c>
      <c r="G24" s="719">
        <v>192</v>
      </c>
      <c r="H24" s="719">
        <v>376</v>
      </c>
      <c r="I24" s="720">
        <v>2429</v>
      </c>
      <c r="J24" s="385" t="s">
        <v>127</v>
      </c>
    </row>
    <row r="25" spans="1:10" ht="18" customHeight="1">
      <c r="A25" s="442" t="s">
        <v>123</v>
      </c>
      <c r="B25" s="721">
        <v>426</v>
      </c>
      <c r="C25" s="722">
        <v>293</v>
      </c>
      <c r="D25" s="723">
        <v>195</v>
      </c>
      <c r="E25" s="723">
        <v>130</v>
      </c>
      <c r="F25" s="723">
        <v>58</v>
      </c>
      <c r="G25" s="723">
        <v>105</v>
      </c>
      <c r="H25" s="723">
        <v>231</v>
      </c>
      <c r="I25" s="724">
        <v>719</v>
      </c>
      <c r="J25" s="386" t="s">
        <v>128</v>
      </c>
    </row>
    <row r="26" spans="1:10" ht="20.100000000000001" customHeight="1">
      <c r="A26" s="122" t="s">
        <v>320</v>
      </c>
      <c r="B26" s="122"/>
      <c r="C26" s="122"/>
      <c r="D26" s="58"/>
      <c r="E26" s="58"/>
      <c r="F26" s="981" t="s">
        <v>348</v>
      </c>
      <c r="G26" s="982"/>
      <c r="H26" s="982"/>
      <c r="I26" s="982"/>
      <c r="J26" s="982"/>
    </row>
    <row r="27" spans="1:10" ht="17.25" customHeight="1">
      <c r="A27" s="119"/>
      <c r="B27" s="119"/>
      <c r="C27" s="119"/>
      <c r="D27" s="119"/>
      <c r="E27" s="119"/>
      <c r="F27" s="120"/>
      <c r="G27" s="121"/>
      <c r="H27" s="121"/>
      <c r="I27" s="121"/>
      <c r="J27" s="121"/>
    </row>
    <row r="29" spans="1:10" ht="16.5" customHeight="1"/>
    <row r="30" spans="1:10" ht="16.5" customHeight="1"/>
    <row r="31" spans="1:10" ht="16.5" customHeight="1"/>
    <row r="32" spans="1:10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0">
    <mergeCell ref="A1:J1"/>
    <mergeCell ref="A2:J2"/>
    <mergeCell ref="A4:A6"/>
    <mergeCell ref="J4:J6"/>
    <mergeCell ref="I12:J12"/>
    <mergeCell ref="A15:J15"/>
    <mergeCell ref="A16:J16"/>
    <mergeCell ref="A18:A20"/>
    <mergeCell ref="J18:J20"/>
    <mergeCell ref="F26:J2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&amp;C&amp;"+,Regular"&amp;10 102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zoomScaleNormal="100" zoomScaleSheetLayoutView="100" workbookViewId="0">
      <selection activeCell="D5" sqref="D5"/>
    </sheetView>
  </sheetViews>
  <sheetFormatPr defaultRowHeight="15"/>
  <cols>
    <col min="1" max="1" width="20.7109375" customWidth="1"/>
    <col min="2" max="2" width="9.140625" customWidth="1"/>
    <col min="3" max="3" width="8.85546875" customWidth="1"/>
    <col min="4" max="4" width="12.42578125" customWidth="1"/>
    <col min="5" max="5" width="8.85546875" customWidth="1"/>
    <col min="6" max="6" width="14.42578125" bestFit="1" customWidth="1"/>
    <col min="7" max="7" width="9.140625" customWidth="1"/>
    <col min="8" max="8" width="24" customWidth="1"/>
  </cols>
  <sheetData>
    <row r="1" spans="1:8" ht="23.25">
      <c r="A1" s="827" t="s">
        <v>321</v>
      </c>
      <c r="B1" s="827"/>
      <c r="C1" s="827"/>
      <c r="D1" s="827"/>
      <c r="E1" s="827"/>
      <c r="F1" s="827"/>
      <c r="G1" s="827"/>
      <c r="H1" s="827"/>
    </row>
    <row r="2" spans="1:8" s="23" customFormat="1" ht="30" customHeight="1">
      <c r="A2" s="883" t="s">
        <v>539</v>
      </c>
      <c r="B2" s="883"/>
      <c r="C2" s="883"/>
      <c r="D2" s="883"/>
      <c r="E2" s="883"/>
      <c r="F2" s="883"/>
      <c r="G2" s="883"/>
      <c r="H2" s="883"/>
    </row>
    <row r="3" spans="1:8" ht="5.0999999999999996" customHeight="1"/>
    <row r="4" spans="1:8" ht="18" customHeight="1">
      <c r="A4" s="829" t="s">
        <v>587</v>
      </c>
      <c r="B4" s="17" t="s">
        <v>91</v>
      </c>
      <c r="C4" s="19"/>
      <c r="D4" s="7"/>
      <c r="E4" s="1"/>
      <c r="F4" s="61"/>
      <c r="G4" s="66" t="s">
        <v>92</v>
      </c>
      <c r="H4" s="888" t="s">
        <v>586</v>
      </c>
    </row>
    <row r="5" spans="1:8" ht="24.75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889"/>
    </row>
    <row r="6" spans="1:8" ht="33" customHeight="1">
      <c r="A6" s="831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895"/>
    </row>
    <row r="7" spans="1:8" ht="16.5" customHeight="1">
      <c r="A7" s="441" t="s">
        <v>119</v>
      </c>
      <c r="B7" s="725">
        <v>34</v>
      </c>
      <c r="C7" s="726">
        <v>0</v>
      </c>
      <c r="D7" s="726">
        <v>0</v>
      </c>
      <c r="E7" s="726">
        <v>410</v>
      </c>
      <c r="F7" s="726">
        <v>0</v>
      </c>
      <c r="G7" s="727">
        <v>0</v>
      </c>
      <c r="H7" s="505" t="s">
        <v>124</v>
      </c>
    </row>
    <row r="8" spans="1:8" ht="16.5" customHeight="1">
      <c r="A8" s="441" t="s">
        <v>120</v>
      </c>
      <c r="B8" s="728">
        <v>112</v>
      </c>
      <c r="C8" s="729">
        <v>38</v>
      </c>
      <c r="D8" s="729">
        <v>0</v>
      </c>
      <c r="E8" s="729">
        <v>605</v>
      </c>
      <c r="F8" s="729">
        <v>0</v>
      </c>
      <c r="G8" s="730">
        <v>0</v>
      </c>
      <c r="H8" s="505" t="s">
        <v>125</v>
      </c>
    </row>
    <row r="9" spans="1:8" ht="16.5" customHeight="1">
      <c r="A9" s="441" t="s">
        <v>121</v>
      </c>
      <c r="B9" s="728">
        <v>97</v>
      </c>
      <c r="C9" s="729">
        <v>32</v>
      </c>
      <c r="D9" s="729">
        <v>0</v>
      </c>
      <c r="E9" s="729">
        <v>336</v>
      </c>
      <c r="F9" s="729">
        <v>0</v>
      </c>
      <c r="G9" s="730">
        <v>0</v>
      </c>
      <c r="H9" s="505" t="s">
        <v>126</v>
      </c>
    </row>
    <row r="10" spans="1:8" ht="16.5" customHeight="1">
      <c r="A10" s="441" t="s">
        <v>122</v>
      </c>
      <c r="B10" s="728">
        <v>26</v>
      </c>
      <c r="C10" s="729">
        <v>0</v>
      </c>
      <c r="D10" s="729">
        <v>0</v>
      </c>
      <c r="E10" s="729">
        <v>242</v>
      </c>
      <c r="F10" s="729">
        <v>0</v>
      </c>
      <c r="G10" s="730">
        <v>0</v>
      </c>
      <c r="H10" s="505" t="s">
        <v>127</v>
      </c>
    </row>
    <row r="11" spans="1:8" ht="16.5" customHeight="1">
      <c r="A11" s="442" t="s">
        <v>123</v>
      </c>
      <c r="B11" s="731">
        <v>0</v>
      </c>
      <c r="C11" s="732">
        <v>206</v>
      </c>
      <c r="D11" s="732">
        <v>60</v>
      </c>
      <c r="E11" s="732">
        <v>0</v>
      </c>
      <c r="F11" s="732">
        <v>0</v>
      </c>
      <c r="G11" s="733">
        <v>0</v>
      </c>
      <c r="H11" s="522" t="s">
        <v>128</v>
      </c>
    </row>
    <row r="12" spans="1:8" ht="16.5" customHeight="1">
      <c r="A12" s="122" t="s">
        <v>320</v>
      </c>
      <c r="B12" s="122"/>
      <c r="C12" s="122"/>
      <c r="D12" s="981" t="s">
        <v>348</v>
      </c>
      <c r="E12" s="982"/>
      <c r="F12" s="982"/>
      <c r="G12" s="982"/>
      <c r="H12" s="982"/>
    </row>
    <row r="13" spans="1:8" ht="16.5" customHeight="1"/>
    <row r="14" spans="1:8" ht="16.5" customHeight="1"/>
    <row r="15" spans="1:8" ht="16.5" customHeight="1"/>
    <row r="16" spans="1:8" ht="16.5" customHeight="1"/>
    <row r="17" ht="16.5" customHeight="1"/>
    <row r="18" ht="16.5" customHeight="1"/>
    <row r="19" ht="16.5" customHeight="1"/>
    <row r="20" ht="16.5" customHeight="1"/>
    <row r="21" ht="16.5" customHeight="1"/>
    <row r="22" ht="35.25" customHeight="1"/>
    <row r="23" ht="18" customHeight="1"/>
    <row r="25" ht="18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5">
    <mergeCell ref="A1:H1"/>
    <mergeCell ref="A2:H2"/>
    <mergeCell ref="A4:A6"/>
    <mergeCell ref="H4:H6"/>
    <mergeCell ref="D12:H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&amp;R&amp;8&amp;K00+000ء&amp;K000000 PCBS: تعداد الافراد ذوي الاعاقة في قطاع غزة، 2012- النتائج الرئيسية</oddHeader>
    <oddFooter>&amp;C&amp;"+,Regular"&amp;10 103</oddFooter>
  </headerFooter>
  <colBreaks count="1" manualBreakCount="1">
    <brk id="8" max="10" man="1"/>
  </colBreaks>
</worksheet>
</file>

<file path=xl/worksheets/sheet48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topLeftCell="A10" zoomScaleSheetLayoutView="100" workbookViewId="0">
      <selection activeCell="D5" sqref="D5"/>
    </sheetView>
  </sheetViews>
  <sheetFormatPr defaultRowHeight="15"/>
  <cols>
    <col min="1" max="1" width="25" customWidth="1"/>
    <col min="2" max="3" width="9.42578125" customWidth="1"/>
    <col min="4" max="4" width="12.42578125" customWidth="1"/>
    <col min="5" max="5" width="10.42578125" customWidth="1"/>
    <col min="6" max="6" width="15.28515625" customWidth="1"/>
    <col min="7" max="7" width="11.28515625" customWidth="1"/>
    <col min="8" max="8" width="27.5703125" customWidth="1"/>
  </cols>
  <sheetData>
    <row r="1" spans="1:8" ht="21.75" customHeight="1">
      <c r="A1" s="827" t="s">
        <v>328</v>
      </c>
      <c r="B1" s="827"/>
      <c r="C1" s="827"/>
      <c r="D1" s="827"/>
      <c r="E1" s="827"/>
      <c r="F1" s="827"/>
      <c r="G1" s="827"/>
      <c r="H1" s="827"/>
    </row>
    <row r="2" spans="1:8" s="23" customFormat="1" ht="30" customHeight="1">
      <c r="A2" s="883" t="s">
        <v>364</v>
      </c>
      <c r="B2" s="883"/>
      <c r="C2" s="883"/>
      <c r="D2" s="883"/>
      <c r="E2" s="883"/>
      <c r="F2" s="883"/>
      <c r="G2" s="883"/>
      <c r="H2" s="883"/>
    </row>
    <row r="3" spans="1:8" ht="5.0999999999999996" customHeight="1"/>
    <row r="4" spans="1:8" ht="18" customHeight="1">
      <c r="A4" s="829" t="s">
        <v>587</v>
      </c>
      <c r="B4" s="17" t="s">
        <v>91</v>
      </c>
      <c r="C4" s="19"/>
      <c r="D4" s="7"/>
      <c r="E4" s="1"/>
      <c r="F4" s="61"/>
      <c r="G4" s="66" t="s">
        <v>92</v>
      </c>
      <c r="H4" s="888" t="s">
        <v>586</v>
      </c>
    </row>
    <row r="5" spans="1:8" ht="18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889"/>
    </row>
    <row r="6" spans="1:8" ht="26.25" customHeight="1">
      <c r="A6" s="831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895"/>
    </row>
    <row r="7" spans="1:8" ht="16.5" customHeight="1">
      <c r="A7" s="28" t="s">
        <v>119</v>
      </c>
      <c r="B7" s="736">
        <v>302</v>
      </c>
      <c r="C7" s="737">
        <v>0</v>
      </c>
      <c r="D7" s="737">
        <v>0</v>
      </c>
      <c r="E7" s="737">
        <v>4533</v>
      </c>
      <c r="F7" s="737">
        <v>0</v>
      </c>
      <c r="G7" s="737">
        <v>0</v>
      </c>
      <c r="H7" s="219" t="s">
        <v>124</v>
      </c>
    </row>
    <row r="8" spans="1:8" ht="16.5" customHeight="1">
      <c r="A8" s="28" t="s">
        <v>120</v>
      </c>
      <c r="B8" s="738">
        <v>845</v>
      </c>
      <c r="C8" s="739">
        <v>199</v>
      </c>
      <c r="D8" s="739">
        <v>1</v>
      </c>
      <c r="E8" s="739">
        <v>7593</v>
      </c>
      <c r="F8" s="739">
        <v>1</v>
      </c>
      <c r="G8" s="739">
        <v>2</v>
      </c>
      <c r="H8" s="10" t="s">
        <v>125</v>
      </c>
    </row>
    <row r="9" spans="1:8" ht="16.5" customHeight="1">
      <c r="A9" s="28" t="s">
        <v>121</v>
      </c>
      <c r="B9" s="738">
        <v>666</v>
      </c>
      <c r="C9" s="739">
        <v>155</v>
      </c>
      <c r="D9" s="739">
        <v>0</v>
      </c>
      <c r="E9" s="739">
        <v>4719</v>
      </c>
      <c r="F9" s="739">
        <v>1</v>
      </c>
      <c r="G9" s="739">
        <v>1</v>
      </c>
      <c r="H9" s="10" t="s">
        <v>126</v>
      </c>
    </row>
    <row r="10" spans="1:8" ht="16.5" customHeight="1">
      <c r="A10" s="28" t="s">
        <v>122</v>
      </c>
      <c r="B10" s="738">
        <v>177</v>
      </c>
      <c r="C10" s="739">
        <v>0</v>
      </c>
      <c r="D10" s="739">
        <v>0</v>
      </c>
      <c r="E10" s="739">
        <v>2252</v>
      </c>
      <c r="F10" s="739">
        <v>0</v>
      </c>
      <c r="G10" s="739">
        <v>0</v>
      </c>
      <c r="H10" s="10" t="s">
        <v>127</v>
      </c>
    </row>
    <row r="11" spans="1:8" ht="16.5" customHeight="1">
      <c r="A11" s="29" t="s">
        <v>123</v>
      </c>
      <c r="B11" s="740">
        <v>1</v>
      </c>
      <c r="C11" s="741">
        <v>568</v>
      </c>
      <c r="D11" s="741">
        <v>149</v>
      </c>
      <c r="E11" s="741">
        <v>0</v>
      </c>
      <c r="F11" s="741">
        <v>0</v>
      </c>
      <c r="G11" s="741">
        <v>1</v>
      </c>
      <c r="H11" s="31" t="s">
        <v>128</v>
      </c>
    </row>
    <row r="12" spans="1:8" ht="16.5" customHeight="1">
      <c r="A12" s="122" t="s">
        <v>320</v>
      </c>
      <c r="B12" s="122"/>
      <c r="C12" s="122"/>
      <c r="E12" s="133"/>
      <c r="F12" s="983" t="s">
        <v>348</v>
      </c>
      <c r="G12" s="983"/>
      <c r="H12" s="983"/>
    </row>
    <row r="13" spans="1:8" s="392" customFormat="1" ht="16.5" customHeight="1">
      <c r="A13" s="393"/>
      <c r="B13" s="393"/>
      <c r="C13" s="393"/>
      <c r="E13" s="734"/>
      <c r="F13" s="735"/>
      <c r="G13" s="735"/>
      <c r="H13" s="735"/>
    </row>
    <row r="14" spans="1:8" ht="19.5" customHeight="1">
      <c r="A14" s="985" t="s">
        <v>615</v>
      </c>
      <c r="B14" s="985"/>
      <c r="C14" s="985"/>
      <c r="D14" s="985"/>
      <c r="E14" s="985"/>
      <c r="F14" s="985"/>
      <c r="G14" s="985"/>
      <c r="H14" s="985"/>
    </row>
    <row r="15" spans="1:8" ht="33.75" customHeight="1">
      <c r="A15" s="883" t="s">
        <v>363</v>
      </c>
      <c r="B15" s="883"/>
      <c r="C15" s="883"/>
      <c r="D15" s="883"/>
      <c r="E15" s="883"/>
      <c r="F15" s="883"/>
      <c r="G15" s="883"/>
      <c r="H15" s="883"/>
    </row>
    <row r="16" spans="1:8" ht="6" customHeight="1"/>
    <row r="17" spans="1:8" ht="16.5" customHeight="1">
      <c r="A17" s="829" t="s">
        <v>588</v>
      </c>
      <c r="B17" s="17" t="s">
        <v>91</v>
      </c>
      <c r="C17" s="19"/>
      <c r="D17" s="7"/>
      <c r="E17" s="1"/>
      <c r="F17" s="61"/>
      <c r="G17" s="68" t="s">
        <v>92</v>
      </c>
      <c r="H17" s="888" t="s">
        <v>158</v>
      </c>
    </row>
    <row r="18" spans="1:8" ht="16.5" customHeight="1">
      <c r="A18" s="830"/>
      <c r="B18" s="35" t="s">
        <v>87</v>
      </c>
      <c r="C18" s="14" t="s">
        <v>86</v>
      </c>
      <c r="D18" s="13" t="s">
        <v>84</v>
      </c>
      <c r="E18" s="13" t="s">
        <v>83</v>
      </c>
      <c r="F18" s="13" t="s">
        <v>81</v>
      </c>
      <c r="G18" s="13" t="s">
        <v>188</v>
      </c>
      <c r="H18" s="889"/>
    </row>
    <row r="19" spans="1:8" ht="16.5" customHeight="1">
      <c r="A19" s="831"/>
      <c r="B19" s="81" t="s">
        <v>88</v>
      </c>
      <c r="C19" s="82" t="s">
        <v>89</v>
      </c>
      <c r="D19" s="82" t="s">
        <v>85</v>
      </c>
      <c r="E19" s="82" t="s">
        <v>90</v>
      </c>
      <c r="F19" s="83" t="s">
        <v>82</v>
      </c>
      <c r="G19" s="107" t="s">
        <v>298</v>
      </c>
      <c r="H19" s="895"/>
    </row>
    <row r="20" spans="1:8" ht="16.5" customHeight="1">
      <c r="A20" s="28" t="s">
        <v>129</v>
      </c>
      <c r="B20" s="220">
        <v>3159</v>
      </c>
      <c r="C20" s="221">
        <v>1431</v>
      </c>
      <c r="D20" s="221">
        <v>826</v>
      </c>
      <c r="E20" s="221">
        <v>13410</v>
      </c>
      <c r="F20" s="221">
        <v>1261</v>
      </c>
      <c r="G20" s="222">
        <v>1591</v>
      </c>
      <c r="H20" s="26" t="s">
        <v>135</v>
      </c>
    </row>
    <row r="21" spans="1:8" ht="16.5" customHeight="1">
      <c r="A21" s="28" t="s">
        <v>130</v>
      </c>
      <c r="B21" s="223">
        <v>3250</v>
      </c>
      <c r="C21" s="224">
        <v>1516</v>
      </c>
      <c r="D21" s="224">
        <v>867</v>
      </c>
      <c r="E21" s="224">
        <v>13394</v>
      </c>
      <c r="F21" s="224">
        <v>1244</v>
      </c>
      <c r="G21" s="225">
        <v>1549</v>
      </c>
      <c r="H21" s="26" t="s">
        <v>136</v>
      </c>
    </row>
    <row r="22" spans="1:8" ht="16.5" customHeight="1">
      <c r="A22" s="28" t="s">
        <v>131</v>
      </c>
      <c r="B22" s="223">
        <v>3375</v>
      </c>
      <c r="C22" s="224">
        <v>1497</v>
      </c>
      <c r="D22" s="224">
        <v>855</v>
      </c>
      <c r="E22" s="224">
        <v>13399</v>
      </c>
      <c r="F22" s="224">
        <v>1260</v>
      </c>
      <c r="G22" s="225">
        <v>1598</v>
      </c>
      <c r="H22" s="26" t="s">
        <v>137</v>
      </c>
    </row>
    <row r="23" spans="1:8" ht="16.5" customHeight="1">
      <c r="A23" s="28" t="s">
        <v>209</v>
      </c>
      <c r="B23" s="226">
        <v>3383</v>
      </c>
      <c r="C23" s="227">
        <v>1702</v>
      </c>
      <c r="D23" s="227">
        <v>899</v>
      </c>
      <c r="E23" s="227">
        <v>12170</v>
      </c>
      <c r="F23" s="227">
        <v>1156</v>
      </c>
      <c r="G23" s="228">
        <v>1441</v>
      </c>
      <c r="H23" s="26" t="s">
        <v>138</v>
      </c>
    </row>
    <row r="24" spans="1:8" ht="16.5" customHeight="1">
      <c r="A24" s="28" t="s">
        <v>132</v>
      </c>
      <c r="B24" s="223">
        <v>1173</v>
      </c>
      <c r="C24" s="224">
        <v>581</v>
      </c>
      <c r="D24" s="224">
        <v>305</v>
      </c>
      <c r="E24" s="224">
        <v>4243</v>
      </c>
      <c r="F24" s="224">
        <v>329</v>
      </c>
      <c r="G24" s="225">
        <v>363</v>
      </c>
      <c r="H24" s="26" t="s">
        <v>139</v>
      </c>
    </row>
    <row r="25" spans="1:8" ht="16.5" customHeight="1">
      <c r="A25" s="28" t="s">
        <v>133</v>
      </c>
      <c r="B25" s="223">
        <v>3378</v>
      </c>
      <c r="C25" s="224">
        <v>1695</v>
      </c>
      <c r="D25" s="224">
        <v>978</v>
      </c>
      <c r="E25" s="224">
        <v>13988</v>
      </c>
      <c r="F25" s="224">
        <v>1361</v>
      </c>
      <c r="G25" s="225">
        <v>1755</v>
      </c>
      <c r="H25" s="26" t="s">
        <v>140</v>
      </c>
    </row>
    <row r="26" spans="1:8" ht="16.5" customHeight="1">
      <c r="A26" s="29" t="s">
        <v>134</v>
      </c>
      <c r="B26" s="229">
        <v>329</v>
      </c>
      <c r="C26" s="230">
        <v>176</v>
      </c>
      <c r="D26" s="230">
        <v>75</v>
      </c>
      <c r="E26" s="230">
        <v>867</v>
      </c>
      <c r="F26" s="230">
        <v>64</v>
      </c>
      <c r="G26" s="231">
        <v>86</v>
      </c>
      <c r="H26" s="27" t="s">
        <v>141</v>
      </c>
    </row>
    <row r="27" spans="1:8" ht="20.25">
      <c r="A27" s="122" t="s">
        <v>320</v>
      </c>
      <c r="B27" s="122"/>
      <c r="C27" s="122"/>
      <c r="F27" s="984" t="s">
        <v>348</v>
      </c>
      <c r="G27" s="984"/>
      <c r="H27" s="984"/>
    </row>
    <row r="29" spans="1:8" ht="16.5" customHeight="1"/>
    <row r="30" spans="1:8" ht="16.5" customHeight="1"/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10">
    <mergeCell ref="F27:H27"/>
    <mergeCell ref="A14:H14"/>
    <mergeCell ref="A15:H15"/>
    <mergeCell ref="A17:A19"/>
    <mergeCell ref="H17:H19"/>
    <mergeCell ref="A1:H1"/>
    <mergeCell ref="A2:H2"/>
    <mergeCell ref="A4:A6"/>
    <mergeCell ref="H4:H6"/>
    <mergeCell ref="F12:H1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&amp;C&amp;"+,Regular"&amp;10 104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topLeftCell="A16" zoomScaleSheetLayoutView="100" workbookViewId="0">
      <selection activeCell="D5" sqref="D5"/>
    </sheetView>
  </sheetViews>
  <sheetFormatPr defaultRowHeight="15"/>
  <cols>
    <col min="1" max="1" width="24.42578125" customWidth="1"/>
    <col min="2" max="2" width="8" customWidth="1"/>
    <col min="3" max="3" width="8.42578125" customWidth="1"/>
    <col min="4" max="4" width="12.42578125" customWidth="1"/>
    <col min="5" max="5" width="8.140625" customWidth="1"/>
    <col min="6" max="6" width="14.42578125" customWidth="1"/>
    <col min="7" max="7" width="9.28515625" customWidth="1"/>
    <col min="8" max="8" width="29.5703125" customWidth="1"/>
  </cols>
  <sheetData>
    <row r="1" spans="1:8" ht="23.25">
      <c r="A1" s="985" t="s">
        <v>608</v>
      </c>
      <c r="B1" s="985"/>
      <c r="C1" s="985"/>
      <c r="D1" s="985"/>
      <c r="E1" s="985"/>
      <c r="F1" s="985"/>
      <c r="G1" s="985"/>
      <c r="H1" s="985"/>
    </row>
    <row r="2" spans="1:8" s="23" customFormat="1" ht="30" customHeight="1">
      <c r="A2" s="883" t="s">
        <v>365</v>
      </c>
      <c r="B2" s="883"/>
      <c r="C2" s="883"/>
      <c r="D2" s="883"/>
      <c r="E2" s="883"/>
      <c r="F2" s="883"/>
      <c r="G2" s="883"/>
      <c r="H2" s="883"/>
    </row>
    <row r="3" spans="1:8" ht="5.0999999999999996" customHeight="1"/>
    <row r="4" spans="1:8" ht="15.95" customHeight="1">
      <c r="A4" s="829" t="s">
        <v>79</v>
      </c>
      <c r="B4" s="17" t="s">
        <v>91</v>
      </c>
      <c r="C4" s="19"/>
      <c r="D4" s="7"/>
      <c r="E4" s="1"/>
      <c r="F4" s="61"/>
      <c r="G4" s="66" t="s">
        <v>92</v>
      </c>
      <c r="H4" s="928" t="s">
        <v>80</v>
      </c>
    </row>
    <row r="5" spans="1:8" ht="15.95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929"/>
    </row>
    <row r="6" spans="1:8" ht="36">
      <c r="A6" s="830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968"/>
    </row>
    <row r="7" spans="1:8" ht="15.6" customHeight="1">
      <c r="A7" s="671" t="s">
        <v>142</v>
      </c>
      <c r="B7" s="497"/>
      <c r="C7" s="497"/>
      <c r="D7" s="497"/>
      <c r="E7" s="497"/>
      <c r="F7" s="497"/>
      <c r="G7" s="498"/>
      <c r="H7" s="559" t="s">
        <v>189</v>
      </c>
    </row>
    <row r="8" spans="1:8" ht="15.6" customHeight="1">
      <c r="A8" s="672" t="s">
        <v>94</v>
      </c>
      <c r="B8" s="742">
        <v>1361</v>
      </c>
      <c r="C8" s="742">
        <v>1528</v>
      </c>
      <c r="D8" s="742">
        <v>718</v>
      </c>
      <c r="E8" s="742">
        <v>2702</v>
      </c>
      <c r="F8" s="742">
        <v>775</v>
      </c>
      <c r="G8" s="743">
        <v>1060</v>
      </c>
      <c r="H8" s="355" t="s">
        <v>101</v>
      </c>
    </row>
    <row r="9" spans="1:8" ht="15.6" customHeight="1">
      <c r="A9" s="672" t="s">
        <v>70</v>
      </c>
      <c r="B9" s="742">
        <v>1456</v>
      </c>
      <c r="C9" s="742">
        <v>477</v>
      </c>
      <c r="D9" s="742">
        <v>238</v>
      </c>
      <c r="E9" s="742">
        <v>4060</v>
      </c>
      <c r="F9" s="742">
        <v>352</v>
      </c>
      <c r="G9" s="743">
        <v>438</v>
      </c>
      <c r="H9" s="355" t="s">
        <v>148</v>
      </c>
    </row>
    <row r="10" spans="1:8" ht="15.6" customHeight="1">
      <c r="A10" s="672" t="s">
        <v>143</v>
      </c>
      <c r="B10" s="742">
        <v>1248</v>
      </c>
      <c r="C10" s="742">
        <v>229</v>
      </c>
      <c r="D10" s="742">
        <v>167</v>
      </c>
      <c r="E10" s="742">
        <v>7572</v>
      </c>
      <c r="F10" s="742">
        <v>335</v>
      </c>
      <c r="G10" s="743">
        <v>451</v>
      </c>
      <c r="H10" s="355" t="s">
        <v>523</v>
      </c>
    </row>
    <row r="11" spans="1:8" ht="15.6" customHeight="1">
      <c r="A11" s="672" t="s">
        <v>309</v>
      </c>
      <c r="B11" s="742">
        <v>347</v>
      </c>
      <c r="C11" s="742">
        <v>167</v>
      </c>
      <c r="D11" s="742">
        <v>78</v>
      </c>
      <c r="E11" s="742">
        <v>1463</v>
      </c>
      <c r="F11" s="742">
        <v>161</v>
      </c>
      <c r="G11" s="743">
        <v>161</v>
      </c>
      <c r="H11" s="355" t="s">
        <v>596</v>
      </c>
    </row>
    <row r="12" spans="1:8" ht="15.6" customHeight="1">
      <c r="A12" s="673" t="s">
        <v>144</v>
      </c>
      <c r="B12" s="504"/>
      <c r="C12" s="504"/>
      <c r="D12" s="504"/>
      <c r="E12" s="504"/>
      <c r="F12" s="504"/>
      <c r="G12" s="649"/>
      <c r="H12" s="560" t="s">
        <v>149</v>
      </c>
    </row>
    <row r="13" spans="1:8" ht="15.6" customHeight="1">
      <c r="A13" s="672" t="s">
        <v>94</v>
      </c>
      <c r="B13" s="742">
        <v>1006</v>
      </c>
      <c r="C13" s="742">
        <v>1244</v>
      </c>
      <c r="D13" s="742">
        <v>581</v>
      </c>
      <c r="E13" s="742">
        <v>2446</v>
      </c>
      <c r="F13" s="742">
        <v>595</v>
      </c>
      <c r="G13" s="743">
        <v>775</v>
      </c>
      <c r="H13" s="355" t="s">
        <v>101</v>
      </c>
    </row>
    <row r="14" spans="1:8" ht="15.6" customHeight="1">
      <c r="A14" s="672" t="s">
        <v>70</v>
      </c>
      <c r="B14" s="742">
        <v>1252</v>
      </c>
      <c r="C14" s="742">
        <v>451</v>
      </c>
      <c r="D14" s="742">
        <v>222</v>
      </c>
      <c r="E14" s="742">
        <v>3457</v>
      </c>
      <c r="F14" s="742">
        <v>316</v>
      </c>
      <c r="G14" s="743">
        <v>427</v>
      </c>
      <c r="H14" s="355" t="s">
        <v>148</v>
      </c>
    </row>
    <row r="15" spans="1:8" ht="15.6" customHeight="1">
      <c r="A15" s="672" t="s">
        <v>143</v>
      </c>
      <c r="B15" s="742">
        <v>1071</v>
      </c>
      <c r="C15" s="742">
        <v>209</v>
      </c>
      <c r="D15" s="742">
        <v>175</v>
      </c>
      <c r="E15" s="742">
        <v>5277</v>
      </c>
      <c r="F15" s="742">
        <v>316</v>
      </c>
      <c r="G15" s="743">
        <v>415</v>
      </c>
      <c r="H15" s="355" t="s">
        <v>523</v>
      </c>
    </row>
    <row r="16" spans="1:8" ht="15.6" customHeight="1">
      <c r="A16" s="672" t="s">
        <v>309</v>
      </c>
      <c r="B16" s="742">
        <v>1081</v>
      </c>
      <c r="C16" s="742">
        <v>497</v>
      </c>
      <c r="D16" s="742">
        <v>222</v>
      </c>
      <c r="E16" s="742">
        <v>4618</v>
      </c>
      <c r="F16" s="742">
        <v>395</v>
      </c>
      <c r="G16" s="743">
        <v>493</v>
      </c>
      <c r="H16" s="355" t="s">
        <v>596</v>
      </c>
    </row>
    <row r="17" spans="1:8" ht="15.6" customHeight="1">
      <c r="A17" s="673" t="s">
        <v>145</v>
      </c>
      <c r="B17" s="504"/>
      <c r="C17" s="504"/>
      <c r="D17" s="504"/>
      <c r="E17" s="504"/>
      <c r="F17" s="504"/>
      <c r="G17" s="649"/>
      <c r="H17" s="560" t="s">
        <v>190</v>
      </c>
    </row>
    <row r="18" spans="1:8" ht="15.6" customHeight="1">
      <c r="A18" s="672" t="s">
        <v>94</v>
      </c>
      <c r="B18" s="742">
        <v>739</v>
      </c>
      <c r="C18" s="742">
        <v>1132</v>
      </c>
      <c r="D18" s="742">
        <v>501</v>
      </c>
      <c r="E18" s="742">
        <v>3933</v>
      </c>
      <c r="F18" s="742">
        <v>531</v>
      </c>
      <c r="G18" s="743">
        <v>701</v>
      </c>
      <c r="H18" s="355" t="s">
        <v>101</v>
      </c>
    </row>
    <row r="19" spans="1:8" ht="15.6" customHeight="1">
      <c r="A19" s="672" t="s">
        <v>70</v>
      </c>
      <c r="B19" s="742">
        <v>991</v>
      </c>
      <c r="C19" s="742">
        <v>311</v>
      </c>
      <c r="D19" s="742">
        <v>151</v>
      </c>
      <c r="E19" s="742">
        <v>2185</v>
      </c>
      <c r="F19" s="742">
        <v>219</v>
      </c>
      <c r="G19" s="743">
        <v>303</v>
      </c>
      <c r="H19" s="355" t="s">
        <v>148</v>
      </c>
    </row>
    <row r="20" spans="1:8" ht="15.6" customHeight="1">
      <c r="A20" s="672" t="s">
        <v>143</v>
      </c>
      <c r="B20" s="742">
        <v>1085</v>
      </c>
      <c r="C20" s="742">
        <v>148</v>
      </c>
      <c r="D20" s="742">
        <v>127</v>
      </c>
      <c r="E20" s="742">
        <v>2735</v>
      </c>
      <c r="F20" s="742">
        <v>217</v>
      </c>
      <c r="G20" s="743">
        <v>322</v>
      </c>
      <c r="H20" s="355" t="s">
        <v>523</v>
      </c>
    </row>
    <row r="21" spans="1:8" ht="15.6" customHeight="1">
      <c r="A21" s="672" t="s">
        <v>309</v>
      </c>
      <c r="B21" s="742">
        <v>1597</v>
      </c>
      <c r="C21" s="742">
        <v>810</v>
      </c>
      <c r="D21" s="742">
        <v>422</v>
      </c>
      <c r="E21" s="742">
        <v>6947</v>
      </c>
      <c r="F21" s="742">
        <v>657</v>
      </c>
      <c r="G21" s="743">
        <v>783</v>
      </c>
      <c r="H21" s="355" t="s">
        <v>596</v>
      </c>
    </row>
    <row r="22" spans="1:8" ht="15.6" customHeight="1">
      <c r="A22" s="673" t="s">
        <v>146</v>
      </c>
      <c r="B22" s="504"/>
      <c r="C22" s="504"/>
      <c r="D22" s="504"/>
      <c r="E22" s="504"/>
      <c r="F22" s="504"/>
      <c r="G22" s="649"/>
      <c r="H22" s="560" t="s">
        <v>191</v>
      </c>
    </row>
    <row r="23" spans="1:8" ht="15.6" customHeight="1">
      <c r="A23" s="672" t="s">
        <v>94</v>
      </c>
      <c r="B23" s="742">
        <v>1156</v>
      </c>
      <c r="C23" s="742">
        <v>1138</v>
      </c>
      <c r="D23" s="742">
        <v>495</v>
      </c>
      <c r="E23" s="742">
        <v>2911</v>
      </c>
      <c r="F23" s="742">
        <v>512</v>
      </c>
      <c r="G23" s="743">
        <v>670</v>
      </c>
      <c r="H23" s="355" t="s">
        <v>101</v>
      </c>
    </row>
    <row r="24" spans="1:8" ht="15.6" customHeight="1">
      <c r="A24" s="672" t="s">
        <v>70</v>
      </c>
      <c r="B24" s="742">
        <v>964</v>
      </c>
      <c r="C24" s="742">
        <v>354</v>
      </c>
      <c r="D24" s="742">
        <v>183</v>
      </c>
      <c r="E24" s="742">
        <v>2650</v>
      </c>
      <c r="F24" s="742">
        <v>230</v>
      </c>
      <c r="G24" s="743">
        <v>359</v>
      </c>
      <c r="H24" s="355" t="s">
        <v>148</v>
      </c>
    </row>
    <row r="25" spans="1:8" ht="15.6" customHeight="1">
      <c r="A25" s="672" t="s">
        <v>143</v>
      </c>
      <c r="B25" s="742">
        <v>685</v>
      </c>
      <c r="C25" s="742">
        <v>149</v>
      </c>
      <c r="D25" s="742">
        <v>151</v>
      </c>
      <c r="E25" s="742">
        <v>3607</v>
      </c>
      <c r="F25" s="742">
        <v>272</v>
      </c>
      <c r="G25" s="743">
        <v>366</v>
      </c>
      <c r="H25" s="355" t="s">
        <v>523</v>
      </c>
    </row>
    <row r="26" spans="1:8" ht="15.6" customHeight="1">
      <c r="A26" s="672" t="s">
        <v>309</v>
      </c>
      <c r="B26" s="742">
        <v>1608</v>
      </c>
      <c r="C26" s="742">
        <v>758</v>
      </c>
      <c r="D26" s="742">
        <v>372</v>
      </c>
      <c r="E26" s="742">
        <v>6631</v>
      </c>
      <c r="F26" s="742">
        <v>610</v>
      </c>
      <c r="G26" s="743">
        <v>714</v>
      </c>
      <c r="H26" s="355" t="s">
        <v>596</v>
      </c>
    </row>
    <row r="27" spans="1:8" ht="15.6" customHeight="1">
      <c r="A27" s="673" t="s">
        <v>147</v>
      </c>
      <c r="B27" s="504"/>
      <c r="C27" s="504"/>
      <c r="D27" s="504"/>
      <c r="E27" s="504"/>
      <c r="F27" s="504"/>
      <c r="G27" s="649"/>
      <c r="H27" s="560" t="s">
        <v>192</v>
      </c>
    </row>
    <row r="28" spans="1:8" ht="15.6" customHeight="1">
      <c r="A28" s="672" t="s">
        <v>94</v>
      </c>
      <c r="B28" s="742">
        <v>1111</v>
      </c>
      <c r="C28" s="742">
        <v>1174</v>
      </c>
      <c r="D28" s="742">
        <v>519</v>
      </c>
      <c r="E28" s="742">
        <v>2442</v>
      </c>
      <c r="F28" s="742">
        <v>540</v>
      </c>
      <c r="G28" s="743">
        <v>731</v>
      </c>
      <c r="H28" s="355" t="s">
        <v>101</v>
      </c>
    </row>
    <row r="29" spans="1:8" ht="15.6" customHeight="1">
      <c r="A29" s="672" t="s">
        <v>70</v>
      </c>
      <c r="B29" s="742">
        <v>1093</v>
      </c>
      <c r="C29" s="742">
        <v>442</v>
      </c>
      <c r="D29" s="742">
        <v>208</v>
      </c>
      <c r="E29" s="742">
        <v>3141</v>
      </c>
      <c r="F29" s="742">
        <v>279</v>
      </c>
      <c r="G29" s="743">
        <v>394</v>
      </c>
      <c r="H29" s="355" t="s">
        <v>148</v>
      </c>
    </row>
    <row r="30" spans="1:8" ht="15.6" customHeight="1">
      <c r="A30" s="672" t="s">
        <v>143</v>
      </c>
      <c r="B30" s="742">
        <v>980</v>
      </c>
      <c r="C30" s="742">
        <v>215</v>
      </c>
      <c r="D30" s="742">
        <v>198</v>
      </c>
      <c r="E30" s="742">
        <v>5397</v>
      </c>
      <c r="F30" s="742">
        <v>333</v>
      </c>
      <c r="G30" s="743">
        <v>438</v>
      </c>
      <c r="H30" s="355" t="s">
        <v>523</v>
      </c>
    </row>
    <row r="31" spans="1:8" ht="15.6" customHeight="1">
      <c r="A31" s="672" t="s">
        <v>309</v>
      </c>
      <c r="B31" s="742">
        <v>1227</v>
      </c>
      <c r="C31" s="742">
        <v>568</v>
      </c>
      <c r="D31" s="742">
        <v>276</v>
      </c>
      <c r="E31" s="742">
        <v>4821</v>
      </c>
      <c r="F31" s="742">
        <v>471</v>
      </c>
      <c r="G31" s="743">
        <v>547</v>
      </c>
      <c r="H31" s="355" t="s">
        <v>596</v>
      </c>
    </row>
    <row r="32" spans="1:8" ht="15.6" customHeight="1">
      <c r="A32" s="673" t="s">
        <v>232</v>
      </c>
      <c r="B32" s="504"/>
      <c r="C32" s="504"/>
      <c r="D32" s="504"/>
      <c r="E32" s="504"/>
      <c r="F32" s="504"/>
      <c r="G32" s="649"/>
      <c r="H32" s="560" t="s">
        <v>291</v>
      </c>
    </row>
    <row r="33" spans="1:8" ht="15.6" customHeight="1">
      <c r="A33" s="672" t="s">
        <v>94</v>
      </c>
      <c r="B33" s="742">
        <v>1102</v>
      </c>
      <c r="C33" s="742">
        <v>1354</v>
      </c>
      <c r="D33" s="742">
        <v>595</v>
      </c>
      <c r="E33" s="742">
        <v>2169</v>
      </c>
      <c r="F33" s="742">
        <v>641</v>
      </c>
      <c r="G33" s="743">
        <v>896</v>
      </c>
      <c r="H33" s="355" t="s">
        <v>101</v>
      </c>
    </row>
    <row r="34" spans="1:8" ht="15.6" customHeight="1">
      <c r="A34" s="672" t="s">
        <v>70</v>
      </c>
      <c r="B34" s="742">
        <v>1243</v>
      </c>
      <c r="C34" s="742">
        <v>456</v>
      </c>
      <c r="D34" s="742">
        <v>230</v>
      </c>
      <c r="E34" s="742">
        <v>2721</v>
      </c>
      <c r="F34" s="742">
        <v>291</v>
      </c>
      <c r="G34" s="743">
        <v>406</v>
      </c>
      <c r="H34" s="355" t="s">
        <v>148</v>
      </c>
    </row>
    <row r="35" spans="1:8" ht="15.6" customHeight="1">
      <c r="A35" s="672" t="s">
        <v>143</v>
      </c>
      <c r="B35" s="742">
        <v>1571</v>
      </c>
      <c r="C35" s="742">
        <v>328</v>
      </c>
      <c r="D35" s="742">
        <v>233</v>
      </c>
      <c r="E35" s="742">
        <v>8833</v>
      </c>
      <c r="F35" s="742">
        <v>451</v>
      </c>
      <c r="G35" s="743">
        <v>499</v>
      </c>
      <c r="H35" s="355" t="s">
        <v>523</v>
      </c>
    </row>
    <row r="36" spans="1:8" ht="15.6" customHeight="1">
      <c r="A36" s="674" t="s">
        <v>309</v>
      </c>
      <c r="B36" s="744">
        <v>493</v>
      </c>
      <c r="C36" s="744">
        <v>262</v>
      </c>
      <c r="D36" s="744">
        <v>142</v>
      </c>
      <c r="E36" s="744">
        <v>2058</v>
      </c>
      <c r="F36" s="744">
        <v>241</v>
      </c>
      <c r="G36" s="745">
        <v>308</v>
      </c>
      <c r="H36" s="642" t="s">
        <v>596</v>
      </c>
    </row>
    <row r="37" spans="1:8" ht="16.5" customHeight="1">
      <c r="A37" s="24"/>
      <c r="B37" s="2"/>
      <c r="C37" s="2"/>
      <c r="D37" s="2"/>
      <c r="E37" s="2"/>
      <c r="F37" s="2"/>
      <c r="G37" s="2"/>
      <c r="H37" s="25"/>
    </row>
    <row r="38" spans="1:8" ht="16.5" customHeight="1"/>
    <row r="39" spans="1:8" ht="16.5" customHeight="1"/>
    <row r="40" spans="1:8" ht="16.5" customHeight="1"/>
    <row r="41" spans="1:8" ht="16.5" customHeight="1"/>
    <row r="42" spans="1:8" ht="16.5" customHeight="1"/>
    <row r="43" spans="1:8" ht="16.5" customHeight="1"/>
  </sheetData>
  <mergeCells count="4">
    <mergeCell ref="A1:H1"/>
    <mergeCell ref="A2:H2"/>
    <mergeCell ref="A4:A6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6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&amp;C&amp;"+,Regular"&amp;10 105</oddFooter>
  </headerFooter>
  <colBreaks count="1" manualBreakCount="1">
    <brk id="8" max="27" man="1"/>
  </col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H40"/>
  <sheetViews>
    <sheetView rightToLeft="1" view="pageBreakPreview" zoomScaleSheetLayoutView="100" workbookViewId="0">
      <selection activeCell="A2" sqref="A2:H2"/>
    </sheetView>
  </sheetViews>
  <sheetFormatPr defaultRowHeight="15"/>
  <cols>
    <col min="1" max="1" width="26" customWidth="1"/>
    <col min="2" max="2" width="7.7109375" customWidth="1"/>
    <col min="3" max="3" width="9.28515625" customWidth="1"/>
    <col min="4" max="4" width="13.140625" customWidth="1"/>
    <col min="5" max="5" width="11.42578125" customWidth="1"/>
    <col min="6" max="6" width="15.140625" customWidth="1"/>
    <col min="7" max="7" width="10.140625" customWidth="1"/>
    <col min="8" max="8" width="29.7109375" customWidth="1"/>
  </cols>
  <sheetData>
    <row r="1" spans="1:8" ht="26.25" customHeight="1">
      <c r="A1" s="986" t="s">
        <v>329</v>
      </c>
      <c r="B1" s="986"/>
      <c r="C1" s="986"/>
      <c r="D1" s="986"/>
      <c r="E1" s="986"/>
      <c r="F1" s="986"/>
      <c r="G1" s="986"/>
      <c r="H1" s="986"/>
    </row>
    <row r="2" spans="1:8" s="23" customFormat="1" ht="33" customHeight="1">
      <c r="A2" s="883" t="s">
        <v>622</v>
      </c>
      <c r="B2" s="883"/>
      <c r="C2" s="883"/>
      <c r="D2" s="883"/>
      <c r="E2" s="883"/>
      <c r="F2" s="883"/>
      <c r="G2" s="883"/>
      <c r="H2" s="883"/>
    </row>
    <row r="3" spans="1:8" ht="5.0999999999999996" customHeight="1"/>
    <row r="4" spans="1:8" ht="18" customHeight="1">
      <c r="A4" s="829" t="s">
        <v>79</v>
      </c>
      <c r="B4" s="17" t="s">
        <v>91</v>
      </c>
      <c r="C4" s="19"/>
      <c r="D4" s="7"/>
      <c r="E4" s="1"/>
      <c r="F4" s="61"/>
      <c r="G4" s="66" t="s">
        <v>92</v>
      </c>
      <c r="H4" s="928" t="s">
        <v>80</v>
      </c>
    </row>
    <row r="5" spans="1:8" ht="18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929"/>
    </row>
    <row r="6" spans="1:8" ht="26.25" customHeight="1">
      <c r="A6" s="831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968"/>
    </row>
    <row r="7" spans="1:8" ht="16.5" customHeight="1">
      <c r="A7" s="441" t="s">
        <v>212</v>
      </c>
      <c r="B7" s="749">
        <v>231</v>
      </c>
      <c r="C7" s="750">
        <v>110</v>
      </c>
      <c r="D7" s="750">
        <v>77</v>
      </c>
      <c r="E7" s="750">
        <v>320</v>
      </c>
      <c r="F7" s="750">
        <v>42</v>
      </c>
      <c r="G7" s="751">
        <v>127</v>
      </c>
      <c r="H7" s="746" t="s">
        <v>349</v>
      </c>
    </row>
    <row r="8" spans="1:8" ht="16.5" customHeight="1">
      <c r="A8" s="441" t="s">
        <v>213</v>
      </c>
      <c r="B8" s="752">
        <v>153</v>
      </c>
      <c r="C8" s="753">
        <v>46</v>
      </c>
      <c r="D8" s="753">
        <v>39</v>
      </c>
      <c r="E8" s="753">
        <v>263</v>
      </c>
      <c r="F8" s="753">
        <v>19</v>
      </c>
      <c r="G8" s="754">
        <v>60</v>
      </c>
      <c r="H8" s="747" t="s">
        <v>350</v>
      </c>
    </row>
    <row r="9" spans="1:8" ht="16.5" customHeight="1">
      <c r="A9" s="441" t="s">
        <v>214</v>
      </c>
      <c r="B9" s="752">
        <v>261</v>
      </c>
      <c r="C9" s="753">
        <v>100</v>
      </c>
      <c r="D9" s="753">
        <v>68</v>
      </c>
      <c r="E9" s="753">
        <v>282</v>
      </c>
      <c r="F9" s="753">
        <v>41</v>
      </c>
      <c r="G9" s="754">
        <v>119</v>
      </c>
      <c r="H9" s="747" t="s">
        <v>351</v>
      </c>
    </row>
    <row r="10" spans="1:8" ht="16.5" customHeight="1">
      <c r="A10" s="442" t="s">
        <v>215</v>
      </c>
      <c r="B10" s="755">
        <v>137</v>
      </c>
      <c r="C10" s="756">
        <v>47</v>
      </c>
      <c r="D10" s="756">
        <v>41</v>
      </c>
      <c r="E10" s="756">
        <v>282</v>
      </c>
      <c r="F10" s="756">
        <v>21</v>
      </c>
      <c r="G10" s="757">
        <v>61</v>
      </c>
      <c r="H10" s="748" t="s">
        <v>352</v>
      </c>
    </row>
    <row r="11" spans="1:8" ht="16.5" customHeight="1">
      <c r="A11" s="122" t="s">
        <v>320</v>
      </c>
      <c r="B11" s="22"/>
      <c r="C11" s="22"/>
      <c r="D11" s="2"/>
      <c r="E11" s="2"/>
      <c r="F11" s="2"/>
      <c r="G11" s="2"/>
      <c r="H11" s="130" t="s">
        <v>348</v>
      </c>
    </row>
    <row r="12" spans="1:8" ht="16.5" customHeight="1">
      <c r="A12" s="3"/>
      <c r="B12" s="2"/>
      <c r="C12" s="2"/>
      <c r="D12" s="2"/>
      <c r="E12" s="2"/>
      <c r="F12" s="2"/>
      <c r="G12" s="2"/>
      <c r="H12" s="129"/>
    </row>
    <row r="13" spans="1:8" ht="16.5" customHeight="1"/>
    <row r="14" spans="1:8" ht="16.5" customHeight="1">
      <c r="A14" s="985" t="s">
        <v>332</v>
      </c>
      <c r="B14" s="985"/>
      <c r="C14" s="985"/>
      <c r="D14" s="985"/>
      <c r="E14" s="985"/>
      <c r="F14" s="985"/>
      <c r="G14" s="985"/>
      <c r="H14" s="985"/>
    </row>
    <row r="15" spans="1:8" ht="16.5" customHeight="1">
      <c r="A15" s="883" t="s">
        <v>366</v>
      </c>
      <c r="B15" s="883"/>
      <c r="C15" s="883"/>
      <c r="D15" s="883"/>
      <c r="E15" s="883"/>
      <c r="F15" s="883"/>
      <c r="G15" s="883"/>
      <c r="H15" s="883"/>
    </row>
    <row r="16" spans="1:8" ht="6" customHeight="1"/>
    <row r="17" spans="1:8" ht="16.5" customHeight="1">
      <c r="A17" s="829" t="s">
        <v>193</v>
      </c>
      <c r="B17" s="17" t="s">
        <v>91</v>
      </c>
      <c r="C17" s="19"/>
      <c r="D17" s="7"/>
      <c r="E17" s="1"/>
      <c r="F17" s="85"/>
      <c r="G17" s="66" t="s">
        <v>92</v>
      </c>
      <c r="H17" s="928" t="s">
        <v>80</v>
      </c>
    </row>
    <row r="18" spans="1:8" ht="16.5" customHeight="1">
      <c r="A18" s="830"/>
      <c r="B18" s="35" t="s">
        <v>87</v>
      </c>
      <c r="C18" s="14" t="s">
        <v>86</v>
      </c>
      <c r="D18" s="13" t="s">
        <v>84</v>
      </c>
      <c r="E18" s="13" t="s">
        <v>83</v>
      </c>
      <c r="F18" s="13" t="s">
        <v>81</v>
      </c>
      <c r="G18" s="13" t="s">
        <v>188</v>
      </c>
      <c r="H18" s="929"/>
    </row>
    <row r="19" spans="1:8" ht="24">
      <c r="A19" s="831"/>
      <c r="B19" s="81" t="s">
        <v>88</v>
      </c>
      <c r="C19" s="82" t="s">
        <v>89</v>
      </c>
      <c r="D19" s="82" t="s">
        <v>85</v>
      </c>
      <c r="E19" s="82" t="s">
        <v>90</v>
      </c>
      <c r="F19" s="83" t="s">
        <v>82</v>
      </c>
      <c r="G19" s="107" t="s">
        <v>298</v>
      </c>
      <c r="H19" s="968"/>
    </row>
    <row r="20" spans="1:8" ht="18" customHeight="1">
      <c r="A20" s="441" t="s">
        <v>235</v>
      </c>
      <c r="B20" s="749">
        <v>0</v>
      </c>
      <c r="C20" s="750">
        <v>0</v>
      </c>
      <c r="D20" s="750">
        <v>6</v>
      </c>
      <c r="E20" s="750">
        <v>4</v>
      </c>
      <c r="F20" s="750">
        <v>2</v>
      </c>
      <c r="G20" s="751">
        <v>7</v>
      </c>
      <c r="H20" s="746" t="s">
        <v>353</v>
      </c>
    </row>
    <row r="21" spans="1:8" ht="40.5">
      <c r="A21" s="441" t="s">
        <v>236</v>
      </c>
      <c r="B21" s="752">
        <v>7</v>
      </c>
      <c r="C21" s="753">
        <v>7</v>
      </c>
      <c r="D21" s="753">
        <v>48</v>
      </c>
      <c r="E21" s="753">
        <v>45</v>
      </c>
      <c r="F21" s="753">
        <v>24</v>
      </c>
      <c r="G21" s="754">
        <v>83</v>
      </c>
      <c r="H21" s="763" t="s">
        <v>354</v>
      </c>
    </row>
    <row r="22" spans="1:8" ht="25.5">
      <c r="A22" s="441" t="s">
        <v>237</v>
      </c>
      <c r="B22" s="752">
        <v>0</v>
      </c>
      <c r="C22" s="753">
        <v>1</v>
      </c>
      <c r="D22" s="753">
        <v>14</v>
      </c>
      <c r="E22" s="753">
        <v>7</v>
      </c>
      <c r="F22" s="753">
        <v>15</v>
      </c>
      <c r="G22" s="754">
        <v>42</v>
      </c>
      <c r="H22" s="763" t="s">
        <v>355</v>
      </c>
    </row>
    <row r="23" spans="1:8" ht="20.25">
      <c r="A23" s="441" t="s">
        <v>238</v>
      </c>
      <c r="B23" s="752">
        <v>21</v>
      </c>
      <c r="C23" s="753">
        <v>27</v>
      </c>
      <c r="D23" s="753">
        <v>175</v>
      </c>
      <c r="E23" s="753">
        <v>317</v>
      </c>
      <c r="F23" s="753">
        <v>114</v>
      </c>
      <c r="G23" s="754">
        <v>348</v>
      </c>
      <c r="H23" s="747" t="s">
        <v>356</v>
      </c>
    </row>
    <row r="24" spans="1:8" ht="18" customHeight="1">
      <c r="A24" s="441" t="s">
        <v>239</v>
      </c>
      <c r="B24" s="752">
        <v>0</v>
      </c>
      <c r="C24" s="753">
        <v>3</v>
      </c>
      <c r="D24" s="753">
        <v>0</v>
      </c>
      <c r="E24" s="753">
        <v>6</v>
      </c>
      <c r="F24" s="753">
        <v>1</v>
      </c>
      <c r="G24" s="754">
        <v>10</v>
      </c>
      <c r="H24" s="747" t="s">
        <v>357</v>
      </c>
    </row>
    <row r="25" spans="1:8" ht="18" customHeight="1">
      <c r="A25" s="442" t="s">
        <v>10</v>
      </c>
      <c r="B25" s="755">
        <v>0</v>
      </c>
      <c r="C25" s="756">
        <v>0</v>
      </c>
      <c r="D25" s="756">
        <v>1</v>
      </c>
      <c r="E25" s="756">
        <v>7</v>
      </c>
      <c r="F25" s="756">
        <v>1</v>
      </c>
      <c r="G25" s="757">
        <v>2</v>
      </c>
      <c r="H25" s="748" t="s">
        <v>25</v>
      </c>
    </row>
    <row r="26" spans="1:8" ht="16.5" customHeight="1">
      <c r="A26" s="122" t="s">
        <v>320</v>
      </c>
      <c r="H26" s="132" t="s">
        <v>348</v>
      </c>
    </row>
    <row r="27" spans="1:8" ht="16.5" customHeight="1"/>
    <row r="28" spans="1:8" ht="16.5" customHeight="1"/>
    <row r="29" spans="1:8" ht="16.5" customHeight="1"/>
    <row r="30" spans="1:8" ht="16.5" customHeight="1"/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</sheetData>
  <mergeCells count="8">
    <mergeCell ref="A15:H15"/>
    <mergeCell ref="A17:A19"/>
    <mergeCell ref="H17:H19"/>
    <mergeCell ref="A1:H1"/>
    <mergeCell ref="A2:H2"/>
    <mergeCell ref="A4:A6"/>
    <mergeCell ref="H4:H6"/>
    <mergeCell ref="A14:H14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&amp;C&amp;"+,Regular"&amp;10 106</oddFooter>
  </headerFooter>
  <colBreaks count="1" manualBreakCount="1">
    <brk id="8" max="12" man="1"/>
  </col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J43"/>
  <sheetViews>
    <sheetView rightToLeft="1" view="pageBreakPreview" topLeftCell="A13" zoomScaleSheetLayoutView="100" workbookViewId="0">
      <selection activeCell="D5" sqref="D5"/>
    </sheetView>
  </sheetViews>
  <sheetFormatPr defaultRowHeight="15"/>
  <cols>
    <col min="1" max="1" width="22.28515625" customWidth="1"/>
    <col min="2" max="2" width="10.85546875" customWidth="1"/>
    <col min="3" max="3" width="10.140625" customWidth="1"/>
    <col min="4" max="4" width="13.42578125" customWidth="1"/>
    <col min="5" max="5" width="9.85546875" customWidth="1"/>
    <col min="6" max="6" width="15.85546875" customWidth="1"/>
    <col min="7" max="7" width="10" customWidth="1"/>
    <col min="8" max="8" width="26.42578125" customWidth="1"/>
  </cols>
  <sheetData>
    <row r="1" spans="1:10" ht="23.25">
      <c r="A1" s="848" t="s">
        <v>532</v>
      </c>
      <c r="B1" s="848"/>
      <c r="C1" s="848"/>
      <c r="D1" s="848"/>
      <c r="E1" s="848"/>
      <c r="F1" s="848"/>
      <c r="G1" s="848"/>
      <c r="H1" s="848"/>
    </row>
    <row r="2" spans="1:10" s="23" customFormat="1" ht="30" customHeight="1">
      <c r="A2" s="883" t="s">
        <v>601</v>
      </c>
      <c r="B2" s="883"/>
      <c r="C2" s="883"/>
      <c r="D2" s="883"/>
      <c r="E2" s="883"/>
      <c r="F2" s="883"/>
      <c r="G2" s="883"/>
      <c r="H2" s="883"/>
      <c r="J2" s="128" t="s">
        <v>333</v>
      </c>
    </row>
    <row r="3" spans="1:10" ht="5.0999999999999996" customHeight="1"/>
    <row r="4" spans="1:10" ht="18" customHeight="1">
      <c r="A4" s="829" t="s">
        <v>159</v>
      </c>
      <c r="B4" s="17" t="s">
        <v>91</v>
      </c>
      <c r="C4" s="19"/>
      <c r="D4" s="7"/>
      <c r="E4" s="1"/>
      <c r="F4" s="1"/>
      <c r="G4" s="86" t="s">
        <v>92</v>
      </c>
      <c r="H4" s="928" t="s">
        <v>158</v>
      </c>
    </row>
    <row r="5" spans="1:10" ht="18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929"/>
    </row>
    <row r="6" spans="1:10" ht="26.25" customHeight="1">
      <c r="A6" s="831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968"/>
    </row>
    <row r="7" spans="1:10" ht="16.5" customHeight="1">
      <c r="A7" s="104" t="s">
        <v>150</v>
      </c>
      <c r="B7" s="217"/>
      <c r="C7" s="177"/>
      <c r="D7" s="177"/>
      <c r="E7" s="177"/>
      <c r="F7" s="177"/>
      <c r="G7" s="178"/>
      <c r="H7" s="559" t="s">
        <v>154</v>
      </c>
    </row>
    <row r="8" spans="1:10" ht="16.5" customHeight="1">
      <c r="A8" s="64" t="s">
        <v>94</v>
      </c>
      <c r="B8" s="775">
        <v>184</v>
      </c>
      <c r="C8" s="776">
        <v>142</v>
      </c>
      <c r="D8" s="776">
        <v>65</v>
      </c>
      <c r="E8" s="776">
        <v>76</v>
      </c>
      <c r="F8" s="776">
        <v>23</v>
      </c>
      <c r="G8" s="777">
        <v>69</v>
      </c>
      <c r="H8" s="355" t="s">
        <v>101</v>
      </c>
    </row>
    <row r="9" spans="1:10" ht="16.5" customHeight="1">
      <c r="A9" s="64" t="s">
        <v>70</v>
      </c>
      <c r="B9" s="775">
        <v>299</v>
      </c>
      <c r="C9" s="776">
        <v>206</v>
      </c>
      <c r="D9" s="776">
        <v>149</v>
      </c>
      <c r="E9" s="776">
        <v>231</v>
      </c>
      <c r="F9" s="776">
        <v>69</v>
      </c>
      <c r="G9" s="777">
        <v>165</v>
      </c>
      <c r="H9" s="355" t="s">
        <v>148</v>
      </c>
    </row>
    <row r="10" spans="1:10" ht="16.5" customHeight="1">
      <c r="A10" s="64" t="s">
        <v>262</v>
      </c>
      <c r="B10" s="775">
        <v>244</v>
      </c>
      <c r="C10" s="776">
        <v>186</v>
      </c>
      <c r="D10" s="776">
        <v>209</v>
      </c>
      <c r="E10" s="776">
        <v>434</v>
      </c>
      <c r="F10" s="776">
        <v>152</v>
      </c>
      <c r="G10" s="777">
        <v>369</v>
      </c>
      <c r="H10" s="355" t="s">
        <v>264</v>
      </c>
    </row>
    <row r="11" spans="1:10" ht="16.5" customHeight="1">
      <c r="A11" s="64" t="s">
        <v>263</v>
      </c>
      <c r="B11" s="775">
        <v>117</v>
      </c>
      <c r="C11" s="776">
        <v>100</v>
      </c>
      <c r="D11" s="776">
        <v>214</v>
      </c>
      <c r="E11" s="776">
        <v>575</v>
      </c>
      <c r="F11" s="776">
        <v>159</v>
      </c>
      <c r="G11" s="777">
        <v>528</v>
      </c>
      <c r="H11" s="355" t="s">
        <v>265</v>
      </c>
    </row>
    <row r="12" spans="1:10" ht="16.5" customHeight="1">
      <c r="A12" s="64" t="s">
        <v>310</v>
      </c>
      <c r="B12" s="775">
        <v>56</v>
      </c>
      <c r="C12" s="776">
        <v>43</v>
      </c>
      <c r="D12" s="776">
        <v>73</v>
      </c>
      <c r="E12" s="776">
        <v>134</v>
      </c>
      <c r="F12" s="776">
        <v>38</v>
      </c>
      <c r="G12" s="777">
        <v>110</v>
      </c>
      <c r="H12" s="761" t="s">
        <v>598</v>
      </c>
    </row>
    <row r="13" spans="1:10" ht="16.5" customHeight="1">
      <c r="A13" s="104" t="s">
        <v>151</v>
      </c>
      <c r="B13" s="557"/>
      <c r="C13" s="504"/>
      <c r="D13" s="504"/>
      <c r="E13" s="504"/>
      <c r="F13" s="504"/>
      <c r="G13" s="649"/>
      <c r="H13" s="125" t="s">
        <v>266</v>
      </c>
    </row>
    <row r="14" spans="1:10" ht="16.5" customHeight="1">
      <c r="A14" s="64" t="s">
        <v>94</v>
      </c>
      <c r="B14" s="775">
        <v>140</v>
      </c>
      <c r="C14" s="776">
        <v>133</v>
      </c>
      <c r="D14" s="776">
        <v>72</v>
      </c>
      <c r="E14" s="776">
        <v>65</v>
      </c>
      <c r="F14" s="776">
        <v>16</v>
      </c>
      <c r="G14" s="777">
        <v>51</v>
      </c>
      <c r="H14" s="355" t="s">
        <v>101</v>
      </c>
    </row>
    <row r="15" spans="1:10" ht="16.5" customHeight="1">
      <c r="A15" s="64" t="s">
        <v>70</v>
      </c>
      <c r="B15" s="775">
        <v>222</v>
      </c>
      <c r="C15" s="776">
        <v>144</v>
      </c>
      <c r="D15" s="776">
        <v>89</v>
      </c>
      <c r="E15" s="776">
        <v>194</v>
      </c>
      <c r="F15" s="776">
        <v>46</v>
      </c>
      <c r="G15" s="777">
        <v>125</v>
      </c>
      <c r="H15" s="355" t="s">
        <v>148</v>
      </c>
    </row>
    <row r="16" spans="1:10" ht="16.5" customHeight="1">
      <c r="A16" s="64" t="s">
        <v>262</v>
      </c>
      <c r="B16" s="775">
        <v>260</v>
      </c>
      <c r="C16" s="776">
        <v>181</v>
      </c>
      <c r="D16" s="776">
        <v>185</v>
      </c>
      <c r="E16" s="776">
        <v>436</v>
      </c>
      <c r="F16" s="776">
        <v>116</v>
      </c>
      <c r="G16" s="777">
        <v>326</v>
      </c>
      <c r="H16" s="355" t="s">
        <v>264</v>
      </c>
    </row>
    <row r="17" spans="1:8" ht="16.5" customHeight="1">
      <c r="A17" s="64" t="s">
        <v>263</v>
      </c>
      <c r="B17" s="775">
        <v>154</v>
      </c>
      <c r="C17" s="776">
        <v>129</v>
      </c>
      <c r="D17" s="776">
        <v>224</v>
      </c>
      <c r="E17" s="776">
        <v>563</v>
      </c>
      <c r="F17" s="776">
        <v>180</v>
      </c>
      <c r="G17" s="777">
        <v>558</v>
      </c>
      <c r="H17" s="355" t="s">
        <v>265</v>
      </c>
    </row>
    <row r="18" spans="1:8" ht="16.5" customHeight="1">
      <c r="A18" s="64" t="s">
        <v>310</v>
      </c>
      <c r="B18" s="775">
        <v>124</v>
      </c>
      <c r="C18" s="776">
        <v>90</v>
      </c>
      <c r="D18" s="776">
        <v>139</v>
      </c>
      <c r="E18" s="776">
        <v>192</v>
      </c>
      <c r="F18" s="776">
        <v>83</v>
      </c>
      <c r="G18" s="777">
        <v>181</v>
      </c>
      <c r="H18" s="761" t="s">
        <v>598</v>
      </c>
    </row>
    <row r="19" spans="1:8" ht="16.5" customHeight="1">
      <c r="A19" s="104" t="s">
        <v>152</v>
      </c>
      <c r="B19" s="557"/>
      <c r="C19" s="504"/>
      <c r="D19" s="504"/>
      <c r="E19" s="504"/>
      <c r="F19" s="504"/>
      <c r="G19" s="649"/>
      <c r="H19" s="125" t="s">
        <v>156</v>
      </c>
    </row>
    <row r="20" spans="1:8" ht="16.5" customHeight="1">
      <c r="A20" s="64" t="s">
        <v>94</v>
      </c>
      <c r="B20" s="775">
        <v>330</v>
      </c>
      <c r="C20" s="776">
        <v>317</v>
      </c>
      <c r="D20" s="776">
        <v>186</v>
      </c>
      <c r="E20" s="776">
        <v>257</v>
      </c>
      <c r="F20" s="776">
        <v>86</v>
      </c>
      <c r="G20" s="777">
        <v>234</v>
      </c>
      <c r="H20" s="355" t="s">
        <v>101</v>
      </c>
    </row>
    <row r="21" spans="1:8" ht="16.5" customHeight="1">
      <c r="A21" s="64" t="s">
        <v>70</v>
      </c>
      <c r="B21" s="775">
        <v>383</v>
      </c>
      <c r="C21" s="776">
        <v>237</v>
      </c>
      <c r="D21" s="776">
        <v>249</v>
      </c>
      <c r="E21" s="776">
        <v>405</v>
      </c>
      <c r="F21" s="776">
        <v>119</v>
      </c>
      <c r="G21" s="777">
        <v>354</v>
      </c>
      <c r="H21" s="355" t="s">
        <v>148</v>
      </c>
    </row>
    <row r="22" spans="1:8" ht="16.5" customHeight="1">
      <c r="A22" s="64" t="s">
        <v>262</v>
      </c>
      <c r="B22" s="775">
        <v>149</v>
      </c>
      <c r="C22" s="776">
        <v>98</v>
      </c>
      <c r="D22" s="776">
        <v>163</v>
      </c>
      <c r="E22" s="776">
        <v>442</v>
      </c>
      <c r="F22" s="776">
        <v>134</v>
      </c>
      <c r="G22" s="777">
        <v>371</v>
      </c>
      <c r="H22" s="355" t="s">
        <v>264</v>
      </c>
    </row>
    <row r="23" spans="1:8" ht="16.5" customHeight="1">
      <c r="A23" s="64" t="s">
        <v>263</v>
      </c>
      <c r="B23" s="775">
        <v>29</v>
      </c>
      <c r="C23" s="776">
        <v>21</v>
      </c>
      <c r="D23" s="776">
        <v>90</v>
      </c>
      <c r="E23" s="776">
        <v>310</v>
      </c>
      <c r="F23" s="776">
        <v>88</v>
      </c>
      <c r="G23" s="777">
        <v>250</v>
      </c>
      <c r="H23" s="355" t="s">
        <v>265</v>
      </c>
    </row>
    <row r="24" spans="1:8" ht="16.5" customHeight="1">
      <c r="A24" s="64" t="s">
        <v>310</v>
      </c>
      <c r="B24" s="775">
        <v>9</v>
      </c>
      <c r="C24" s="776">
        <v>4</v>
      </c>
      <c r="D24" s="776">
        <v>22</v>
      </c>
      <c r="E24" s="776">
        <v>36</v>
      </c>
      <c r="F24" s="776">
        <v>14</v>
      </c>
      <c r="G24" s="777">
        <v>31</v>
      </c>
      <c r="H24" s="761" t="s">
        <v>598</v>
      </c>
    </row>
    <row r="25" spans="1:8" ht="16.5" customHeight="1">
      <c r="A25" s="104" t="s">
        <v>153</v>
      </c>
      <c r="B25" s="781"/>
      <c r="C25" s="413"/>
      <c r="D25" s="413"/>
      <c r="E25" s="413"/>
      <c r="F25" s="413"/>
      <c r="G25" s="414"/>
      <c r="H25" s="125" t="s">
        <v>157</v>
      </c>
    </row>
    <row r="26" spans="1:8" ht="16.5" customHeight="1">
      <c r="A26" s="64" t="s">
        <v>94</v>
      </c>
      <c r="B26" s="775">
        <v>659</v>
      </c>
      <c r="C26" s="776">
        <v>468</v>
      </c>
      <c r="D26" s="776">
        <v>397</v>
      </c>
      <c r="E26" s="776">
        <v>818</v>
      </c>
      <c r="F26" s="776">
        <v>228</v>
      </c>
      <c r="G26" s="777">
        <v>610</v>
      </c>
      <c r="H26" s="355" t="s">
        <v>101</v>
      </c>
    </row>
    <row r="27" spans="1:8" ht="16.5" customHeight="1">
      <c r="A27" s="64" t="s">
        <v>70</v>
      </c>
      <c r="B27" s="775">
        <v>184</v>
      </c>
      <c r="C27" s="776">
        <v>148</v>
      </c>
      <c r="D27" s="776">
        <v>175</v>
      </c>
      <c r="E27" s="776">
        <v>298</v>
      </c>
      <c r="F27" s="776">
        <v>93</v>
      </c>
      <c r="G27" s="777">
        <v>332</v>
      </c>
      <c r="H27" s="355" t="s">
        <v>148</v>
      </c>
    </row>
    <row r="28" spans="1:8" ht="16.5" customHeight="1">
      <c r="A28" s="64" t="s">
        <v>262</v>
      </c>
      <c r="B28" s="775">
        <v>42</v>
      </c>
      <c r="C28" s="776">
        <v>46</v>
      </c>
      <c r="D28" s="776">
        <v>81</v>
      </c>
      <c r="E28" s="776">
        <v>187</v>
      </c>
      <c r="F28" s="776">
        <v>67</v>
      </c>
      <c r="G28" s="777">
        <v>172</v>
      </c>
      <c r="H28" s="355" t="s">
        <v>264</v>
      </c>
    </row>
    <row r="29" spans="1:8" ht="16.5" customHeight="1">
      <c r="A29" s="41" t="s">
        <v>263</v>
      </c>
      <c r="B29" s="775">
        <v>13</v>
      </c>
      <c r="C29" s="776">
        <v>13</v>
      </c>
      <c r="D29" s="776">
        <v>46</v>
      </c>
      <c r="E29" s="776">
        <v>129</v>
      </c>
      <c r="F29" s="776">
        <v>41</v>
      </c>
      <c r="G29" s="777">
        <v>108</v>
      </c>
      <c r="H29" s="355" t="s">
        <v>265</v>
      </c>
    </row>
    <row r="30" spans="1:8" ht="16.5" customHeight="1">
      <c r="A30" s="42" t="s">
        <v>310</v>
      </c>
      <c r="B30" s="778">
        <v>2</v>
      </c>
      <c r="C30" s="779">
        <v>2</v>
      </c>
      <c r="D30" s="779">
        <v>11</v>
      </c>
      <c r="E30" s="779">
        <v>18</v>
      </c>
      <c r="F30" s="779">
        <v>12</v>
      </c>
      <c r="G30" s="780">
        <v>19</v>
      </c>
      <c r="H30" s="762" t="s">
        <v>598</v>
      </c>
    </row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4">
    <mergeCell ref="A1:H1"/>
    <mergeCell ref="A2:H2"/>
    <mergeCell ref="A4:A6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&amp;C&amp;"+,Regular"&amp;10 107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zoomScaleSheetLayoutView="100" workbookViewId="0">
      <selection activeCell="D5" sqref="D5"/>
    </sheetView>
  </sheetViews>
  <sheetFormatPr defaultRowHeight="15"/>
  <cols>
    <col min="1" max="1" width="22.42578125" customWidth="1"/>
    <col min="4" max="4" width="12.7109375" customWidth="1"/>
    <col min="6" max="6" width="14.28515625" customWidth="1"/>
    <col min="8" max="8" width="26.28515625" customWidth="1"/>
  </cols>
  <sheetData>
    <row r="1" spans="1:8" ht="23.25">
      <c r="A1" s="848" t="s">
        <v>533</v>
      </c>
      <c r="B1" s="848"/>
      <c r="C1" s="848"/>
      <c r="D1" s="848"/>
      <c r="E1" s="848"/>
      <c r="F1" s="848"/>
      <c r="G1" s="848"/>
      <c r="H1" s="848"/>
    </row>
    <row r="2" spans="1:8" ht="30" customHeight="1">
      <c r="A2" s="877" t="s">
        <v>602</v>
      </c>
      <c r="B2" s="877"/>
      <c r="C2" s="877"/>
      <c r="D2" s="877"/>
      <c r="E2" s="877"/>
      <c r="F2" s="877"/>
      <c r="G2" s="877"/>
      <c r="H2" s="877"/>
    </row>
    <row r="3" spans="1:8" ht="5.0999999999999996" customHeight="1"/>
    <row r="4" spans="1:8" ht="20.25">
      <c r="A4" s="829" t="s">
        <v>159</v>
      </c>
      <c r="B4" s="17" t="s">
        <v>91</v>
      </c>
      <c r="C4" s="19"/>
      <c r="D4" s="7"/>
      <c r="E4" s="1"/>
      <c r="F4" s="61"/>
      <c r="G4" s="87" t="s">
        <v>92</v>
      </c>
      <c r="H4" s="928" t="s">
        <v>158</v>
      </c>
    </row>
    <row r="5" spans="1:8" ht="20.25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929"/>
    </row>
    <row r="6" spans="1:8" ht="36">
      <c r="A6" s="831"/>
      <c r="B6" s="358" t="s">
        <v>88</v>
      </c>
      <c r="C6" s="359" t="s">
        <v>89</v>
      </c>
      <c r="D6" s="359" t="s">
        <v>85</v>
      </c>
      <c r="E6" s="359" t="s">
        <v>90</v>
      </c>
      <c r="F6" s="360" t="s">
        <v>82</v>
      </c>
      <c r="G6" s="357" t="s">
        <v>298</v>
      </c>
      <c r="H6" s="968"/>
    </row>
    <row r="7" spans="1:8" ht="16.5" customHeight="1">
      <c r="A7" s="550" t="s">
        <v>160</v>
      </c>
      <c r="B7" s="217"/>
      <c r="C7" s="177"/>
      <c r="D7" s="177"/>
      <c r="E7" s="177"/>
      <c r="F7" s="177"/>
      <c r="G7" s="178"/>
      <c r="H7" s="559" t="s">
        <v>164</v>
      </c>
    </row>
    <row r="8" spans="1:8" ht="16.5" customHeight="1">
      <c r="A8" s="551" t="s">
        <v>94</v>
      </c>
      <c r="B8" s="244">
        <v>246</v>
      </c>
      <c r="C8" s="245">
        <v>219</v>
      </c>
      <c r="D8" s="245">
        <v>128</v>
      </c>
      <c r="E8" s="245">
        <v>184</v>
      </c>
      <c r="F8" s="245">
        <v>53</v>
      </c>
      <c r="G8" s="246">
        <v>144</v>
      </c>
      <c r="H8" s="355" t="s">
        <v>101</v>
      </c>
    </row>
    <row r="9" spans="1:8" ht="16.5" customHeight="1">
      <c r="A9" s="551" t="s">
        <v>70</v>
      </c>
      <c r="B9" s="244">
        <v>351</v>
      </c>
      <c r="C9" s="245">
        <v>242</v>
      </c>
      <c r="D9" s="245">
        <v>189</v>
      </c>
      <c r="E9" s="245">
        <v>365</v>
      </c>
      <c r="F9" s="245">
        <v>87</v>
      </c>
      <c r="G9" s="246">
        <v>285</v>
      </c>
      <c r="H9" s="355" t="s">
        <v>148</v>
      </c>
    </row>
    <row r="10" spans="1:8" ht="16.5" customHeight="1">
      <c r="A10" s="551" t="s">
        <v>262</v>
      </c>
      <c r="B10" s="244">
        <v>205</v>
      </c>
      <c r="C10" s="245">
        <v>134</v>
      </c>
      <c r="D10" s="245">
        <v>193</v>
      </c>
      <c r="E10" s="245">
        <v>426</v>
      </c>
      <c r="F10" s="245">
        <v>131</v>
      </c>
      <c r="G10" s="246">
        <v>405</v>
      </c>
      <c r="H10" s="355" t="s">
        <v>264</v>
      </c>
    </row>
    <row r="11" spans="1:8" ht="16.5" customHeight="1">
      <c r="A11" s="551" t="s">
        <v>263</v>
      </c>
      <c r="B11" s="244">
        <v>55</v>
      </c>
      <c r="C11" s="245">
        <v>50</v>
      </c>
      <c r="D11" s="245">
        <v>133</v>
      </c>
      <c r="E11" s="245">
        <v>401</v>
      </c>
      <c r="F11" s="245">
        <v>133</v>
      </c>
      <c r="G11" s="246">
        <v>335</v>
      </c>
      <c r="H11" s="355" t="s">
        <v>265</v>
      </c>
    </row>
    <row r="12" spans="1:8" ht="16.5" customHeight="1">
      <c r="A12" s="551" t="s">
        <v>310</v>
      </c>
      <c r="B12" s="244">
        <v>43</v>
      </c>
      <c r="C12" s="245">
        <v>32</v>
      </c>
      <c r="D12" s="245">
        <v>66</v>
      </c>
      <c r="E12" s="245">
        <v>74</v>
      </c>
      <c r="F12" s="245">
        <v>37</v>
      </c>
      <c r="G12" s="246">
        <v>72</v>
      </c>
      <c r="H12" s="761" t="s">
        <v>598</v>
      </c>
    </row>
    <row r="13" spans="1:8" ht="16.5" customHeight="1">
      <c r="A13" s="550" t="s">
        <v>161</v>
      </c>
      <c r="B13" s="250"/>
      <c r="C13" s="251"/>
      <c r="D13" s="251"/>
      <c r="E13" s="251"/>
      <c r="F13" s="251"/>
      <c r="G13" s="252"/>
      <c r="H13" s="560" t="s">
        <v>165</v>
      </c>
    </row>
    <row r="14" spans="1:8" ht="16.5" customHeight="1">
      <c r="A14" s="551" t="s">
        <v>94</v>
      </c>
      <c r="B14" s="244">
        <v>456</v>
      </c>
      <c r="C14" s="245">
        <v>334</v>
      </c>
      <c r="D14" s="245">
        <v>195</v>
      </c>
      <c r="E14" s="245">
        <v>267</v>
      </c>
      <c r="F14" s="245">
        <v>67</v>
      </c>
      <c r="G14" s="246">
        <v>170</v>
      </c>
      <c r="H14" s="355" t="s">
        <v>101</v>
      </c>
    </row>
    <row r="15" spans="1:8" ht="16.5" customHeight="1">
      <c r="A15" s="551" t="s">
        <v>70</v>
      </c>
      <c r="B15" s="244">
        <v>276</v>
      </c>
      <c r="C15" s="245">
        <v>208</v>
      </c>
      <c r="D15" s="245">
        <v>178</v>
      </c>
      <c r="E15" s="245">
        <v>344</v>
      </c>
      <c r="F15" s="245">
        <v>104</v>
      </c>
      <c r="G15" s="246">
        <v>255</v>
      </c>
      <c r="H15" s="355" t="s">
        <v>148</v>
      </c>
    </row>
    <row r="16" spans="1:8" ht="16.5" customHeight="1">
      <c r="A16" s="551" t="s">
        <v>262</v>
      </c>
      <c r="B16" s="244">
        <v>127</v>
      </c>
      <c r="C16" s="245">
        <v>85</v>
      </c>
      <c r="D16" s="245">
        <v>144</v>
      </c>
      <c r="E16" s="245">
        <v>420</v>
      </c>
      <c r="F16" s="245">
        <v>110</v>
      </c>
      <c r="G16" s="246">
        <v>305</v>
      </c>
      <c r="H16" s="355" t="s">
        <v>264</v>
      </c>
    </row>
    <row r="17" spans="1:8" ht="16.5" customHeight="1">
      <c r="A17" s="551" t="s">
        <v>263</v>
      </c>
      <c r="B17" s="244">
        <v>31</v>
      </c>
      <c r="C17" s="245">
        <v>38</v>
      </c>
      <c r="D17" s="245">
        <v>142</v>
      </c>
      <c r="E17" s="245">
        <v>349</v>
      </c>
      <c r="F17" s="245">
        <v>134</v>
      </c>
      <c r="G17" s="246">
        <v>422</v>
      </c>
      <c r="H17" s="355" t="s">
        <v>265</v>
      </c>
    </row>
    <row r="18" spans="1:8" ht="16.5" customHeight="1">
      <c r="A18" s="551" t="s">
        <v>310</v>
      </c>
      <c r="B18" s="244">
        <v>10</v>
      </c>
      <c r="C18" s="245">
        <v>12</v>
      </c>
      <c r="D18" s="245">
        <v>51</v>
      </c>
      <c r="E18" s="245">
        <v>69</v>
      </c>
      <c r="F18" s="245">
        <v>26</v>
      </c>
      <c r="G18" s="246">
        <v>89</v>
      </c>
      <c r="H18" s="761" t="s">
        <v>598</v>
      </c>
    </row>
    <row r="19" spans="1:8" ht="16.5" customHeight="1">
      <c r="A19" s="550" t="s">
        <v>163</v>
      </c>
      <c r="B19" s="250"/>
      <c r="C19" s="251"/>
      <c r="D19" s="251"/>
      <c r="E19" s="251"/>
      <c r="F19" s="251"/>
      <c r="G19" s="252"/>
      <c r="H19" s="560" t="s">
        <v>167</v>
      </c>
    </row>
    <row r="20" spans="1:8" ht="16.5" customHeight="1">
      <c r="A20" s="551" t="s">
        <v>94</v>
      </c>
      <c r="B20" s="244">
        <v>158</v>
      </c>
      <c r="C20" s="245">
        <v>131</v>
      </c>
      <c r="D20" s="245">
        <v>74</v>
      </c>
      <c r="E20" s="245">
        <v>80</v>
      </c>
      <c r="F20" s="245">
        <v>16</v>
      </c>
      <c r="G20" s="246">
        <v>56</v>
      </c>
      <c r="H20" s="355" t="s">
        <v>101</v>
      </c>
    </row>
    <row r="21" spans="1:8" ht="16.5" customHeight="1">
      <c r="A21" s="551" t="s">
        <v>70</v>
      </c>
      <c r="B21" s="244">
        <v>239</v>
      </c>
      <c r="C21" s="245">
        <v>154</v>
      </c>
      <c r="D21" s="245">
        <v>108</v>
      </c>
      <c r="E21" s="245">
        <v>189</v>
      </c>
      <c r="F21" s="245">
        <v>50</v>
      </c>
      <c r="G21" s="246">
        <v>127</v>
      </c>
      <c r="H21" s="355" t="s">
        <v>148</v>
      </c>
    </row>
    <row r="22" spans="1:8" ht="16.5" customHeight="1">
      <c r="A22" s="551" t="s">
        <v>262</v>
      </c>
      <c r="B22" s="244">
        <v>221</v>
      </c>
      <c r="C22" s="245">
        <v>160</v>
      </c>
      <c r="D22" s="245">
        <v>138</v>
      </c>
      <c r="E22" s="245">
        <v>338</v>
      </c>
      <c r="F22" s="245">
        <v>101</v>
      </c>
      <c r="G22" s="246">
        <v>271</v>
      </c>
      <c r="H22" s="355" t="s">
        <v>264</v>
      </c>
    </row>
    <row r="23" spans="1:8" ht="16.5" customHeight="1">
      <c r="A23" s="551" t="s">
        <v>263</v>
      </c>
      <c r="B23" s="244">
        <v>155</v>
      </c>
      <c r="C23" s="245">
        <v>123</v>
      </c>
      <c r="D23" s="245">
        <v>196</v>
      </c>
      <c r="E23" s="245">
        <v>564</v>
      </c>
      <c r="F23" s="245">
        <v>175</v>
      </c>
      <c r="G23" s="246">
        <v>485</v>
      </c>
      <c r="H23" s="355" t="s">
        <v>265</v>
      </c>
    </row>
    <row r="24" spans="1:8" ht="16.5" customHeight="1">
      <c r="A24" s="674" t="s">
        <v>310</v>
      </c>
      <c r="B24" s="247">
        <v>127</v>
      </c>
      <c r="C24" s="248">
        <v>109</v>
      </c>
      <c r="D24" s="248">
        <v>194</v>
      </c>
      <c r="E24" s="248">
        <v>278</v>
      </c>
      <c r="F24" s="248">
        <v>99</v>
      </c>
      <c r="G24" s="249">
        <v>301</v>
      </c>
      <c r="H24" s="762" t="s">
        <v>598</v>
      </c>
    </row>
    <row r="29" spans="1:8" ht="16.5" customHeight="1"/>
    <row r="30" spans="1:8" ht="16.5" customHeight="1"/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4">
    <mergeCell ref="A1:H1"/>
    <mergeCell ref="A2:H2"/>
    <mergeCell ref="A4:A6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&amp;C&amp;"+,Regular"&amp;10 108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dimension ref="A1:J43"/>
  <sheetViews>
    <sheetView rightToLeft="1" view="pageBreakPreview" topLeftCell="A10" zoomScaleSheetLayoutView="100" workbookViewId="0">
      <selection activeCell="D5" sqref="D5"/>
    </sheetView>
  </sheetViews>
  <sheetFormatPr defaultRowHeight="15"/>
  <cols>
    <col min="1" max="1" width="23.28515625" customWidth="1"/>
    <col min="2" max="2" width="9.42578125" customWidth="1"/>
    <col min="3" max="3" width="9" customWidth="1"/>
    <col min="4" max="4" width="12.42578125" customWidth="1"/>
    <col min="5" max="5" width="9.42578125" customWidth="1"/>
    <col min="6" max="6" width="15" customWidth="1"/>
    <col min="7" max="7" width="8.28515625" customWidth="1"/>
    <col min="8" max="8" width="24.28515625" customWidth="1"/>
  </cols>
  <sheetData>
    <row r="1" spans="1:10" ht="21.75" customHeight="1">
      <c r="A1" s="848" t="s">
        <v>530</v>
      </c>
      <c r="B1" s="848"/>
      <c r="C1" s="848"/>
      <c r="D1" s="848"/>
      <c r="E1" s="848"/>
      <c r="F1" s="848"/>
      <c r="G1" s="848"/>
      <c r="H1" s="848"/>
    </row>
    <row r="2" spans="1:10" s="23" customFormat="1" ht="30" customHeight="1">
      <c r="A2" s="883" t="s">
        <v>599</v>
      </c>
      <c r="B2" s="883"/>
      <c r="C2" s="883"/>
      <c r="D2" s="883"/>
      <c r="E2" s="883"/>
      <c r="F2" s="883"/>
      <c r="G2" s="883"/>
      <c r="H2" s="883"/>
      <c r="J2" s="128"/>
    </row>
    <row r="3" spans="1:10" ht="5.0999999999999996" customHeight="1"/>
    <row r="4" spans="1:10" ht="18" customHeight="1">
      <c r="A4" s="829" t="s">
        <v>159</v>
      </c>
      <c r="B4" s="17" t="s">
        <v>91</v>
      </c>
      <c r="C4" s="19"/>
      <c r="D4" s="7"/>
      <c r="E4" s="1"/>
      <c r="F4" s="61"/>
      <c r="G4" s="62" t="s">
        <v>92</v>
      </c>
      <c r="H4" s="888" t="s">
        <v>158</v>
      </c>
    </row>
    <row r="5" spans="1:10" ht="18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889"/>
    </row>
    <row r="6" spans="1:10" ht="26.25" customHeight="1">
      <c r="A6" s="831"/>
      <c r="B6" s="81" t="s">
        <v>88</v>
      </c>
      <c r="C6" s="82" t="s">
        <v>89</v>
      </c>
      <c r="D6" s="82" t="s">
        <v>85</v>
      </c>
      <c r="E6" s="82" t="s">
        <v>90</v>
      </c>
      <c r="F6" s="83" t="s">
        <v>82</v>
      </c>
      <c r="G6" s="107" t="s">
        <v>298</v>
      </c>
      <c r="H6" s="895"/>
    </row>
    <row r="7" spans="1:10" ht="16.5" customHeight="1">
      <c r="A7" s="671" t="s">
        <v>150</v>
      </c>
      <c r="B7" s="217"/>
      <c r="C7" s="177"/>
      <c r="D7" s="177"/>
      <c r="E7" s="177"/>
      <c r="F7" s="177"/>
      <c r="G7" s="178"/>
      <c r="H7" s="559" t="s">
        <v>154</v>
      </c>
    </row>
    <row r="8" spans="1:10" ht="16.5" customHeight="1">
      <c r="A8" s="672" t="s">
        <v>94</v>
      </c>
      <c r="B8" s="238">
        <v>540</v>
      </c>
      <c r="C8" s="239">
        <v>531</v>
      </c>
      <c r="D8" s="239">
        <v>138</v>
      </c>
      <c r="E8" s="239">
        <v>427</v>
      </c>
      <c r="F8" s="239">
        <v>84</v>
      </c>
      <c r="G8" s="240">
        <v>96</v>
      </c>
      <c r="H8" s="355" t="s">
        <v>101</v>
      </c>
    </row>
    <row r="9" spans="1:10" ht="16.5" customHeight="1">
      <c r="A9" s="758" t="s">
        <v>70</v>
      </c>
      <c r="B9" s="238">
        <v>1235</v>
      </c>
      <c r="C9" s="239">
        <v>804</v>
      </c>
      <c r="D9" s="239">
        <v>246</v>
      </c>
      <c r="E9" s="239">
        <v>1769</v>
      </c>
      <c r="F9" s="239">
        <v>226</v>
      </c>
      <c r="G9" s="240">
        <v>256</v>
      </c>
      <c r="H9" s="355" t="s">
        <v>148</v>
      </c>
    </row>
    <row r="10" spans="1:10" ht="16.5" customHeight="1">
      <c r="A10" s="758" t="s">
        <v>262</v>
      </c>
      <c r="B10" s="238">
        <v>1470</v>
      </c>
      <c r="C10" s="239">
        <v>675</v>
      </c>
      <c r="D10" s="239">
        <v>366</v>
      </c>
      <c r="E10" s="239">
        <v>5683</v>
      </c>
      <c r="F10" s="239">
        <v>520</v>
      </c>
      <c r="G10" s="240">
        <v>609</v>
      </c>
      <c r="H10" s="355" t="s">
        <v>523</v>
      </c>
    </row>
    <row r="11" spans="1:10" ht="16.5" customHeight="1">
      <c r="A11" s="672" t="s">
        <v>292</v>
      </c>
      <c r="B11" s="238">
        <v>999</v>
      </c>
      <c r="C11" s="239">
        <v>324</v>
      </c>
      <c r="D11" s="239">
        <v>366</v>
      </c>
      <c r="E11" s="239">
        <v>6899</v>
      </c>
      <c r="F11" s="239">
        <v>649</v>
      </c>
      <c r="G11" s="240">
        <v>898</v>
      </c>
      <c r="H11" s="760" t="s">
        <v>597</v>
      </c>
    </row>
    <row r="12" spans="1:10" ht="16.5" customHeight="1">
      <c r="A12" s="758" t="s">
        <v>310</v>
      </c>
      <c r="B12" s="238">
        <v>167</v>
      </c>
      <c r="C12" s="239">
        <v>63</v>
      </c>
      <c r="D12" s="239">
        <v>84</v>
      </c>
      <c r="E12" s="239">
        <v>1010</v>
      </c>
      <c r="F12" s="239">
        <v>144</v>
      </c>
      <c r="G12" s="240">
        <v>250</v>
      </c>
      <c r="H12" s="761" t="s">
        <v>598</v>
      </c>
    </row>
    <row r="13" spans="1:10" ht="16.5" customHeight="1">
      <c r="A13" s="673" t="s">
        <v>151</v>
      </c>
      <c r="B13" s="232"/>
      <c r="C13" s="233"/>
      <c r="D13" s="233"/>
      <c r="E13" s="233"/>
      <c r="F13" s="233"/>
      <c r="G13" s="234"/>
      <c r="H13" s="560" t="s">
        <v>155</v>
      </c>
    </row>
    <row r="14" spans="1:10" ht="16.5" customHeight="1">
      <c r="A14" s="672" t="s">
        <v>94</v>
      </c>
      <c r="B14" s="238">
        <v>447</v>
      </c>
      <c r="C14" s="239">
        <v>415</v>
      </c>
      <c r="D14" s="239">
        <v>96</v>
      </c>
      <c r="E14" s="239">
        <v>408</v>
      </c>
      <c r="F14" s="239">
        <v>54</v>
      </c>
      <c r="G14" s="240">
        <v>58</v>
      </c>
      <c r="H14" s="355" t="s">
        <v>101</v>
      </c>
    </row>
    <row r="15" spans="1:10" ht="16.5" customHeight="1">
      <c r="A15" s="758" t="s">
        <v>70</v>
      </c>
      <c r="B15" s="238">
        <v>924</v>
      </c>
      <c r="C15" s="239">
        <v>563</v>
      </c>
      <c r="D15" s="239">
        <v>177</v>
      </c>
      <c r="E15" s="239">
        <v>1503</v>
      </c>
      <c r="F15" s="239">
        <v>152</v>
      </c>
      <c r="G15" s="240">
        <v>147</v>
      </c>
      <c r="H15" s="355" t="s">
        <v>148</v>
      </c>
    </row>
    <row r="16" spans="1:10" ht="16.5" customHeight="1">
      <c r="A16" s="758" t="s">
        <v>262</v>
      </c>
      <c r="B16" s="238">
        <v>1418</v>
      </c>
      <c r="C16" s="239">
        <v>682</v>
      </c>
      <c r="D16" s="239">
        <v>317</v>
      </c>
      <c r="E16" s="239">
        <v>5190</v>
      </c>
      <c r="F16" s="239">
        <v>456</v>
      </c>
      <c r="G16" s="240">
        <v>541</v>
      </c>
      <c r="H16" s="355" t="s">
        <v>523</v>
      </c>
    </row>
    <row r="17" spans="1:8" ht="16.5" customHeight="1">
      <c r="A17" s="672" t="s">
        <v>292</v>
      </c>
      <c r="B17" s="238">
        <v>1184</v>
      </c>
      <c r="C17" s="239">
        <v>487</v>
      </c>
      <c r="D17" s="239">
        <v>430</v>
      </c>
      <c r="E17" s="239">
        <v>6975</v>
      </c>
      <c r="F17" s="239">
        <v>734</v>
      </c>
      <c r="G17" s="240">
        <v>1037</v>
      </c>
      <c r="H17" s="760" t="s">
        <v>597</v>
      </c>
    </row>
    <row r="18" spans="1:8" ht="16.5" customHeight="1">
      <c r="A18" s="758" t="s">
        <v>310</v>
      </c>
      <c r="B18" s="238">
        <v>438</v>
      </c>
      <c r="C18" s="239">
        <v>250</v>
      </c>
      <c r="D18" s="239">
        <v>179</v>
      </c>
      <c r="E18" s="239">
        <v>1717</v>
      </c>
      <c r="F18" s="239">
        <v>226</v>
      </c>
      <c r="G18" s="240">
        <v>326</v>
      </c>
      <c r="H18" s="761" t="s">
        <v>598</v>
      </c>
    </row>
    <row r="19" spans="1:8" ht="16.5" customHeight="1">
      <c r="A19" s="673" t="s">
        <v>152</v>
      </c>
      <c r="B19" s="232"/>
      <c r="C19" s="233"/>
      <c r="D19" s="233"/>
      <c r="E19" s="233"/>
      <c r="F19" s="233"/>
      <c r="G19" s="234"/>
      <c r="H19" s="560" t="s">
        <v>156</v>
      </c>
    </row>
    <row r="20" spans="1:8" ht="16.5" customHeight="1">
      <c r="A20" s="672" t="s">
        <v>94</v>
      </c>
      <c r="B20" s="238">
        <v>1042</v>
      </c>
      <c r="C20" s="239">
        <v>900</v>
      </c>
      <c r="D20" s="239">
        <v>287</v>
      </c>
      <c r="E20" s="239">
        <v>1356</v>
      </c>
      <c r="F20" s="239">
        <v>181</v>
      </c>
      <c r="G20" s="240">
        <v>249</v>
      </c>
      <c r="H20" s="355" t="s">
        <v>101</v>
      </c>
    </row>
    <row r="21" spans="1:8" ht="16.5" customHeight="1">
      <c r="A21" s="758" t="s">
        <v>70</v>
      </c>
      <c r="B21" s="238">
        <v>1701</v>
      </c>
      <c r="C21" s="239">
        <v>902</v>
      </c>
      <c r="D21" s="239">
        <v>351</v>
      </c>
      <c r="E21" s="239">
        <v>3841</v>
      </c>
      <c r="F21" s="239">
        <v>381</v>
      </c>
      <c r="G21" s="240">
        <v>473</v>
      </c>
      <c r="H21" s="355" t="s">
        <v>148</v>
      </c>
    </row>
    <row r="22" spans="1:8" ht="16.5" customHeight="1">
      <c r="A22" s="758" t="s">
        <v>262</v>
      </c>
      <c r="B22" s="238">
        <v>1223</v>
      </c>
      <c r="C22" s="239">
        <v>450</v>
      </c>
      <c r="D22" s="239">
        <v>328</v>
      </c>
      <c r="E22" s="239">
        <v>6538</v>
      </c>
      <c r="F22" s="239">
        <v>556</v>
      </c>
      <c r="G22" s="240">
        <v>758</v>
      </c>
      <c r="H22" s="355" t="s">
        <v>523</v>
      </c>
    </row>
    <row r="23" spans="1:8" ht="16.5" customHeight="1">
      <c r="A23" s="672" t="s">
        <v>292</v>
      </c>
      <c r="B23" s="238">
        <v>402</v>
      </c>
      <c r="C23" s="239">
        <v>130</v>
      </c>
      <c r="D23" s="239">
        <v>197</v>
      </c>
      <c r="E23" s="239">
        <v>3705</v>
      </c>
      <c r="F23" s="239">
        <v>410</v>
      </c>
      <c r="G23" s="240">
        <v>512</v>
      </c>
      <c r="H23" s="760" t="s">
        <v>597</v>
      </c>
    </row>
    <row r="24" spans="1:8" ht="16.5" customHeight="1">
      <c r="A24" s="758" t="s">
        <v>310</v>
      </c>
      <c r="B24" s="238">
        <v>43</v>
      </c>
      <c r="C24" s="239">
        <v>14</v>
      </c>
      <c r="D24" s="239">
        <v>37</v>
      </c>
      <c r="E24" s="239">
        <v>351</v>
      </c>
      <c r="F24" s="239">
        <v>94</v>
      </c>
      <c r="G24" s="240">
        <v>117</v>
      </c>
      <c r="H24" s="761" t="s">
        <v>598</v>
      </c>
    </row>
    <row r="25" spans="1:8" ht="16.5" customHeight="1">
      <c r="A25" s="673" t="s">
        <v>153</v>
      </c>
      <c r="B25" s="235"/>
      <c r="C25" s="236"/>
      <c r="D25" s="236"/>
      <c r="E25" s="236"/>
      <c r="F25" s="236"/>
      <c r="G25" s="237"/>
      <c r="H25" s="560" t="s">
        <v>157</v>
      </c>
    </row>
    <row r="26" spans="1:8" ht="16.5" customHeight="1">
      <c r="A26" s="672" t="s">
        <v>94</v>
      </c>
      <c r="B26" s="238">
        <v>2924</v>
      </c>
      <c r="C26" s="239">
        <v>1565</v>
      </c>
      <c r="D26" s="239">
        <v>636</v>
      </c>
      <c r="E26" s="239">
        <v>8860</v>
      </c>
      <c r="F26" s="239">
        <v>683</v>
      </c>
      <c r="G26" s="240">
        <v>902</v>
      </c>
      <c r="H26" s="355" t="s">
        <v>101</v>
      </c>
    </row>
    <row r="27" spans="1:8" ht="16.5" customHeight="1">
      <c r="A27" s="758" t="s">
        <v>70</v>
      </c>
      <c r="B27" s="238">
        <v>990</v>
      </c>
      <c r="C27" s="239">
        <v>579</v>
      </c>
      <c r="D27" s="239">
        <v>292</v>
      </c>
      <c r="E27" s="239">
        <v>3903</v>
      </c>
      <c r="F27" s="239">
        <v>430</v>
      </c>
      <c r="G27" s="240">
        <v>531</v>
      </c>
      <c r="H27" s="355" t="s">
        <v>148</v>
      </c>
    </row>
    <row r="28" spans="1:8" ht="16.5" customHeight="1">
      <c r="A28" s="758" t="s">
        <v>262</v>
      </c>
      <c r="B28" s="238">
        <v>351</v>
      </c>
      <c r="C28" s="239">
        <v>190</v>
      </c>
      <c r="D28" s="239">
        <v>157</v>
      </c>
      <c r="E28" s="239">
        <v>1886</v>
      </c>
      <c r="F28" s="239">
        <v>272</v>
      </c>
      <c r="G28" s="240">
        <v>384</v>
      </c>
      <c r="H28" s="355" t="s">
        <v>523</v>
      </c>
    </row>
    <row r="29" spans="1:8" ht="16.5" customHeight="1">
      <c r="A29" s="672" t="s">
        <v>292</v>
      </c>
      <c r="B29" s="238">
        <v>127</v>
      </c>
      <c r="C29" s="239">
        <v>57</v>
      </c>
      <c r="D29" s="239">
        <v>99</v>
      </c>
      <c r="E29" s="239">
        <v>1025</v>
      </c>
      <c r="F29" s="239">
        <v>197</v>
      </c>
      <c r="G29" s="240">
        <v>246</v>
      </c>
      <c r="H29" s="760" t="s">
        <v>597</v>
      </c>
    </row>
    <row r="30" spans="1:8" ht="16.5" customHeight="1">
      <c r="A30" s="759" t="s">
        <v>310</v>
      </c>
      <c r="B30" s="241">
        <v>19</v>
      </c>
      <c r="C30" s="242">
        <v>6</v>
      </c>
      <c r="D30" s="242">
        <v>16</v>
      </c>
      <c r="E30" s="242">
        <v>116</v>
      </c>
      <c r="F30" s="242">
        <v>41</v>
      </c>
      <c r="G30" s="243">
        <v>46</v>
      </c>
      <c r="H30" s="762" t="s">
        <v>598</v>
      </c>
    </row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4">
    <mergeCell ref="A1:H1"/>
    <mergeCell ref="A2:H2"/>
    <mergeCell ref="A4:A6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&amp;C&amp;"+,Regular"&amp;10 109</oddFooter>
  </headerFooter>
  <colBreaks count="1" manualBreakCount="1">
    <brk id="8" max="21" man="1"/>
  </col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H43"/>
  <sheetViews>
    <sheetView rightToLeft="1" view="pageBreakPreview" zoomScaleSheetLayoutView="100" workbookViewId="0">
      <selection activeCell="D5" sqref="D5"/>
    </sheetView>
  </sheetViews>
  <sheetFormatPr defaultColWidth="10.7109375" defaultRowHeight="15"/>
  <cols>
    <col min="1" max="1" width="19.28515625" customWidth="1"/>
    <col min="4" max="4" width="13.28515625" customWidth="1"/>
    <col min="6" max="6" width="14.42578125" customWidth="1"/>
    <col min="8" max="8" width="24.5703125" customWidth="1"/>
  </cols>
  <sheetData>
    <row r="1" spans="1:8" ht="23.25">
      <c r="A1" s="848" t="s">
        <v>531</v>
      </c>
      <c r="B1" s="848"/>
      <c r="C1" s="848"/>
      <c r="D1" s="848"/>
      <c r="E1" s="848"/>
      <c r="F1" s="848"/>
      <c r="G1" s="848"/>
      <c r="H1" s="848"/>
    </row>
    <row r="2" spans="1:8" ht="30" customHeight="1">
      <c r="A2" s="883" t="s">
        <v>600</v>
      </c>
      <c r="B2" s="883"/>
      <c r="C2" s="883"/>
      <c r="D2" s="883"/>
      <c r="E2" s="883"/>
      <c r="F2" s="883"/>
      <c r="G2" s="883"/>
      <c r="H2" s="883"/>
    </row>
    <row r="3" spans="1:8" ht="5.0999999999999996" customHeight="1"/>
    <row r="4" spans="1:8" ht="20.25">
      <c r="A4" s="829" t="s">
        <v>159</v>
      </c>
      <c r="B4" s="17" t="s">
        <v>91</v>
      </c>
      <c r="C4" s="19"/>
      <c r="D4" s="7"/>
      <c r="E4" s="1"/>
      <c r="F4" s="61"/>
      <c r="G4" s="68" t="s">
        <v>92</v>
      </c>
      <c r="H4" s="888" t="s">
        <v>158</v>
      </c>
    </row>
    <row r="5" spans="1:8" ht="20.25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889"/>
    </row>
    <row r="6" spans="1:8" ht="36">
      <c r="A6" s="831"/>
      <c r="B6" s="80" t="s">
        <v>88</v>
      </c>
      <c r="C6" s="352" t="s">
        <v>89</v>
      </c>
      <c r="D6" s="352" t="s">
        <v>85</v>
      </c>
      <c r="E6" s="352" t="s">
        <v>90</v>
      </c>
      <c r="F6" s="356" t="s">
        <v>82</v>
      </c>
      <c r="G6" s="357" t="s">
        <v>298</v>
      </c>
      <c r="H6" s="895"/>
    </row>
    <row r="7" spans="1:8" ht="16.5" customHeight="1">
      <c r="A7" s="126" t="s">
        <v>160</v>
      </c>
      <c r="B7" s="217"/>
      <c r="C7" s="177"/>
      <c r="D7" s="177"/>
      <c r="E7" s="177"/>
      <c r="F7" s="177"/>
      <c r="G7" s="178"/>
      <c r="H7" s="559" t="s">
        <v>164</v>
      </c>
    </row>
    <row r="8" spans="1:8" ht="16.5" customHeight="1">
      <c r="A8" s="41" t="s">
        <v>94</v>
      </c>
      <c r="B8" s="238">
        <v>743</v>
      </c>
      <c r="C8" s="239">
        <v>614</v>
      </c>
      <c r="D8" s="239">
        <v>179</v>
      </c>
      <c r="E8" s="239">
        <v>801</v>
      </c>
      <c r="F8" s="239">
        <v>101</v>
      </c>
      <c r="G8" s="240">
        <v>137</v>
      </c>
      <c r="H8" s="355" t="s">
        <v>101</v>
      </c>
    </row>
    <row r="9" spans="1:8" ht="16.5" customHeight="1">
      <c r="A9" s="124" t="s">
        <v>70</v>
      </c>
      <c r="B9" s="238">
        <v>1390</v>
      </c>
      <c r="C9" s="239">
        <v>790</v>
      </c>
      <c r="D9" s="239">
        <v>287</v>
      </c>
      <c r="E9" s="239">
        <v>2720</v>
      </c>
      <c r="F9" s="239">
        <v>239</v>
      </c>
      <c r="G9" s="240">
        <v>334</v>
      </c>
      <c r="H9" s="355" t="s">
        <v>148</v>
      </c>
    </row>
    <row r="10" spans="1:8" ht="16.5" customHeight="1">
      <c r="A10" s="124" t="s">
        <v>262</v>
      </c>
      <c r="B10" s="238">
        <v>1261</v>
      </c>
      <c r="C10" s="239">
        <v>578</v>
      </c>
      <c r="D10" s="239">
        <v>338</v>
      </c>
      <c r="E10" s="239">
        <v>5653</v>
      </c>
      <c r="F10" s="239">
        <v>525</v>
      </c>
      <c r="G10" s="240">
        <v>670</v>
      </c>
      <c r="H10" s="355" t="s">
        <v>523</v>
      </c>
    </row>
    <row r="11" spans="1:8" ht="16.5" customHeight="1">
      <c r="A11" s="41" t="s">
        <v>292</v>
      </c>
      <c r="B11" s="238">
        <v>770</v>
      </c>
      <c r="C11" s="239">
        <v>285</v>
      </c>
      <c r="D11" s="239">
        <v>298</v>
      </c>
      <c r="E11" s="239">
        <v>5511</v>
      </c>
      <c r="F11" s="239">
        <v>595</v>
      </c>
      <c r="G11" s="240">
        <v>748</v>
      </c>
      <c r="H11" s="761" t="s">
        <v>597</v>
      </c>
    </row>
    <row r="12" spans="1:8" ht="16.5" customHeight="1">
      <c r="A12" s="124" t="s">
        <v>310</v>
      </c>
      <c r="B12" s="238">
        <v>247</v>
      </c>
      <c r="C12" s="239">
        <v>130</v>
      </c>
      <c r="D12" s="239">
        <v>96</v>
      </c>
      <c r="E12" s="239">
        <v>1106</v>
      </c>
      <c r="F12" s="239">
        <v>163</v>
      </c>
      <c r="G12" s="240">
        <v>220</v>
      </c>
      <c r="H12" s="761" t="s">
        <v>598</v>
      </c>
    </row>
    <row r="13" spans="1:8" ht="16.5" customHeight="1">
      <c r="A13" s="127" t="s">
        <v>161</v>
      </c>
      <c r="B13" s="232"/>
      <c r="C13" s="233"/>
      <c r="D13" s="233"/>
      <c r="E13" s="233"/>
      <c r="F13" s="233"/>
      <c r="G13" s="234"/>
      <c r="H13" s="560" t="s">
        <v>165</v>
      </c>
    </row>
    <row r="14" spans="1:8" ht="16.5" customHeight="1">
      <c r="A14" s="41" t="s">
        <v>94</v>
      </c>
      <c r="B14" s="238">
        <v>1654</v>
      </c>
      <c r="C14" s="239">
        <v>1186</v>
      </c>
      <c r="D14" s="239">
        <v>318</v>
      </c>
      <c r="E14" s="239">
        <v>1869</v>
      </c>
      <c r="F14" s="239">
        <v>193</v>
      </c>
      <c r="G14" s="240">
        <v>213</v>
      </c>
      <c r="H14" s="355" t="s">
        <v>101</v>
      </c>
    </row>
    <row r="15" spans="1:8" ht="16.5" customHeight="1">
      <c r="A15" s="124" t="s">
        <v>70</v>
      </c>
      <c r="B15" s="238">
        <v>1427</v>
      </c>
      <c r="C15" s="239">
        <v>677</v>
      </c>
      <c r="D15" s="239">
        <v>280</v>
      </c>
      <c r="E15" s="239">
        <v>4561</v>
      </c>
      <c r="F15" s="239">
        <v>324</v>
      </c>
      <c r="G15" s="240">
        <v>359</v>
      </c>
      <c r="H15" s="355" t="s">
        <v>148</v>
      </c>
    </row>
    <row r="16" spans="1:8" ht="16.5" customHeight="1">
      <c r="A16" s="124" t="s">
        <v>262</v>
      </c>
      <c r="B16" s="238">
        <v>1003</v>
      </c>
      <c r="C16" s="239">
        <v>379</v>
      </c>
      <c r="D16" s="239">
        <v>273</v>
      </c>
      <c r="E16" s="239">
        <v>6522</v>
      </c>
      <c r="F16" s="239">
        <v>472</v>
      </c>
      <c r="G16" s="240">
        <v>572</v>
      </c>
      <c r="H16" s="355" t="s">
        <v>523</v>
      </c>
    </row>
    <row r="17" spans="1:8" ht="16.5" customHeight="1">
      <c r="A17" s="41" t="s">
        <v>292</v>
      </c>
      <c r="B17" s="238">
        <v>312</v>
      </c>
      <c r="C17" s="239">
        <v>139</v>
      </c>
      <c r="D17" s="239">
        <v>275</v>
      </c>
      <c r="E17" s="239">
        <v>2659</v>
      </c>
      <c r="F17" s="239">
        <v>538</v>
      </c>
      <c r="G17" s="240">
        <v>777</v>
      </c>
      <c r="H17" s="761" t="s">
        <v>597</v>
      </c>
    </row>
    <row r="18" spans="1:8" ht="16.5" customHeight="1">
      <c r="A18" s="124" t="s">
        <v>310</v>
      </c>
      <c r="B18" s="238">
        <v>15</v>
      </c>
      <c r="C18" s="239">
        <v>16</v>
      </c>
      <c r="D18" s="239">
        <v>54</v>
      </c>
      <c r="E18" s="239">
        <v>180</v>
      </c>
      <c r="F18" s="239">
        <v>96</v>
      </c>
      <c r="G18" s="240">
        <v>188</v>
      </c>
      <c r="H18" s="761" t="s">
        <v>598</v>
      </c>
    </row>
    <row r="19" spans="1:8" ht="16.5" customHeight="1">
      <c r="A19" s="127" t="s">
        <v>162</v>
      </c>
      <c r="B19" s="232"/>
      <c r="C19" s="233"/>
      <c r="D19" s="233"/>
      <c r="E19" s="233"/>
      <c r="F19" s="233"/>
      <c r="G19" s="234"/>
      <c r="H19" s="560" t="s">
        <v>166</v>
      </c>
    </row>
    <row r="20" spans="1:8" ht="16.5" customHeight="1">
      <c r="A20" s="41" t="s">
        <v>94</v>
      </c>
      <c r="B20" s="238">
        <v>1007</v>
      </c>
      <c r="C20" s="239">
        <v>830</v>
      </c>
      <c r="D20" s="239">
        <v>226</v>
      </c>
      <c r="E20" s="239">
        <v>1359</v>
      </c>
      <c r="F20" s="239">
        <v>109</v>
      </c>
      <c r="G20" s="240">
        <v>102</v>
      </c>
      <c r="H20" s="355" t="s">
        <v>101</v>
      </c>
    </row>
    <row r="21" spans="1:8" ht="16.5" customHeight="1">
      <c r="A21" s="124" t="s">
        <v>70</v>
      </c>
      <c r="B21" s="238">
        <v>1392</v>
      </c>
      <c r="C21" s="239">
        <v>716</v>
      </c>
      <c r="D21" s="239">
        <v>229</v>
      </c>
      <c r="E21" s="239">
        <v>3020</v>
      </c>
      <c r="F21" s="239">
        <v>252</v>
      </c>
      <c r="G21" s="240">
        <v>222</v>
      </c>
      <c r="H21" s="355" t="s">
        <v>148</v>
      </c>
    </row>
    <row r="22" spans="1:8" ht="16.5" customHeight="1">
      <c r="A22" s="124" t="s">
        <v>262</v>
      </c>
      <c r="B22" s="238">
        <v>1237</v>
      </c>
      <c r="C22" s="239">
        <v>543</v>
      </c>
      <c r="D22" s="239">
        <v>290</v>
      </c>
      <c r="E22" s="239">
        <v>5940</v>
      </c>
      <c r="F22" s="239">
        <v>441</v>
      </c>
      <c r="G22" s="240">
        <v>510</v>
      </c>
      <c r="H22" s="355" t="s">
        <v>523</v>
      </c>
    </row>
    <row r="23" spans="1:8" ht="16.5" customHeight="1">
      <c r="A23" s="41" t="s">
        <v>292</v>
      </c>
      <c r="B23" s="238">
        <v>680</v>
      </c>
      <c r="C23" s="239">
        <v>239</v>
      </c>
      <c r="D23" s="239">
        <v>332</v>
      </c>
      <c r="E23" s="239">
        <v>4866</v>
      </c>
      <c r="F23" s="239">
        <v>598</v>
      </c>
      <c r="G23" s="240">
        <v>873</v>
      </c>
      <c r="H23" s="761" t="s">
        <v>597</v>
      </c>
    </row>
    <row r="24" spans="1:8" ht="16.5" customHeight="1">
      <c r="A24" s="124" t="s">
        <v>310</v>
      </c>
      <c r="B24" s="238">
        <v>94</v>
      </c>
      <c r="C24" s="239">
        <v>68</v>
      </c>
      <c r="D24" s="239">
        <v>123</v>
      </c>
      <c r="E24" s="239">
        <v>605</v>
      </c>
      <c r="F24" s="239">
        <v>222</v>
      </c>
      <c r="G24" s="240">
        <v>401</v>
      </c>
      <c r="H24" s="761" t="s">
        <v>598</v>
      </c>
    </row>
    <row r="25" spans="1:8" ht="24" customHeight="1">
      <c r="A25" s="127" t="s">
        <v>163</v>
      </c>
      <c r="B25" s="235"/>
      <c r="C25" s="236"/>
      <c r="D25" s="236"/>
      <c r="E25" s="236"/>
      <c r="F25" s="236"/>
      <c r="G25" s="237"/>
      <c r="H25" s="560" t="s">
        <v>167</v>
      </c>
    </row>
    <row r="26" spans="1:8" ht="16.5" customHeight="1">
      <c r="A26" s="41" t="s">
        <v>94</v>
      </c>
      <c r="B26" s="238">
        <v>526</v>
      </c>
      <c r="C26" s="239">
        <v>443</v>
      </c>
      <c r="D26" s="239">
        <v>146</v>
      </c>
      <c r="E26" s="239">
        <v>527</v>
      </c>
      <c r="F26" s="239">
        <v>67</v>
      </c>
      <c r="G26" s="240">
        <v>68</v>
      </c>
      <c r="H26" s="355" t="s">
        <v>101</v>
      </c>
    </row>
    <row r="27" spans="1:8" ht="16.5" customHeight="1">
      <c r="A27" s="124" t="s">
        <v>70</v>
      </c>
      <c r="B27" s="238">
        <v>952</v>
      </c>
      <c r="C27" s="239">
        <v>524</v>
      </c>
      <c r="D27" s="239">
        <v>177</v>
      </c>
      <c r="E27" s="239">
        <v>1581</v>
      </c>
      <c r="F27" s="239">
        <v>139</v>
      </c>
      <c r="G27" s="240">
        <v>139</v>
      </c>
      <c r="H27" s="355" t="s">
        <v>148</v>
      </c>
    </row>
    <row r="28" spans="1:8" ht="16.5" customHeight="1">
      <c r="A28" s="124" t="s">
        <v>262</v>
      </c>
      <c r="B28" s="238">
        <v>1040</v>
      </c>
      <c r="C28" s="239">
        <v>580</v>
      </c>
      <c r="D28" s="239">
        <v>266</v>
      </c>
      <c r="E28" s="239">
        <v>3822</v>
      </c>
      <c r="F28" s="239">
        <v>363</v>
      </c>
      <c r="G28" s="240">
        <v>426</v>
      </c>
      <c r="H28" s="355" t="s">
        <v>523</v>
      </c>
    </row>
    <row r="29" spans="1:8" ht="16.5" customHeight="1">
      <c r="A29" s="41" t="s">
        <v>292</v>
      </c>
      <c r="B29" s="238">
        <v>1209</v>
      </c>
      <c r="C29" s="239">
        <v>516</v>
      </c>
      <c r="D29" s="239">
        <v>392</v>
      </c>
      <c r="E29" s="239">
        <v>6939</v>
      </c>
      <c r="F29" s="239">
        <v>690</v>
      </c>
      <c r="G29" s="240">
        <v>963</v>
      </c>
      <c r="H29" s="761" t="s">
        <v>597</v>
      </c>
    </row>
    <row r="30" spans="1:8" ht="16.5" customHeight="1">
      <c r="A30" s="123" t="s">
        <v>310</v>
      </c>
      <c r="B30" s="241">
        <v>683</v>
      </c>
      <c r="C30" s="242">
        <v>333</v>
      </c>
      <c r="D30" s="242">
        <v>218</v>
      </c>
      <c r="E30" s="242">
        <v>2920</v>
      </c>
      <c r="F30" s="242">
        <v>364</v>
      </c>
      <c r="G30" s="243">
        <v>513</v>
      </c>
      <c r="H30" s="762" t="s">
        <v>598</v>
      </c>
    </row>
    <row r="31" spans="1:8" ht="16.5" customHeight="1"/>
    <row r="32" spans="1:8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</sheetData>
  <mergeCells count="4">
    <mergeCell ref="A1:H1"/>
    <mergeCell ref="A2:H2"/>
    <mergeCell ref="A4:A6"/>
    <mergeCell ref="H4:H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&amp;C&amp;"+,Regular"&amp;10 110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dimension ref="A1:J43"/>
  <sheetViews>
    <sheetView rightToLeft="1" view="pageBreakPreview" zoomScaleSheetLayoutView="100" workbookViewId="0">
      <selection activeCell="C17" sqref="C17"/>
    </sheetView>
  </sheetViews>
  <sheetFormatPr defaultRowHeight="15"/>
  <cols>
    <col min="1" max="1" width="29.42578125" customWidth="1"/>
    <col min="2" max="2" width="8.85546875" customWidth="1"/>
    <col min="3" max="3" width="9.140625" customWidth="1"/>
    <col min="4" max="4" width="13.42578125" customWidth="1"/>
    <col min="5" max="5" width="10" customWidth="1"/>
    <col min="6" max="6" width="15.28515625" customWidth="1"/>
    <col min="7" max="7" width="10.85546875" customWidth="1"/>
    <col min="8" max="8" width="26.42578125" customWidth="1"/>
  </cols>
  <sheetData>
    <row r="1" spans="1:10" ht="23.25" customHeight="1">
      <c r="A1" s="848" t="s">
        <v>358</v>
      </c>
      <c r="B1" s="848"/>
      <c r="C1" s="848"/>
      <c r="D1" s="848"/>
      <c r="E1" s="848"/>
      <c r="F1" s="848"/>
      <c r="G1" s="848"/>
      <c r="H1" s="848"/>
    </row>
    <row r="2" spans="1:10" s="23" customFormat="1" ht="30" customHeight="1">
      <c r="A2" s="883" t="s">
        <v>621</v>
      </c>
      <c r="B2" s="883"/>
      <c r="C2" s="883"/>
      <c r="D2" s="883"/>
      <c r="E2" s="883"/>
      <c r="F2" s="883"/>
      <c r="G2" s="883"/>
      <c r="H2" s="883"/>
      <c r="J2" s="128"/>
    </row>
    <row r="3" spans="1:10" ht="5.0999999999999996" customHeight="1"/>
    <row r="4" spans="1:10" ht="15.95" customHeight="1">
      <c r="A4" s="829" t="s">
        <v>193</v>
      </c>
      <c r="B4" s="17" t="s">
        <v>91</v>
      </c>
      <c r="C4" s="40"/>
      <c r="D4" s="7"/>
      <c r="E4" s="1"/>
      <c r="F4" s="61"/>
      <c r="G4" s="62" t="s">
        <v>92</v>
      </c>
      <c r="H4" s="888" t="s">
        <v>194</v>
      </c>
    </row>
    <row r="5" spans="1:10" ht="15.95" customHeight="1">
      <c r="A5" s="830"/>
      <c r="B5" s="35" t="s">
        <v>87</v>
      </c>
      <c r="C5" s="14" t="s">
        <v>86</v>
      </c>
      <c r="D5" s="13" t="s">
        <v>84</v>
      </c>
      <c r="E5" s="13" t="s">
        <v>83</v>
      </c>
      <c r="F5" s="13" t="s">
        <v>81</v>
      </c>
      <c r="G5" s="13" t="s">
        <v>188</v>
      </c>
      <c r="H5" s="889"/>
    </row>
    <row r="6" spans="1:10" ht="26.25" customHeight="1">
      <c r="A6" s="831"/>
      <c r="B6" s="36" t="s">
        <v>88</v>
      </c>
      <c r="C6" s="20" t="s">
        <v>89</v>
      </c>
      <c r="D6" s="20" t="s">
        <v>85</v>
      </c>
      <c r="E6" s="20" t="s">
        <v>90</v>
      </c>
      <c r="F6" s="21" t="s">
        <v>82</v>
      </c>
      <c r="G6" s="107" t="s">
        <v>298</v>
      </c>
      <c r="H6" s="895"/>
    </row>
    <row r="7" spans="1:10" ht="16.5" customHeight="1">
      <c r="A7" s="28" t="s">
        <v>168</v>
      </c>
      <c r="B7" s="766">
        <v>973</v>
      </c>
      <c r="C7" s="767">
        <v>539</v>
      </c>
      <c r="D7" s="767">
        <v>456</v>
      </c>
      <c r="E7" s="767">
        <v>3518</v>
      </c>
      <c r="F7" s="767">
        <v>571</v>
      </c>
      <c r="G7" s="768">
        <v>863</v>
      </c>
      <c r="H7" s="26" t="s">
        <v>175</v>
      </c>
    </row>
    <row r="8" spans="1:10" ht="15.75" customHeight="1">
      <c r="A8" s="28" t="s">
        <v>216</v>
      </c>
      <c r="B8" s="769">
        <v>1452</v>
      </c>
      <c r="C8" s="770">
        <v>754</v>
      </c>
      <c r="D8" s="770">
        <v>451</v>
      </c>
      <c r="E8" s="770">
        <v>5359</v>
      </c>
      <c r="F8" s="770">
        <v>480</v>
      </c>
      <c r="G8" s="771">
        <v>700</v>
      </c>
      <c r="H8" s="26" t="s">
        <v>176</v>
      </c>
    </row>
    <row r="9" spans="1:10" ht="24.75" customHeight="1">
      <c r="A9" s="28" t="s">
        <v>217</v>
      </c>
      <c r="B9" s="769">
        <v>1387</v>
      </c>
      <c r="C9" s="770">
        <v>638</v>
      </c>
      <c r="D9" s="770">
        <v>469</v>
      </c>
      <c r="E9" s="770">
        <v>5669</v>
      </c>
      <c r="F9" s="770">
        <v>618</v>
      </c>
      <c r="G9" s="771">
        <v>926</v>
      </c>
      <c r="H9" s="26" t="s">
        <v>177</v>
      </c>
    </row>
    <row r="10" spans="1:10" ht="24.75" customHeight="1">
      <c r="A10" s="28" t="s">
        <v>169</v>
      </c>
      <c r="B10" s="769">
        <v>879</v>
      </c>
      <c r="C10" s="770">
        <v>398</v>
      </c>
      <c r="D10" s="770">
        <v>274</v>
      </c>
      <c r="E10" s="770">
        <v>3537</v>
      </c>
      <c r="F10" s="770">
        <v>337</v>
      </c>
      <c r="G10" s="771">
        <v>473</v>
      </c>
      <c r="H10" s="26" t="s">
        <v>178</v>
      </c>
    </row>
    <row r="11" spans="1:10" ht="16.5" customHeight="1">
      <c r="A11" s="28" t="s">
        <v>170</v>
      </c>
      <c r="B11" s="769">
        <v>1110</v>
      </c>
      <c r="C11" s="770">
        <v>580</v>
      </c>
      <c r="D11" s="770">
        <v>334</v>
      </c>
      <c r="E11" s="770">
        <v>3722</v>
      </c>
      <c r="F11" s="770">
        <v>386</v>
      </c>
      <c r="G11" s="771">
        <v>580</v>
      </c>
      <c r="H11" s="26" t="s">
        <v>179</v>
      </c>
    </row>
    <row r="12" spans="1:10" ht="16.5" customHeight="1">
      <c r="A12" s="28" t="s">
        <v>171</v>
      </c>
      <c r="B12" s="769">
        <v>1044</v>
      </c>
      <c r="C12" s="770">
        <v>543</v>
      </c>
      <c r="D12" s="770">
        <v>325</v>
      </c>
      <c r="E12" s="770">
        <v>3297</v>
      </c>
      <c r="F12" s="770">
        <v>370</v>
      </c>
      <c r="G12" s="771">
        <v>531</v>
      </c>
      <c r="H12" s="26" t="s">
        <v>180</v>
      </c>
    </row>
    <row r="13" spans="1:10" ht="16.5" customHeight="1">
      <c r="A13" s="28" t="s">
        <v>172</v>
      </c>
      <c r="B13" s="769">
        <v>605</v>
      </c>
      <c r="C13" s="770">
        <v>326</v>
      </c>
      <c r="D13" s="770">
        <v>330</v>
      </c>
      <c r="E13" s="770">
        <v>1845</v>
      </c>
      <c r="F13" s="770">
        <v>400</v>
      </c>
      <c r="G13" s="771">
        <v>606</v>
      </c>
      <c r="H13" s="26" t="s">
        <v>181</v>
      </c>
    </row>
    <row r="14" spans="1:10" ht="16.5" customHeight="1">
      <c r="A14" s="28" t="s">
        <v>195</v>
      </c>
      <c r="B14" s="769">
        <v>242</v>
      </c>
      <c r="C14" s="770">
        <v>112</v>
      </c>
      <c r="D14" s="770">
        <v>54</v>
      </c>
      <c r="E14" s="770">
        <v>783</v>
      </c>
      <c r="F14" s="770">
        <v>72</v>
      </c>
      <c r="G14" s="771">
        <v>134</v>
      </c>
      <c r="H14" s="26" t="s">
        <v>182</v>
      </c>
    </row>
    <row r="15" spans="1:10" ht="16.5" customHeight="1">
      <c r="A15" s="28" t="s">
        <v>173</v>
      </c>
      <c r="B15" s="769">
        <v>390</v>
      </c>
      <c r="C15" s="770">
        <v>216</v>
      </c>
      <c r="D15" s="770">
        <v>161</v>
      </c>
      <c r="E15" s="770">
        <v>1230</v>
      </c>
      <c r="F15" s="770">
        <v>179</v>
      </c>
      <c r="G15" s="771">
        <v>306</v>
      </c>
      <c r="H15" s="26" t="s">
        <v>183</v>
      </c>
    </row>
    <row r="16" spans="1:10" ht="16.5" customHeight="1">
      <c r="A16" s="28" t="s">
        <v>196</v>
      </c>
      <c r="B16" s="769">
        <v>1224</v>
      </c>
      <c r="C16" s="770">
        <v>671</v>
      </c>
      <c r="D16" s="770">
        <v>421</v>
      </c>
      <c r="E16" s="770">
        <v>4110</v>
      </c>
      <c r="F16" s="770">
        <v>441</v>
      </c>
      <c r="G16" s="771">
        <v>657</v>
      </c>
      <c r="H16" s="26" t="s">
        <v>118</v>
      </c>
    </row>
    <row r="17" spans="1:8" ht="38.25" customHeight="1">
      <c r="A17" s="28" t="s">
        <v>174</v>
      </c>
      <c r="B17" s="769">
        <v>1032</v>
      </c>
      <c r="C17" s="770">
        <v>594</v>
      </c>
      <c r="D17" s="770">
        <v>368</v>
      </c>
      <c r="E17" s="770">
        <v>3367</v>
      </c>
      <c r="F17" s="770">
        <v>362</v>
      </c>
      <c r="G17" s="771">
        <v>634</v>
      </c>
      <c r="H17" s="26" t="s">
        <v>184</v>
      </c>
    </row>
    <row r="18" spans="1:8" ht="16.5" customHeight="1">
      <c r="A18" s="29" t="s">
        <v>10</v>
      </c>
      <c r="B18" s="772">
        <v>984</v>
      </c>
      <c r="C18" s="773">
        <v>489</v>
      </c>
      <c r="D18" s="773">
        <v>175</v>
      </c>
      <c r="E18" s="773">
        <v>4647</v>
      </c>
      <c r="F18" s="773">
        <v>386</v>
      </c>
      <c r="G18" s="774">
        <v>413</v>
      </c>
      <c r="H18" s="27" t="s">
        <v>185</v>
      </c>
    </row>
    <row r="19" spans="1:8" ht="16.5" customHeight="1">
      <c r="A19" s="940" t="s">
        <v>320</v>
      </c>
      <c r="B19" s="940"/>
      <c r="C19" s="940"/>
      <c r="D19" s="2"/>
      <c r="E19" s="2"/>
      <c r="F19" s="874" t="s">
        <v>348</v>
      </c>
      <c r="G19" s="874"/>
      <c r="H19" s="874"/>
    </row>
    <row r="20" spans="1:8" ht="16.5" customHeight="1">
      <c r="A20" s="6"/>
      <c r="B20" s="2"/>
      <c r="C20" s="2"/>
      <c r="D20" s="2"/>
      <c r="E20" s="2"/>
      <c r="F20" s="2"/>
      <c r="G20" s="2"/>
      <c r="H20" s="4"/>
    </row>
    <row r="21" spans="1:8" ht="16.5" customHeight="1">
      <c r="A21" s="6"/>
      <c r="B21" s="2"/>
      <c r="C21" s="2"/>
      <c r="D21" s="2"/>
      <c r="E21" s="2"/>
      <c r="F21" s="2"/>
      <c r="G21" s="2"/>
      <c r="H21" s="4"/>
    </row>
    <row r="22" spans="1:8" ht="20.25">
      <c r="A22" s="3"/>
      <c r="B22" s="2"/>
      <c r="C22" s="2"/>
      <c r="D22" s="2"/>
      <c r="E22" s="2"/>
      <c r="F22" s="2"/>
      <c r="G22" s="2"/>
      <c r="H22" s="4"/>
    </row>
    <row r="23" spans="1:8" ht="20.25">
      <c r="A23" s="3"/>
      <c r="B23" s="2"/>
      <c r="C23" s="2"/>
      <c r="D23" s="2"/>
      <c r="E23" s="2"/>
      <c r="F23" s="2"/>
      <c r="G23" s="2"/>
      <c r="H23" s="4"/>
    </row>
    <row r="24" spans="1:8" ht="20.25">
      <c r="A24" s="3"/>
      <c r="B24" s="2"/>
      <c r="C24" s="2"/>
      <c r="D24" s="2"/>
      <c r="E24" s="2"/>
      <c r="F24" s="2"/>
      <c r="G24" s="2"/>
      <c r="H24" s="4"/>
    </row>
    <row r="25" spans="1:8" ht="20.25">
      <c r="A25" s="3"/>
      <c r="B25" s="2"/>
      <c r="C25" s="2"/>
      <c r="D25" s="2"/>
      <c r="E25" s="2"/>
      <c r="F25" s="2"/>
      <c r="G25" s="2"/>
      <c r="H25" s="4"/>
    </row>
    <row r="26" spans="1:8" ht="20.25">
      <c r="A26" s="3"/>
      <c r="B26" s="2"/>
      <c r="C26" s="2"/>
      <c r="D26" s="2"/>
      <c r="E26" s="2"/>
      <c r="F26" s="2"/>
      <c r="G26" s="2"/>
      <c r="H26" s="4"/>
    </row>
    <row r="27" spans="1:8" ht="20.25">
      <c r="A27" s="3"/>
      <c r="B27" s="2"/>
      <c r="C27" s="2"/>
      <c r="D27" s="2"/>
      <c r="E27" s="2"/>
      <c r="F27" s="2"/>
      <c r="G27" s="2"/>
      <c r="H27" s="4"/>
    </row>
    <row r="28" spans="1:8" ht="20.25">
      <c r="A28" s="3"/>
      <c r="B28" s="2"/>
      <c r="C28" s="2"/>
      <c r="D28" s="2"/>
      <c r="E28" s="2"/>
      <c r="F28" s="2"/>
      <c r="G28" s="2"/>
      <c r="H28" s="4"/>
    </row>
    <row r="29" spans="1:8" ht="16.5" customHeight="1">
      <c r="A29" s="3"/>
      <c r="B29" s="2"/>
      <c r="C29" s="2"/>
      <c r="D29" s="2"/>
      <c r="E29" s="2"/>
      <c r="F29" s="2"/>
      <c r="G29" s="2"/>
      <c r="H29" s="4"/>
    </row>
    <row r="30" spans="1:8" ht="16.5" customHeight="1">
      <c r="A30" s="3"/>
      <c r="B30" s="2"/>
      <c r="C30" s="2"/>
      <c r="D30" s="2"/>
      <c r="E30" s="2"/>
      <c r="F30" s="2"/>
      <c r="G30" s="2"/>
      <c r="H30" s="4"/>
    </row>
    <row r="31" spans="1:8" ht="16.5" customHeight="1">
      <c r="A31" s="3"/>
      <c r="B31" s="2"/>
      <c r="C31" s="2"/>
      <c r="D31" s="2"/>
      <c r="E31" s="2"/>
      <c r="F31" s="2"/>
      <c r="G31" s="2"/>
      <c r="H31" s="4"/>
    </row>
    <row r="32" spans="1:8" ht="16.5" customHeight="1">
      <c r="A32" s="3"/>
      <c r="B32" s="2"/>
      <c r="C32" s="2"/>
      <c r="D32" s="2"/>
      <c r="E32" s="2"/>
      <c r="F32" s="2"/>
      <c r="G32" s="2"/>
      <c r="H32" s="4"/>
    </row>
    <row r="33" spans="1:8" ht="16.5" customHeight="1">
      <c r="A33" s="3"/>
      <c r="B33" s="2"/>
      <c r="C33" s="2"/>
      <c r="D33" s="2"/>
      <c r="E33" s="2"/>
      <c r="F33" s="2"/>
      <c r="G33" s="2"/>
      <c r="H33" s="4"/>
    </row>
    <row r="34" spans="1:8" ht="16.5" customHeight="1">
      <c r="A34" s="24"/>
      <c r="B34" s="2"/>
      <c r="C34" s="2"/>
      <c r="D34" s="2"/>
      <c r="E34" s="2"/>
      <c r="F34" s="2"/>
      <c r="G34" s="2"/>
      <c r="H34" s="25"/>
    </row>
    <row r="35" spans="1:8" ht="16.5" customHeight="1"/>
    <row r="36" spans="1:8" ht="16.5" customHeight="1"/>
    <row r="37" spans="1:8" ht="16.5" customHeight="1"/>
    <row r="38" spans="1:8" ht="16.5" customHeight="1"/>
    <row r="39" spans="1:8" ht="16.5" customHeight="1"/>
    <row r="40" spans="1:8" ht="16.5" customHeight="1"/>
    <row r="41" spans="1:8" ht="16.5" customHeight="1"/>
    <row r="42" spans="1:8" ht="16.5" customHeight="1"/>
    <row r="43" spans="1:8" ht="16.5" customHeight="1"/>
  </sheetData>
  <mergeCells count="6">
    <mergeCell ref="A1:H1"/>
    <mergeCell ref="A2:H2"/>
    <mergeCell ref="A4:A6"/>
    <mergeCell ref="H4:H6"/>
    <mergeCell ref="F19:H19"/>
    <mergeCell ref="A19:C1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55" orientation="landscape" useFirstPageNumber="1" r:id="rId1"/>
  <headerFooter>
    <oddHeader>&amp;L&amp;8PCBS: Disabled Individuals Census in Gaza Strip, 2012-Main Findings &amp;R&amp;1&amp;K00+000ء &amp;8&amp;K01+000  PCBS: تعداد الافراد ذوي الاعاقة في قطاع غزة، 2012- النتائج الرئيسية</oddHeader>
    <oddFooter>&amp;C&amp;"+,Regular"&amp;10 111</oddFooter>
  </headerFooter>
  <rowBreaks count="1" manualBreakCount="1">
    <brk id="21" max="10" man="1"/>
  </rowBreaks>
  <colBreaks count="1" manualBreakCount="1">
    <brk id="8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52</vt:i4>
      </vt:variant>
    </vt:vector>
  </HeadingPairs>
  <TitlesOfParts>
    <vt:vector size="107" baseType="lpstr">
      <vt:lpstr>جدول 1+2</vt:lpstr>
      <vt:lpstr>جدول 3 </vt:lpstr>
      <vt:lpstr>جدول4</vt:lpstr>
      <vt:lpstr>جدول 5+6   للاطفال</vt:lpstr>
      <vt:lpstr>جدول 7+8 للاطفال</vt:lpstr>
      <vt:lpstr>جدول9 للاطفال</vt:lpstr>
      <vt:lpstr>جدول10 للاطفال </vt:lpstr>
      <vt:lpstr>جدول 11+12  </vt:lpstr>
      <vt:lpstr>جدول 13+14</vt:lpstr>
      <vt:lpstr>جدول15+16     </vt:lpstr>
      <vt:lpstr>جدول 17 (2)</vt:lpstr>
      <vt:lpstr>جدول 17</vt:lpstr>
      <vt:lpstr>جدول 17 للاطفال (2)</vt:lpstr>
      <vt:lpstr>جدول 17 للاطفال</vt:lpstr>
      <vt:lpstr>جدول 18 (2)</vt:lpstr>
      <vt:lpstr>جدول 18</vt:lpstr>
      <vt:lpstr>جدول 18 للاطفال (2)</vt:lpstr>
      <vt:lpstr>جدول 18 للاطفال</vt:lpstr>
      <vt:lpstr>جدول 19 (2)</vt:lpstr>
      <vt:lpstr>جدول 19</vt:lpstr>
      <vt:lpstr>جدول 19 للاطفال (2)</vt:lpstr>
      <vt:lpstr>جدول 19 للاطفال</vt:lpstr>
      <vt:lpstr>جدول 20</vt:lpstr>
      <vt:lpstr>جدول 20 للاطفال</vt:lpstr>
      <vt:lpstr>21</vt:lpstr>
      <vt:lpstr>21 للاطفال</vt:lpstr>
      <vt:lpstr>22</vt:lpstr>
      <vt:lpstr> 22 تابع</vt:lpstr>
      <vt:lpstr>22 للاطفال</vt:lpstr>
      <vt:lpstr>22 تابع للاطفال</vt:lpstr>
      <vt:lpstr>23</vt:lpstr>
      <vt:lpstr>24</vt:lpstr>
      <vt:lpstr>25+26</vt:lpstr>
      <vt:lpstr>جدول 27</vt:lpstr>
      <vt:lpstr>جدول28</vt:lpstr>
      <vt:lpstr>29</vt:lpstr>
      <vt:lpstr>30</vt:lpstr>
      <vt:lpstr>جدول31</vt:lpstr>
      <vt:lpstr>32 للاطفال</vt:lpstr>
      <vt:lpstr>33</vt:lpstr>
      <vt:lpstr>جدول 34   للاطفال</vt:lpstr>
      <vt:lpstr>جدول 35  </vt:lpstr>
      <vt:lpstr>جدول 36   للاطفال</vt:lpstr>
      <vt:lpstr>جدول 37  </vt:lpstr>
      <vt:lpstr>جدول 38   </vt:lpstr>
      <vt:lpstr>جدول39+40</vt:lpstr>
      <vt:lpstr>41 للاطفال</vt:lpstr>
      <vt:lpstr>43+42</vt:lpstr>
      <vt:lpstr>44</vt:lpstr>
      <vt:lpstr>جدول 45+46  </vt:lpstr>
      <vt:lpstr>جدول 47   للاطفال</vt:lpstr>
      <vt:lpstr>جدول 47 للاطفال تابع</vt:lpstr>
      <vt:lpstr>جدول 48  </vt:lpstr>
      <vt:lpstr>جدول 48  تابع</vt:lpstr>
      <vt:lpstr>جدول 49</vt:lpstr>
      <vt:lpstr>' 22 تابع'!Print_Area</vt:lpstr>
      <vt:lpstr>'21'!Print_Area</vt:lpstr>
      <vt:lpstr>'21 للاطفال'!Print_Area</vt:lpstr>
      <vt:lpstr>'22'!Print_Area</vt:lpstr>
      <vt:lpstr>'22 تابع للاطفال'!Print_Area</vt:lpstr>
      <vt:lpstr>'22 للاطفال'!Print_Area</vt:lpstr>
      <vt:lpstr>'23'!Print_Area</vt:lpstr>
      <vt:lpstr>'24'!Print_Area</vt:lpstr>
      <vt:lpstr>'25+26'!Print_Area</vt:lpstr>
      <vt:lpstr>'29'!Print_Area</vt:lpstr>
      <vt:lpstr>'30'!Print_Area</vt:lpstr>
      <vt:lpstr>'32 للاطفال'!Print_Area</vt:lpstr>
      <vt:lpstr>'33'!Print_Area</vt:lpstr>
      <vt:lpstr>'41 للاطفال'!Print_Area</vt:lpstr>
      <vt:lpstr>'43+42'!Print_Area</vt:lpstr>
      <vt:lpstr>'44'!Print_Area</vt:lpstr>
      <vt:lpstr>'جدول 1+2'!Print_Area</vt:lpstr>
      <vt:lpstr>'جدول 11+12  '!Print_Area</vt:lpstr>
      <vt:lpstr>'جدول 13+14'!Print_Area</vt:lpstr>
      <vt:lpstr>'جدول 17'!Print_Area</vt:lpstr>
      <vt:lpstr>'جدول 17 (2)'!Print_Area</vt:lpstr>
      <vt:lpstr>'جدول 17 للاطفال'!Print_Area</vt:lpstr>
      <vt:lpstr>'جدول 17 للاطفال (2)'!Print_Area</vt:lpstr>
      <vt:lpstr>'جدول 18'!Print_Area</vt:lpstr>
      <vt:lpstr>'جدول 18 (2)'!Print_Area</vt:lpstr>
      <vt:lpstr>'جدول 18 للاطفال'!Print_Area</vt:lpstr>
      <vt:lpstr>'جدول 18 للاطفال (2)'!Print_Area</vt:lpstr>
      <vt:lpstr>'جدول 19'!Print_Area</vt:lpstr>
      <vt:lpstr>'جدول 19 (2)'!Print_Area</vt:lpstr>
      <vt:lpstr>'جدول 19 للاطفال'!Print_Area</vt:lpstr>
      <vt:lpstr>'جدول 19 للاطفال (2)'!Print_Area</vt:lpstr>
      <vt:lpstr>'جدول 20'!Print_Area</vt:lpstr>
      <vt:lpstr>'جدول 27'!Print_Area</vt:lpstr>
      <vt:lpstr>'جدول 3 '!Print_Area</vt:lpstr>
      <vt:lpstr>'جدول 34   للاطفال'!Print_Area</vt:lpstr>
      <vt:lpstr>'جدول 35  '!Print_Area</vt:lpstr>
      <vt:lpstr>'جدول 36   للاطفال'!Print_Area</vt:lpstr>
      <vt:lpstr>'جدول 37  '!Print_Area</vt:lpstr>
      <vt:lpstr>'جدول 38   '!Print_Area</vt:lpstr>
      <vt:lpstr>'جدول 45+46  '!Print_Area</vt:lpstr>
      <vt:lpstr>'جدول 47   للاطفال'!Print_Area</vt:lpstr>
      <vt:lpstr>'جدول 48  '!Print_Area</vt:lpstr>
      <vt:lpstr>'جدول 49'!Print_Area</vt:lpstr>
      <vt:lpstr>'جدول 5+6   للاطفال'!Print_Area</vt:lpstr>
      <vt:lpstr>'جدول 7+8 للاطفال'!Print_Area</vt:lpstr>
      <vt:lpstr>'جدول10 للاطفال '!Print_Area</vt:lpstr>
      <vt:lpstr>'جدول15+16     '!Print_Area</vt:lpstr>
      <vt:lpstr>جدول28!Print_Area</vt:lpstr>
      <vt:lpstr>جدول31!Print_Area</vt:lpstr>
      <vt:lpstr>'جدول39+40'!Print_Area</vt:lpstr>
      <vt:lpstr>جدول4!Print_Area</vt:lpstr>
      <vt:lpstr>'جدول9 للاطفال'!Print_Area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faten</dc:creator>
  <cp:lastModifiedBy>kakhalid</cp:lastModifiedBy>
  <cp:lastPrinted>2013-08-19T07:18:36Z</cp:lastPrinted>
  <dcterms:created xsi:type="dcterms:W3CDTF">2011-07-26T05:48:03Z</dcterms:created>
  <dcterms:modified xsi:type="dcterms:W3CDTF">2013-08-19T07:21:29Z</dcterms:modified>
</cp:coreProperties>
</file>