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300" yWindow="120" windowWidth="11355" windowHeight="4875" tabRatio="967" firstSheet="1" activeTab="40"/>
  </bookViews>
  <sheets>
    <sheet name="1" sheetId="1" r:id="rId1"/>
    <sheet name="2" sheetId="16" r:id="rId2"/>
    <sheet name="3" sheetId="15" r:id="rId3"/>
    <sheet name="4" sheetId="72" r:id="rId4"/>
    <sheet name="5" sheetId="3" r:id="rId5"/>
    <sheet name="6" sheetId="14" r:id="rId6"/>
    <sheet name="7" sheetId="76" r:id="rId7"/>
    <sheet name="8" sheetId="5" r:id="rId8"/>
    <sheet name="9" sheetId="11" r:id="rId9"/>
    <sheet name="10" sheetId="49" r:id="rId10"/>
    <sheet name="11" sheetId="98" r:id="rId11"/>
    <sheet name="12" sheetId="79" r:id="rId12"/>
    <sheet name="13" sheetId="116" r:id="rId13"/>
    <sheet name="14" sheetId="117" r:id="rId14"/>
    <sheet name="15" sheetId="118" r:id="rId15"/>
    <sheet name="16" sheetId="73" r:id="rId16"/>
    <sheet name="17" sheetId="51" r:id="rId17"/>
    <sheet name="18" sheetId="113" r:id="rId18"/>
    <sheet name="19" sheetId="112" r:id="rId19"/>
    <sheet name="20" sheetId="111" r:id="rId20"/>
    <sheet name="21" sheetId="110" r:id="rId21"/>
    <sheet name="22" sheetId="109" r:id="rId22"/>
    <sheet name="23" sheetId="114" r:id="rId23"/>
    <sheet name="24" sheetId="74" r:id="rId24"/>
    <sheet name="25" sheetId="101" r:id="rId25"/>
    <sheet name="26" sheetId="53" r:id="rId26"/>
    <sheet name="27" sheetId="54" r:id="rId27"/>
    <sheet name="28" sheetId="85" r:id="rId28"/>
    <sheet name="29" sheetId="56" r:id="rId29"/>
    <sheet name="30" sheetId="58" r:id="rId30"/>
    <sheet name="31" sheetId="60" r:id="rId31"/>
    <sheet name="32" sheetId="61" r:id="rId32"/>
    <sheet name="33" sheetId="102" r:id="rId33"/>
    <sheet name="34" sheetId="108" r:id="rId34"/>
    <sheet name="35" sheetId="106" r:id="rId35"/>
    <sheet name="36" sheetId="104" r:id="rId36"/>
    <sheet name="37" sheetId="107" r:id="rId37"/>
    <sheet name="38" sheetId="105" r:id="rId38"/>
    <sheet name="39" sheetId="103" r:id="rId39"/>
    <sheet name="40" sheetId="66" r:id="rId40"/>
    <sheet name="41" sheetId="67" r:id="rId41"/>
    <sheet name="42" sheetId="78" r:id="rId42"/>
    <sheet name="43" sheetId="91" r:id="rId43"/>
    <sheet name="44" sheetId="94" r:id="rId44"/>
    <sheet name="45" sheetId="84" r:id="rId45"/>
  </sheets>
  <definedNames>
    <definedName name="OLE_LINK12" localSheetId="27">'28'!#REF!</definedName>
    <definedName name="_xlnm.Print_Area" localSheetId="0">'1'!$A$1:$E$11</definedName>
    <definedName name="_xlnm.Print_Area" localSheetId="9">'10'!$A$1:$N$15</definedName>
    <definedName name="_xlnm.Print_Area" localSheetId="11">'12'!$A$1:$O$14</definedName>
    <definedName name="_xlnm.Print_Area" localSheetId="12">'13'!$A$1:$H$14</definedName>
    <definedName name="_xlnm.Print_Area" localSheetId="14">'15'!$A$1:$H$27</definedName>
    <definedName name="_xlnm.Print_Area" localSheetId="15">'16'!$A$1:$M$11</definedName>
    <definedName name="_xlnm.Print_Area" localSheetId="16">'17'!$A$1:$H$11</definedName>
    <definedName name="_xlnm.Print_Area" localSheetId="17">'18'!$A$1:$H$12</definedName>
    <definedName name="_xlnm.Print_Area" localSheetId="18">'19'!$A$1:$G$13</definedName>
    <definedName name="_xlnm.Print_Area" localSheetId="1">'2'!$A$1:$F$12</definedName>
    <definedName name="_xlnm.Print_Area" localSheetId="19">'20'!$A$1:$G$13</definedName>
    <definedName name="_xlnm.Print_Area" localSheetId="20">'21'!$A$1:$G$13</definedName>
    <definedName name="_xlnm.Print_Area" localSheetId="21">'22'!$A$1:$F$20</definedName>
    <definedName name="_xlnm.Print_Area" localSheetId="22">'23'!$A$1:$G$18</definedName>
    <definedName name="_xlnm.Print_Area" localSheetId="23">'24'!$A$1:$Q$11</definedName>
    <definedName name="_xlnm.Print_Area" localSheetId="24">'25'!$A$1:$P$11</definedName>
    <definedName name="_xlnm.Print_Area" localSheetId="25">'26'!$A$1:$Q$12</definedName>
    <definedName name="_xlnm.Print_Area" localSheetId="26">'27'!$A$1:$E$9</definedName>
    <definedName name="_xlnm.Print_Area" localSheetId="27">'28'!$A$1:$G$18</definedName>
    <definedName name="_xlnm.Print_Area" localSheetId="28">'29'!$A$1:$F$10</definedName>
    <definedName name="_xlnm.Print_Area" localSheetId="2">'3'!$A$1:$F$11</definedName>
    <definedName name="_xlnm.Print_Area" localSheetId="29">'30'!$A$1:$F$10</definedName>
    <definedName name="_xlnm.Print_Area" localSheetId="30">'31'!$A$1:$T$12</definedName>
    <definedName name="_xlnm.Print_Area" localSheetId="31">'32'!$A$1:$S$12</definedName>
    <definedName name="_xlnm.Print_Area" localSheetId="32">'33'!$A$1:$G$12</definedName>
    <definedName name="_xlnm.Print_Area" localSheetId="33">'34'!$A$1:$G$9</definedName>
    <definedName name="_xlnm.Print_Area" localSheetId="34">'35'!$A$1:$D$11</definedName>
    <definedName name="_xlnm.Print_Area" localSheetId="35">'36'!$A$1:$H$12</definedName>
    <definedName name="_xlnm.Print_Area" localSheetId="36">'37'!$A$1:$F$9</definedName>
    <definedName name="_xlnm.Print_Area" localSheetId="37">'38'!$A$1:$G$12</definedName>
    <definedName name="_xlnm.Print_Area" localSheetId="38">'39'!$A$1:$G$9</definedName>
    <definedName name="_xlnm.Print_Area" localSheetId="39">'40'!$A$1:$H$8</definedName>
    <definedName name="_xlnm.Print_Area" localSheetId="40">'41'!$A$1:$J$12</definedName>
    <definedName name="_xlnm.Print_Area" localSheetId="41">'42'!$A$1:$G$16</definedName>
    <definedName name="_xlnm.Print_Area" localSheetId="42">'43'!$A$1:$F$24</definedName>
    <definedName name="_xlnm.Print_Area" localSheetId="4">'5'!$A$1:$H$12</definedName>
    <definedName name="_xlnm.Print_Area" localSheetId="5">'6'!$A$1:$H$15</definedName>
    <definedName name="_xlnm.Print_Area" localSheetId="6">'7'!$A$1:$H$30</definedName>
    <definedName name="_xlnm.Print_Area" localSheetId="7">'8'!$A$1:$F$13</definedName>
    <definedName name="_xlnm.Print_Area" localSheetId="8">'9'!$A$1:$H$13</definedName>
  </definedNames>
  <calcPr calcId="125725" calcMode="manual"/>
</workbook>
</file>

<file path=xl/calcChain.xml><?xml version="1.0" encoding="utf-8"?>
<calcChain xmlns="http://schemas.openxmlformats.org/spreadsheetml/2006/main">
  <c r="C24" i="74"/>
  <c r="C7" i="67"/>
  <c r="G13" i="98"/>
  <c r="G11"/>
  <c r="G10"/>
  <c r="G9"/>
  <c r="G8"/>
  <c r="B11" i="1"/>
  <c r="B11" i="51"/>
  <c r="F16" i="78"/>
  <c r="D16"/>
  <c r="C16" s="1"/>
  <c r="C15"/>
  <c r="C14"/>
  <c r="C12"/>
  <c r="C11"/>
  <c r="C9"/>
  <c r="C8"/>
  <c r="C7"/>
  <c r="D18" i="85"/>
  <c r="D17"/>
  <c r="D16"/>
  <c r="D15"/>
  <c r="D14"/>
  <c r="D13"/>
  <c r="D12"/>
  <c r="D11"/>
  <c r="D10"/>
  <c r="D9"/>
  <c r="D8"/>
  <c r="D7"/>
  <c r="C11" i="51"/>
  <c r="D7"/>
  <c r="B8" i="73" l="1"/>
  <c r="B30" i="76" l="1"/>
  <c r="B22"/>
  <c r="B18"/>
  <c r="D8" i="15"/>
  <c r="B8"/>
  <c r="E12" i="16"/>
  <c r="E11"/>
  <c r="E10"/>
  <c r="D9"/>
  <c r="C9"/>
  <c r="B9"/>
  <c r="E9" s="1"/>
  <c r="E8"/>
  <c r="E7"/>
  <c r="B10" i="1"/>
  <c r="B9"/>
  <c r="D8"/>
  <c r="C8"/>
  <c r="B8"/>
  <c r="B7"/>
  <c r="B6"/>
  <c r="E9" i="56"/>
</calcChain>
</file>

<file path=xl/sharedStrings.xml><?xml version="1.0" encoding="utf-8"?>
<sst xmlns="http://schemas.openxmlformats.org/spreadsheetml/2006/main" count="1518" uniqueCount="590">
  <si>
    <t>أخرى</t>
  </si>
  <si>
    <t>المنطقة</t>
  </si>
  <si>
    <t>Region</t>
  </si>
  <si>
    <t>الضفة الغربية</t>
  </si>
  <si>
    <t>West Bank</t>
  </si>
  <si>
    <t>المجموع</t>
  </si>
  <si>
    <t>Total</t>
  </si>
  <si>
    <t>وكالة الغوث</t>
  </si>
  <si>
    <t>UNRWA</t>
  </si>
  <si>
    <t>المحافظة/المنطقة</t>
  </si>
  <si>
    <t>Governorate /Region</t>
  </si>
  <si>
    <t>ذكور</t>
  </si>
  <si>
    <t>Males</t>
  </si>
  <si>
    <t>Females</t>
  </si>
  <si>
    <t>اناث</t>
  </si>
  <si>
    <t>Refugee Status</t>
  </si>
  <si>
    <t>حالة اللجوء</t>
  </si>
  <si>
    <t xml:space="preserve">لاجئ </t>
  </si>
  <si>
    <t>غير مبين</t>
  </si>
  <si>
    <t>Refugee</t>
  </si>
  <si>
    <t>Not-Refugee</t>
  </si>
  <si>
    <t>Not Stated</t>
  </si>
  <si>
    <t xml:space="preserve"> Governorate/Region </t>
  </si>
  <si>
    <t>Governorate\Region</t>
  </si>
  <si>
    <t>إناث</t>
  </si>
  <si>
    <t>Beds Per 1000 Inhabitant</t>
  </si>
  <si>
    <t>Number of Beds</t>
  </si>
  <si>
    <t>مستشفيات حكومية</t>
  </si>
  <si>
    <t>مستشفيات غير حكومية</t>
  </si>
  <si>
    <t>الإخراجات الكلية</t>
  </si>
  <si>
    <t>المحافظة</t>
  </si>
  <si>
    <t>Governorate</t>
  </si>
  <si>
    <t>كلا الجنسين</t>
  </si>
  <si>
    <t>داخل القوى العاملة</t>
  </si>
  <si>
    <t>خارج القوى العاملة</t>
  </si>
  <si>
    <t>عمالة تامة</t>
  </si>
  <si>
    <t>عمالة محدودة</t>
  </si>
  <si>
    <t xml:space="preserve">بطالة </t>
  </si>
  <si>
    <t>Both Sexes</t>
  </si>
  <si>
    <t>In Labor Force</t>
  </si>
  <si>
    <t>Outside Labor Force</t>
  </si>
  <si>
    <t>Full Employment</t>
  </si>
  <si>
    <t>Underemployment</t>
  </si>
  <si>
    <t>Unemployment</t>
  </si>
  <si>
    <t>الإنفاق النقدي على مجموعات الطعام</t>
  </si>
  <si>
    <t>الإنفاق النقدي على غير الطعام</t>
  </si>
  <si>
    <t>الاستهلاك الكلي  من غير الطعام</t>
  </si>
  <si>
    <t>الاستهلاك الكلي</t>
  </si>
  <si>
    <t>الإنفاق النقدي الكلي</t>
  </si>
  <si>
    <t>Food cash expenditure</t>
  </si>
  <si>
    <t>Total Food Consumption</t>
  </si>
  <si>
    <t>Non-food cash expenditure</t>
  </si>
  <si>
    <t>Total Non-Food Consumption</t>
  </si>
  <si>
    <t>Total  Consumption</t>
  </si>
  <si>
    <t>Total Cash Expenditure</t>
  </si>
  <si>
    <t>نسب الفقر</t>
  </si>
  <si>
    <t>Poverty Rates</t>
  </si>
  <si>
    <t>الفقر</t>
  </si>
  <si>
    <t>Poverty</t>
  </si>
  <si>
    <t>فجوة الفقر</t>
  </si>
  <si>
    <t>Poverty Gap</t>
  </si>
  <si>
    <t>شدة الفقر</t>
  </si>
  <si>
    <t>Poverty  Severity</t>
  </si>
  <si>
    <t>الفقر المدقع</t>
  </si>
  <si>
    <t>Deep Poverty</t>
  </si>
  <si>
    <t>حكومة</t>
  </si>
  <si>
    <t>خاصة</t>
  </si>
  <si>
    <t>Government</t>
  </si>
  <si>
    <t>Private</t>
  </si>
  <si>
    <t>أساسية</t>
  </si>
  <si>
    <t>Basic</t>
  </si>
  <si>
    <t>ثانوية</t>
  </si>
  <si>
    <t>Secondary</t>
  </si>
  <si>
    <t>الأساسية</t>
  </si>
  <si>
    <t>الثانوية</t>
  </si>
  <si>
    <t>Governorate/Region</t>
  </si>
  <si>
    <t xml:space="preserve">المجموع </t>
  </si>
  <si>
    <t xml:space="preserve">Total </t>
  </si>
  <si>
    <t>العدد</t>
  </si>
  <si>
    <t>Number</t>
  </si>
  <si>
    <t>المراكز الثقافية</t>
  </si>
  <si>
    <t>المسارح</t>
  </si>
  <si>
    <t>المتاحف</t>
  </si>
  <si>
    <t>Cultural Centers</t>
  </si>
  <si>
    <t>Theaters</t>
  </si>
  <si>
    <t>Museums</t>
  </si>
  <si>
    <t>Plant</t>
  </si>
  <si>
    <t>Animal</t>
  </si>
  <si>
    <t>Mixed</t>
  </si>
  <si>
    <t>نوع الحيازة</t>
  </si>
  <si>
    <t>Type of Holding</t>
  </si>
  <si>
    <t xml:space="preserve">نوع الماشية </t>
  </si>
  <si>
    <t>Type of livestock</t>
  </si>
  <si>
    <t>أبقار</t>
  </si>
  <si>
    <t>Cows</t>
  </si>
  <si>
    <t>Goats</t>
  </si>
  <si>
    <t>شقة</t>
  </si>
  <si>
    <t>فيلا/دار</t>
  </si>
  <si>
    <t>Apartment</t>
  </si>
  <si>
    <t xml:space="preserve">نوع المسكن </t>
  </si>
  <si>
    <t>Type of Housing Unit</t>
  </si>
  <si>
    <t>مستأجر</t>
  </si>
  <si>
    <t>ملك</t>
  </si>
  <si>
    <t>Rented</t>
  </si>
  <si>
    <t>Owned</t>
  </si>
  <si>
    <t>Tenure of Housing Unit</t>
  </si>
  <si>
    <t>حيازة المسكن</t>
  </si>
  <si>
    <t>Local Authority</t>
  </si>
  <si>
    <t xml:space="preserve">West Bank </t>
  </si>
  <si>
    <t>5+</t>
  </si>
  <si>
    <t>متوسط عدد الغرف</t>
  </si>
  <si>
    <t>3.00+</t>
  </si>
  <si>
    <t>2.99-2.00</t>
  </si>
  <si>
    <t>1.99-1.00</t>
  </si>
  <si>
    <t>أقل من 1</t>
  </si>
  <si>
    <t>متوسط كثافة المسكن</t>
  </si>
  <si>
    <t>Average of Housing Density</t>
  </si>
  <si>
    <t>كثافة المسكن</t>
  </si>
  <si>
    <t>Housing Density</t>
  </si>
  <si>
    <t>متعهد خاص</t>
  </si>
  <si>
    <t>Private Contractor</t>
  </si>
  <si>
    <t>عدد الفنادق</t>
  </si>
  <si>
    <t>No. of Hotels</t>
  </si>
  <si>
    <t>عدد النزلاء</t>
  </si>
  <si>
    <t>No. of Guests</t>
  </si>
  <si>
    <t>نوع المركبة</t>
  </si>
  <si>
    <t>Type of Vehicle</t>
  </si>
  <si>
    <t>سيارات خاصة</t>
  </si>
  <si>
    <t>سيارات أجرة (تكسي)</t>
  </si>
  <si>
    <t>باصات (عمومي / خصوصي)</t>
  </si>
  <si>
    <t>مقطورات ونصف مقطورات</t>
  </si>
  <si>
    <t>جرارات زراعية</t>
  </si>
  <si>
    <t>جرارات</t>
  </si>
  <si>
    <t>شاحنات وسيارات تجارية</t>
  </si>
  <si>
    <t>مركبات أخرى</t>
  </si>
  <si>
    <t>Private Cars</t>
  </si>
  <si>
    <t>Taxis</t>
  </si>
  <si>
    <t>Motorcycles and Moped</t>
  </si>
  <si>
    <t xml:space="preserve">Buses (Public/ Private) </t>
  </si>
  <si>
    <t xml:space="preserve">Trailers and Semi-Trailers </t>
  </si>
  <si>
    <t>Agricultural Tractors</t>
  </si>
  <si>
    <t>Road Tractors</t>
  </si>
  <si>
    <t>Trucks and Commercial Cars</t>
  </si>
  <si>
    <t xml:space="preserve">Other Vehicles </t>
  </si>
  <si>
    <t>مجموع الواردات</t>
  </si>
  <si>
    <t>الأغذية والحيوانات الحية</t>
  </si>
  <si>
    <t>المشروبات والتبغ</t>
  </si>
  <si>
    <t>المواد الخام غير الصالحة للأكل بإستثناء الوقود</t>
  </si>
  <si>
    <t>وقود معدني ومزلقات معدنية وما يتصل بذلك من مواد</t>
  </si>
  <si>
    <t>زيوت ودهون وشحوم حيوانية ونباتية</t>
  </si>
  <si>
    <t>سلع مصنوعة ومصنفه أساساً حسب المادة</t>
  </si>
  <si>
    <t>المكائن ومعدات النقل</t>
  </si>
  <si>
    <t>مصنوعات متنوعة</t>
  </si>
  <si>
    <t>Total Imports</t>
  </si>
  <si>
    <t>Food And Live Animals</t>
  </si>
  <si>
    <t>Beverages And Tobacco</t>
  </si>
  <si>
    <t>Raw Materials, Inedible Except Fuels</t>
  </si>
  <si>
    <t>Mineral Fuels, Lubricants And related Materials</t>
  </si>
  <si>
    <t>Animal And Vegetable Oils, Fats And Waxes</t>
  </si>
  <si>
    <t>Chemical And Related Products, n.e.s.*</t>
  </si>
  <si>
    <t>Manufactured Goods Classified mainly By Material</t>
  </si>
  <si>
    <t>Machinery And Transport Equipment’s</t>
  </si>
  <si>
    <t>Miscellaneous Manufactured Articles</t>
  </si>
  <si>
    <t xml:space="preserve">* n.e.s: not elsewhere specified                                                                                                                                                                                                                  </t>
  </si>
  <si>
    <t>مجموع الصادرات</t>
  </si>
  <si>
    <t>Total Exports</t>
  </si>
  <si>
    <t>الباب</t>
  </si>
  <si>
    <t>Section</t>
  </si>
  <si>
    <t>إجمالي عدد المعاصر العاملة</t>
  </si>
  <si>
    <t>عدد المعاصر المغلقة مؤقتا</t>
  </si>
  <si>
    <t>No. of Olive Presses Temporarily Closed</t>
  </si>
  <si>
    <t>كمية الزيتون المدروس</t>
  </si>
  <si>
    <t>Quantity of Olive Pressed</t>
  </si>
  <si>
    <t>كمية الزيت المستخرج</t>
  </si>
  <si>
    <t>Quantity of Oil Extracted</t>
  </si>
  <si>
    <t>عدد العاملين</t>
  </si>
  <si>
    <t>Number of Employed Persons</t>
  </si>
  <si>
    <t>عدد العاملين بدون اجر</t>
  </si>
  <si>
    <t>No. of Unpaid Employees</t>
  </si>
  <si>
    <t>عدد العاملين بأجر</t>
  </si>
  <si>
    <t>No. of Paid  Employees</t>
  </si>
  <si>
    <t>تعويضات  العاملين</t>
  </si>
  <si>
    <t>Compensation of Employees</t>
  </si>
  <si>
    <t>قيمة إنتاج المعاصر</t>
  </si>
  <si>
    <t>Olive Presses Output</t>
  </si>
  <si>
    <t>الاستهلاك الوسيط</t>
  </si>
  <si>
    <t>Intermediate Consumption</t>
  </si>
  <si>
    <t>القيمة  المضافة</t>
  </si>
  <si>
    <t>Gross Value Added</t>
  </si>
  <si>
    <t>التكوين الرأسمالي الثابت الإجمالي</t>
  </si>
  <si>
    <t>Gross Fixed Capital Formation</t>
  </si>
  <si>
    <t>الاستهلاك الكلي من الطعام</t>
  </si>
  <si>
    <t>أخرى*</t>
  </si>
  <si>
    <t>المؤشرات</t>
  </si>
  <si>
    <t>Indicators</t>
  </si>
  <si>
    <t>Governmental Hospitals</t>
  </si>
  <si>
    <t>Non-Governmental Hospitals</t>
  </si>
  <si>
    <t>Grand Total of Discharges</t>
  </si>
  <si>
    <r>
      <t>مواد كيماوية ومنتجات متصلة بها غ.م.أ.</t>
    </r>
    <r>
      <rPr>
        <sz val="9"/>
        <rFont val="Arial"/>
        <family val="2"/>
      </rPr>
      <t xml:space="preserve"> *</t>
    </r>
  </si>
  <si>
    <t>السينما</t>
  </si>
  <si>
    <t>* أخرى:  تشمل غرفة مستقلة أو خيمة أو براكية</t>
  </si>
  <si>
    <t xml:space="preserve">Other: Includes Independent Room, or Tent, or marginal* </t>
  </si>
  <si>
    <t xml:space="preserve"> West Bank</t>
  </si>
  <si>
    <t>Average No. of Rooms</t>
  </si>
  <si>
    <t>Average No. of Beds</t>
  </si>
  <si>
    <t>العلاقة بقوة العمل  والجنس</t>
  </si>
  <si>
    <t>Cinema</t>
  </si>
  <si>
    <t>Total Operating Olive Presses</t>
  </si>
  <si>
    <t>villa/House</t>
  </si>
  <si>
    <t>*Other</t>
  </si>
  <si>
    <t>القيمة بالألف دولار أمريكي</t>
  </si>
  <si>
    <t xml:space="preserve"> West Bank </t>
  </si>
  <si>
    <t xml:space="preserve"> Labor Force Status and Sex</t>
  </si>
  <si>
    <t xml:space="preserve"> ذكور</t>
  </si>
  <si>
    <t>Male</t>
  </si>
  <si>
    <t>المواليد</t>
  </si>
  <si>
    <t>Births</t>
  </si>
  <si>
    <t>Deaths</t>
  </si>
  <si>
    <t xml:space="preserve"> المحافظة </t>
  </si>
  <si>
    <t>Grand Average</t>
  </si>
  <si>
    <t xml:space="preserve">  المجموع  </t>
  </si>
  <si>
    <t>نباتية</t>
  </si>
  <si>
    <t>حيوانية</t>
  </si>
  <si>
    <t>مختلطة</t>
  </si>
  <si>
    <t>Average Number of Rooms</t>
  </si>
  <si>
    <t>عدد الرخص الصادرة</t>
  </si>
  <si>
    <t xml:space="preserve"> Number of Licenses</t>
  </si>
  <si>
    <t>Residential Buildings</t>
  </si>
  <si>
    <t>مبنى سكني</t>
  </si>
  <si>
    <t>Non-Res. Buildings</t>
  </si>
  <si>
    <t>مبنى غير سكني</t>
  </si>
  <si>
    <t>ضأن</t>
  </si>
  <si>
    <t>ماعز</t>
  </si>
  <si>
    <t xml:space="preserve">الكمية بالطن المتري، والقيمة بالألف دولار أمريكي   </t>
  </si>
  <si>
    <t xml:space="preserve">* Other includes From Work and Without Payment </t>
  </si>
  <si>
    <t xml:space="preserve">عدد الغرف </t>
  </si>
  <si>
    <r>
      <t>المساحات</t>
    </r>
    <r>
      <rPr>
        <b/>
        <sz val="9"/>
        <rFont val="Times New Roman"/>
        <family val="1"/>
        <charset val="178"/>
      </rPr>
      <t xml:space="preserve"> </t>
    </r>
    <r>
      <rPr>
        <b/>
        <sz val="9"/>
        <rFont val="Simplified Arabic"/>
        <family val="1"/>
      </rPr>
      <t>المرخصة</t>
    </r>
    <r>
      <rPr>
        <b/>
        <sz val="9"/>
        <rFont val="Times New Roman"/>
        <family val="1"/>
        <charset val="178"/>
      </rPr>
      <t xml:space="preserve"> (</t>
    </r>
    <r>
      <rPr>
        <b/>
        <sz val="9"/>
        <rFont val="Simplified Arabic"/>
        <family val="1"/>
      </rPr>
      <t>الف م</t>
    </r>
    <r>
      <rPr>
        <b/>
        <vertAlign val="superscript"/>
        <sz val="9"/>
        <rFont val="Times New Roman"/>
        <family val="1"/>
        <charset val="178"/>
      </rPr>
      <t>2</t>
    </r>
    <r>
      <rPr>
        <b/>
        <sz val="9"/>
        <rFont val="Times New Roman"/>
        <family val="1"/>
        <charset val="178"/>
      </rPr>
      <t>)</t>
    </r>
    <r>
      <rPr>
        <b/>
        <vertAlign val="superscript"/>
        <sz val="9"/>
        <rFont val="Times New Roman"/>
        <family val="1"/>
      </rPr>
      <t>*</t>
    </r>
  </si>
  <si>
    <t>عدد الوحدات السكنية الجديدة المرخصة</t>
  </si>
  <si>
    <r>
      <t>مساحة الوحدات السكنية الجديدة المرخصة (1000 م</t>
    </r>
    <r>
      <rPr>
        <b/>
        <vertAlign val="superscript"/>
        <sz val="9"/>
        <color theme="1"/>
        <rFont val="Simplified Arabic"/>
        <family val="1"/>
      </rPr>
      <t>2</t>
    </r>
    <r>
      <rPr>
        <b/>
        <sz val="9"/>
        <color theme="1"/>
        <rFont val="Simplified Arabic"/>
        <family val="1"/>
      </rPr>
      <t>)</t>
    </r>
  </si>
  <si>
    <r>
      <t>Licensed Area (1000 m</t>
    </r>
    <r>
      <rPr>
        <b/>
        <vertAlign val="superscript"/>
        <sz val="9"/>
        <rFont val="Arial"/>
        <family val="2"/>
        <scheme val="minor"/>
      </rPr>
      <t>2</t>
    </r>
    <r>
      <rPr>
        <b/>
        <sz val="9"/>
        <rFont val="Arial"/>
        <family val="2"/>
        <scheme val="minor"/>
      </rPr>
      <t>)</t>
    </r>
    <r>
      <rPr>
        <b/>
        <vertAlign val="superscript"/>
        <sz val="9"/>
        <rFont val="Arial"/>
        <family val="2"/>
        <scheme val="minor"/>
      </rPr>
      <t>*</t>
    </r>
  </si>
  <si>
    <t xml:space="preserve">Number of  Licensed New Dwellings   </t>
  </si>
  <si>
    <r>
      <t xml:space="preserve"> Area of Licensed New Dwellings  (1000 m</t>
    </r>
    <r>
      <rPr>
        <b/>
        <vertAlign val="superscript"/>
        <sz val="8"/>
        <rFont val="Arial"/>
        <family val="2"/>
        <scheme val="minor"/>
      </rPr>
      <t>2</t>
    </r>
    <r>
      <rPr>
        <b/>
        <sz val="9"/>
        <rFont val="Arial"/>
        <family val="2"/>
        <scheme val="minor"/>
      </rPr>
      <t xml:space="preserve">)   </t>
    </r>
  </si>
  <si>
    <t>أسوار</t>
  </si>
  <si>
    <t>Boundary walls</t>
  </si>
  <si>
    <t>*بالنسبة للأسوار تمثل الطول بالألف متر طولي</t>
  </si>
  <si>
    <t>*For boundary walls it refers to length in (1000 m)</t>
  </si>
  <si>
    <t>شبكة صرف صحي</t>
  </si>
  <si>
    <t xml:space="preserve">متوسط عدد الغرف </t>
  </si>
  <si>
    <t xml:space="preserve">متوسط عدد الاسرة </t>
  </si>
  <si>
    <t>عدد ليالي المبيت</t>
  </si>
  <si>
    <t>نسبة اشغال الغرف</t>
  </si>
  <si>
    <t>No. of Guest Nights</t>
  </si>
  <si>
    <t>Room Occupancy %</t>
  </si>
  <si>
    <t>Sheeps</t>
  </si>
  <si>
    <t xml:space="preserve">Number of Rooms </t>
  </si>
  <si>
    <t>عدد المستشفيات</t>
  </si>
  <si>
    <t>Number of Hospitals</t>
  </si>
  <si>
    <t>المرحلة/الجهة المشرفة</t>
  </si>
  <si>
    <t xml:space="preserve">Stage\Supervising Authority                                  </t>
  </si>
  <si>
    <t>Supervising Authority\Stage</t>
  </si>
  <si>
    <t xml:space="preserve">الجهة المشرفة/ المرحلة </t>
  </si>
  <si>
    <t>المعدل العام</t>
  </si>
  <si>
    <t>_</t>
  </si>
  <si>
    <t>سلع ومعاملات غير مصَفة في موضع آخر في التصنيف الموحد للتجارة الدولية</t>
  </si>
  <si>
    <t>Commodities and transaction not classified elsewhere in the SITC</t>
  </si>
  <si>
    <t>قد يلاحظ بعض الاختلافات الطفيفة لقيم نفس المتغير بين الجداول المختلفة، أو بين مفردات المتغير ومجموعه، وقد نجم ذلك عن التقريب المصاحب لعمليات حساب النتائج.</t>
  </si>
  <si>
    <t>Differences in the results of certain indicators are due to approximation</t>
  </si>
  <si>
    <t>فلسطين</t>
  </si>
  <si>
    <t>Palestine</t>
  </si>
  <si>
    <r>
      <t>المساحة (كم</t>
    </r>
    <r>
      <rPr>
        <b/>
        <vertAlign val="superscript"/>
        <sz val="9"/>
        <rFont val="Simplified Arabic"/>
        <family val="1"/>
      </rPr>
      <t>2</t>
    </r>
    <r>
      <rPr>
        <b/>
        <sz val="9"/>
        <rFont val="Simplified Arabic"/>
        <family val="1"/>
      </rPr>
      <t>)</t>
    </r>
  </si>
  <si>
    <r>
      <t>مساحة الأراضي المزروعة بالمحاصيل الدائمة والمؤقتة (كم</t>
    </r>
    <r>
      <rPr>
        <b/>
        <vertAlign val="superscript"/>
        <sz val="9"/>
        <rFont val="Simplified Arabic"/>
        <family val="1"/>
      </rPr>
      <t>2</t>
    </r>
    <r>
      <rPr>
        <b/>
        <sz val="9"/>
        <rFont val="Simplified Arabic"/>
        <family val="1"/>
      </rPr>
      <t>)</t>
    </r>
  </si>
  <si>
    <t>نسبة مساحة الأراضي المزروعة بالمحاصيل الدائمة والمؤقتة من المساحة الكلية</t>
  </si>
  <si>
    <r>
      <t>Area (km</t>
    </r>
    <r>
      <rPr>
        <b/>
        <vertAlign val="superscript"/>
        <sz val="9"/>
        <rFont val="Arial"/>
        <family val="2"/>
      </rPr>
      <t>2</t>
    </r>
    <r>
      <rPr>
        <b/>
        <sz val="9"/>
        <rFont val="Arial"/>
        <family val="2"/>
      </rPr>
      <t>)</t>
    </r>
  </si>
  <si>
    <r>
      <t>Area of Cultivated Land  withTemporary and Permanent Crops (km</t>
    </r>
    <r>
      <rPr>
        <b/>
        <vertAlign val="superscript"/>
        <sz val="9"/>
        <rFont val="Arial"/>
        <family val="2"/>
      </rPr>
      <t>2</t>
    </r>
    <r>
      <rPr>
        <b/>
        <sz val="9"/>
        <rFont val="Arial"/>
        <family val="2"/>
      </rPr>
      <t>)</t>
    </r>
  </si>
  <si>
    <t>Percent of Cultivated Land Area with Temporary and Permanent Crops from Total Area</t>
  </si>
  <si>
    <r>
      <t>مساحة الأراضي المزروعة بالمحاصيل الدائمة (كم</t>
    </r>
    <r>
      <rPr>
        <b/>
        <vertAlign val="superscript"/>
        <sz val="9"/>
        <rFont val="Simplified Arabic"/>
        <family val="1"/>
      </rPr>
      <t>2</t>
    </r>
    <r>
      <rPr>
        <b/>
        <sz val="9"/>
        <rFont val="Simplified Arabic"/>
        <family val="1"/>
      </rPr>
      <t>)</t>
    </r>
  </si>
  <si>
    <t>عدد السكان نهاية العام 2011</t>
  </si>
  <si>
    <r>
      <t>حصة الفرد من الأراضي المزروعة بالمحاصيل الدائمة (م</t>
    </r>
    <r>
      <rPr>
        <b/>
        <vertAlign val="superscript"/>
        <sz val="9"/>
        <rFont val="Simplified Arabic"/>
        <family val="1"/>
      </rPr>
      <t>2</t>
    </r>
    <r>
      <rPr>
        <b/>
        <sz val="9"/>
        <rFont val="Simplified Arabic"/>
        <family val="1"/>
      </rPr>
      <t>)</t>
    </r>
  </si>
  <si>
    <r>
      <t>Area of Land Cultivated with Permanent Crops (km</t>
    </r>
    <r>
      <rPr>
        <b/>
        <vertAlign val="superscript"/>
        <sz val="9"/>
        <rFont val="Arial"/>
        <family val="2"/>
      </rPr>
      <t>2</t>
    </r>
    <r>
      <rPr>
        <b/>
        <sz val="9"/>
        <rFont val="Arial"/>
        <family val="2"/>
      </rPr>
      <t xml:space="preserve"> )</t>
    </r>
  </si>
  <si>
    <t>Population End of Year 2011</t>
  </si>
  <si>
    <r>
      <t>Area of Land Cultivated with Permanent Crops Per Capita (m</t>
    </r>
    <r>
      <rPr>
        <b/>
        <vertAlign val="superscript"/>
        <sz val="9"/>
        <rFont val="Arial"/>
        <family val="2"/>
      </rPr>
      <t>2</t>
    </r>
    <r>
      <rPr>
        <b/>
        <sz val="9"/>
        <rFont val="Arial"/>
        <family val="2"/>
      </rPr>
      <t>)</t>
    </r>
  </si>
  <si>
    <t>مصادر الحصول  على المياه</t>
  </si>
  <si>
    <t xml:space="preserve"> Sources of Obtaining Water</t>
  </si>
  <si>
    <t>شبكة مياه عامة</t>
  </si>
  <si>
    <t>شراء تنكات</t>
  </si>
  <si>
    <t>بئر</t>
  </si>
  <si>
    <t>النبع أو العين</t>
  </si>
  <si>
    <t>Water Well</t>
  </si>
  <si>
    <t>Spring</t>
  </si>
  <si>
    <t xml:space="preserve">الضفة الغربية </t>
  </si>
  <si>
    <t xml:space="preserve">طريقة التخلص من المياه العادمة </t>
  </si>
  <si>
    <t>Wastewater Disposal Method</t>
  </si>
  <si>
    <t>حفرة امتصاصية</t>
  </si>
  <si>
    <t>حفرة صماء</t>
  </si>
  <si>
    <t>Wastewater Network</t>
  </si>
  <si>
    <t>Porous Cesspit</t>
  </si>
  <si>
    <t>Tight Cesspit</t>
  </si>
  <si>
    <t>الجهة التي تقوم بنقل النفايات</t>
  </si>
  <si>
    <t>Doer of Transporting Waste</t>
  </si>
  <si>
    <t>المؤسسة التعليمية</t>
  </si>
  <si>
    <t>السلطة المحلية</t>
  </si>
  <si>
    <t>Educational Establishment</t>
  </si>
  <si>
    <r>
      <t>طريقة</t>
    </r>
    <r>
      <rPr>
        <b/>
        <sz val="9"/>
        <color indexed="8"/>
        <rFont val="Arial"/>
        <family val="2"/>
      </rPr>
      <t xml:space="preserve"> </t>
    </r>
    <r>
      <rPr>
        <b/>
        <sz val="9"/>
        <color indexed="8"/>
        <rFont val="Simplified Arabic"/>
        <family val="1"/>
      </rPr>
      <t>التخلص من المياه العادمة</t>
    </r>
  </si>
  <si>
    <t>Wastewater disposal method</t>
  </si>
  <si>
    <t>Wastewater network</t>
  </si>
  <si>
    <t>Tight cesspit</t>
  </si>
  <si>
    <t>Porous cesspit</t>
  </si>
  <si>
    <t xml:space="preserve"> مصادر الحصول على المياه</t>
  </si>
  <si>
    <t>Sources of obtaining water</t>
  </si>
  <si>
    <t>بئر لجمع مياه الأمطار</t>
  </si>
  <si>
    <t>تنكات مياه</t>
  </si>
  <si>
    <t>Collection rain water well</t>
  </si>
  <si>
    <t>مكان تجميع النفايات</t>
  </si>
  <si>
    <t>Waste collection place</t>
  </si>
  <si>
    <t>داخل بناء المركز</t>
  </si>
  <si>
    <t>داخل ساحة المركز</t>
  </si>
  <si>
    <t>خارج  المركز</t>
  </si>
  <si>
    <t>Inside the center building</t>
  </si>
  <si>
    <t>Inside the center square</t>
  </si>
  <si>
    <t>Outside the center</t>
  </si>
  <si>
    <t>-</t>
  </si>
  <si>
    <t>نوع العنف</t>
  </si>
  <si>
    <t>Type of violence</t>
  </si>
  <si>
    <t>العنف النفسي</t>
  </si>
  <si>
    <t>العنف الجسدي</t>
  </si>
  <si>
    <t>العنف الجنسي</t>
  </si>
  <si>
    <t>العنف الإجتماعي</t>
  </si>
  <si>
    <t>العنف الإقتصادي</t>
  </si>
  <si>
    <t xml:space="preserve">تعرضن للعنف </t>
  </si>
  <si>
    <t>Psychological abuse</t>
  </si>
  <si>
    <t>Physical abuse</t>
  </si>
  <si>
    <t>Sexual abuse</t>
  </si>
  <si>
    <t>Social abuse</t>
  </si>
  <si>
    <t>Economic abuse</t>
  </si>
  <si>
    <t>Exposed to violence</t>
  </si>
  <si>
    <t xml:space="preserve">تعرضوا للعنف </t>
  </si>
  <si>
    <t>[  ]: التباين عالي.</t>
  </si>
  <si>
    <t xml:space="preserve"> [  ]: The variance is high.</t>
  </si>
  <si>
    <t>المنطقة وجنس الطفل</t>
  </si>
  <si>
    <t>الأب</t>
  </si>
  <si>
    <t>Father</t>
  </si>
  <si>
    <t>الأم</t>
  </si>
  <si>
    <t>Mother</t>
  </si>
  <si>
    <t>Both sexes</t>
  </si>
  <si>
    <t>Female</t>
  </si>
  <si>
    <t>إهمال صحي</t>
  </si>
  <si>
    <t xml:space="preserve"> Health  ignorance</t>
  </si>
  <si>
    <t>معدل الزواج الخام</t>
  </si>
  <si>
    <t>معدل الطلاق الخام</t>
  </si>
  <si>
    <t>عقود الزواج المسجلة</t>
  </si>
  <si>
    <t>Registered Marriages</t>
  </si>
  <si>
    <t xml:space="preserve">وقوعات الطلاق المسجلة </t>
  </si>
  <si>
    <t>Registered Divorces</t>
  </si>
  <si>
    <t>Crude Marriage Rate</t>
  </si>
  <si>
    <t>Crude Divorce Rate</t>
  </si>
  <si>
    <t>[ ]: التباين عالي.</t>
  </si>
  <si>
    <t xml:space="preserve"> [ ] : The variance is high.</t>
  </si>
  <si>
    <t>..</t>
  </si>
  <si>
    <t>Bachelor and Above</t>
  </si>
  <si>
    <t>بكالوريوس فأعلى</t>
  </si>
  <si>
    <t xml:space="preserve">Associate Diploma    </t>
  </si>
  <si>
    <t>دبلوم متوسط</t>
  </si>
  <si>
    <t xml:space="preserve">Secondary    </t>
  </si>
  <si>
    <t>ثانوي</t>
  </si>
  <si>
    <t xml:space="preserve">Preparatory    </t>
  </si>
  <si>
    <t>إعدادي</t>
  </si>
  <si>
    <t xml:space="preserve">Elementary    </t>
  </si>
  <si>
    <t>ابتدائي</t>
  </si>
  <si>
    <t>Can Read and Write</t>
  </si>
  <si>
    <t>ملم</t>
  </si>
  <si>
    <t xml:space="preserve">Illiterate    </t>
  </si>
  <si>
    <t>أمي</t>
  </si>
  <si>
    <t>Educational Attainment</t>
  </si>
  <si>
    <t>الحالة التعليمية</t>
  </si>
  <si>
    <t xml:space="preserve">Bachelor and Above   </t>
  </si>
  <si>
    <t xml:space="preserve">Can Read and Write    </t>
  </si>
  <si>
    <r>
      <t xml:space="preserve">إناث </t>
    </r>
    <r>
      <rPr>
        <sz val="9"/>
        <rFont val="Arial"/>
        <family val="2"/>
      </rPr>
      <t>Females</t>
    </r>
  </si>
  <si>
    <r>
      <t xml:space="preserve">  ذكور  </t>
    </r>
    <r>
      <rPr>
        <sz val="9"/>
        <rFont val="Arial"/>
        <family val="2"/>
      </rPr>
      <t>Males</t>
    </r>
  </si>
  <si>
    <r>
      <t xml:space="preserve">كلا الجنسين
</t>
    </r>
    <r>
      <rPr>
        <b/>
        <sz val="9"/>
        <rFont val="Arial"/>
        <family val="2"/>
      </rPr>
      <t>Both sex</t>
    </r>
  </si>
  <si>
    <t xml:space="preserve">الضفة الغربية
</t>
  </si>
  <si>
    <t>45+</t>
  </si>
  <si>
    <t>35-44</t>
  </si>
  <si>
    <t>44-35</t>
  </si>
  <si>
    <t>25-34</t>
  </si>
  <si>
    <t>34-25</t>
  </si>
  <si>
    <t>20-24</t>
  </si>
  <si>
    <t>24-20</t>
  </si>
  <si>
    <t>15-19</t>
  </si>
  <si>
    <t>19-15</t>
  </si>
  <si>
    <t>Sex and Age Groups</t>
  </si>
  <si>
    <t>الجنس و الفئات العمرية</t>
  </si>
  <si>
    <t>جدول 37: التوزيع النسبي لمراكز الرعاية الصحية الحكومية والاهلية في فلسطين حسب مكان تجميع النفايات قبل التخلص منها            والمنطقة، 2012</t>
  </si>
  <si>
    <t xml:space="preserve">      جدول 39: التوزيع النسبي لمراكز الرعاية الصحية الحكومية والأهلية في فلسطين حسب طريقة التخلص من المياه العادمة            والمنطقة، 2012</t>
  </si>
  <si>
    <t>Region and Sex of Child</t>
  </si>
  <si>
    <t xml:space="preserve"> المعتدي/نوع العنف</t>
  </si>
  <si>
    <t>نوع المؤسسة</t>
  </si>
  <si>
    <t xml:space="preserve"> Region </t>
  </si>
  <si>
    <t xml:space="preserve"> المحافظة/المنطقة</t>
  </si>
  <si>
    <r>
      <t>Monthly Amount of Consumed Water m</t>
    </r>
    <r>
      <rPr>
        <b/>
        <vertAlign val="superscript"/>
        <sz val="9"/>
        <color theme="1"/>
        <rFont val="Arial"/>
        <family val="2"/>
      </rPr>
      <t>3</t>
    </r>
    <r>
      <rPr>
        <b/>
        <sz val="9"/>
        <color theme="1"/>
        <rFont val="Arial"/>
        <family val="2"/>
      </rPr>
      <t xml:space="preserve"> </t>
    </r>
  </si>
  <si>
    <r>
      <t>كمية المياه المستهلكة شهريا م</t>
    </r>
    <r>
      <rPr>
        <b/>
        <vertAlign val="superscript"/>
        <sz val="9"/>
        <color theme="1"/>
        <rFont val="Simplified Arabic"/>
        <family val="1"/>
      </rPr>
      <t>3</t>
    </r>
  </si>
  <si>
    <r>
      <t>Monthly Average of Quantity of Consumed Water m</t>
    </r>
    <r>
      <rPr>
        <b/>
        <vertAlign val="superscript"/>
        <sz val="9"/>
        <color theme="1"/>
        <rFont val="Arial"/>
        <family val="2"/>
      </rPr>
      <t>3</t>
    </r>
  </si>
  <si>
    <t>المحافظة/المنطقة واستخدام المبنى</t>
  </si>
  <si>
    <t>Governorate/Region and Utilization</t>
  </si>
  <si>
    <t>Value in 1000 USD</t>
  </si>
  <si>
    <t>الكثافة السكانية</t>
  </si>
  <si>
    <t>Population density</t>
  </si>
  <si>
    <t>عنف نفسي</t>
  </si>
  <si>
    <t>عنف جسدي</t>
  </si>
  <si>
    <t>عنف اقتصادي</t>
  </si>
  <si>
    <t>عنف اجتماعي</t>
  </si>
  <si>
    <t>Water Tankers</t>
  </si>
  <si>
    <t>Other</t>
  </si>
  <si>
    <t>Public Water Network</t>
  </si>
  <si>
    <t>Public Water network</t>
  </si>
  <si>
    <t>Water tankers</t>
  </si>
  <si>
    <r>
      <t>*</t>
    </r>
    <r>
      <rPr>
        <sz val="8"/>
        <rFont val="Simplified Arabic"/>
        <family val="1"/>
      </rPr>
      <t xml:space="preserve"> أخرى تشمل من العمل ودون مقابل </t>
    </r>
  </si>
  <si>
    <r>
      <t>*غ.م.أ.</t>
    </r>
    <r>
      <rPr>
        <sz val="8"/>
        <rFont val="Arial"/>
        <family val="2"/>
      </rPr>
      <t xml:space="preserve"> </t>
    </r>
    <r>
      <rPr>
        <sz val="8"/>
        <rFont val="Simplified Arabic"/>
        <family val="1"/>
      </rPr>
      <t>غير مصنفه في موضع آخر</t>
    </r>
  </si>
  <si>
    <t>ليس لاجئاً</t>
  </si>
  <si>
    <t>جدول 27: عدد حيوانات الماشية في فلسطين حسب المنطقة ونوع الماشية، كما هو في 2011/10/01</t>
  </si>
  <si>
    <t>Table 27:  Livestock in Palestine by Region and Type of Livestock, as on 01/10/2011</t>
  </si>
  <si>
    <t xml:space="preserve">Table 34: Percentage Distribution of Health Care Centres (Governmental and Non-Governmental) in Palestine by Source of Water Supply and Region, 2012
</t>
  </si>
  <si>
    <t xml:space="preserve">Table 37: Percentage Distribution of Health Care Centres (Governmental and Non-Governmental) in Palestine by Solid Waste Management and Region, 2012
</t>
  </si>
  <si>
    <t>Table 39: Percentage Distribution of Health Care Centres (Governmental and Non-Governmental) in Palestine by Wastewater Disposal Method and Region, 2012</t>
  </si>
  <si>
    <t xml:space="preserve">Palestine </t>
  </si>
  <si>
    <t>عدد الأسرَة</t>
  </si>
  <si>
    <t>معدل أشغال الأسرة الكلي*</t>
  </si>
  <si>
    <t>معدل الإقامة الكلي (يوم)*</t>
  </si>
  <si>
    <t>*:البيانات تمثل المستشفيات الحكومية فقط.</t>
  </si>
  <si>
    <t>* Data include Governmental Hospitals only.</t>
  </si>
  <si>
    <t>جدول 22: نسبة الأطفال 12-17 سنة في فلسطين الذين تعرضوا لأحد أفعال العنف خلال 12 شهراً الماضية حسب المنطقة وجنس الطفل والمعتدي، تموز 2011</t>
  </si>
  <si>
    <t xml:space="preserve"> Table 22: Percentage of Children 12-17 Years in Palestine were Exposed to Violence During the Previous 12 Months by Region, Sex of Child and Aggressor, July 2011</t>
  </si>
  <si>
    <t xml:space="preserve">      جدول 23: نسبة الافراد 65 سنة فأكثر في فلسطين الذين تعرضوا لأحد أنواع العنف من قبل أحد أفراد الأسرة خلال 12 شهراً الماضية حسب المنطقة, والجنس ونوع العنف، تموز 2011</t>
  </si>
  <si>
    <t xml:space="preserve"> Table23: Percentage of Individuals 65 Years and Above in Palestine who were Exposed to Different Types of Violence by a Family Member in the last 12 Months by Region, Sex and Type of Violence, July 2011</t>
  </si>
  <si>
    <t>Grand Total of Beds Occupancy Rate*</t>
  </si>
  <si>
    <t>Mean of Duration (day)*</t>
  </si>
  <si>
    <t>جدول 1: عدد السكان المقدر في محافظات وسط الضفة الغربية منتصف العام حسب الجنس، 2013</t>
  </si>
  <si>
    <t>وسط الضفة الغربية</t>
  </si>
  <si>
    <t>جدول 45: قيمة الصادرات المرصودة حسب ابوب التصنيف الموحد للتجارة الدولية - التنقيح الثالث في محافظات وسط الضفة الغربية، 2011</t>
  </si>
  <si>
    <t>جدول 44: قيمة الواردات المرصودة حسب ابواب التصنيف الموحد للتجارة الدولية - التنقيح الثالث في محافظات وسط الضفة الغربية، 2011</t>
  </si>
  <si>
    <t>جدول 42: عدد المركبات المرخصة في محافظات وسط الضفة الغربية حسب نوع المركبة، 2011</t>
  </si>
  <si>
    <t>جدول 38: التوزيع النسبي للمؤسسات التعليمية  في محافظات وسط الضفة الغربية حسب طريقة التخلص من المياه العادمة في المؤسسة التعليمية، 2012</t>
  </si>
  <si>
    <t xml:space="preserve"> جدول 36: التوزيع النسبي للمؤسسات التعليمية في محافظات وسط الضفة الغربية حسب الجهة التي تقوم بنقل النفايات الناتجة عن المؤسسة التعليمية، 2012</t>
  </si>
  <si>
    <t>جدول  35: المعدل الشهري لكمية المياه المستهلكة في المؤسسات التعليمية، ومجموع كميات المياه المستهلكة في المؤسسات التعليمية في محافظات وسط الضفة الغربية، 2012</t>
  </si>
  <si>
    <t xml:space="preserve">         جدول 33: نسبة المؤسسات التعليمية في محافظات وسط الضفة الغربية حسب مصادر الحصول على المياه في المؤسسة     التعليمية، 2012</t>
  </si>
  <si>
    <t>جدول 26: عدد الحيازات الزراعية في محافظات وسط الضفة الغربية حسب نوع الحيازة، 2011/2010</t>
  </si>
  <si>
    <t>جدول 25: مساحة الأراضي المزروعة بالمحاصيل الدائمة، وعدد السكان وحصة الفرد من الأراضي المزروعة بالمحاصيل الدائمة في محافظات وسط الضفة الغربية، 2011/2010</t>
  </si>
  <si>
    <t>جدول 24: المساحة الكلية ومساحة الأراضي المزروعة بالمحاصيل الدائمة والمؤقتة ونسبة مساحة الأراضي المزروعة في محافظات وسط الضفة الغربية، 2011/2010</t>
  </si>
  <si>
    <t>جدول 21 : نسبة الإناث 18-64 سنة في محافظات وسط الضفة الغربية اللواتي لم يسبق لهن الزواج وتعرضن للعنف من قبل أحد أفراد الأسرة خلال 12 شهراً الماضية حسب المحافظة ونوع العنف، تموز 2011</t>
  </si>
  <si>
    <t>جدول 20: نسبة الذكور 18-64 سنة في محافظات وسط الضفة الغربية الذين لم يسبق لهم الزواج وتعرضوا للعنف من قبل أحد أفراد الأسرة خلال 12 شهراً الماضية حسب المحافظة ونوع العنف، تموز 2011</t>
  </si>
  <si>
    <t>جدول 19: نسبة الأفراد 18-64 سنة في محافظات وسط الضفة الغربية الذين لم يسبق لهم الزواج وتعرضوا للعنف من قبل أحد أفراد الأسرة خلال 12 شهراً الماضية حسب المحافظة ونوع العنف، تموز 2011</t>
  </si>
  <si>
    <t>جدول 18: نسبة النساء في محافظات وسط الضفة الغربية اللواتي سبق لهن الزواج وتعرضن لأنواع محددة من العنف من قبل الزوج خلال 12 شهراً الماضية حسب المحافظة ونوع العنف، تموز 2011</t>
  </si>
  <si>
    <t>جدول 17: عدد المؤسسات الثقافية العاملة في محافظات وسط الضفة الغربية حسب نوع المؤسسة، 2012</t>
  </si>
  <si>
    <t>جدول 16: عدد المساجد العاملة في محافظات وسط الضفة الغربية، 2012</t>
  </si>
  <si>
    <t>جدول 15: معدلات معرفة القراءة والكتابة للسكان الفلسطينيين (15 سنة فأكثر) في محافظات وسط الضفة الغربية حسب الجنس وفئات العمر، 2012</t>
  </si>
  <si>
    <t xml:space="preserve">جدول 14: التوزيع النسبي للسكان الفلسطينيين (15 سنة فاكثر) في محافظات وسط الضفة الغربية حسب الحالة التعليمية والجنس، 2012
</t>
  </si>
  <si>
    <t xml:space="preserve">وسط الضفة الغربية 
</t>
  </si>
  <si>
    <t>جدول 13: التوزيع النسبي للسكان الفلسطينيين (15 سنة فاكثر) في محافظات وسط الضفة الغربية حسب الحالة التعليمية، 2012</t>
  </si>
  <si>
    <t xml:space="preserve">جدول 12: معدل عدد الطلبة لكل شعبة في محافظات وسط الضفة الغربية حسب الجهة المشرفة والمرحلة، 2013/2012
</t>
  </si>
  <si>
    <t>جدول 11: عدد الطلبة في محافظات وسط الضفة الغربية حسب المرحلة والجهة المشرفة، 2013/2012</t>
  </si>
  <si>
    <t>جدول 10: عدد المدارس في محافظات وسط الضفة الغربية حسب المرحلة والجهة المشرفة، 2013/2012</t>
  </si>
  <si>
    <t>جدول 9: متوسط إنفاق واستهلاك الأسرة الشهري بالدينار الأردني في محافظات وسط الضفة الغربية، 2011</t>
  </si>
  <si>
    <t>جدول 8: نسب الفقر بين الأفراد وفقاً لأنماط الاستهلاك الشهرية في محافظات وسط الضفة الغربية، 2011</t>
  </si>
  <si>
    <t>جدول 7: التوزيع النسبي للأفراد (15 سنة فأكثر) في محافظات وسط الضفة الغربية حسب الجنس والعلاقة بقوة العمل، 2012</t>
  </si>
  <si>
    <t>جدول 6: المؤشرات الرئيسية الخاصة بفعاليات المستشفيات في محافظات وسط الضفة الغربية، 2011</t>
  </si>
  <si>
    <t>جدول 5: عدد المواليد أحياء المسجلون والوفيات المسجلة في محافظات وسط الضفة الغربية حسب الجنس، 2012</t>
  </si>
  <si>
    <t>جدول 4: العمر الوسيط عند الزواج الأول في محافظات وسط الضفة الغربية حسب الجنس، 2010، 2011</t>
  </si>
  <si>
    <t>جدول 3: عدد عقود الزواج ووقوعات الطلاق المسجلة في محافظات وسط الضفة الغربية، 2011</t>
  </si>
  <si>
    <t>جدول 2: عدد السكان الفلسطينيون في محافظات وسط الضفة الغربية نهاية العام حسب حالة اللجوء، 2007</t>
  </si>
  <si>
    <t>Table 1:  Estimated Population in the West Bank Central Governorates at Mid-Year by Sex, 2013</t>
  </si>
  <si>
    <t>Table 45: Value of Registered Exports by SITC-3 Sections in the West Bank Central Governorates, 2011</t>
  </si>
  <si>
    <t>Table 44: Value of Registered Imports by SITC-3 Sections in the West Bank Central Governorates, 2011</t>
  </si>
  <si>
    <t>Table 41: Establishments in Operation and Employed Persons in Private, Non-Governmental Organizations and Government Companies in the West Bank Central Governorates, 2012</t>
  </si>
  <si>
    <t>Table 38: Percentage Distribution of Educational Establishments in the West Bank Central Governorates by Wastewater Disposal Method, 2012</t>
  </si>
  <si>
    <t xml:space="preserve">       Table 36: Percentage Distribution of Educational Establishments in the West Bank Central Governorates by Solid Waste Management, 2012</t>
  </si>
  <si>
    <t>Table  35: Monthly Average Quantity of Water Consumption and Total Amount of Water Consumed in  Educational Establishments in the West Bank Central Governorates, 2012</t>
  </si>
  <si>
    <t>Table 33: Percentage of Educational Establishments in the West Bank Central Governorates by Source of Water Supply, 2012</t>
  </si>
  <si>
    <t>Table 26: Agricultural Holdings in the West Bank Central Governorates by Type of       Holding, 2010/2011</t>
  </si>
  <si>
    <t>Table 24: Total Area and Percentage of Cultivated Land Area with Temporary and Permanent Crops in the West Bank Central Governorates, 2010/2011</t>
  </si>
  <si>
    <t xml:space="preserve"> Table 20: Percentage of Never Married Males Aged 18-64 Years in the West Bank Central Governorates were Exposed to Violence During the previous 12 Months by a Family Member by Governorate and Type of Violence, July 2011</t>
  </si>
  <si>
    <t xml:space="preserve"> Table 18: Percentage of Ever Married Women in the West Bank Central Governorates were Exposed to Different Types of Violence from Husband During the previous 12 Months by Governorate and Type of Violence, July 2011</t>
  </si>
  <si>
    <t>Table 17: Number of Cultural Institutions In Operation in the West Bank Central Governorates by Type of Institution, 2012</t>
  </si>
  <si>
    <t>Table 16: Number of Mosques In Operation in the West Bank Central Governorates, 2012</t>
  </si>
  <si>
    <t>Table 15: Literacy Rates of Palestinian Population (15 Years and Above) in the West Bank Central Governorates by Sex and Age Group, 2012</t>
  </si>
  <si>
    <t>Table 14: Percentage Distribution of Palestinian Population (15 Years and Above) in the West Bank Central Governorates by Educational Attainment and Sex, 2012</t>
  </si>
  <si>
    <t>Table 13: Percentage Distribution of Palestinian Population (15 Years and Above) in the West Bank Central Governorates by Educational Attainment, 2012</t>
  </si>
  <si>
    <t xml:space="preserve">Table 12: Average Number of Students Per Class in the West Bank Central Governorates by  Supervisory Authority and Stage, 2012/2013
</t>
  </si>
  <si>
    <t xml:space="preserve">Table 11:  Number of Students in the West Bank Central Governorates by Stage and Supervisory Authority, 2012/2013
</t>
  </si>
  <si>
    <t xml:space="preserve">Table 10:  Number of Schools in the West Bank Central Governorates by Stage and Supervisory Authority, 2012/2013
</t>
  </si>
  <si>
    <t xml:space="preserve">Table 9:  Average Monthly Household Expenditure and Consumption in
Dinar (JD) in the West Bank Central Governorates, 2011
   </t>
  </si>
  <si>
    <t>Table 8: Poverty Rates According to Actual Monthly Consumption Patterns of Individuals in the West Bank Central Governorates, 2011</t>
  </si>
  <si>
    <t>Table7: Percentage Distribution of Population (15 Years and Above) in the West Bank Central Governorates by Sex and Labor Force Status, 2012</t>
  </si>
  <si>
    <t>Table 6: Main Indicators for Hospitals Activities in the West Bank Central Governorates, 2011</t>
  </si>
  <si>
    <t>Table 5: Registered Live Births and Deaths Registered in the West Bank Central Governorates by Sex, 2012</t>
  </si>
  <si>
    <t xml:space="preserve">               Table 4: Median Age at First Marriage in the West Bank Central Governorates                                by Sex, 2010, 2011</t>
  </si>
  <si>
    <t xml:space="preserve">  Table 3:  Registered Marriages and Divorces in the West Bank Central Governorates, 2011</t>
  </si>
  <si>
    <t>Table 2: Number of Palestinian Population in the West Bank Central Governorates at End of Year by Refugee Status, 2007</t>
  </si>
  <si>
    <t>Middle of West Bank</t>
  </si>
  <si>
    <t xml:space="preserve">Middle of West Bank </t>
  </si>
  <si>
    <t>رام الله والبيرة</t>
  </si>
  <si>
    <t xml:space="preserve">رام الله والبيرة </t>
  </si>
  <si>
    <t xml:space="preserve"> Ramallah &amp; Al Bireh  </t>
  </si>
  <si>
    <t xml:space="preserve">Ramallah &amp; Al Bireh </t>
  </si>
  <si>
    <t xml:space="preserve">Ramallah &amp; Al Bireh  </t>
  </si>
  <si>
    <t xml:space="preserve"> Ramallah &amp; Al Bireh </t>
  </si>
  <si>
    <t xml:space="preserve">أريحا والاغوار </t>
  </si>
  <si>
    <t>أريحا والاغوار</t>
  </si>
  <si>
    <t>أريحا والاغوار*</t>
  </si>
  <si>
    <t xml:space="preserve">Jericho &amp; Al Aghwar </t>
  </si>
  <si>
    <t>Jericho &amp; Al Aghwar</t>
  </si>
  <si>
    <t>Jericho &amp; Al Aghwar*</t>
  </si>
  <si>
    <t>القدس</t>
  </si>
  <si>
    <t xml:space="preserve"> القدس</t>
  </si>
  <si>
    <t>Jerusalem</t>
  </si>
  <si>
    <t xml:space="preserve">Jerusalem </t>
  </si>
  <si>
    <t>الأسرَّة لكل 1000 من السكان</t>
  </si>
  <si>
    <t>Ramallah &amp; Al Bireh</t>
  </si>
  <si>
    <t>اريحا والاغوار</t>
  </si>
  <si>
    <t>*: تشمل المدارس التي فيها مرحلة اساسية وثانوية معا او مرحلة ثانوية فقط.</t>
  </si>
  <si>
    <t>*: Includes Schools with Basic and Secondary Stages or Secondary Stage Only</t>
  </si>
  <si>
    <t>**: لا تشمل المدارس التي تشرف عليها سلطة التعليم التابعة لوزارة المعارف والبلدية الإسرائيليتين</t>
  </si>
  <si>
    <t>**: Does not include schools affilicated with the Israeli Municipality and Culture Committee.</t>
  </si>
  <si>
    <t>ثانوية*</t>
  </si>
  <si>
    <t>*Secondary</t>
  </si>
  <si>
    <t>القدس**</t>
  </si>
  <si>
    <t xml:space="preserve">Jerusalem** </t>
  </si>
  <si>
    <t>[41.2 ]</t>
  </si>
  <si>
    <t>[47.8 ]</t>
  </si>
  <si>
    <t>[ 28.6 ]</t>
  </si>
  <si>
    <t>[26.4 ]</t>
  </si>
  <si>
    <t>[24.4 ]</t>
  </si>
  <si>
    <t>[51.7 ]</t>
  </si>
  <si>
    <t>[63.1 ]</t>
  </si>
  <si>
    <t>[31.5 ]</t>
  </si>
  <si>
    <t>[ 70.1]</t>
  </si>
  <si>
    <t>[ 72.6]</t>
  </si>
  <si>
    <r>
      <rPr>
        <b/>
        <sz val="9"/>
        <rFont val="Simplified Arabic"/>
        <family val="1"/>
      </rPr>
      <t xml:space="preserve">الوفيات
</t>
    </r>
    <r>
      <rPr>
        <b/>
        <sz val="9"/>
        <rFont val="Arial"/>
        <family val="2"/>
      </rPr>
      <t>Deaths</t>
    </r>
    <r>
      <rPr>
        <b/>
        <sz val="9"/>
        <rFont val="Simplified Arabic"/>
        <family val="1"/>
      </rPr>
      <t xml:space="preserve">
</t>
    </r>
    <r>
      <rPr>
        <b/>
        <sz val="9"/>
        <rFont val="Arial"/>
        <family val="2"/>
      </rPr>
      <t xml:space="preserve">    </t>
    </r>
  </si>
  <si>
    <t xml:space="preserve">  </t>
  </si>
  <si>
    <t>جدول 31: التوزيع النسبي للأسر في محافظات وسط الضفة الغربية حسب عدد الغرف في المسكن، 2012</t>
  </si>
  <si>
    <t>Table 31: Percentage Distribution of Households in the West Bank Central Governorates by Number of Rooms per Housing Unit, 2012</t>
  </si>
  <si>
    <t>جدول 32: التوزيع النسبي للأسر في محافظات وسط الضفة الغربية حسب كثافة السكن، 2012</t>
  </si>
  <si>
    <t>Table 32:Percentage Distribution of Households in the West Bank Central Governorates by Housing Density, 2012</t>
  </si>
  <si>
    <t xml:space="preserve">جدول 43:  عدد رخص الأبنية الصادرة في محافظات وسط الضفة الغربية حسب استخدام المبنى، 2012 </t>
  </si>
  <si>
    <t>Table 43: Number of Building Licenses Issued in the West Bank Central Governorates by Utilization, 2012</t>
  </si>
  <si>
    <t xml:space="preserve">     جدول 34: التوزيع النسبي لمراكز الرعاية الصحية الحكومية والأهلية في فلسطين حسب مصادر الحصول على المياه       والمنطقة، 2012</t>
  </si>
  <si>
    <t>* Data include Tubas Governorate.</t>
  </si>
  <si>
    <t>. البيانات تشمل محافظة طوباس*</t>
  </si>
  <si>
    <t>Area (J1)</t>
  </si>
  <si>
    <t>Area (J2)</t>
  </si>
  <si>
    <t>* Data include Jerusalem governorate.</t>
  </si>
  <si>
    <t>* البيانات تشمل محافظة القدس.</t>
  </si>
  <si>
    <t xml:space="preserve">    </t>
  </si>
  <si>
    <r>
      <t xml:space="preserve">عدد المنشآت
</t>
    </r>
    <r>
      <rPr>
        <b/>
        <sz val="9"/>
        <rFont val="Arial"/>
        <family val="2"/>
      </rPr>
      <t>No. of Establishments</t>
    </r>
  </si>
  <si>
    <r>
      <t xml:space="preserve">عدد العاملين
</t>
    </r>
    <r>
      <rPr>
        <b/>
        <sz val="9"/>
        <rFont val="Arial"/>
        <family val="2"/>
      </rPr>
      <t>No. of Employed Persons</t>
    </r>
    <r>
      <rPr>
        <b/>
        <sz val="9"/>
        <rFont val="Simplified Arabic"/>
        <family val="1"/>
      </rPr>
      <t xml:space="preserve">
</t>
    </r>
  </si>
  <si>
    <r>
      <t>منطقة (</t>
    </r>
    <r>
      <rPr>
        <sz val="8"/>
        <rFont val="Arial"/>
        <family val="2"/>
      </rPr>
      <t>J1</t>
    </r>
    <r>
      <rPr>
        <sz val="8"/>
        <rFont val="Simplified Arabic"/>
        <family val="1"/>
      </rPr>
      <t>)</t>
    </r>
  </si>
  <si>
    <r>
      <t>منطقة (</t>
    </r>
    <r>
      <rPr>
        <sz val="8"/>
        <rFont val="Arial"/>
        <family val="2"/>
      </rPr>
      <t>J2</t>
    </r>
    <r>
      <rPr>
        <sz val="8"/>
        <rFont val="Simplified Arabic"/>
        <family val="1"/>
      </rPr>
      <t>)</t>
    </r>
  </si>
  <si>
    <t>.البيانات تشمل محافظة طوباس*</t>
  </si>
  <si>
    <t xml:space="preserve"> نوع العنف</t>
  </si>
  <si>
    <t xml:space="preserve">Type of violence </t>
  </si>
  <si>
    <t>Aggressor\Type of violence</t>
  </si>
  <si>
    <t>Quantity in Metric Ton and Value in US $ 1000</t>
  </si>
  <si>
    <t>جدول 29: التوزيع النسبي للأسر في فلسطين حسب المنطقة و نوع المسكن، 2012</t>
  </si>
  <si>
    <t>Table 29:  Percentage Distribution of Households in Palestine by Rigion and Type of Housing Unit, 2012</t>
  </si>
  <si>
    <t>جدول 30:  التوزيع النسبي للأسر في فلسطين حسب المنطقة وحيازة المسكن، 2012</t>
  </si>
  <si>
    <r>
      <t>المعدل الشهري لكمية المياه المستهلكة  م</t>
    </r>
    <r>
      <rPr>
        <b/>
        <vertAlign val="superscript"/>
        <sz val="9"/>
        <color theme="1"/>
        <rFont val="Simplified Arabic"/>
        <family val="1"/>
      </rPr>
      <t>3</t>
    </r>
  </si>
  <si>
    <t xml:space="preserve"> جدول 28: أهم المؤشرات الاقتصادية لمحافظات وسط الضفة الغربية لنشاط معاصر الزيتون، 2012 </t>
  </si>
  <si>
    <t>Table 28: Main Economic Indicators for Olive Presses in the West Bank Central Governorates, 2012</t>
  </si>
  <si>
    <t>جدول 40: المؤشرات الرئيسة للنشاط الفندقي في فلسطين حسب المنطقة، 2012</t>
  </si>
  <si>
    <t>Table 40: Main Indicators for Hotel Activities in Palestine by Region, 2012</t>
  </si>
  <si>
    <t>Table 25: Area of Land Cultivated with Permanent Crops, Population and Area of Land Cultivated with Permanent Crops Per Capita in the West Bank Central 
Governorates, 2010/2011</t>
  </si>
  <si>
    <t xml:space="preserve">Table 30:  Percentage Distribution of Households  in Palestine by Rigion and Tenure of Housing Unit, 2012 </t>
  </si>
  <si>
    <t>دراجات نارية ودراجات نارية صغيرة</t>
  </si>
  <si>
    <t>Table 42: Number of Licensed Road Vehicles in the West Bank Central Governorates by
Type of Vehicle, 2011</t>
  </si>
  <si>
    <t xml:space="preserve"> Table 19: Percentage of Never Married Individuals Aged 18-64 Years in the West Bank Central Governorates were Exposed to Violence During the previous 12 Months by         a Family Member by Governorate and Type of Violence, July 2011</t>
  </si>
  <si>
    <t xml:space="preserve"> Table 21: Percentage of Never Married Females Aged 18-64 Years in the West Bank Central Governorates were Exposed to Violence During the Previous 12 Months by           a Family Member by Governorate and Type of Violence, July 2011</t>
  </si>
  <si>
    <t>.</t>
  </si>
  <si>
    <t>Type of Institution</t>
  </si>
  <si>
    <t>المنطقة /المحافظة</t>
  </si>
  <si>
    <t>السنة</t>
  </si>
  <si>
    <t>Year</t>
  </si>
  <si>
    <t>Region /Governorate</t>
  </si>
  <si>
    <t xml:space="preserve">عدد </t>
  </si>
  <si>
    <r>
      <t xml:space="preserve"> </t>
    </r>
    <r>
      <rPr>
        <sz val="8"/>
        <color theme="1"/>
        <rFont val="Arial"/>
        <family val="2"/>
      </rPr>
      <t>Number</t>
    </r>
  </si>
  <si>
    <t>نسبة</t>
  </si>
  <si>
    <t>Percent</t>
  </si>
  <si>
    <t>الأراضي الفلسطينية</t>
  </si>
  <si>
    <t>Palestinian Territory</t>
  </si>
  <si>
    <t>أريحا والأغوار</t>
  </si>
  <si>
    <r>
      <t xml:space="preserve">عدد العاملين
</t>
    </r>
    <r>
      <rPr>
        <b/>
        <sz val="9"/>
        <rFont val="Arial"/>
        <family val="2"/>
        <scheme val="minor"/>
      </rPr>
      <t>No. of Employed Persons</t>
    </r>
  </si>
  <si>
    <t>جدول 41: عدد المنشآت العاملة وعدد العاملين في القطاع الخاص والقطاع الأهلي والشركات الحكومية في محافظات 
وسط الضفة الغربية، 2012</t>
  </si>
  <si>
    <t>kjhkjhkjhkjh
ljhkjhkjhk
kjhkjhkj</t>
  </si>
</sst>
</file>

<file path=xl/styles.xml><?xml version="1.0" encoding="utf-8"?>
<styleSheet xmlns="http://schemas.openxmlformats.org/spreadsheetml/2006/main">
  <numFmts count="12">
    <numFmt numFmtId="43" formatCode="_-* #,##0.00_-;_-* #,##0.00\-;_-* &quot;-&quot;??_-;_-@_-"/>
    <numFmt numFmtId="164" formatCode="_(* #,##0.00_);_(* \(#,##0.00\);_(* &quot;-&quot;??_);_(@_)"/>
    <numFmt numFmtId="165" formatCode="0.0"/>
    <numFmt numFmtId="166" formatCode="#,##0.0"/>
    <numFmt numFmtId="167" formatCode="_-* #,##0_-;_-* #,##0\-;_-* &quot;-&quot;??_-;_-@_-"/>
    <numFmt numFmtId="168" formatCode="_-* #,##0.0_-;_-* #,##0.0\-;_-* &quot;-&quot;??_-;_-@_-"/>
    <numFmt numFmtId="169" formatCode="#,##0;[Red]#,##0"/>
    <numFmt numFmtId="170" formatCode="###0"/>
    <numFmt numFmtId="171" formatCode="####.00"/>
    <numFmt numFmtId="172" formatCode="#,##0.0_ ;\-#,##0.0\ "/>
    <numFmt numFmtId="173" formatCode="####.0"/>
    <numFmt numFmtId="174" formatCode="#,##0_ ;\-#,##0\ "/>
  </numFmts>
  <fonts count="100">
    <font>
      <sz val="11"/>
      <color theme="1"/>
      <name val="Arial"/>
      <family val="2"/>
      <charset val="178"/>
      <scheme val="minor"/>
    </font>
    <font>
      <sz val="8"/>
      <name val="Arial"/>
      <family val="2"/>
      <charset val="178"/>
    </font>
    <font>
      <b/>
      <sz val="9"/>
      <name val="Simplified Arabic"/>
      <family val="1"/>
    </font>
    <font>
      <b/>
      <sz val="9"/>
      <name val="Arial"/>
      <family val="2"/>
    </font>
    <font>
      <sz val="9"/>
      <name val="Arial"/>
      <family val="2"/>
    </font>
    <font>
      <sz val="11"/>
      <name val="Arial"/>
      <family val="2"/>
      <charset val="178"/>
      <scheme val="minor"/>
    </font>
    <font>
      <sz val="9"/>
      <name val="Arial"/>
      <family val="2"/>
      <scheme val="minor"/>
    </font>
    <font>
      <sz val="9"/>
      <name val="Simplified Arabic"/>
      <family val="1"/>
    </font>
    <font>
      <b/>
      <sz val="11"/>
      <name val="Arial"/>
      <family val="2"/>
    </font>
    <font>
      <b/>
      <sz val="9"/>
      <name val="Arial"/>
      <family val="2"/>
      <scheme val="minor"/>
    </font>
    <font>
      <b/>
      <sz val="11"/>
      <name val="Arial"/>
      <family val="2"/>
      <charset val="178"/>
      <scheme val="minor"/>
    </font>
    <font>
      <sz val="11"/>
      <name val="Simplified Arabic"/>
      <family val="1"/>
    </font>
    <font>
      <b/>
      <sz val="10.5"/>
      <name val="Arial"/>
      <family val="2"/>
    </font>
    <font>
      <b/>
      <sz val="6"/>
      <name val="Times New Roman"/>
      <family val="1"/>
    </font>
    <font>
      <sz val="11"/>
      <name val="Calibri"/>
      <family val="2"/>
    </font>
    <font>
      <sz val="9"/>
      <name val="Arial"/>
      <family val="2"/>
      <charset val="178"/>
    </font>
    <font>
      <b/>
      <sz val="9"/>
      <name val="Arial"/>
      <family val="2"/>
      <charset val="178"/>
      <scheme val="minor"/>
    </font>
    <font>
      <b/>
      <sz val="6"/>
      <name val="Arial"/>
      <family val="2"/>
    </font>
    <font>
      <b/>
      <sz val="9"/>
      <name val="Arial"/>
      <family val="2"/>
      <charset val="178"/>
    </font>
    <font>
      <sz val="9"/>
      <name val="Arial"/>
      <family val="2"/>
      <charset val="178"/>
      <scheme val="minor"/>
    </font>
    <font>
      <sz val="11"/>
      <color theme="1"/>
      <name val="Arial"/>
      <family val="2"/>
      <charset val="178"/>
      <scheme val="minor"/>
    </font>
    <font>
      <sz val="9"/>
      <color theme="1"/>
      <name val="Arial"/>
      <family val="2"/>
      <scheme val="minor"/>
    </font>
    <font>
      <sz val="10"/>
      <name val="Arial"/>
      <family val="2"/>
    </font>
    <font>
      <sz val="10"/>
      <name val="Times New Roman"/>
      <family val="1"/>
      <charset val="178"/>
    </font>
    <font>
      <b/>
      <sz val="9"/>
      <name val="Simplified Arabic"/>
      <family val="1"/>
    </font>
    <font>
      <b/>
      <sz val="9"/>
      <name val="Times New Roman"/>
      <family val="1"/>
      <charset val="178"/>
    </font>
    <font>
      <b/>
      <vertAlign val="superscript"/>
      <sz val="9"/>
      <name val="Times New Roman"/>
      <family val="1"/>
      <charset val="178"/>
    </font>
    <font>
      <b/>
      <vertAlign val="superscript"/>
      <sz val="9"/>
      <name val="Arial"/>
      <family val="2"/>
      <scheme val="minor"/>
    </font>
    <font>
      <sz val="9"/>
      <name val="Simplified Arabic"/>
      <family val="1"/>
    </font>
    <font>
      <b/>
      <sz val="10"/>
      <name val="Times New Roman"/>
      <family val="1"/>
      <charset val="178"/>
    </font>
    <font>
      <sz val="11"/>
      <name val="Arial"/>
      <family val="2"/>
    </font>
    <font>
      <b/>
      <sz val="6"/>
      <name val="Times New Roman"/>
      <family val="1"/>
      <charset val="178"/>
    </font>
    <font>
      <sz val="6"/>
      <name val="Times New Roman"/>
      <family val="1"/>
      <charset val="178"/>
    </font>
    <font>
      <b/>
      <vertAlign val="superscript"/>
      <sz val="9"/>
      <name val="Times New Roman"/>
      <family val="1"/>
    </font>
    <font>
      <b/>
      <vertAlign val="superscript"/>
      <sz val="9"/>
      <color theme="1"/>
      <name val="Simplified Arabic"/>
      <family val="1"/>
    </font>
    <font>
      <b/>
      <sz val="9"/>
      <color theme="1"/>
      <name val="Simplified Arabic"/>
      <family val="1"/>
    </font>
    <font>
      <b/>
      <vertAlign val="superscript"/>
      <sz val="8"/>
      <name val="Arial"/>
      <family val="2"/>
      <scheme val="minor"/>
    </font>
    <font>
      <b/>
      <sz val="9"/>
      <color theme="1"/>
      <name val="Arial"/>
      <family val="2"/>
      <scheme val="minor"/>
    </font>
    <font>
      <sz val="6"/>
      <name val="Arial"/>
      <family val="2"/>
      <charset val="178"/>
      <scheme val="minor"/>
    </font>
    <font>
      <b/>
      <sz val="9"/>
      <color theme="1"/>
      <name val="Arial"/>
      <family val="2"/>
    </font>
    <font>
      <sz val="9"/>
      <color rgb="FF000000"/>
      <name val="Simplified Arabic"/>
      <family val="1"/>
    </font>
    <font>
      <sz val="8"/>
      <color theme="1"/>
      <name val="Arial"/>
      <family val="2"/>
    </font>
    <font>
      <b/>
      <sz val="9"/>
      <color rgb="FF000000"/>
      <name val="Arial"/>
      <family val="2"/>
    </font>
    <font>
      <sz val="9"/>
      <color theme="1"/>
      <name val="Arial"/>
      <family val="2"/>
    </font>
    <font>
      <sz val="9"/>
      <color rgb="FF000000"/>
      <name val="Arial"/>
      <family val="2"/>
    </font>
    <font>
      <b/>
      <sz val="11"/>
      <color theme="1"/>
      <name val="Arial"/>
      <family val="2"/>
      <charset val="178"/>
      <scheme val="minor"/>
    </font>
    <font>
      <sz val="10"/>
      <name val="Arial"/>
      <family val="2"/>
    </font>
    <font>
      <b/>
      <sz val="9"/>
      <color indexed="8"/>
      <name val="Arial"/>
      <family val="2"/>
    </font>
    <font>
      <sz val="9"/>
      <color indexed="8"/>
      <name val="Arial"/>
      <family val="2"/>
    </font>
    <font>
      <b/>
      <vertAlign val="superscript"/>
      <sz val="9"/>
      <name val="Simplified Arabic"/>
      <family val="1"/>
    </font>
    <font>
      <b/>
      <vertAlign val="superscript"/>
      <sz val="9"/>
      <name val="Arial"/>
      <family val="2"/>
    </font>
    <font>
      <b/>
      <sz val="11"/>
      <color theme="1"/>
      <name val="Simplified Arabic"/>
      <family val="1"/>
    </font>
    <font>
      <b/>
      <sz val="11"/>
      <color theme="1"/>
      <name val="Arial"/>
      <family val="2"/>
    </font>
    <font>
      <b/>
      <sz val="9"/>
      <color theme="1"/>
      <name val="Simplified Arabic"/>
      <family val="1"/>
    </font>
    <font>
      <sz val="9"/>
      <color theme="1"/>
      <name val="Simplified Arabic"/>
      <family val="1"/>
    </font>
    <font>
      <b/>
      <sz val="9"/>
      <color rgb="FF000000"/>
      <name val="Simplified Arabic"/>
      <family val="1"/>
    </font>
    <font>
      <b/>
      <sz val="11"/>
      <color indexed="8"/>
      <name val="Arial"/>
      <family val="2"/>
    </font>
    <font>
      <b/>
      <sz val="9"/>
      <color indexed="8"/>
      <name val="Simplified Arabic"/>
      <family val="1"/>
    </font>
    <font>
      <sz val="9"/>
      <color indexed="8"/>
      <name val="Simplified Arabic"/>
      <family val="1"/>
    </font>
    <font>
      <b/>
      <sz val="6"/>
      <color indexed="8"/>
      <name val="Times New Roman"/>
      <family val="1"/>
    </font>
    <font>
      <b/>
      <sz val="11"/>
      <color theme="1"/>
      <name val="Arial"/>
      <family val="2"/>
      <scheme val="minor"/>
    </font>
    <font>
      <sz val="10"/>
      <name val="MS Sans Serif"/>
      <family val="2"/>
      <charset val="178"/>
    </font>
    <font>
      <sz val="8"/>
      <color theme="1"/>
      <name val="Arial"/>
      <family val="2"/>
      <charset val="178"/>
      <scheme val="minor"/>
    </font>
    <font>
      <sz val="8"/>
      <color theme="1"/>
      <name val="Simplified Arabic"/>
      <family val="1"/>
    </font>
    <font>
      <b/>
      <sz val="9"/>
      <color rgb="FF333333"/>
      <name val="Arial"/>
      <family val="2"/>
      <scheme val="minor"/>
    </font>
    <font>
      <sz val="9"/>
      <color theme="1"/>
      <name val="Arial"/>
      <family val="2"/>
      <charset val="178"/>
    </font>
    <font>
      <sz val="8"/>
      <color theme="1"/>
      <name val="Times New Roman"/>
      <family val="1"/>
    </font>
    <font>
      <sz val="8"/>
      <name val="Arial"/>
      <family val="2"/>
    </font>
    <font>
      <sz val="8"/>
      <name val="Simplified Arabic"/>
      <family val="1"/>
    </font>
    <font>
      <sz val="8"/>
      <color rgb="FF000000"/>
      <name val="Simplified Arabic"/>
      <family val="1"/>
    </font>
    <font>
      <sz val="9"/>
      <color theme="1"/>
      <name val="Simplified Arabic"/>
      <family val="1"/>
    </font>
    <font>
      <b/>
      <vertAlign val="superscript"/>
      <sz val="9"/>
      <color theme="1"/>
      <name val="Arial"/>
      <family val="2"/>
    </font>
    <font>
      <sz val="8"/>
      <name val="Arial"/>
      <family val="2"/>
      <charset val="178"/>
      <scheme val="minor"/>
    </font>
    <font>
      <sz val="8"/>
      <name val="Arial"/>
      <family val="2"/>
      <scheme val="minor"/>
    </font>
    <font>
      <sz val="8"/>
      <name val="Times New Roman"/>
      <family val="1"/>
      <charset val="178"/>
    </font>
    <font>
      <sz val="8"/>
      <name val="Simplified Arabic"/>
      <family val="1"/>
    </font>
    <font>
      <b/>
      <sz val="8"/>
      <name val="Simplified Arabic"/>
      <family val="1"/>
    </font>
    <font>
      <sz val="11"/>
      <color rgb="FFFF0000"/>
      <name val="Arial"/>
      <family val="2"/>
      <charset val="178"/>
      <scheme val="minor"/>
    </font>
    <font>
      <b/>
      <sz val="6"/>
      <color rgb="FFFF0000"/>
      <name val="Times New Roman"/>
      <family val="1"/>
    </font>
    <font>
      <b/>
      <sz val="11"/>
      <color rgb="FFFF0000"/>
      <name val="Arial"/>
      <family val="2"/>
      <charset val="178"/>
      <scheme val="minor"/>
    </font>
    <font>
      <sz val="10"/>
      <color indexed="8"/>
      <name val="Arial"/>
      <family val="2"/>
    </font>
    <font>
      <b/>
      <sz val="9"/>
      <color indexed="8"/>
      <name val="Arial"/>
      <family val="2"/>
      <scheme val="minor"/>
    </font>
    <font>
      <sz val="11"/>
      <color theme="4"/>
      <name val="Arial"/>
      <family val="2"/>
      <charset val="178"/>
      <scheme val="minor"/>
    </font>
    <font>
      <b/>
      <sz val="11"/>
      <name val="Simplified Arabic"/>
      <family val="1"/>
    </font>
    <font>
      <b/>
      <sz val="10.5"/>
      <name val="Simplified Arabic"/>
      <family val="1"/>
    </font>
    <font>
      <sz val="11"/>
      <name val="Arial"/>
      <family val="2"/>
      <scheme val="minor"/>
    </font>
    <font>
      <b/>
      <sz val="11"/>
      <name val="Arial"/>
      <family val="2"/>
      <scheme val="minor"/>
    </font>
    <font>
      <sz val="9"/>
      <color indexed="8"/>
      <name val="Arial"/>
      <family val="2"/>
      <scheme val="minor"/>
    </font>
    <font>
      <b/>
      <sz val="11"/>
      <name val="Simplified Arabic"/>
      <family val="1"/>
    </font>
    <font>
      <b/>
      <sz val="9"/>
      <name val="Simplified Arabic"/>
      <family val="1"/>
    </font>
    <font>
      <sz val="9"/>
      <name val="Simplified Arabic"/>
      <family val="1"/>
    </font>
    <font>
      <b/>
      <sz val="10"/>
      <color indexed="8"/>
      <name val="Arabic Transparent"/>
      <charset val="178"/>
    </font>
    <font>
      <b/>
      <sz val="10"/>
      <color indexed="8"/>
      <name val="Times New Roman"/>
      <family val="1"/>
      <charset val="178"/>
    </font>
    <font>
      <b/>
      <sz val="10"/>
      <color indexed="8"/>
      <name val="MS Sans Serif"/>
      <family val="2"/>
      <charset val="178"/>
    </font>
    <font>
      <sz val="7"/>
      <name val="Arial"/>
      <family val="2"/>
    </font>
    <font>
      <sz val="7"/>
      <name val="Simplified Arabic"/>
      <family val="1"/>
    </font>
    <font>
      <sz val="8"/>
      <color indexed="8"/>
      <name val="Simplified Arabic"/>
      <family val="1"/>
    </font>
    <font>
      <sz val="8"/>
      <color indexed="8"/>
      <name val="Arial"/>
      <family val="2"/>
      <scheme val="minor"/>
    </font>
    <font>
      <b/>
      <sz val="8"/>
      <color theme="1"/>
      <name val="Simplified Arabic"/>
      <family val="1"/>
    </font>
    <font>
      <b/>
      <sz val="8"/>
      <color theme="1"/>
      <name val="Arial"/>
      <family val="2"/>
    </font>
  </fonts>
  <fills count="5">
    <fill>
      <patternFill patternType="none"/>
    </fill>
    <fill>
      <patternFill patternType="gray125"/>
    </fill>
    <fill>
      <patternFill patternType="solid">
        <fgColor theme="0" tint="-0.499984740745262"/>
        <bgColor indexed="64"/>
      </patternFill>
    </fill>
    <fill>
      <patternFill patternType="solid">
        <fgColor theme="1" tint="0.499984740745262"/>
        <bgColor indexed="64"/>
      </patternFill>
    </fill>
    <fill>
      <patternFill patternType="solid">
        <fgColor theme="0"/>
        <bgColor indexed="64"/>
      </patternFill>
    </fill>
  </fills>
  <borders count="30">
    <border>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s>
  <cellStyleXfs count="18">
    <xf numFmtId="0" fontId="0" fillId="0" borderId="0"/>
    <xf numFmtId="43" fontId="20" fillId="0" borderId="0" applyFont="0" applyFill="0" applyBorder="0" applyAlignment="0" applyProtection="0"/>
    <xf numFmtId="0" fontId="22" fillId="0" borderId="0"/>
    <xf numFmtId="0" fontId="20" fillId="0" borderId="0"/>
    <xf numFmtId="164" fontId="20" fillId="0" borderId="0" applyFont="0" applyFill="0" applyBorder="0" applyAlignment="0" applyProtection="0"/>
    <xf numFmtId="0" fontId="46" fillId="0" borderId="0"/>
    <xf numFmtId="0" fontId="46" fillId="0" borderId="0"/>
    <xf numFmtId="0" fontId="46" fillId="0" borderId="0"/>
    <xf numFmtId="0" fontId="46" fillId="0" borderId="0"/>
    <xf numFmtId="0" fontId="61" fillId="0" borderId="0"/>
    <xf numFmtId="0" fontId="22" fillId="0" borderId="0"/>
    <xf numFmtId="0" fontId="22" fillId="0" borderId="0"/>
    <xf numFmtId="0" fontId="22" fillId="0" borderId="0"/>
    <xf numFmtId="0" fontId="22" fillId="0" borderId="0"/>
    <xf numFmtId="0" fontId="22" fillId="0" borderId="0"/>
    <xf numFmtId="0" fontId="80" fillId="0" borderId="0"/>
    <xf numFmtId="0" fontId="80" fillId="0" borderId="0"/>
    <xf numFmtId="0" fontId="80" fillId="0" borderId="0"/>
  </cellStyleXfs>
  <cellXfs count="1218">
    <xf numFmtId="0" fontId="0" fillId="0" borderId="0" xfId="0"/>
    <xf numFmtId="0" fontId="5" fillId="0" borderId="0" xfId="0" applyFont="1"/>
    <xf numFmtId="0" fontId="5" fillId="0" borderId="0" xfId="0" applyFont="1" applyAlignment="1">
      <alignment vertical="center"/>
    </xf>
    <xf numFmtId="0" fontId="7" fillId="0" borderId="5" xfId="0" applyFont="1" applyBorder="1" applyAlignment="1">
      <alignment horizontal="center" vertical="center" wrapText="1" readingOrder="2"/>
    </xf>
    <xf numFmtId="0" fontId="7" fillId="0" borderId="0" xfId="0" applyFont="1" applyAlignment="1">
      <alignment horizontal="right" wrapText="1" readingOrder="2"/>
    </xf>
    <xf numFmtId="0" fontId="4" fillId="0" borderId="4" xfId="0" applyFont="1" applyBorder="1" applyAlignment="1">
      <alignment horizontal="center" vertical="top" wrapText="1" readingOrder="2"/>
    </xf>
    <xf numFmtId="0" fontId="5" fillId="0" borderId="0" xfId="0" applyFont="1" applyFill="1"/>
    <xf numFmtId="0" fontId="4" fillId="0" borderId="4" xfId="0" applyFont="1" applyBorder="1" applyAlignment="1">
      <alignment horizontal="center" vertical="top" wrapText="1" readingOrder="1"/>
    </xf>
    <xf numFmtId="0" fontId="5" fillId="0" borderId="0" xfId="0" applyFont="1" applyFill="1" applyBorder="1" applyAlignment="1">
      <alignment horizontal="center" vertical="top" wrapText="1" readingOrder="2"/>
    </xf>
    <xf numFmtId="0" fontId="5" fillId="0" borderId="0" xfId="0" applyFont="1" applyFill="1" applyAlignment="1">
      <alignment horizontal="center" vertical="top" wrapText="1" readingOrder="2"/>
    </xf>
    <xf numFmtId="0" fontId="5" fillId="0" borderId="0" xfId="0" applyFont="1" applyFill="1" applyBorder="1"/>
    <xf numFmtId="0" fontId="5" fillId="2" borderId="0" xfId="0" applyFont="1" applyFill="1"/>
    <xf numFmtId="0" fontId="5" fillId="0" borderId="0" xfId="0" applyFont="1" applyFill="1" applyAlignment="1">
      <alignment readingOrder="2"/>
    </xf>
    <xf numFmtId="0" fontId="5" fillId="0" borderId="0" xfId="0" applyFont="1" applyAlignment="1">
      <alignment horizontal="center" wrapText="1"/>
    </xf>
    <xf numFmtId="0" fontId="2" fillId="0" borderId="19" xfId="0" applyFont="1" applyFill="1" applyBorder="1" applyAlignment="1">
      <alignment horizontal="center" wrapText="1" readingOrder="2"/>
    </xf>
    <xf numFmtId="0" fontId="3" fillId="0" borderId="17" xfId="0" applyFont="1" applyFill="1" applyBorder="1" applyAlignment="1">
      <alignment horizontal="right" wrapText="1" readingOrder="2"/>
    </xf>
    <xf numFmtId="0" fontId="3" fillId="0" borderId="0" xfId="0" applyFont="1" applyFill="1" applyAlignment="1">
      <alignment horizontal="right" wrapText="1" readingOrder="2"/>
    </xf>
    <xf numFmtId="0" fontId="3" fillId="0" borderId="3" xfId="0" applyFont="1" applyBorder="1" applyAlignment="1">
      <alignment horizontal="center" vertical="top" wrapText="1" readingOrder="2"/>
    </xf>
    <xf numFmtId="165" fontId="3" fillId="0" borderId="0" xfId="0" applyNumberFormat="1" applyFont="1" applyBorder="1" applyAlignment="1">
      <alignment horizontal="right" vertical="center" indent="1" readingOrder="2"/>
    </xf>
    <xf numFmtId="0" fontId="5" fillId="0" borderId="0" xfId="0" applyFont="1" applyAlignment="1">
      <alignment vertical="top"/>
    </xf>
    <xf numFmtId="0" fontId="7" fillId="0" borderId="5" xfId="0" applyFont="1" applyBorder="1" applyAlignment="1">
      <alignment horizontal="center" vertical="top" wrapText="1" readingOrder="2"/>
    </xf>
    <xf numFmtId="0" fontId="3" fillId="0" borderId="4" xfId="0" applyFont="1" applyBorder="1" applyAlignment="1">
      <alignment horizontal="center" vertical="top" wrapText="1" readingOrder="2"/>
    </xf>
    <xf numFmtId="0" fontId="13" fillId="0" borderId="0" xfId="0" applyFont="1" applyAlignment="1">
      <alignment horizontal="center" readingOrder="1"/>
    </xf>
    <xf numFmtId="0" fontId="4" fillId="0" borderId="3" xfId="0" applyFont="1" applyBorder="1" applyAlignment="1">
      <alignment horizontal="center" vertical="top" wrapText="1" readingOrder="2"/>
    </xf>
    <xf numFmtId="0" fontId="14" fillId="0" borderId="0" xfId="0" applyFont="1" applyAlignment="1">
      <alignment wrapText="1"/>
    </xf>
    <xf numFmtId="0" fontId="5" fillId="4" borderId="0" xfId="0" applyFont="1" applyFill="1"/>
    <xf numFmtId="0" fontId="5" fillId="0" borderId="10" xfId="0" applyFont="1" applyBorder="1"/>
    <xf numFmtId="0" fontId="13" fillId="0" borderId="0" xfId="0" applyFont="1" applyAlignment="1">
      <alignment horizontal="center" vertical="center" readingOrder="1"/>
    </xf>
    <xf numFmtId="0" fontId="7" fillId="0" borderId="5" xfId="0" applyFont="1" applyBorder="1" applyAlignment="1">
      <alignment horizontal="center" vertical="center" wrapText="1" readingOrder="1"/>
    </xf>
    <xf numFmtId="0" fontId="2" fillId="0" borderId="0" xfId="0" applyFont="1" applyAlignment="1">
      <alignment horizontal="right" wrapText="1" readingOrder="2"/>
    </xf>
    <xf numFmtId="0" fontId="2" fillId="0" borderId="16" xfId="0" applyFont="1" applyBorder="1" applyAlignment="1">
      <alignment horizontal="right" wrapText="1" readingOrder="2"/>
    </xf>
    <xf numFmtId="0" fontId="5" fillId="3" borderId="0" xfId="0" applyFont="1" applyFill="1"/>
    <xf numFmtId="0" fontId="8" fillId="3" borderId="0" xfId="0" applyFont="1" applyFill="1" applyBorder="1" applyAlignment="1">
      <alignment horizontal="center"/>
    </xf>
    <xf numFmtId="0" fontId="5" fillId="3" borderId="0" xfId="0" applyFont="1" applyFill="1" applyBorder="1" applyAlignment="1">
      <alignment horizontal="center" vertical="top" wrapText="1" readingOrder="2"/>
    </xf>
    <xf numFmtId="0" fontId="5" fillId="3" borderId="0" xfId="0" applyFont="1" applyFill="1" applyAlignment="1">
      <alignment horizontal="center" vertical="top" wrapText="1" readingOrder="2"/>
    </xf>
    <xf numFmtId="0" fontId="5" fillId="3" borderId="0" xfId="0" applyFont="1" applyFill="1" applyBorder="1"/>
    <xf numFmtId="0" fontId="5" fillId="2" borderId="0" xfId="0" applyFont="1" applyFill="1" applyBorder="1"/>
    <xf numFmtId="0" fontId="4" fillId="0" borderId="0" xfId="0" applyFont="1" applyBorder="1" applyAlignment="1">
      <alignment horizontal="right" vertical="top" wrapText="1" readingOrder="2"/>
    </xf>
    <xf numFmtId="0" fontId="5" fillId="0" borderId="0" xfId="0" applyFont="1" applyBorder="1"/>
    <xf numFmtId="0" fontId="3" fillId="0" borderId="6" xfId="0" applyFont="1" applyBorder="1" applyAlignment="1">
      <alignment horizontal="left" vertical="center" wrapText="1"/>
    </xf>
    <xf numFmtId="0" fontId="2" fillId="0" borderId="9" xfId="0" applyFont="1" applyBorder="1" applyAlignment="1">
      <alignment horizontal="right" vertical="center" wrapText="1"/>
    </xf>
    <xf numFmtId="0" fontId="10"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6" fillId="0" borderId="4" xfId="0" applyFont="1" applyBorder="1" applyAlignment="1">
      <alignment horizontal="center" vertical="center"/>
    </xf>
    <xf numFmtId="0" fontId="5" fillId="3" borderId="11" xfId="0" applyFont="1" applyFill="1" applyBorder="1" applyAlignment="1">
      <alignment horizontal="center" vertical="top" wrapText="1" readingOrder="2"/>
    </xf>
    <xf numFmtId="0" fontId="5" fillId="3" borderId="11" xfId="0" applyFont="1" applyFill="1" applyBorder="1"/>
    <xf numFmtId="0" fontId="5" fillId="2" borderId="0" xfId="0" applyFont="1" applyFill="1" applyAlignment="1">
      <alignment readingOrder="2"/>
    </xf>
    <xf numFmtId="165" fontId="5" fillId="2" borderId="0" xfId="0" applyNumberFormat="1" applyFont="1" applyFill="1"/>
    <xf numFmtId="0" fontId="8" fillId="0" borderId="0" xfId="0" applyFont="1" applyBorder="1" applyAlignment="1">
      <alignment horizontal="center" wrapText="1" readingOrder="1"/>
    </xf>
    <xf numFmtId="0" fontId="5" fillId="0" borderId="18" xfId="0" applyFont="1" applyBorder="1"/>
    <xf numFmtId="0" fontId="8" fillId="0" borderId="0" xfId="0" applyFont="1" applyBorder="1" applyAlignment="1">
      <alignment horizontal="center" vertical="top" wrapText="1"/>
    </xf>
    <xf numFmtId="0" fontId="12" fillId="0" borderId="0" xfId="0" applyFont="1" applyBorder="1" applyAlignment="1">
      <alignment horizontal="center" vertical="top" wrapText="1"/>
    </xf>
    <xf numFmtId="0" fontId="8" fillId="0" borderId="0" xfId="0" applyFont="1" applyAlignment="1">
      <alignment horizontal="center" vertical="top" wrapText="1" readingOrder="1"/>
    </xf>
    <xf numFmtId="0" fontId="8" fillId="0" borderId="0" xfId="0" applyFont="1" applyAlignment="1">
      <alignment horizontal="center" wrapText="1" readingOrder="1"/>
    </xf>
    <xf numFmtId="0" fontId="2" fillId="0" borderId="5" xfId="0" applyFont="1" applyBorder="1" applyAlignment="1">
      <alignment horizontal="center" vertical="center" wrapText="1" readingOrder="2"/>
    </xf>
    <xf numFmtId="0" fontId="8" fillId="0" borderId="0" xfId="0" applyFont="1" applyBorder="1" applyAlignment="1">
      <alignment horizontal="center"/>
    </xf>
    <xf numFmtId="0" fontId="8" fillId="0" borderId="0" xfId="0" applyFont="1" applyFill="1" applyBorder="1" applyAlignment="1">
      <alignment horizontal="center"/>
    </xf>
    <xf numFmtId="0" fontId="5" fillId="0" borderId="0" xfId="0" applyFont="1" applyAlignment="1">
      <alignment horizontal="center" vertical="top" wrapText="1" readingOrder="2"/>
    </xf>
    <xf numFmtId="0" fontId="8" fillId="0" borderId="0" xfId="0" applyFont="1" applyAlignment="1">
      <alignment horizontal="center" readingOrder="1"/>
    </xf>
    <xf numFmtId="0" fontId="5" fillId="0" borderId="0" xfId="0" applyFont="1" applyAlignment="1">
      <alignment horizontal="center" vertical="top" wrapText="1" readingOrder="1"/>
    </xf>
    <xf numFmtId="0" fontId="3" fillId="0" borderId="3" xfId="0" applyFont="1" applyBorder="1" applyAlignment="1">
      <alignment horizontal="center" vertical="center" wrapText="1" readingOrder="2"/>
    </xf>
    <xf numFmtId="0" fontId="2" fillId="0" borderId="5" xfId="0" applyFont="1" applyBorder="1" applyAlignment="1">
      <alignment horizontal="center" vertical="center"/>
    </xf>
    <xf numFmtId="0" fontId="5" fillId="0" borderId="0" xfId="0" applyFont="1" applyBorder="1" applyAlignment="1">
      <alignment wrapText="1"/>
    </xf>
    <xf numFmtId="0" fontId="4" fillId="0" borderId="3" xfId="0" applyFont="1" applyBorder="1" applyAlignment="1">
      <alignment horizontal="center" vertical="center" wrapText="1" readingOrder="2"/>
    </xf>
    <xf numFmtId="0" fontId="4" fillId="0" borderId="3" xfId="0" applyFont="1" applyBorder="1" applyAlignment="1">
      <alignment horizontal="center" vertical="center" wrapText="1" readingOrder="1"/>
    </xf>
    <xf numFmtId="0" fontId="5" fillId="0" borderId="0" xfId="0" applyFont="1" applyAlignment="1">
      <alignment wrapText="1"/>
    </xf>
    <xf numFmtId="0" fontId="2" fillId="0" borderId="5" xfId="0" applyFont="1" applyBorder="1" applyAlignment="1">
      <alignment horizontal="center" readingOrder="2"/>
    </xf>
    <xf numFmtId="0" fontId="5" fillId="0" borderId="0" xfId="0" applyFont="1" applyAlignment="1">
      <alignment horizontal="center" vertical="top"/>
    </xf>
    <xf numFmtId="0" fontId="2" fillId="0" borderId="9" xfId="0" applyFont="1" applyBorder="1" applyAlignment="1">
      <alignment vertical="center" wrapText="1"/>
    </xf>
    <xf numFmtId="0" fontId="2" fillId="0" borderId="14" xfId="0" applyFont="1" applyBorder="1" applyAlignment="1">
      <alignment vertical="center" wrapText="1"/>
    </xf>
    <xf numFmtId="0" fontId="9" fillId="0" borderId="15" xfId="0" applyFont="1" applyBorder="1" applyAlignment="1">
      <alignment vertical="center"/>
    </xf>
    <xf numFmtId="0" fontId="5" fillId="0" borderId="0" xfId="0" applyFont="1"/>
    <xf numFmtId="0" fontId="2" fillId="0" borderId="5" xfId="0" applyFont="1" applyBorder="1" applyAlignment="1">
      <alignment horizontal="center" vertical="top" wrapText="1" readingOrder="2"/>
    </xf>
    <xf numFmtId="0" fontId="3" fillId="0" borderId="3" xfId="0" applyFont="1" applyFill="1" applyBorder="1" applyAlignment="1">
      <alignment horizontal="center" vertical="top" wrapText="1" readingOrder="2"/>
    </xf>
    <xf numFmtId="0" fontId="4" fillId="0" borderId="3" xfId="0" applyFont="1" applyBorder="1" applyAlignment="1">
      <alignment horizontal="center" vertical="top" wrapText="1" readingOrder="1"/>
    </xf>
    <xf numFmtId="0" fontId="2" fillId="0" borderId="5" xfId="0" applyFont="1" applyBorder="1" applyAlignment="1">
      <alignment horizontal="center" vertical="top" readingOrder="1"/>
    </xf>
    <xf numFmtId="0" fontId="7" fillId="0" borderId="5" xfId="0" applyFont="1" applyBorder="1" applyAlignment="1">
      <alignment horizontal="center" vertical="top" readingOrder="2"/>
    </xf>
    <xf numFmtId="0" fontId="4" fillId="0" borderId="3" xfId="0" applyFont="1" applyBorder="1" applyAlignment="1">
      <alignment horizontal="center" vertical="top"/>
    </xf>
    <xf numFmtId="0" fontId="4" fillId="0" borderId="3" xfId="0" applyFont="1" applyBorder="1" applyAlignment="1">
      <alignment horizontal="center" vertical="top" readingOrder="1"/>
    </xf>
    <xf numFmtId="0" fontId="9" fillId="0" borderId="0" xfId="0" applyFont="1" applyAlignment="1">
      <alignment horizontal="center" vertical="top"/>
    </xf>
    <xf numFmtId="0" fontId="2" fillId="0" borderId="5" xfId="0" applyFont="1" applyBorder="1" applyAlignment="1">
      <alignment horizontal="center" vertical="top" wrapText="1"/>
    </xf>
    <xf numFmtId="0" fontId="8" fillId="0" borderId="0" xfId="0" applyFont="1" applyAlignment="1">
      <alignment horizontal="center" readingOrder="1"/>
    </xf>
    <xf numFmtId="0" fontId="7" fillId="0" borderId="5" xfId="0" applyFont="1" applyBorder="1" applyAlignment="1">
      <alignment horizontal="center" vertical="center" wrapText="1"/>
    </xf>
    <xf numFmtId="0" fontId="19" fillId="0" borderId="5" xfId="0" applyFont="1" applyBorder="1" applyAlignment="1">
      <alignment horizontal="center" vertical="center" wrapText="1"/>
    </xf>
    <xf numFmtId="0" fontId="5" fillId="0" borderId="0" xfId="0" applyFont="1" applyBorder="1" applyAlignment="1">
      <alignment wrapText="1"/>
    </xf>
    <xf numFmtId="165" fontId="5" fillId="2" borderId="0" xfId="0" applyNumberFormat="1" applyFont="1" applyFill="1" applyAlignment="1">
      <alignment horizontal="right" indent="1" readingOrder="2"/>
    </xf>
    <xf numFmtId="0" fontId="7" fillId="0" borderId="9" xfId="0" applyFont="1" applyBorder="1" applyAlignment="1">
      <alignment horizontal="center" vertical="center" wrapText="1" readingOrder="2"/>
    </xf>
    <xf numFmtId="0" fontId="4" fillId="0" borderId="15" xfId="0" applyFont="1" applyBorder="1" applyAlignment="1">
      <alignment horizontal="center" vertical="center" wrapText="1" readingOrder="2"/>
    </xf>
    <xf numFmtId="0" fontId="2" fillId="0" borderId="9" xfId="0" applyFont="1" applyBorder="1" applyAlignment="1">
      <alignment horizontal="center" vertical="center" wrapText="1" readingOrder="2"/>
    </xf>
    <xf numFmtId="0" fontId="23" fillId="0" borderId="0" xfId="2" applyFont="1" applyAlignment="1">
      <alignment vertical="center"/>
    </xf>
    <xf numFmtId="0" fontId="23" fillId="0" borderId="0" xfId="2" applyFont="1" applyAlignment="1">
      <alignment horizontal="right" vertical="center"/>
    </xf>
    <xf numFmtId="0" fontId="29" fillId="0" borderId="0" xfId="2" applyFont="1" applyAlignment="1">
      <alignment horizontal="right" vertical="center"/>
    </xf>
    <xf numFmtId="165" fontId="23" fillId="0" borderId="0" xfId="2" applyNumberFormat="1" applyFont="1" applyAlignment="1">
      <alignment vertical="center"/>
    </xf>
    <xf numFmtId="1" fontId="23" fillId="0" borderId="0" xfId="2" applyNumberFormat="1" applyFont="1" applyAlignment="1">
      <alignment vertical="center"/>
    </xf>
    <xf numFmtId="0" fontId="5" fillId="0" borderId="0" xfId="0" applyFont="1" applyAlignment="1">
      <alignment vertical="center"/>
    </xf>
    <xf numFmtId="0" fontId="11" fillId="0" borderId="0" xfId="2" applyFont="1" applyAlignment="1">
      <alignment vertical="center"/>
    </xf>
    <xf numFmtId="0" fontId="30" fillId="0" borderId="0" xfId="2" applyFont="1" applyAlignment="1">
      <alignment vertical="center"/>
    </xf>
    <xf numFmtId="0" fontId="31" fillId="0" borderId="0" xfId="2" applyFont="1" applyAlignment="1">
      <alignment horizontal="center" vertical="center" readingOrder="1"/>
    </xf>
    <xf numFmtId="0" fontId="32" fillId="0" borderId="0" xfId="2" applyFont="1" applyAlignment="1">
      <alignment vertical="center"/>
    </xf>
    <xf numFmtId="0" fontId="24" fillId="0" borderId="8" xfId="2" applyFont="1" applyBorder="1" applyAlignment="1">
      <alignment horizontal="center" vertical="center" wrapText="1" readingOrder="1"/>
    </xf>
    <xf numFmtId="0" fontId="24" fillId="0" borderId="8" xfId="2" applyFont="1" applyBorder="1" applyAlignment="1">
      <alignment horizontal="center" vertical="center" wrapText="1" readingOrder="2"/>
    </xf>
    <xf numFmtId="0" fontId="24" fillId="0" borderId="5" xfId="2" applyFont="1" applyBorder="1" applyAlignment="1">
      <alignment vertical="top" readingOrder="1"/>
    </xf>
    <xf numFmtId="0" fontId="9" fillId="0" borderId="5" xfId="2" applyFont="1" applyBorder="1" applyAlignment="1">
      <alignment vertical="top" readingOrder="1"/>
    </xf>
    <xf numFmtId="0" fontId="24" fillId="0" borderId="3" xfId="2" applyFont="1" applyBorder="1" applyAlignment="1">
      <alignment vertical="top" readingOrder="1"/>
    </xf>
    <xf numFmtId="0" fontId="9" fillId="0" borderId="3" xfId="2" applyFont="1" applyBorder="1" applyAlignment="1">
      <alignment vertical="top" readingOrder="1"/>
    </xf>
    <xf numFmtId="0" fontId="23" fillId="0" borderId="0" xfId="2" applyFont="1" applyBorder="1" applyAlignment="1">
      <alignment vertical="center"/>
    </xf>
    <xf numFmtId="0" fontId="11" fillId="0" borderId="0" xfId="0" applyFont="1" applyAlignment="1">
      <alignment vertical="center"/>
    </xf>
    <xf numFmtId="0" fontId="11" fillId="0" borderId="0" xfId="0" applyFont="1" applyFill="1"/>
    <xf numFmtId="0" fontId="11" fillId="2" borderId="0" xfId="0" applyFont="1" applyFill="1"/>
    <xf numFmtId="0" fontId="11" fillId="0" borderId="0" xfId="0" applyFont="1"/>
    <xf numFmtId="0" fontId="30" fillId="0" borderId="0" xfId="0" applyFont="1" applyFill="1"/>
    <xf numFmtId="0" fontId="30" fillId="2" borderId="0" xfId="0" applyFont="1" applyFill="1"/>
    <xf numFmtId="0" fontId="30" fillId="0" borderId="0" xfId="0" applyFont="1"/>
    <xf numFmtId="0" fontId="17" fillId="0" borderId="0" xfId="0" applyFont="1" applyAlignment="1">
      <alignment horizontal="center" vertical="center" wrapText="1" readingOrder="1"/>
    </xf>
    <xf numFmtId="0" fontId="38" fillId="0" borderId="0" xfId="0" applyFont="1" applyAlignment="1">
      <alignment horizontal="center" vertical="center" wrapText="1"/>
    </xf>
    <xf numFmtId="0" fontId="38" fillId="0" borderId="0" xfId="0" applyFont="1" applyAlignment="1">
      <alignment vertical="center"/>
    </xf>
    <xf numFmtId="0" fontId="38" fillId="0" borderId="0" xfId="0" applyFont="1" applyFill="1"/>
    <xf numFmtId="0" fontId="38" fillId="2" borderId="0" xfId="0" applyFont="1" applyFill="1"/>
    <xf numFmtId="0" fontId="38" fillId="0" borderId="0" xfId="0" applyFont="1"/>
    <xf numFmtId="0" fontId="11" fillId="0" borderId="0" xfId="0" applyFont="1" applyAlignment="1">
      <alignment vertical="center" wrapText="1" readingOrder="2"/>
    </xf>
    <xf numFmtId="0" fontId="30" fillId="0" borderId="0" xfId="0" applyFont="1" applyAlignment="1">
      <alignment vertical="center" wrapText="1" readingOrder="1"/>
    </xf>
    <xf numFmtId="0" fontId="2" fillId="0" borderId="5" xfId="0" applyFont="1" applyBorder="1" applyAlignment="1">
      <alignment horizontal="center" vertical="center" readingOrder="2"/>
    </xf>
    <xf numFmtId="0" fontId="3" fillId="0" borderId="3" xfId="0" applyFont="1" applyBorder="1" applyAlignment="1">
      <alignment horizontal="center" vertical="top" wrapText="1" readingOrder="1"/>
    </xf>
    <xf numFmtId="0" fontId="2" fillId="0" borderId="8" xfId="0" applyFont="1" applyBorder="1" applyAlignment="1">
      <alignment horizontal="right" vertical="center"/>
    </xf>
    <xf numFmtId="0" fontId="6" fillId="0" borderId="12" xfId="0" applyFont="1" applyBorder="1" applyAlignment="1">
      <alignment horizontal="right" vertical="center" readingOrder="2"/>
    </xf>
    <xf numFmtId="1" fontId="5" fillId="0" borderId="0" xfId="0" applyNumberFormat="1" applyFont="1" applyFill="1"/>
    <xf numFmtId="0" fontId="5" fillId="0" borderId="0" xfId="0" applyFont="1" applyBorder="1"/>
    <xf numFmtId="0" fontId="2" fillId="0" borderId="8" xfId="0" applyFont="1" applyBorder="1" applyAlignment="1">
      <alignment horizontal="center" vertical="center" wrapText="1" readingOrder="2"/>
    </xf>
    <xf numFmtId="0" fontId="3" fillId="0" borderId="15" xfId="0" applyFont="1" applyBorder="1" applyAlignment="1">
      <alignment horizontal="center" vertical="center" wrapText="1" readingOrder="2"/>
    </xf>
    <xf numFmtId="0" fontId="5" fillId="0" borderId="0" xfId="0" applyFont="1" applyBorder="1"/>
    <xf numFmtId="0" fontId="4" fillId="0" borderId="15" xfId="0" applyFont="1" applyBorder="1" applyAlignment="1">
      <alignment horizontal="center" vertical="center" readingOrder="2"/>
    </xf>
    <xf numFmtId="0" fontId="7" fillId="0" borderId="14" xfId="0" applyFont="1" applyBorder="1" applyAlignment="1">
      <alignment horizontal="center" vertical="center" wrapText="1" readingOrder="2"/>
    </xf>
    <xf numFmtId="0" fontId="7" fillId="0" borderId="14" xfId="0" applyFont="1" applyBorder="1" applyAlignment="1">
      <alignment horizontal="center" vertical="center" readingOrder="2"/>
    </xf>
    <xf numFmtId="0" fontId="7" fillId="0" borderId="5" xfId="0" applyFont="1" applyBorder="1" applyAlignment="1">
      <alignment horizontal="center" vertical="center" readingOrder="2"/>
    </xf>
    <xf numFmtId="0" fontId="4" fillId="0" borderId="4" xfId="0" applyFont="1" applyBorder="1" applyAlignment="1">
      <alignment horizontal="center" vertical="center" readingOrder="1"/>
    </xf>
    <xf numFmtId="0" fontId="3" fillId="0" borderId="4" xfId="0" applyFont="1" applyBorder="1" applyAlignment="1">
      <alignment horizontal="center" vertical="center" readingOrder="1"/>
    </xf>
    <xf numFmtId="0" fontId="28" fillId="0" borderId="3" xfId="0" applyFont="1" applyBorder="1" applyAlignment="1">
      <alignment horizontal="center" vertical="center" readingOrder="2"/>
    </xf>
    <xf numFmtId="0" fontId="24" fillId="0" borderId="3" xfId="0" applyFont="1" applyBorder="1" applyAlignment="1">
      <alignment horizontal="center" vertical="center" readingOrder="2"/>
    </xf>
    <xf numFmtId="0" fontId="9" fillId="0" borderId="6" xfId="0" applyFont="1" applyBorder="1" applyAlignment="1">
      <alignment horizontal="center" vertical="center"/>
    </xf>
    <xf numFmtId="0" fontId="7" fillId="0" borderId="5" xfId="0" applyFont="1" applyFill="1" applyBorder="1" applyAlignment="1">
      <alignment horizontal="center" vertical="center" wrapText="1" readingOrder="2"/>
    </xf>
    <xf numFmtId="0" fontId="4" fillId="0" borderId="3" xfId="0" applyFont="1" applyFill="1" applyBorder="1" applyAlignment="1">
      <alignment horizontal="center" vertical="center" wrapText="1" readingOrder="2"/>
    </xf>
    <xf numFmtId="0" fontId="5" fillId="0" borderId="0" xfId="0" applyFont="1" applyAlignment="1">
      <alignment horizontal="center" vertical="top" wrapText="1" readingOrder="2"/>
    </xf>
    <xf numFmtId="0" fontId="24" fillId="0" borderId="9" xfId="0" applyFont="1" applyBorder="1" applyAlignment="1">
      <alignment vertical="center" readingOrder="2"/>
    </xf>
    <xf numFmtId="0" fontId="24" fillId="0" borderId="14" xfId="0" applyFont="1" applyBorder="1" applyAlignment="1">
      <alignment vertical="center" readingOrder="2"/>
    </xf>
    <xf numFmtId="0" fontId="28" fillId="0" borderId="5" xfId="0" applyFont="1" applyBorder="1" applyAlignment="1">
      <alignment horizontal="center" vertical="top" wrapText="1" readingOrder="2"/>
    </xf>
    <xf numFmtId="0" fontId="8" fillId="0" borderId="0" xfId="0" applyFont="1" applyAlignment="1">
      <alignment horizontal="center" vertical="top" wrapText="1" readingOrder="1"/>
    </xf>
    <xf numFmtId="0" fontId="5" fillId="0" borderId="0" xfId="0" applyFont="1" applyAlignment="1">
      <alignment horizontal="center" vertical="top" wrapText="1" readingOrder="1"/>
    </xf>
    <xf numFmtId="0" fontId="2" fillId="0" borderId="5" xfId="0" applyFont="1" applyFill="1" applyBorder="1" applyAlignment="1">
      <alignment horizontal="center" vertical="center" readingOrder="2"/>
    </xf>
    <xf numFmtId="0" fontId="2" fillId="0" borderId="5" xfId="0" applyFont="1" applyFill="1" applyBorder="1" applyAlignment="1">
      <alignment horizontal="center" vertical="center" wrapText="1" readingOrder="2"/>
    </xf>
    <xf numFmtId="0" fontId="2" fillId="0" borderId="8" xfId="2" applyFont="1" applyFill="1" applyBorder="1" applyAlignment="1">
      <alignment horizontal="center" vertical="center" wrapText="1" readingOrder="2"/>
    </xf>
    <xf numFmtId="0" fontId="2" fillId="0" borderId="5" xfId="2" applyFont="1" applyFill="1" applyBorder="1" applyAlignment="1">
      <alignment horizontal="center" vertical="center" wrapText="1" readingOrder="2"/>
    </xf>
    <xf numFmtId="0" fontId="2" fillId="0" borderId="6" xfId="2" applyFont="1" applyFill="1" applyBorder="1" applyAlignment="1">
      <alignment horizontal="center" vertical="center" wrapText="1" readingOrder="2"/>
    </xf>
    <xf numFmtId="0" fontId="51" fillId="0" borderId="0" xfId="0" applyFont="1" applyAlignment="1">
      <alignment vertical="center" wrapText="1" readingOrder="2"/>
    </xf>
    <xf numFmtId="0" fontId="0" fillId="0" borderId="0" xfId="0" applyAlignment="1">
      <alignment wrapText="1"/>
    </xf>
    <xf numFmtId="0" fontId="40" fillId="0" borderId="5" xfId="0" applyFont="1" applyBorder="1" applyAlignment="1">
      <alignment horizontal="center" vertical="top" wrapText="1" readingOrder="1"/>
    </xf>
    <xf numFmtId="0" fontId="44" fillId="0" borderId="5" xfId="0" applyFont="1" applyBorder="1" applyAlignment="1">
      <alignment horizontal="center" vertical="top" wrapText="1" readingOrder="1"/>
    </xf>
    <xf numFmtId="0" fontId="40" fillId="0" borderId="8" xfId="0" applyFont="1" applyBorder="1" applyAlignment="1">
      <alignment horizontal="center" vertical="top" wrapText="1" readingOrder="1"/>
    </xf>
    <xf numFmtId="0" fontId="44" fillId="0" borderId="4" xfId="0" applyFont="1" applyBorder="1" applyAlignment="1">
      <alignment horizontal="center" vertical="top" wrapText="1" readingOrder="2"/>
    </xf>
    <xf numFmtId="0" fontId="44" fillId="0" borderId="12" xfId="0" applyFont="1" applyBorder="1" applyAlignment="1">
      <alignment horizontal="center" vertical="top" wrapText="1" readingOrder="2"/>
    </xf>
    <xf numFmtId="0" fontId="51" fillId="0" borderId="0" xfId="0" applyFont="1" applyAlignment="1"/>
    <xf numFmtId="0" fontId="52" fillId="0" borderId="0" xfId="0" applyFont="1" applyAlignment="1">
      <alignment horizontal="center"/>
    </xf>
    <xf numFmtId="0" fontId="53" fillId="0" borderId="5" xfId="0" applyFont="1" applyBorder="1" applyAlignment="1">
      <alignment horizontal="center" vertical="top" wrapText="1"/>
    </xf>
    <xf numFmtId="0" fontId="39" fillId="0" borderId="4" xfId="0" applyFont="1" applyBorder="1" applyAlignment="1">
      <alignment horizontal="center" vertical="top" wrapText="1" readingOrder="1"/>
    </xf>
    <xf numFmtId="0" fontId="42" fillId="0" borderId="0" xfId="0" applyFont="1"/>
    <xf numFmtId="0" fontId="0" fillId="0" borderId="0" xfId="0" applyAlignment="1">
      <alignment vertical="top"/>
    </xf>
    <xf numFmtId="0" fontId="0" fillId="0" borderId="0" xfId="0" applyBorder="1"/>
    <xf numFmtId="0" fontId="52" fillId="0" borderId="0" xfId="0" applyFont="1" applyAlignment="1">
      <alignment horizontal="center" readingOrder="1"/>
    </xf>
    <xf numFmtId="0" fontId="40" fillId="0" borderId="5" xfId="0" applyFont="1" applyBorder="1" applyAlignment="1">
      <alignment horizontal="center" vertical="top" wrapText="1" readingOrder="2"/>
    </xf>
    <xf numFmtId="0" fontId="55" fillId="0" borderId="5" xfId="0" applyFont="1" applyBorder="1" applyAlignment="1">
      <alignment horizontal="center" vertical="top" wrapText="1" readingOrder="2"/>
    </xf>
    <xf numFmtId="0" fontId="44" fillId="0" borderId="3" xfId="0" applyFont="1" applyBorder="1" applyAlignment="1">
      <alignment horizontal="center" vertical="top" wrapText="1" readingOrder="2"/>
    </xf>
    <xf numFmtId="0" fontId="42" fillId="0" borderId="4" xfId="0" applyFont="1" applyBorder="1" applyAlignment="1">
      <alignment horizontal="center" vertical="top" wrapText="1" readingOrder="2"/>
    </xf>
    <xf numFmtId="0" fontId="45" fillId="0" borderId="0" xfId="0" applyFont="1"/>
    <xf numFmtId="0" fontId="52" fillId="0" borderId="10" xfId="0" applyFont="1" applyBorder="1" applyAlignment="1">
      <alignment horizontal="center" readingOrder="1"/>
    </xf>
    <xf numFmtId="0" fontId="52" fillId="0" borderId="0" xfId="0" applyFont="1" applyBorder="1" applyAlignment="1">
      <alignment horizontal="center" readingOrder="1"/>
    </xf>
    <xf numFmtId="0" fontId="40" fillId="0" borderId="3" xfId="0" applyFont="1" applyBorder="1" applyAlignment="1">
      <alignment horizontal="center" vertical="top" wrapText="1" readingOrder="2"/>
    </xf>
    <xf numFmtId="0" fontId="55" fillId="0" borderId="3" xfId="0" applyFont="1" applyBorder="1" applyAlignment="1">
      <alignment horizontal="center" vertical="top" wrapText="1" readingOrder="2"/>
    </xf>
    <xf numFmtId="0" fontId="44" fillId="0" borderId="4" xfId="0" applyFont="1" applyBorder="1" applyAlignment="1">
      <alignment horizontal="center" vertical="top" wrapText="1" readingOrder="1"/>
    </xf>
    <xf numFmtId="0" fontId="58" fillId="0" borderId="3" xfId="0" applyFont="1" applyBorder="1" applyAlignment="1">
      <alignment horizontal="center" readingOrder="2"/>
    </xf>
    <xf numFmtId="0" fontId="58" fillId="0" borderId="5" xfId="0" applyFont="1" applyBorder="1" applyAlignment="1">
      <alignment horizontal="center" readingOrder="2"/>
    </xf>
    <xf numFmtId="0" fontId="48" fillId="0" borderId="3" xfId="0" applyFont="1" applyBorder="1" applyAlignment="1">
      <alignment horizontal="center" vertical="top" wrapText="1" readingOrder="2"/>
    </xf>
    <xf numFmtId="0" fontId="48" fillId="0" borderId="3" xfId="0" applyFont="1" applyBorder="1" applyAlignment="1">
      <alignment horizontal="center" vertical="top" readingOrder="2"/>
    </xf>
    <xf numFmtId="0" fontId="59" fillId="0" borderId="0" xfId="0" applyFont="1" applyAlignment="1">
      <alignment horizontal="center" readingOrder="1"/>
    </xf>
    <xf numFmtId="0" fontId="58" fillId="0" borderId="5" xfId="0" applyFont="1" applyBorder="1" applyAlignment="1">
      <alignment horizontal="center" vertical="center"/>
    </xf>
    <xf numFmtId="0" fontId="58" fillId="0" borderId="8" xfId="0" applyFont="1" applyBorder="1" applyAlignment="1">
      <alignment horizontal="center" vertical="center"/>
    </xf>
    <xf numFmtId="0" fontId="48" fillId="0" borderId="3" xfId="0" applyFont="1" applyBorder="1" applyAlignment="1">
      <alignment horizontal="center" vertical="top" wrapText="1"/>
    </xf>
    <xf numFmtId="0" fontId="48" fillId="0" borderId="11" xfId="0" applyFont="1" applyBorder="1" applyAlignment="1">
      <alignment horizontal="center" vertical="top" wrapText="1"/>
    </xf>
    <xf numFmtId="0" fontId="58" fillId="0" borderId="5" xfId="0" applyFont="1" applyBorder="1" applyAlignment="1">
      <alignment horizontal="center" vertical="top" readingOrder="2"/>
    </xf>
    <xf numFmtId="0" fontId="57" fillId="0" borderId="5" xfId="0" applyFont="1" applyBorder="1" applyAlignment="1">
      <alignment horizontal="center" vertical="top" readingOrder="2"/>
    </xf>
    <xf numFmtId="0" fontId="0" fillId="0" borderId="0" xfId="0"/>
    <xf numFmtId="0" fontId="5" fillId="0" borderId="0" xfId="0" applyFont="1" applyAlignment="1">
      <alignment horizontal="right" vertical="center"/>
    </xf>
    <xf numFmtId="0" fontId="54" fillId="0" borderId="5" xfId="0" applyFont="1" applyBorder="1" applyAlignment="1">
      <alignment horizontal="center" vertical="top" wrapText="1" readingOrder="2"/>
    </xf>
    <xf numFmtId="0" fontId="54" fillId="0" borderId="8" xfId="0" applyFont="1" applyBorder="1" applyAlignment="1">
      <alignment horizontal="center" vertical="top" wrapText="1" readingOrder="2"/>
    </xf>
    <xf numFmtId="0" fontId="21" fillId="0" borderId="4" xfId="0" applyFont="1" applyBorder="1" applyAlignment="1">
      <alignment horizontal="center" vertical="top" wrapText="1" readingOrder="2"/>
    </xf>
    <xf numFmtId="0" fontId="21" fillId="0" borderId="12" xfId="0" applyFont="1" applyBorder="1" applyAlignment="1">
      <alignment horizontal="center" vertical="top" wrapText="1" readingOrder="2"/>
    </xf>
    <xf numFmtId="0" fontId="37" fillId="0" borderId="4" xfId="0" applyFont="1" applyBorder="1" applyAlignment="1">
      <alignment horizontal="center" vertical="top" wrapText="1" readingOrder="2"/>
    </xf>
    <xf numFmtId="0" fontId="37" fillId="0" borderId="1" xfId="0" applyFont="1" applyBorder="1" applyAlignment="1">
      <alignment horizontal="center" vertical="top" wrapText="1" readingOrder="2"/>
    </xf>
    <xf numFmtId="0" fontId="60" fillId="0" borderId="0" xfId="0" applyFont="1" applyBorder="1" applyAlignment="1">
      <alignment horizontal="center" vertical="center" wrapText="1"/>
    </xf>
    <xf numFmtId="0" fontId="54" fillId="0" borderId="6" xfId="0" applyFont="1" applyBorder="1" applyAlignment="1">
      <alignment horizontal="center" vertical="top" wrapText="1" readingOrder="2"/>
    </xf>
    <xf numFmtId="0" fontId="53" fillId="0" borderId="6" xfId="0" applyFont="1" applyBorder="1" applyAlignment="1">
      <alignment horizontal="center" vertical="top" wrapText="1" readingOrder="2"/>
    </xf>
    <xf numFmtId="0" fontId="21" fillId="0" borderId="2" xfId="0" applyFont="1" applyBorder="1" applyAlignment="1">
      <alignment horizontal="center" vertical="top" wrapText="1" readingOrder="2"/>
    </xf>
    <xf numFmtId="0" fontId="37" fillId="0" borderId="2" xfId="0" applyFont="1" applyBorder="1" applyAlignment="1">
      <alignment horizontal="center" vertical="top" wrapText="1" readingOrder="2"/>
    </xf>
    <xf numFmtId="0" fontId="21" fillId="0" borderId="1" xfId="0" applyFont="1" applyBorder="1" applyAlignment="1">
      <alignment horizontal="center" vertical="top" wrapText="1" readingOrder="2"/>
    </xf>
    <xf numFmtId="0" fontId="21" fillId="0" borderId="3" xfId="0" applyFont="1" applyBorder="1" applyAlignment="1">
      <alignment horizontal="center" vertical="top" wrapText="1" readingOrder="2"/>
    </xf>
    <xf numFmtId="0" fontId="54" fillId="4" borderId="5" xfId="0" applyFont="1" applyFill="1" applyBorder="1" applyAlignment="1">
      <alignment horizontal="center" vertical="top" wrapText="1" readingOrder="2"/>
    </xf>
    <xf numFmtId="0" fontId="21" fillId="4" borderId="3" xfId="0" applyFont="1" applyFill="1" applyBorder="1" applyAlignment="1">
      <alignment horizontal="center" vertical="top" wrapText="1" readingOrder="2"/>
    </xf>
    <xf numFmtId="0" fontId="54" fillId="0" borderId="5" xfId="0" applyFont="1" applyBorder="1" applyAlignment="1">
      <alignment horizontal="center" vertical="top"/>
    </xf>
    <xf numFmtId="0" fontId="54" fillId="0" borderId="13" xfId="0" applyFont="1" applyBorder="1" applyAlignment="1">
      <alignment horizontal="center" vertical="top" readingOrder="2"/>
    </xf>
    <xf numFmtId="0" fontId="54" fillId="0" borderId="5" xfId="0" applyFont="1" applyBorder="1" applyAlignment="1">
      <alignment horizontal="center" vertical="top" readingOrder="2"/>
    </xf>
    <xf numFmtId="0" fontId="65" fillId="0" borderId="4" xfId="0" applyFont="1" applyBorder="1" applyAlignment="1">
      <alignment horizontal="center" vertical="top" wrapText="1" readingOrder="2"/>
    </xf>
    <xf numFmtId="0" fontId="43" fillId="0" borderId="10" xfId="0" applyFont="1" applyBorder="1" applyAlignment="1">
      <alignment horizontal="center" vertical="top" wrapText="1" readingOrder="2"/>
    </xf>
    <xf numFmtId="0" fontId="43" fillId="0" borderId="4" xfId="0" applyFont="1" applyBorder="1" applyAlignment="1">
      <alignment horizontal="center" vertical="top" wrapText="1" readingOrder="2"/>
    </xf>
    <xf numFmtId="0" fontId="19" fillId="0" borderId="0" xfId="0" applyFont="1"/>
    <xf numFmtId="0" fontId="19" fillId="0" borderId="0" xfId="0" applyFont="1" applyAlignment="1">
      <alignment wrapText="1"/>
    </xf>
    <xf numFmtId="0" fontId="9" fillId="0" borderId="0" xfId="0" applyFont="1"/>
    <xf numFmtId="0" fontId="9" fillId="0" borderId="4" xfId="0" applyFont="1" applyBorder="1" applyAlignment="1">
      <alignment horizontal="center" vertical="center" wrapText="1"/>
    </xf>
    <xf numFmtId="0" fontId="0" fillId="0" borderId="0" xfId="0"/>
    <xf numFmtId="168" fontId="66" fillId="0" borderId="0" xfId="1" applyNumberFormat="1" applyFont="1" applyBorder="1" applyAlignment="1">
      <alignment vertical="center" readingOrder="2"/>
    </xf>
    <xf numFmtId="168" fontId="62" fillId="0" borderId="0" xfId="1" applyNumberFormat="1" applyFont="1" applyBorder="1" applyAlignment="1">
      <alignment vertical="top" readingOrder="2"/>
    </xf>
    <xf numFmtId="0" fontId="63" fillId="0" borderId="13" xfId="0" applyFont="1" applyBorder="1" applyAlignment="1">
      <alignment readingOrder="2"/>
    </xf>
    <xf numFmtId="0" fontId="63" fillId="0" borderId="13" xfId="0" applyFont="1" applyBorder="1" applyAlignment="1">
      <alignment horizontal="right" vertical="top" readingOrder="2"/>
    </xf>
    <xf numFmtId="0" fontId="9" fillId="0" borderId="4" xfId="0" applyFont="1" applyBorder="1" applyAlignment="1">
      <alignment horizontal="center" vertical="top"/>
    </xf>
    <xf numFmtId="0" fontId="3" fillId="0" borderId="3"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3" xfId="2" applyFont="1" applyFill="1" applyBorder="1" applyAlignment="1">
      <alignment horizontal="center" vertical="top" wrapText="1"/>
    </xf>
    <xf numFmtId="0" fontId="3" fillId="0" borderId="1" xfId="2" applyFont="1" applyFill="1" applyBorder="1" applyAlignment="1">
      <alignment horizontal="center" vertical="top" wrapText="1"/>
    </xf>
    <xf numFmtId="0" fontId="3" fillId="0" borderId="11" xfId="2" applyFont="1" applyFill="1" applyBorder="1" applyAlignment="1">
      <alignment horizontal="center" vertical="top" wrapText="1"/>
    </xf>
    <xf numFmtId="0" fontId="0" fillId="0" borderId="0" xfId="0"/>
    <xf numFmtId="0" fontId="0" fillId="0" borderId="0" xfId="0"/>
    <xf numFmtId="168" fontId="62" fillId="0" borderId="13" xfId="1" applyNumberFormat="1" applyFont="1" applyBorder="1" applyAlignment="1">
      <alignment horizontal="right" vertical="top"/>
    </xf>
    <xf numFmtId="0" fontId="2" fillId="0" borderId="5" xfId="0" applyFont="1" applyBorder="1" applyAlignment="1">
      <alignment horizontal="center" vertical="center" wrapText="1" readingOrder="2"/>
    </xf>
    <xf numFmtId="0" fontId="5" fillId="0" borderId="0" xfId="0" applyFont="1" applyAlignment="1">
      <alignment horizontal="center" vertical="top" wrapText="1" readingOrder="2"/>
    </xf>
    <xf numFmtId="0" fontId="5" fillId="2" borderId="0" xfId="0" applyFont="1" applyFill="1" applyAlignment="1">
      <alignment wrapText="1"/>
    </xf>
    <xf numFmtId="0" fontId="8" fillId="2" borderId="0" xfId="0" applyFont="1" applyFill="1" applyBorder="1" applyAlignment="1">
      <alignment horizontal="center"/>
    </xf>
    <xf numFmtId="0" fontId="54" fillId="4" borderId="6" xfId="0" applyFont="1" applyFill="1" applyBorder="1" applyAlignment="1">
      <alignment horizontal="center" vertical="top" wrapText="1" readingOrder="2"/>
    </xf>
    <xf numFmtId="0" fontId="21" fillId="4" borderId="1" xfId="0" applyFont="1" applyFill="1" applyBorder="1" applyAlignment="1">
      <alignment horizontal="center" vertical="top" wrapText="1" readingOrder="2"/>
    </xf>
    <xf numFmtId="0" fontId="3" fillId="0" borderId="3" xfId="0" applyFont="1" applyBorder="1" applyAlignment="1">
      <alignment horizontal="left" vertical="top" wrapText="1" readingOrder="2"/>
    </xf>
    <xf numFmtId="0" fontId="5" fillId="0" borderId="0" xfId="0" applyFont="1" applyAlignment="1">
      <alignment horizontal="center" vertical="top" wrapText="1" readingOrder="1"/>
    </xf>
    <xf numFmtId="0" fontId="8" fillId="0" borderId="0" xfId="0" applyFont="1" applyAlignment="1">
      <alignment horizontal="center" vertical="top" wrapText="1" readingOrder="1"/>
    </xf>
    <xf numFmtId="0" fontId="8" fillId="0" borderId="10" xfId="0" applyFont="1" applyFill="1" applyBorder="1" applyAlignment="1">
      <alignment horizontal="center" vertical="top" wrapText="1" readingOrder="1"/>
    </xf>
    <xf numFmtId="0" fontId="8" fillId="0" borderId="0" xfId="0" applyFont="1" applyBorder="1" applyAlignment="1">
      <alignment horizontal="center" vertical="center" wrapText="1" readingOrder="1"/>
    </xf>
    <xf numFmtId="0" fontId="60" fillId="0" borderId="10" xfId="0" applyFont="1" applyBorder="1" applyAlignment="1">
      <alignment horizontal="center" vertical="top" wrapText="1" readingOrder="1"/>
    </xf>
    <xf numFmtId="0" fontId="52" fillId="0" borderId="10" xfId="0" applyFont="1" applyBorder="1" applyAlignment="1">
      <alignment horizontal="center" vertical="top" wrapText="1" readingOrder="1"/>
    </xf>
    <xf numFmtId="0" fontId="8" fillId="0" borderId="0" xfId="0" applyFont="1" applyFill="1" applyBorder="1" applyAlignment="1">
      <alignment horizontal="center" vertical="top" wrapText="1" readingOrder="1"/>
    </xf>
    <xf numFmtId="0" fontId="5" fillId="2" borderId="0" xfId="0" applyFont="1" applyFill="1" applyAlignment="1">
      <alignment vertical="top"/>
    </xf>
    <xf numFmtId="0" fontId="3" fillId="0" borderId="4" xfId="0" applyFont="1" applyBorder="1" applyAlignment="1">
      <alignment horizontal="center" vertical="top" wrapText="1" readingOrder="1"/>
    </xf>
    <xf numFmtId="0" fontId="41" fillId="0" borderId="13" xfId="0" applyFont="1" applyBorder="1" applyAlignment="1">
      <alignment horizontal="left" vertical="top" wrapText="1" readingOrder="1"/>
    </xf>
    <xf numFmtId="0" fontId="52" fillId="0" borderId="0" xfId="0" applyFont="1" applyBorder="1" applyAlignment="1">
      <alignment horizontal="center" vertical="top" wrapText="1" readingOrder="1"/>
    </xf>
    <xf numFmtId="1" fontId="74" fillId="0" borderId="13" xfId="2" applyNumberFormat="1" applyFont="1" applyBorder="1" applyAlignment="1">
      <alignment horizontal="right" vertical="center" readingOrder="2"/>
    </xf>
    <xf numFmtId="0" fontId="67" fillId="0" borderId="13" xfId="2" applyFont="1" applyBorder="1" applyAlignment="1">
      <alignment vertical="center"/>
    </xf>
    <xf numFmtId="165" fontId="74" fillId="0" borderId="13" xfId="2" applyNumberFormat="1" applyFont="1" applyBorder="1" applyAlignment="1">
      <alignment vertical="center"/>
    </xf>
    <xf numFmtId="1" fontId="74" fillId="0" borderId="13" xfId="2" applyNumberFormat="1" applyFont="1" applyBorder="1" applyAlignment="1">
      <alignment vertical="center" readingOrder="2"/>
    </xf>
    <xf numFmtId="0" fontId="72" fillId="0" borderId="0" xfId="0" applyFont="1" applyAlignment="1">
      <alignment horizontal="right"/>
    </xf>
    <xf numFmtId="0" fontId="4" fillId="0" borderId="7" xfId="0" applyFont="1" applyBorder="1" applyAlignment="1">
      <alignment horizontal="center" vertical="center" wrapText="1" readingOrder="2"/>
    </xf>
    <xf numFmtId="0" fontId="3" fillId="0" borderId="4" xfId="0" applyFont="1" applyBorder="1" applyAlignment="1">
      <alignment horizontal="center" vertical="center" wrapText="1" readingOrder="2"/>
    </xf>
    <xf numFmtId="0" fontId="7" fillId="0" borderId="3" xfId="0" applyFont="1" applyBorder="1" applyAlignment="1">
      <alignment vertical="top" readingOrder="2"/>
    </xf>
    <xf numFmtId="0" fontId="3" fillId="0" borderId="8" xfId="0" applyFont="1" applyBorder="1" applyAlignment="1">
      <alignment horizontal="left" vertical="center" wrapText="1" readingOrder="2"/>
    </xf>
    <xf numFmtId="0" fontId="3" fillId="0" borderId="13" xfId="0" applyFont="1" applyBorder="1" applyAlignment="1">
      <alignment horizontal="left" vertical="center" wrapText="1" readingOrder="2"/>
    </xf>
    <xf numFmtId="0" fontId="4" fillId="0" borderId="5" xfId="0" applyFont="1" applyBorder="1" applyAlignment="1">
      <alignment vertical="top" wrapText="1" readingOrder="1"/>
    </xf>
    <xf numFmtId="0" fontId="4" fillId="0" borderId="0" xfId="0" applyFont="1" applyBorder="1" applyAlignment="1">
      <alignment vertical="center" readingOrder="2"/>
    </xf>
    <xf numFmtId="0" fontId="4" fillId="0" borderId="0" xfId="0" applyFont="1" applyBorder="1" applyAlignment="1">
      <alignment horizontal="right" vertical="center" readingOrder="2"/>
    </xf>
    <xf numFmtId="0" fontId="4" fillId="0" borderId="1" xfId="0" applyFont="1" applyBorder="1" applyAlignment="1">
      <alignment vertical="center" readingOrder="2"/>
    </xf>
    <xf numFmtId="0" fontId="4" fillId="0" borderId="3" xfId="0" applyFont="1" applyBorder="1" applyAlignment="1">
      <alignment vertical="top" wrapText="1" readingOrder="1"/>
    </xf>
    <xf numFmtId="0" fontId="7" fillId="0" borderId="3" xfId="0" applyFont="1" applyBorder="1" applyAlignment="1">
      <alignment vertical="top" wrapText="1" readingOrder="2"/>
    </xf>
    <xf numFmtId="0" fontId="4" fillId="0" borderId="1" xfId="0" applyFont="1" applyBorder="1" applyAlignment="1">
      <alignment horizontal="right" vertical="center" readingOrder="2"/>
    </xf>
    <xf numFmtId="3" fontId="4" fillId="0" borderId="0" xfId="0" applyNumberFormat="1" applyFont="1" applyBorder="1" applyAlignment="1">
      <alignment vertical="center" readingOrder="2"/>
    </xf>
    <xf numFmtId="3" fontId="4" fillId="0" borderId="0" xfId="0" applyNumberFormat="1" applyFont="1" applyBorder="1" applyAlignment="1">
      <alignment horizontal="right" vertical="center" readingOrder="2"/>
    </xf>
    <xf numFmtId="3" fontId="4" fillId="0" borderId="1" xfId="0" applyNumberFormat="1" applyFont="1" applyBorder="1" applyAlignment="1">
      <alignment vertical="center" readingOrder="2"/>
    </xf>
    <xf numFmtId="0" fontId="7" fillId="0" borderId="4" xfId="0" applyFont="1" applyBorder="1" applyAlignment="1">
      <alignment vertical="top" readingOrder="2"/>
    </xf>
    <xf numFmtId="0" fontId="4" fillId="0" borderId="4" xfId="0" applyFont="1" applyBorder="1" applyAlignment="1">
      <alignment vertical="top" wrapText="1" readingOrder="1"/>
    </xf>
    <xf numFmtId="0" fontId="3" fillId="0" borderId="11" xfId="0" applyFont="1" applyBorder="1" applyAlignment="1">
      <alignment vertical="top" wrapText="1" readingOrder="2"/>
    </xf>
    <xf numFmtId="0" fontId="3" fillId="0" borderId="0" xfId="0" applyFont="1" applyBorder="1" applyAlignment="1">
      <alignment vertical="top" wrapText="1" readingOrder="2"/>
    </xf>
    <xf numFmtId="3" fontId="3" fillId="0" borderId="11" xfId="0" applyNumberFormat="1" applyFont="1" applyBorder="1" applyAlignment="1"/>
    <xf numFmtId="3" fontId="3" fillId="0" borderId="0" xfId="0" applyNumberFormat="1" applyFont="1" applyBorder="1" applyAlignment="1"/>
    <xf numFmtId="2" fontId="3" fillId="0" borderId="0" xfId="0" applyNumberFormat="1" applyFont="1" applyFill="1" applyBorder="1" applyAlignment="1">
      <alignment vertical="center" wrapText="1" readingOrder="2"/>
    </xf>
    <xf numFmtId="3" fontId="3" fillId="0" borderId="0" xfId="0" applyNumberFormat="1" applyFont="1" applyBorder="1" applyAlignment="1">
      <alignment vertical="center" readingOrder="2"/>
    </xf>
    <xf numFmtId="0" fontId="3" fillId="0" borderId="12" xfId="0" applyFont="1" applyBorder="1" applyAlignment="1">
      <alignment vertical="top" wrapText="1" readingOrder="2"/>
    </xf>
    <xf numFmtId="0" fontId="3" fillId="0" borderId="10" xfId="0" applyFont="1" applyBorder="1" applyAlignment="1">
      <alignment vertical="center" wrapText="1" readingOrder="2"/>
    </xf>
    <xf numFmtId="0" fontId="72" fillId="0" borderId="0" xfId="0" applyFont="1"/>
    <xf numFmtId="0" fontId="3" fillId="0" borderId="4" xfId="0" applyFont="1" applyBorder="1" applyAlignment="1">
      <alignment horizontal="center" vertical="center" wrapText="1" readingOrder="2"/>
    </xf>
    <xf numFmtId="0" fontId="2" fillId="0" borderId="9" xfId="0" applyFont="1" applyBorder="1" applyAlignment="1">
      <alignment horizontal="right" vertical="center" readingOrder="2"/>
    </xf>
    <xf numFmtId="0" fontId="3" fillId="0" borderId="3" xfId="0" applyFont="1" applyBorder="1" applyAlignment="1">
      <alignment horizontal="center" vertical="center" wrapText="1" readingOrder="1"/>
    </xf>
    <xf numFmtId="0" fontId="3" fillId="0" borderId="4" xfId="0" applyFont="1" applyBorder="1" applyAlignment="1">
      <alignment horizontal="center" vertical="center" wrapText="1" readingOrder="1"/>
    </xf>
    <xf numFmtId="0" fontId="0" fillId="0" borderId="0" xfId="0"/>
    <xf numFmtId="0" fontId="4" fillId="0" borderId="3" xfId="0" applyFont="1" applyBorder="1" applyAlignment="1">
      <alignment horizontal="center" vertical="center" wrapText="1" readingOrder="2"/>
    </xf>
    <xf numFmtId="0" fontId="4" fillId="0" borderId="3" xfId="0" applyFont="1" applyBorder="1" applyAlignment="1">
      <alignment horizontal="center" vertical="center" wrapText="1" readingOrder="2"/>
    </xf>
    <xf numFmtId="0" fontId="4" fillId="0" borderId="3" xfId="0" applyFont="1" applyBorder="1" applyAlignment="1">
      <alignment horizontal="center" vertical="center" wrapText="1" readingOrder="1"/>
    </xf>
    <xf numFmtId="0" fontId="4" fillId="0" borderId="4" xfId="0" applyFont="1" applyBorder="1" applyAlignment="1">
      <alignment horizontal="center" vertical="center" wrapText="1" readingOrder="1"/>
    </xf>
    <xf numFmtId="0" fontId="28" fillId="0" borderId="3" xfId="0" applyFont="1" applyBorder="1" applyAlignment="1">
      <alignment vertical="top" wrapText="1" readingOrder="2"/>
    </xf>
    <xf numFmtId="0" fontId="28" fillId="0" borderId="5" xfId="0" applyFont="1" applyBorder="1" applyAlignment="1">
      <alignment horizontal="center" vertical="center" wrapText="1" readingOrder="2"/>
    </xf>
    <xf numFmtId="3" fontId="3" fillId="0" borderId="15" xfId="0" applyNumberFormat="1" applyFont="1" applyBorder="1" applyAlignment="1">
      <alignment horizontal="right" vertical="center" indent="1" readingOrder="2"/>
    </xf>
    <xf numFmtId="0" fontId="77" fillId="0" borderId="0" xfId="0" applyFont="1"/>
    <xf numFmtId="0" fontId="78" fillId="0" borderId="0" xfId="0" applyFont="1" applyAlignment="1">
      <alignment horizontal="center" readingOrder="1"/>
    </xf>
    <xf numFmtId="0" fontId="79" fillId="0" borderId="0" xfId="0" applyFont="1"/>
    <xf numFmtId="3" fontId="77" fillId="0" borderId="0" xfId="0" applyNumberFormat="1" applyFont="1"/>
    <xf numFmtId="0" fontId="77" fillId="0" borderId="0" xfId="0" applyFont="1" applyAlignment="1">
      <alignment horizontal="center" wrapText="1"/>
    </xf>
    <xf numFmtId="165" fontId="77" fillId="0" borderId="0" xfId="0" applyNumberFormat="1" applyFont="1"/>
    <xf numFmtId="0" fontId="3" fillId="0" borderId="13" xfId="0" applyFont="1" applyBorder="1" applyAlignment="1">
      <alignment horizontal="right" wrapText="1" readingOrder="2"/>
    </xf>
    <xf numFmtId="0" fontId="2" fillId="0" borderId="9" xfId="0" applyFont="1" applyBorder="1" applyAlignment="1">
      <alignment horizontal="right" vertical="center" wrapText="1" readingOrder="2"/>
    </xf>
    <xf numFmtId="0" fontId="4" fillId="0" borderId="13" xfId="0" applyFont="1" applyBorder="1" applyAlignment="1">
      <alignment vertical="center" wrapText="1" readingOrder="2"/>
    </xf>
    <xf numFmtId="0" fontId="4" fillId="0" borderId="6" xfId="0" applyFont="1" applyBorder="1" applyAlignment="1">
      <alignment vertical="center" wrapText="1" readingOrder="2"/>
    </xf>
    <xf numFmtId="0" fontId="3" fillId="0" borderId="11" xfId="0" applyNumberFormat="1" applyFont="1" applyBorder="1" applyAlignment="1">
      <alignment vertical="top" wrapText="1" readingOrder="2"/>
    </xf>
    <xf numFmtId="0" fontId="3" fillId="0" borderId="0" xfId="0" applyNumberFormat="1" applyFont="1" applyBorder="1" applyAlignment="1">
      <alignment vertical="top" wrapText="1" readingOrder="2"/>
    </xf>
    <xf numFmtId="0" fontId="77" fillId="2" borderId="0" xfId="0" applyFont="1" applyFill="1"/>
    <xf numFmtId="0" fontId="3" fillId="0" borderId="0" xfId="0" applyFont="1" applyBorder="1" applyAlignment="1">
      <alignment horizontal="right" vertical="center" readingOrder="2"/>
    </xf>
    <xf numFmtId="0" fontId="82" fillId="0" borderId="0" xfId="0" applyFont="1" applyBorder="1"/>
    <xf numFmtId="3" fontId="5" fillId="0" borderId="0" xfId="0" applyNumberFormat="1" applyFont="1"/>
    <xf numFmtId="0" fontId="2" fillId="0" borderId="8" xfId="0" applyFont="1" applyBorder="1" applyAlignment="1">
      <alignment horizontal="center" vertical="center" wrapText="1" readingOrder="2"/>
    </xf>
    <xf numFmtId="0" fontId="2" fillId="0" borderId="5" xfId="0" applyFont="1" applyBorder="1" applyAlignment="1">
      <alignment horizontal="center" vertical="center" wrapText="1" readingOrder="2"/>
    </xf>
    <xf numFmtId="165" fontId="3" fillId="0" borderId="15" xfId="0" applyNumberFormat="1" applyFont="1" applyBorder="1" applyAlignment="1">
      <alignment horizontal="left" vertical="center" wrapText="1"/>
    </xf>
    <xf numFmtId="3" fontId="3" fillId="0" borderId="8" xfId="0" applyNumberFormat="1" applyFont="1" applyFill="1" applyBorder="1" applyAlignment="1">
      <alignment horizontal="right" vertical="center" readingOrder="2"/>
    </xf>
    <xf numFmtId="3" fontId="3" fillId="0" borderId="13" xfId="0" applyNumberFormat="1" applyFont="1" applyFill="1" applyBorder="1" applyAlignment="1">
      <alignment horizontal="right" vertical="center" readingOrder="2"/>
    </xf>
    <xf numFmtId="165" fontId="3" fillId="0" borderId="6" xfId="0" applyNumberFormat="1" applyFont="1" applyBorder="1" applyAlignment="1">
      <alignment horizontal="right" vertical="center" readingOrder="2"/>
    </xf>
    <xf numFmtId="3" fontId="3" fillId="0" borderId="11" xfId="0" applyNumberFormat="1" applyFont="1" applyFill="1" applyBorder="1" applyAlignment="1">
      <alignment horizontal="right" vertical="center" readingOrder="2"/>
    </xf>
    <xf numFmtId="3" fontId="3" fillId="0" borderId="0" xfId="0" applyNumberFormat="1" applyFont="1" applyFill="1" applyBorder="1" applyAlignment="1">
      <alignment horizontal="right" vertical="center" readingOrder="2"/>
    </xf>
    <xf numFmtId="165" fontId="3" fillId="0" borderId="1" xfId="0" applyNumberFormat="1" applyFont="1" applyBorder="1" applyAlignment="1">
      <alignment horizontal="right" vertical="center" readingOrder="2"/>
    </xf>
    <xf numFmtId="3" fontId="4" fillId="0" borderId="11" xfId="0" applyNumberFormat="1" applyFont="1" applyFill="1" applyBorder="1" applyAlignment="1">
      <alignment horizontal="right" vertical="center" readingOrder="2"/>
    </xf>
    <xf numFmtId="165" fontId="4" fillId="0" borderId="0" xfId="0" applyNumberFormat="1" applyFont="1" applyBorder="1" applyAlignment="1">
      <alignment horizontal="left" vertical="center" wrapText="1" readingOrder="2"/>
    </xf>
    <xf numFmtId="165" fontId="4" fillId="0" borderId="1" xfId="0" applyNumberFormat="1" applyFont="1" applyBorder="1" applyAlignment="1">
      <alignment horizontal="right" vertical="center" readingOrder="2"/>
    </xf>
    <xf numFmtId="3" fontId="4" fillId="0" borderId="12" xfId="0" applyNumberFormat="1" applyFont="1" applyFill="1" applyBorder="1" applyAlignment="1">
      <alignment horizontal="right" vertical="center" readingOrder="2"/>
    </xf>
    <xf numFmtId="0" fontId="2" fillId="0" borderId="5" xfId="0" applyFont="1" applyBorder="1" applyAlignment="1">
      <alignment horizontal="center" vertical="center" wrapText="1"/>
    </xf>
    <xf numFmtId="0" fontId="10" fillId="0" borderId="13" xfId="0" applyFont="1" applyBorder="1" applyAlignment="1">
      <alignment horizontal="center" vertical="center"/>
    </xf>
    <xf numFmtId="0" fontId="16" fillId="0" borderId="6" xfId="0" applyFont="1" applyBorder="1" applyAlignment="1">
      <alignment horizontal="center" vertical="center"/>
    </xf>
    <xf numFmtId="0" fontId="3" fillId="0" borderId="8" xfId="0" applyFont="1" applyBorder="1" applyAlignment="1">
      <alignment horizontal="center" vertical="center" wrapText="1" readingOrder="2"/>
    </xf>
    <xf numFmtId="0" fontId="3" fillId="0" borderId="13" xfId="0" applyFont="1" applyBorder="1" applyAlignment="1">
      <alignment horizontal="center" vertical="center" wrapText="1" readingOrder="2"/>
    </xf>
    <xf numFmtId="0" fontId="16" fillId="0" borderId="6" xfId="0" applyFont="1" applyBorder="1" applyAlignment="1">
      <alignment horizontal="center" vertical="center" wrapText="1" readingOrder="2"/>
    </xf>
    <xf numFmtId="165" fontId="3" fillId="0" borderId="8" xfId="0" applyNumberFormat="1" applyFont="1" applyBorder="1" applyAlignment="1">
      <alignment horizontal="left" vertical="center" wrapText="1" readingOrder="2"/>
    </xf>
    <xf numFmtId="165" fontId="3" fillId="0" borderId="13" xfId="0" applyNumberFormat="1" applyFont="1" applyBorder="1" applyAlignment="1">
      <alignment horizontal="left" vertical="center" wrapText="1" readingOrder="2"/>
    </xf>
    <xf numFmtId="165" fontId="3" fillId="0" borderId="6" xfId="0" applyNumberFormat="1" applyFont="1" applyBorder="1" applyAlignment="1">
      <alignment horizontal="left" vertical="center" wrapText="1" readingOrder="2"/>
    </xf>
    <xf numFmtId="165" fontId="3" fillId="0" borderId="11" xfId="0" applyNumberFormat="1" applyFont="1" applyBorder="1" applyAlignment="1">
      <alignment horizontal="left" vertical="center" wrapText="1" readingOrder="2"/>
    </xf>
    <xf numFmtId="165" fontId="3" fillId="0" borderId="0" xfId="0" applyNumberFormat="1" applyFont="1" applyBorder="1" applyAlignment="1">
      <alignment horizontal="left" vertical="center" wrapText="1" readingOrder="2"/>
    </xf>
    <xf numFmtId="165" fontId="3" fillId="0" borderId="1" xfId="0" applyNumberFormat="1" applyFont="1" applyBorder="1" applyAlignment="1">
      <alignment horizontal="left" vertical="center" wrapText="1" readingOrder="2"/>
    </xf>
    <xf numFmtId="165" fontId="22" fillId="0" borderId="0" xfId="0" applyNumberFormat="1" applyFont="1" applyBorder="1" applyAlignment="1">
      <alignment horizontal="left" vertical="center" wrapText="1" readingOrder="2"/>
    </xf>
    <xf numFmtId="165" fontId="22" fillId="0" borderId="10" xfId="0" applyNumberFormat="1" applyFont="1" applyBorder="1" applyAlignment="1">
      <alignment horizontal="left" vertical="center" wrapText="1" readingOrder="2"/>
    </xf>
    <xf numFmtId="165" fontId="4" fillId="0" borderId="0" xfId="13" applyNumberFormat="1" applyFont="1" applyBorder="1" applyAlignment="1">
      <alignment horizontal="right" vertical="center"/>
    </xf>
    <xf numFmtId="165" fontId="4" fillId="0" borderId="10" xfId="13" applyNumberFormat="1" applyFont="1" applyBorder="1" applyAlignment="1">
      <alignment horizontal="right" vertical="center"/>
    </xf>
    <xf numFmtId="165" fontId="6" fillId="0" borderId="1" xfId="0" applyNumberFormat="1" applyFont="1" applyBorder="1" applyAlignment="1">
      <alignment horizontal="right" vertical="center" readingOrder="2"/>
    </xf>
    <xf numFmtId="165" fontId="4" fillId="0" borderId="1" xfId="0" applyNumberFormat="1" applyFont="1" applyBorder="1" applyAlignment="1">
      <alignment horizontal="left" vertical="center" wrapText="1"/>
    </xf>
    <xf numFmtId="165" fontId="4" fillId="0" borderId="2" xfId="0" applyNumberFormat="1" applyFont="1" applyBorder="1" applyAlignment="1">
      <alignment horizontal="left" vertical="center" wrapText="1"/>
    </xf>
    <xf numFmtId="3" fontId="3" fillId="0" borderId="10" xfId="0" applyNumberFormat="1" applyFont="1" applyBorder="1" applyAlignment="1">
      <alignment vertical="center" readingOrder="2"/>
    </xf>
    <xf numFmtId="0" fontId="37" fillId="0" borderId="15" xfId="0" applyFont="1" applyBorder="1"/>
    <xf numFmtId="165" fontId="9" fillId="0" borderId="0" xfId="0" applyNumberFormat="1" applyFont="1" applyBorder="1" applyAlignment="1">
      <alignment vertical="center" readingOrder="2"/>
    </xf>
    <xf numFmtId="165" fontId="6" fillId="0" borderId="1" xfId="0" applyNumberFormat="1" applyFont="1" applyBorder="1" applyAlignment="1">
      <alignment vertical="center" readingOrder="2"/>
    </xf>
    <xf numFmtId="0" fontId="53" fillId="4" borderId="0" xfId="0" applyFont="1" applyFill="1" applyBorder="1" applyAlignment="1">
      <alignment horizontal="right" vertical="center" wrapText="1" readingOrder="2"/>
    </xf>
    <xf numFmtId="0" fontId="64" fillId="4" borderId="1" xfId="0" applyFont="1" applyFill="1" applyBorder="1" applyAlignment="1">
      <alignment horizontal="left" vertical="center"/>
    </xf>
    <xf numFmtId="0" fontId="53" fillId="4" borderId="11" xfId="0" applyFont="1" applyFill="1" applyBorder="1" applyAlignment="1">
      <alignment horizontal="right" vertical="center" wrapText="1" readingOrder="2"/>
    </xf>
    <xf numFmtId="0" fontId="37" fillId="4" borderId="2" xfId="0" applyFont="1" applyFill="1" applyBorder="1" applyAlignment="1">
      <alignment horizontal="left" vertical="center" wrapText="1" readingOrder="2"/>
    </xf>
    <xf numFmtId="0" fontId="3" fillId="0" borderId="6" xfId="0" applyFont="1" applyBorder="1" applyAlignment="1">
      <alignment horizontal="right" vertical="center" readingOrder="2"/>
    </xf>
    <xf numFmtId="0" fontId="3" fillId="0" borderId="1" xfId="0" applyFont="1" applyBorder="1" applyAlignment="1">
      <alignment horizontal="right" vertical="center" readingOrder="2"/>
    </xf>
    <xf numFmtId="0" fontId="6" fillId="0" borderId="11" xfId="0" applyFont="1" applyBorder="1" applyAlignment="1">
      <alignment vertical="center" readingOrder="2"/>
    </xf>
    <xf numFmtId="173" fontId="4" fillId="0" borderId="0" xfId="12" applyNumberFormat="1" applyFont="1" applyBorder="1" applyAlignment="1">
      <alignment horizontal="right" vertical="center" readingOrder="2"/>
    </xf>
    <xf numFmtId="165" fontId="4" fillId="0" borderId="0" xfId="12" applyNumberFormat="1" applyFont="1" applyBorder="1" applyAlignment="1">
      <alignment horizontal="right" vertical="center" readingOrder="2"/>
    </xf>
    <xf numFmtId="165" fontId="6" fillId="0" borderId="11" xfId="0" applyNumberFormat="1" applyFont="1" applyFill="1" applyBorder="1" applyAlignment="1">
      <alignment vertical="center" readingOrder="2"/>
    </xf>
    <xf numFmtId="165" fontId="6" fillId="0" borderId="0" xfId="0" applyNumberFormat="1" applyFont="1" applyFill="1" applyBorder="1" applyAlignment="1">
      <alignment vertical="center" readingOrder="2"/>
    </xf>
    <xf numFmtId="165" fontId="6" fillId="0" borderId="12" xfId="0" applyNumberFormat="1" applyFont="1" applyFill="1" applyBorder="1" applyAlignment="1">
      <alignment vertical="center" readingOrder="2"/>
    </xf>
    <xf numFmtId="165" fontId="6" fillId="0" borderId="10" xfId="0" applyNumberFormat="1" applyFont="1" applyFill="1" applyBorder="1" applyAlignment="1">
      <alignment vertical="center" readingOrder="2"/>
    </xf>
    <xf numFmtId="0" fontId="2" fillId="0" borderId="0" xfId="0" applyFont="1" applyAlignment="1">
      <alignment horizontal="center" vertical="center"/>
    </xf>
    <xf numFmtId="0" fontId="81" fillId="0" borderId="3" xfId="0" applyFont="1" applyBorder="1" applyAlignment="1">
      <alignment horizontal="center" vertical="top" readingOrder="2"/>
    </xf>
    <xf numFmtId="0" fontId="87" fillId="0" borderId="3" xfId="0" applyFont="1" applyBorder="1" applyAlignment="1">
      <alignment horizontal="center" vertical="top" readingOrder="2"/>
    </xf>
    <xf numFmtId="170" fontId="6" fillId="0" borderId="12" xfId="0" applyNumberFormat="1" applyFont="1" applyBorder="1" applyAlignment="1">
      <alignment vertical="center"/>
    </xf>
    <xf numFmtId="166" fontId="6" fillId="0" borderId="2" xfId="0" applyNumberFormat="1" applyFont="1" applyBorder="1" applyAlignment="1">
      <alignment vertical="center"/>
    </xf>
    <xf numFmtId="3" fontId="4" fillId="0" borderId="13" xfId="0" applyNumberFormat="1" applyFont="1" applyBorder="1" applyAlignment="1">
      <alignment vertical="center" readingOrder="2"/>
    </xf>
    <xf numFmtId="3" fontId="4" fillId="0" borderId="1" xfId="0" applyNumberFormat="1" applyFont="1" applyBorder="1" applyAlignment="1">
      <alignment vertical="center" wrapText="1"/>
    </xf>
    <xf numFmtId="0" fontId="3" fillId="0" borderId="0" xfId="0" applyFont="1" applyBorder="1" applyAlignment="1">
      <alignment vertical="center" readingOrder="2"/>
    </xf>
    <xf numFmtId="3" fontId="3" fillId="0" borderId="2" xfId="0" applyNumberFormat="1" applyFont="1" applyBorder="1" applyAlignment="1">
      <alignment vertical="center" readingOrder="2"/>
    </xf>
    <xf numFmtId="167" fontId="3" fillId="0" borderId="11" xfId="1" applyNumberFormat="1" applyFont="1" applyBorder="1" applyAlignment="1">
      <alignment vertical="center"/>
    </xf>
    <xf numFmtId="168" fontId="3" fillId="0" borderId="0" xfId="1" applyNumberFormat="1" applyFont="1" applyBorder="1" applyAlignment="1">
      <alignment vertical="center"/>
    </xf>
    <xf numFmtId="167" fontId="3" fillId="0" borderId="0" xfId="1" applyNumberFormat="1" applyFont="1" applyBorder="1" applyAlignment="1">
      <alignment vertical="center"/>
    </xf>
    <xf numFmtId="168" fontId="3" fillId="0" borderId="1" xfId="1" applyNumberFormat="1" applyFont="1" applyBorder="1" applyAlignment="1">
      <alignment vertical="center"/>
    </xf>
    <xf numFmtId="1" fontId="4" fillId="0" borderId="11" xfId="1" applyNumberFormat="1" applyFont="1" applyBorder="1" applyAlignment="1">
      <alignment vertical="center"/>
    </xf>
    <xf numFmtId="165" fontId="4" fillId="0" borderId="0" xfId="1" applyNumberFormat="1" applyFont="1" applyBorder="1" applyAlignment="1">
      <alignment vertical="center"/>
    </xf>
    <xf numFmtId="1" fontId="4" fillId="0" borderId="0" xfId="1" applyNumberFormat="1" applyFont="1" applyBorder="1" applyAlignment="1">
      <alignment vertical="center"/>
    </xf>
    <xf numFmtId="165" fontId="4" fillId="0" borderId="1" xfId="1" applyNumberFormat="1" applyFont="1" applyBorder="1" applyAlignment="1">
      <alignment vertical="center"/>
    </xf>
    <xf numFmtId="0" fontId="2" fillId="0" borderId="5" xfId="0" applyFont="1" applyBorder="1" applyAlignment="1">
      <alignment horizontal="center" vertical="center" wrapText="1" readingOrder="2"/>
    </xf>
    <xf numFmtId="165" fontId="3" fillId="0" borderId="15" xfId="0" applyNumberFormat="1" applyFont="1" applyBorder="1" applyAlignment="1">
      <alignment horizontal="left" vertical="center" wrapText="1"/>
    </xf>
    <xf numFmtId="0" fontId="3" fillId="0" borderId="4" xfId="0" applyFont="1" applyBorder="1" applyAlignment="1">
      <alignment horizontal="center" vertical="center" wrapText="1" readingOrder="2"/>
    </xf>
    <xf numFmtId="0" fontId="9" fillId="0" borderId="4" xfId="0" applyFont="1" applyBorder="1" applyAlignment="1">
      <alignment horizontal="center" vertical="center" wrapText="1" readingOrder="2"/>
    </xf>
    <xf numFmtId="165" fontId="4" fillId="0" borderId="10" xfId="0" applyNumberFormat="1" applyFont="1" applyBorder="1" applyAlignment="1">
      <alignment horizontal="left" vertical="center" wrapText="1" readingOrder="2"/>
    </xf>
    <xf numFmtId="165" fontId="4" fillId="0" borderId="2" xfId="0" applyNumberFormat="1" applyFont="1" applyBorder="1" applyAlignment="1">
      <alignment horizontal="right" vertical="center" readingOrder="2"/>
    </xf>
    <xf numFmtId="165" fontId="9" fillId="0" borderId="1" xfId="3" applyNumberFormat="1" applyFont="1" applyBorder="1" applyAlignment="1">
      <alignment horizontal="right" vertical="center"/>
    </xf>
    <xf numFmtId="3" fontId="9" fillId="0" borderId="0" xfId="0" applyNumberFormat="1" applyFont="1" applyBorder="1" applyAlignment="1">
      <alignment vertical="center"/>
    </xf>
    <xf numFmtId="170" fontId="3" fillId="0" borderId="11" xfId="11" applyNumberFormat="1" applyFont="1" applyBorder="1" applyAlignment="1">
      <alignment horizontal="right" vertical="center"/>
    </xf>
    <xf numFmtId="0" fontId="3" fillId="0" borderId="15" xfId="0" applyFont="1" applyBorder="1" applyAlignment="1">
      <alignment horizontal="center" vertical="center" wrapText="1" readingOrder="2"/>
    </xf>
    <xf numFmtId="0" fontId="4" fillId="0" borderId="15" xfId="0" applyFont="1" applyBorder="1" applyAlignment="1">
      <alignment horizontal="center" vertical="center" wrapText="1" readingOrder="2"/>
    </xf>
    <xf numFmtId="0" fontId="4" fillId="0" borderId="15" xfId="0" applyFont="1" applyBorder="1" applyAlignment="1">
      <alignment horizontal="left" vertical="center" readingOrder="2"/>
    </xf>
    <xf numFmtId="0" fontId="5" fillId="0" borderId="0" xfId="0" applyFont="1"/>
    <xf numFmtId="0" fontId="5" fillId="0" borderId="0" xfId="0" applyFont="1"/>
    <xf numFmtId="0" fontId="90" fillId="0" borderId="9" xfId="0" applyFont="1" applyBorder="1" applyAlignment="1">
      <alignment horizontal="center" vertical="center" wrapText="1" readingOrder="2"/>
    </xf>
    <xf numFmtId="0" fontId="90" fillId="0" borderId="14" xfId="0" applyFont="1" applyBorder="1" applyAlignment="1">
      <alignment horizontal="center" vertical="center" wrapText="1" readingOrder="2"/>
    </xf>
    <xf numFmtId="0" fontId="90" fillId="0" borderId="14" xfId="0" applyFont="1" applyBorder="1" applyAlignment="1">
      <alignment horizontal="center" vertical="center" readingOrder="2"/>
    </xf>
    <xf numFmtId="0" fontId="89" fillId="0" borderId="9" xfId="0" applyFont="1" applyBorder="1" applyAlignment="1">
      <alignment horizontal="center" vertical="center" wrapText="1" readingOrder="2"/>
    </xf>
    <xf numFmtId="0" fontId="90" fillId="0" borderId="5" xfId="0" applyFont="1" applyBorder="1" applyAlignment="1">
      <alignment horizontal="center" vertical="center" readingOrder="2"/>
    </xf>
    <xf numFmtId="0" fontId="89" fillId="0" borderId="5" xfId="0" applyFont="1" applyBorder="1" applyAlignment="1">
      <alignment horizontal="center" vertical="center" readingOrder="2"/>
    </xf>
    <xf numFmtId="3" fontId="91" fillId="0" borderId="0" xfId="0" applyNumberFormat="1" applyFont="1" applyFill="1" applyBorder="1" applyAlignment="1" applyProtection="1">
      <alignment horizontal="center" vertical="center"/>
      <protection locked="0"/>
    </xf>
    <xf numFmtId="3" fontId="92" fillId="0" borderId="0" xfId="0" applyNumberFormat="1" applyFont="1" applyFill="1" applyBorder="1" applyAlignment="1" applyProtection="1">
      <alignment horizontal="center" vertical="center"/>
      <protection locked="0"/>
    </xf>
    <xf numFmtId="0" fontId="93" fillId="0" borderId="0" xfId="0" applyNumberFormat="1" applyFont="1" applyFill="1" applyBorder="1" applyAlignment="1" applyProtection="1">
      <alignment vertical="center"/>
    </xf>
    <xf numFmtId="166" fontId="39" fillId="0" borderId="8" xfId="0" applyNumberFormat="1" applyFont="1" applyBorder="1" applyAlignment="1">
      <alignment vertical="center" readingOrder="2"/>
    </xf>
    <xf numFmtId="166" fontId="39" fillId="0" borderId="13" xfId="0" applyNumberFormat="1" applyFont="1" applyBorder="1" applyAlignment="1">
      <alignment vertical="center" readingOrder="2"/>
    </xf>
    <xf numFmtId="166" fontId="39" fillId="0" borderId="13" xfId="0" applyNumberFormat="1" applyFont="1" applyBorder="1" applyAlignment="1">
      <alignment horizontal="right" vertical="center" readingOrder="2"/>
    </xf>
    <xf numFmtId="166" fontId="39" fillId="0" borderId="6" xfId="0" applyNumberFormat="1" applyFont="1" applyBorder="1" applyAlignment="1">
      <alignment vertical="center" readingOrder="2"/>
    </xf>
    <xf numFmtId="166" fontId="39" fillId="0" borderId="11" xfId="0" applyNumberFormat="1" applyFont="1" applyBorder="1" applyAlignment="1">
      <alignment vertical="center" readingOrder="2"/>
    </xf>
    <xf numFmtId="166" fontId="39" fillId="0" borderId="0" xfId="0" applyNumberFormat="1" applyFont="1" applyBorder="1" applyAlignment="1">
      <alignment vertical="center" readingOrder="2"/>
    </xf>
    <xf numFmtId="166" fontId="39" fillId="0" borderId="0" xfId="0" applyNumberFormat="1" applyFont="1" applyBorder="1" applyAlignment="1">
      <alignment horizontal="right" vertical="center" readingOrder="2"/>
    </xf>
    <xf numFmtId="166" fontId="39" fillId="0" borderId="1" xfId="0" applyNumberFormat="1" applyFont="1" applyBorder="1" applyAlignment="1">
      <alignment vertical="center" readingOrder="2"/>
    </xf>
    <xf numFmtId="166" fontId="43" fillId="0" borderId="0" xfId="0" applyNumberFormat="1" applyFont="1" applyBorder="1" applyAlignment="1">
      <alignment vertical="center" readingOrder="2"/>
    </xf>
    <xf numFmtId="166" fontId="43" fillId="0" borderId="1" xfId="0" applyNumberFormat="1" applyFont="1" applyBorder="1" applyAlignment="1">
      <alignment vertical="center" readingOrder="2"/>
    </xf>
    <xf numFmtId="166" fontId="43" fillId="0" borderId="10" xfId="0" applyNumberFormat="1" applyFont="1" applyBorder="1" applyAlignment="1">
      <alignment vertical="center" readingOrder="2"/>
    </xf>
    <xf numFmtId="166" fontId="43" fillId="0" borderId="2" xfId="0" applyNumberFormat="1" applyFont="1" applyBorder="1" applyAlignment="1">
      <alignment vertical="center" readingOrder="2"/>
    </xf>
    <xf numFmtId="166" fontId="3" fillId="0" borderId="11" xfId="0" applyNumberFormat="1" applyFont="1" applyBorder="1" applyAlignment="1">
      <alignment vertical="center" readingOrder="2"/>
    </xf>
    <xf numFmtId="166" fontId="3" fillId="0" borderId="0" xfId="0" applyNumberFormat="1" applyFont="1" applyBorder="1" applyAlignment="1">
      <alignment vertical="center" readingOrder="2"/>
    </xf>
    <xf numFmtId="166" fontId="3" fillId="0" borderId="1" xfId="0" applyNumberFormat="1" applyFont="1" applyBorder="1" applyAlignment="1">
      <alignment vertical="center" readingOrder="2"/>
    </xf>
    <xf numFmtId="3" fontId="3" fillId="0" borderId="8" xfId="0" applyNumberFormat="1" applyFont="1" applyBorder="1" applyAlignment="1">
      <alignment vertical="center" wrapText="1" readingOrder="2"/>
    </xf>
    <xf numFmtId="3" fontId="3" fillId="0" borderId="13" xfId="0" applyNumberFormat="1" applyFont="1" applyBorder="1" applyAlignment="1">
      <alignment vertical="center" wrapText="1" readingOrder="2"/>
    </xf>
    <xf numFmtId="3" fontId="3" fillId="0" borderId="6" xfId="0" applyNumberFormat="1" applyFont="1" applyBorder="1" applyAlignment="1">
      <alignment vertical="center" wrapText="1" readingOrder="2"/>
    </xf>
    <xf numFmtId="3" fontId="3" fillId="0" borderId="11" xfId="0" applyNumberFormat="1" applyFont="1" applyBorder="1" applyAlignment="1">
      <alignment vertical="center" wrapText="1" readingOrder="2"/>
    </xf>
    <xf numFmtId="3" fontId="3" fillId="0" borderId="0" xfId="0" applyNumberFormat="1" applyFont="1" applyBorder="1" applyAlignment="1">
      <alignment vertical="center" wrapText="1" readingOrder="2"/>
    </xf>
    <xf numFmtId="3" fontId="3" fillId="0" borderId="1" xfId="0" applyNumberFormat="1" applyFont="1" applyBorder="1" applyAlignment="1">
      <alignment vertical="center" wrapText="1" readingOrder="2"/>
    </xf>
    <xf numFmtId="3" fontId="4" fillId="0" borderId="11" xfId="0" applyNumberFormat="1" applyFont="1" applyBorder="1" applyAlignment="1">
      <alignment vertical="center" wrapText="1" readingOrder="2"/>
    </xf>
    <xf numFmtId="3" fontId="4" fillId="0" borderId="0" xfId="0" applyNumberFormat="1" applyFont="1" applyBorder="1" applyAlignment="1">
      <alignment vertical="center" wrapText="1" readingOrder="2"/>
    </xf>
    <xf numFmtId="3" fontId="4" fillId="0" borderId="12" xfId="0" applyNumberFormat="1" applyFont="1" applyBorder="1" applyAlignment="1">
      <alignment vertical="center" wrapText="1" readingOrder="2"/>
    </xf>
    <xf numFmtId="3" fontId="4" fillId="0" borderId="10" xfId="0" applyNumberFormat="1" applyFont="1" applyBorder="1" applyAlignment="1">
      <alignment vertical="center" wrapText="1" readingOrder="2"/>
    </xf>
    <xf numFmtId="3" fontId="3" fillId="0" borderId="10" xfId="0" applyNumberFormat="1" applyFont="1" applyBorder="1" applyAlignment="1">
      <alignment vertical="center" wrapText="1" readingOrder="2"/>
    </xf>
    <xf numFmtId="3" fontId="3" fillId="0" borderId="2" xfId="0" applyNumberFormat="1" applyFont="1" applyBorder="1" applyAlignment="1">
      <alignment vertical="center" wrapText="1" readingOrder="2"/>
    </xf>
    <xf numFmtId="0" fontId="94" fillId="0" borderId="13" xfId="0" applyFont="1" applyBorder="1" applyAlignment="1">
      <alignment horizontal="left" wrapText="1" readingOrder="1"/>
    </xf>
    <xf numFmtId="0" fontId="95" fillId="0" borderId="13" xfId="0" applyFont="1" applyBorder="1" applyAlignment="1">
      <alignment horizontal="right" vertical="top" wrapText="1" readingOrder="2"/>
    </xf>
    <xf numFmtId="0" fontId="3" fillId="0" borderId="4" xfId="0" applyFont="1" applyBorder="1" applyAlignment="1">
      <alignment horizontal="center" vertical="center" wrapText="1" readingOrder="1"/>
    </xf>
    <xf numFmtId="1" fontId="9" fillId="0" borderId="13" xfId="0" applyNumberFormat="1" applyFont="1" applyFill="1" applyBorder="1" applyAlignment="1">
      <alignment horizontal="right" vertical="center" readingOrder="2"/>
    </xf>
    <xf numFmtId="1" fontId="9" fillId="0" borderId="0" xfId="0" applyNumberFormat="1" applyFont="1" applyFill="1" applyBorder="1" applyAlignment="1">
      <alignment horizontal="right" vertical="center" readingOrder="2"/>
    </xf>
    <xf numFmtId="1" fontId="9" fillId="0" borderId="10" xfId="0" applyNumberFormat="1" applyFont="1" applyFill="1" applyBorder="1" applyAlignment="1">
      <alignment horizontal="right" vertical="center" readingOrder="2"/>
    </xf>
    <xf numFmtId="165" fontId="9" fillId="0" borderId="0" xfId="0" applyNumberFormat="1" applyFont="1" applyBorder="1" applyAlignment="1">
      <alignment horizontal="right" vertical="top" readingOrder="2"/>
    </xf>
    <xf numFmtId="165" fontId="9" fillId="0" borderId="10" xfId="0" applyNumberFormat="1" applyFont="1" applyBorder="1" applyAlignment="1">
      <alignment horizontal="right" vertical="top" readingOrder="2"/>
    </xf>
    <xf numFmtId="165" fontId="6" fillId="0" borderId="0" xfId="0" applyNumberFormat="1" applyFont="1" applyBorder="1" applyAlignment="1">
      <alignment horizontal="right" vertical="top" readingOrder="2"/>
    </xf>
    <xf numFmtId="165" fontId="6" fillId="0" borderId="10" xfId="0" applyNumberFormat="1" applyFont="1" applyBorder="1" applyAlignment="1">
      <alignment horizontal="right" vertical="top" readingOrder="2"/>
    </xf>
    <xf numFmtId="165" fontId="6" fillId="0" borderId="2" xfId="0" applyNumberFormat="1" applyFont="1" applyBorder="1" applyAlignment="1">
      <alignment horizontal="right" vertical="top" readingOrder="2"/>
    </xf>
    <xf numFmtId="165" fontId="4" fillId="0" borderId="11" xfId="0" applyNumberFormat="1" applyFont="1" applyBorder="1" applyAlignment="1">
      <alignment horizontal="left" vertical="center" wrapText="1" readingOrder="2"/>
    </xf>
    <xf numFmtId="165" fontId="4" fillId="0" borderId="12" xfId="0" applyNumberFormat="1" applyFont="1" applyBorder="1" applyAlignment="1">
      <alignment horizontal="left" vertical="center" wrapText="1" readingOrder="2"/>
    </xf>
    <xf numFmtId="3" fontId="96" fillId="0" borderId="0" xfId="0" applyNumberFormat="1" applyFont="1" applyFill="1" applyBorder="1" applyAlignment="1" applyProtection="1">
      <alignment horizontal="right" vertical="center" readingOrder="2"/>
      <protection locked="0"/>
    </xf>
    <xf numFmtId="3" fontId="97" fillId="0" borderId="0" xfId="0" applyNumberFormat="1" applyFont="1" applyFill="1" applyBorder="1" applyAlignment="1" applyProtection="1">
      <alignment horizontal="left" vertical="center"/>
      <protection locked="0"/>
    </xf>
    <xf numFmtId="0" fontId="68" fillId="0" borderId="0" xfId="0" applyFont="1" applyAlignment="1">
      <alignment horizontal="right" readingOrder="2"/>
    </xf>
    <xf numFmtId="0" fontId="73" fillId="0" borderId="0" xfId="0" applyFont="1"/>
    <xf numFmtId="3" fontId="92" fillId="0" borderId="13" xfId="0" applyNumberFormat="1" applyFont="1" applyFill="1" applyBorder="1" applyAlignment="1" applyProtection="1">
      <alignment horizontal="center" vertical="center"/>
      <protection locked="0"/>
    </xf>
    <xf numFmtId="166" fontId="39" fillId="0" borderId="12" xfId="0" applyNumberFormat="1" applyFont="1" applyBorder="1" applyAlignment="1">
      <alignment vertical="center" readingOrder="2"/>
    </xf>
    <xf numFmtId="166" fontId="39" fillId="0" borderId="10" xfId="0" applyNumberFormat="1" applyFont="1" applyBorder="1" applyAlignment="1">
      <alignment vertical="center" readingOrder="2"/>
    </xf>
    <xf numFmtId="0" fontId="9" fillId="0" borderId="8" xfId="0" applyFont="1" applyBorder="1" applyAlignment="1">
      <alignment vertical="center" readingOrder="2"/>
    </xf>
    <xf numFmtId="173" fontId="3" fillId="0" borderId="13" xfId="11" applyNumberFormat="1" applyFont="1" applyBorder="1" applyAlignment="1">
      <alignment horizontal="right" vertical="center" readingOrder="2"/>
    </xf>
    <xf numFmtId="165" fontId="3" fillId="0" borderId="13" xfId="12" applyNumberFormat="1" applyFont="1" applyFill="1" applyBorder="1" applyAlignment="1">
      <alignment horizontal="right" vertical="center" readingOrder="2"/>
    </xf>
    <xf numFmtId="173" fontId="3" fillId="0" borderId="11" xfId="11" applyNumberFormat="1" applyFont="1" applyBorder="1" applyAlignment="1">
      <alignment horizontal="right" vertical="center" readingOrder="2"/>
    </xf>
    <xf numFmtId="173" fontId="3" fillId="0" borderId="0" xfId="11" applyNumberFormat="1" applyFont="1" applyBorder="1" applyAlignment="1">
      <alignment horizontal="right" vertical="center" readingOrder="2"/>
    </xf>
    <xf numFmtId="165" fontId="9" fillId="0" borderId="8" xfId="0" applyNumberFormat="1" applyFont="1" applyFill="1" applyBorder="1" applyAlignment="1">
      <alignment vertical="center" readingOrder="2"/>
    </xf>
    <xf numFmtId="165" fontId="9" fillId="0" borderId="13" xfId="0" applyNumberFormat="1" applyFont="1" applyFill="1" applyBorder="1" applyAlignment="1">
      <alignment vertical="center" readingOrder="2"/>
    </xf>
    <xf numFmtId="165" fontId="9" fillId="0" borderId="11" xfId="0" applyNumberFormat="1" applyFont="1" applyFill="1" applyBorder="1" applyAlignment="1">
      <alignment vertical="center" readingOrder="2"/>
    </xf>
    <xf numFmtId="165" fontId="9" fillId="0" borderId="0" xfId="0" applyNumberFormat="1" applyFont="1" applyFill="1" applyBorder="1" applyAlignment="1">
      <alignment vertical="center" readingOrder="2"/>
    </xf>
    <xf numFmtId="0" fontId="35" fillId="0" borderId="5" xfId="0" applyFont="1" applyBorder="1" applyAlignment="1">
      <alignment horizontal="center" vertical="top" wrapText="1"/>
    </xf>
    <xf numFmtId="0" fontId="2" fillId="0" borderId="5" xfId="0" applyFont="1" applyBorder="1" applyAlignment="1">
      <alignment horizontal="center" vertical="top" readingOrder="2"/>
    </xf>
    <xf numFmtId="0" fontId="2" fillId="0" borderId="3" xfId="0" applyFont="1" applyBorder="1" applyAlignment="1">
      <alignment horizontal="right" vertical="center"/>
    </xf>
    <xf numFmtId="0" fontId="9" fillId="0" borderId="12" xfId="2" applyFont="1" applyBorder="1" applyAlignment="1">
      <alignment horizontal="center" vertical="top" wrapText="1" readingOrder="1"/>
    </xf>
    <xf numFmtId="3" fontId="4" fillId="0" borderId="0" xfId="1" applyNumberFormat="1" applyFont="1" applyBorder="1" applyAlignment="1">
      <alignment vertical="center"/>
    </xf>
    <xf numFmtId="0" fontId="8" fillId="0" borderId="0" xfId="0" applyFont="1" applyFill="1" applyAlignment="1">
      <alignment horizontal="center" vertical="top" wrapText="1" readingOrder="1"/>
    </xf>
    <xf numFmtId="0" fontId="5" fillId="0" borderId="0" xfId="0" applyFont="1" applyAlignment="1">
      <alignment readingOrder="1"/>
    </xf>
    <xf numFmtId="0" fontId="2" fillId="0" borderId="9" xfId="0" applyFont="1" applyFill="1" applyBorder="1" applyAlignment="1">
      <alignment horizontal="right" vertical="center" readingOrder="2"/>
    </xf>
    <xf numFmtId="0" fontId="3" fillId="0" borderId="3" xfId="0" applyFont="1" applyFill="1" applyBorder="1" applyAlignment="1">
      <alignment horizontal="center" vertical="center" wrapText="1" readingOrder="2"/>
    </xf>
    <xf numFmtId="0" fontId="4" fillId="0" borderId="3" xfId="0" applyFont="1" applyBorder="1" applyAlignment="1">
      <alignment horizontal="center" vertical="center" wrapText="1" readingOrder="1"/>
    </xf>
    <xf numFmtId="0" fontId="4" fillId="0" borderId="3" xfId="0" applyFont="1" applyFill="1" applyBorder="1" applyAlignment="1">
      <alignment horizontal="center" vertical="center" wrapText="1" readingOrder="1"/>
    </xf>
    <xf numFmtId="0" fontId="4" fillId="0" borderId="3" xfId="0" applyFont="1" applyBorder="1" applyAlignment="1">
      <alignment horizontal="center" vertical="center" wrapText="1" readingOrder="1"/>
    </xf>
    <xf numFmtId="0" fontId="2" fillId="0" borderId="5" xfId="0" applyFont="1" applyBorder="1" applyAlignment="1">
      <alignment horizontal="center" vertical="center" wrapText="1" readingOrder="2"/>
    </xf>
    <xf numFmtId="165" fontId="3" fillId="0" borderId="15" xfId="0" applyNumberFormat="1" applyFont="1" applyBorder="1" applyAlignment="1">
      <alignment horizontal="left" vertical="center" wrapText="1"/>
    </xf>
    <xf numFmtId="0" fontId="2" fillId="0" borderId="9" xfId="0" applyFont="1" applyBorder="1" applyAlignment="1">
      <alignment horizontal="right" vertical="center" readingOrder="2"/>
    </xf>
    <xf numFmtId="0" fontId="3" fillId="0" borderId="3" xfId="0" applyFont="1" applyBorder="1" applyAlignment="1">
      <alignment horizontal="center" vertical="center" wrapText="1" readingOrder="2"/>
    </xf>
    <xf numFmtId="0" fontId="5" fillId="0" borderId="0" xfId="0" applyFont="1" applyAlignment="1">
      <alignment vertical="center"/>
    </xf>
    <xf numFmtId="0" fontId="72" fillId="0" borderId="0" xfId="0" applyFont="1" applyBorder="1" applyAlignment="1">
      <alignment vertical="center"/>
    </xf>
    <xf numFmtId="0" fontId="4" fillId="0" borderId="3" xfId="0" applyFont="1" applyBorder="1" applyAlignment="1">
      <alignment horizontal="center" vertical="center" wrapText="1" readingOrder="2"/>
    </xf>
    <xf numFmtId="0" fontId="7" fillId="0" borderId="5" xfId="0" applyFont="1" applyBorder="1" applyAlignment="1">
      <alignment horizontal="center" vertical="center" readingOrder="1"/>
    </xf>
    <xf numFmtId="0" fontId="89" fillId="0" borderId="5" xfId="0" applyFont="1" applyBorder="1" applyAlignment="1">
      <alignment horizontal="right" vertical="center" wrapText="1" readingOrder="2"/>
    </xf>
    <xf numFmtId="3" fontId="39" fillId="0" borderId="8" xfId="0" applyNumberFormat="1" applyFont="1" applyBorder="1" applyAlignment="1">
      <alignment horizontal="left" vertical="center" wrapText="1" readingOrder="2"/>
    </xf>
    <xf numFmtId="3" fontId="39" fillId="0" borderId="13" xfId="0" applyNumberFormat="1" applyFont="1" applyBorder="1" applyAlignment="1">
      <alignment horizontal="left" vertical="center" wrapText="1" readingOrder="2"/>
    </xf>
    <xf numFmtId="3" fontId="39" fillId="0" borderId="13" xfId="0" applyNumberFormat="1" applyFont="1" applyBorder="1" applyAlignment="1">
      <alignment horizontal="right" vertical="center" wrapText="1" readingOrder="2"/>
    </xf>
    <xf numFmtId="3" fontId="39" fillId="0" borderId="6" xfId="0" applyNumberFormat="1" applyFont="1" applyBorder="1" applyAlignment="1">
      <alignment horizontal="left" vertical="center" wrapText="1" readingOrder="2"/>
    </xf>
    <xf numFmtId="0" fontId="3" fillId="0" borderId="5" xfId="0" applyFont="1" applyBorder="1" applyAlignment="1">
      <alignment horizontal="left" vertical="center" wrapText="1" readingOrder="1"/>
    </xf>
    <xf numFmtId="0" fontId="89" fillId="0" borderId="3" xfId="0" applyFont="1" applyBorder="1" applyAlignment="1">
      <alignment horizontal="right" vertical="center" wrapText="1" readingOrder="2"/>
    </xf>
    <xf numFmtId="3" fontId="39" fillId="0" borderId="11" xfId="0" applyNumberFormat="1" applyFont="1" applyBorder="1" applyAlignment="1">
      <alignment horizontal="left" vertical="center" wrapText="1" readingOrder="2"/>
    </xf>
    <xf numFmtId="3" fontId="39" fillId="0" borderId="0" xfId="0" applyNumberFormat="1" applyFont="1" applyBorder="1" applyAlignment="1">
      <alignment horizontal="left" vertical="center" wrapText="1" readingOrder="2"/>
    </xf>
    <xf numFmtId="3" fontId="39" fillId="0" borderId="0" xfId="0" applyNumberFormat="1" applyFont="1" applyBorder="1" applyAlignment="1">
      <alignment horizontal="right" vertical="center" wrapText="1" readingOrder="2"/>
    </xf>
    <xf numFmtId="3" fontId="39" fillId="0" borderId="1" xfId="0" applyNumberFormat="1" applyFont="1" applyBorder="1" applyAlignment="1">
      <alignment horizontal="left" vertical="center" wrapText="1" readingOrder="2"/>
    </xf>
    <xf numFmtId="0" fontId="3" fillId="0" borderId="3" xfId="0" applyFont="1" applyBorder="1" applyAlignment="1">
      <alignment horizontal="left" vertical="center" wrapText="1" readingOrder="1"/>
    </xf>
    <xf numFmtId="0" fontId="7" fillId="0" borderId="3" xfId="0" applyFont="1" applyBorder="1" applyAlignment="1">
      <alignment horizontal="right" vertical="center" readingOrder="2"/>
    </xf>
    <xf numFmtId="3" fontId="43" fillId="0" borderId="11" xfId="0" applyNumberFormat="1" applyFont="1" applyBorder="1" applyAlignment="1">
      <alignment horizontal="left" vertical="center" wrapText="1" readingOrder="2"/>
    </xf>
    <xf numFmtId="3" fontId="43" fillId="0" borderId="0" xfId="0" applyNumberFormat="1" applyFont="1" applyBorder="1" applyAlignment="1">
      <alignment horizontal="left" vertical="center" wrapText="1" readingOrder="2"/>
    </xf>
    <xf numFmtId="0" fontId="4" fillId="0" borderId="3" xfId="0" applyFont="1" applyBorder="1" applyAlignment="1">
      <alignment horizontal="left" vertical="center" readingOrder="1"/>
    </xf>
    <xf numFmtId="3" fontId="43" fillId="0" borderId="0" xfId="0" applyNumberFormat="1" applyFont="1" applyBorder="1" applyAlignment="1">
      <alignment horizontal="right" vertical="center" wrapText="1" readingOrder="2"/>
    </xf>
    <xf numFmtId="0" fontId="7" fillId="0" borderId="4" xfId="0" applyFont="1" applyBorder="1" applyAlignment="1">
      <alignment horizontal="right" vertical="center" readingOrder="2"/>
    </xf>
    <xf numFmtId="3" fontId="43" fillId="0" borderId="12" xfId="0" applyNumberFormat="1" applyFont="1" applyBorder="1" applyAlignment="1">
      <alignment horizontal="left" vertical="center" wrapText="1" readingOrder="2"/>
    </xf>
    <xf numFmtId="3" fontId="43" fillId="0" borderId="10" xfId="0" applyNumberFormat="1" applyFont="1" applyBorder="1" applyAlignment="1">
      <alignment horizontal="left" vertical="center" wrapText="1" readingOrder="2"/>
    </xf>
    <xf numFmtId="3" fontId="39" fillId="0" borderId="10" xfId="0" applyNumberFormat="1" applyFont="1" applyBorder="1" applyAlignment="1">
      <alignment horizontal="left" vertical="center" wrapText="1" readingOrder="2"/>
    </xf>
    <xf numFmtId="3" fontId="39" fillId="0" borderId="10" xfId="0" applyNumberFormat="1" applyFont="1" applyBorder="1" applyAlignment="1">
      <alignment horizontal="right" vertical="center" wrapText="1" readingOrder="2"/>
    </xf>
    <xf numFmtId="3" fontId="39" fillId="0" borderId="2" xfId="0" applyNumberFormat="1" applyFont="1" applyBorder="1" applyAlignment="1">
      <alignment horizontal="left" vertical="center" wrapText="1" readingOrder="2"/>
    </xf>
    <xf numFmtId="0" fontId="4" fillId="0" borderId="4" xfId="0" applyFont="1" applyBorder="1" applyAlignment="1">
      <alignment horizontal="left" vertical="center" readingOrder="1"/>
    </xf>
    <xf numFmtId="0" fontId="2" fillId="0" borderId="5" xfId="0" applyFont="1" applyBorder="1" applyAlignment="1">
      <alignment horizontal="right" vertical="center" wrapText="1" readingOrder="2"/>
    </xf>
    <xf numFmtId="0" fontId="2" fillId="0" borderId="3" xfId="0" applyFont="1" applyBorder="1" applyAlignment="1">
      <alignment horizontal="right" vertical="center" wrapText="1" readingOrder="2"/>
    </xf>
    <xf numFmtId="3" fontId="3" fillId="0" borderId="8" xfId="0" applyNumberFormat="1" applyFont="1" applyBorder="1" applyAlignment="1">
      <alignment horizontal="right" vertical="center"/>
    </xf>
    <xf numFmtId="3" fontId="3" fillId="0" borderId="13" xfId="0" applyNumberFormat="1" applyFont="1" applyBorder="1" applyAlignment="1">
      <alignment horizontal="right" vertical="center"/>
    </xf>
    <xf numFmtId="3" fontId="3" fillId="0" borderId="6" xfId="0" applyNumberFormat="1" applyFont="1" applyBorder="1" applyAlignment="1">
      <alignment horizontal="right" vertical="center"/>
    </xf>
    <xf numFmtId="0" fontId="3" fillId="0" borderId="6" xfId="0" applyFont="1" applyBorder="1" applyAlignment="1">
      <alignment horizontal="left" vertical="center"/>
    </xf>
    <xf numFmtId="0" fontId="2" fillId="0" borderId="11" xfId="0" applyFont="1" applyBorder="1" applyAlignment="1">
      <alignment horizontal="right" vertical="center"/>
    </xf>
    <xf numFmtId="3" fontId="3" fillId="0" borderId="11" xfId="0" applyNumberFormat="1" applyFont="1" applyBorder="1" applyAlignment="1">
      <alignment horizontal="right" vertical="center"/>
    </xf>
    <xf numFmtId="3" fontId="3" fillId="0" borderId="0" xfId="0" applyNumberFormat="1" applyFont="1" applyBorder="1" applyAlignment="1">
      <alignment horizontal="right" vertical="center"/>
    </xf>
    <xf numFmtId="3" fontId="3" fillId="0" borderId="1" xfId="0" applyNumberFormat="1" applyFont="1" applyBorder="1" applyAlignment="1">
      <alignment horizontal="right" vertical="center"/>
    </xf>
    <xf numFmtId="0" fontId="3" fillId="0" borderId="1" xfId="0" applyFont="1" applyBorder="1" applyAlignment="1">
      <alignment horizontal="left" vertical="center"/>
    </xf>
    <xf numFmtId="0" fontId="7" fillId="0" borderId="11" xfId="0" applyFont="1" applyBorder="1" applyAlignment="1">
      <alignment horizontal="right" vertical="center"/>
    </xf>
    <xf numFmtId="3" fontId="4" fillId="0" borderId="0" xfId="0" applyNumberFormat="1" applyFont="1" applyBorder="1" applyAlignment="1">
      <alignment horizontal="right" vertical="center"/>
    </xf>
    <xf numFmtId="3" fontId="4" fillId="0" borderId="1" xfId="0" applyNumberFormat="1" applyFont="1" applyBorder="1" applyAlignment="1">
      <alignment horizontal="right" vertical="center"/>
    </xf>
    <xf numFmtId="0" fontId="4" fillId="0" borderId="1" xfId="0" applyFont="1" applyBorder="1" applyAlignment="1">
      <alignment horizontal="left" vertical="center"/>
    </xf>
    <xf numFmtId="0" fontId="7" fillId="0" borderId="12" xfId="0" applyFont="1" applyBorder="1" applyAlignment="1">
      <alignment horizontal="right" vertical="center"/>
    </xf>
    <xf numFmtId="3" fontId="3" fillId="0" borderId="12" xfId="0" applyNumberFormat="1" applyFont="1" applyBorder="1" applyAlignment="1">
      <alignment horizontal="right" vertical="center"/>
    </xf>
    <xf numFmtId="3" fontId="4" fillId="0" borderId="10" xfId="0" applyNumberFormat="1" applyFont="1" applyBorder="1" applyAlignment="1">
      <alignment horizontal="right" vertical="center"/>
    </xf>
    <xf numFmtId="3" fontId="4" fillId="0" borderId="2" xfId="0" applyNumberFormat="1" applyFont="1" applyBorder="1" applyAlignment="1">
      <alignment horizontal="right" vertical="center"/>
    </xf>
    <xf numFmtId="0" fontId="4" fillId="0" borderId="2" xfId="0" applyFont="1" applyBorder="1" applyAlignment="1">
      <alignment horizontal="left" vertical="center"/>
    </xf>
    <xf numFmtId="3" fontId="4" fillId="0" borderId="11" xfId="0" applyNumberFormat="1" applyFont="1" applyBorder="1" applyAlignment="1">
      <alignment horizontal="right" vertical="center"/>
    </xf>
    <xf numFmtId="3" fontId="4" fillId="0" borderId="12" xfId="0" applyNumberFormat="1" applyFont="1" applyBorder="1" applyAlignment="1">
      <alignment horizontal="right" vertical="center"/>
    </xf>
    <xf numFmtId="3" fontId="3" fillId="0" borderId="2" xfId="0" applyNumberFormat="1" applyFont="1" applyBorder="1" applyAlignment="1">
      <alignment horizontal="right" vertical="center"/>
    </xf>
    <xf numFmtId="0" fontId="2" fillId="0" borderId="5" xfId="0" applyFont="1" applyBorder="1" applyAlignment="1">
      <alignment horizontal="right" vertical="center"/>
    </xf>
    <xf numFmtId="0" fontId="9" fillId="0" borderId="13" xfId="0" applyFont="1" applyBorder="1" applyAlignment="1">
      <alignment horizontal="right" vertical="center" readingOrder="2"/>
    </xf>
    <xf numFmtId="0" fontId="3" fillId="0" borderId="5" xfId="0" applyFont="1" applyBorder="1" applyAlignment="1">
      <alignment horizontal="left" vertical="center" readingOrder="2"/>
    </xf>
    <xf numFmtId="0" fontId="9" fillId="0" borderId="0" xfId="0" applyFont="1" applyBorder="1" applyAlignment="1">
      <alignment horizontal="right" vertical="center" readingOrder="2"/>
    </xf>
    <xf numFmtId="0" fontId="3" fillId="0" borderId="3" xfId="0" applyFont="1" applyBorder="1" applyAlignment="1">
      <alignment horizontal="left" vertical="center" readingOrder="2"/>
    </xf>
    <xf numFmtId="0" fontId="7" fillId="0" borderId="3" xfId="0" applyFont="1" applyBorder="1" applyAlignment="1">
      <alignment horizontal="right" vertical="center"/>
    </xf>
    <xf numFmtId="0" fontId="6" fillId="0" borderId="0" xfId="0" applyFont="1" applyBorder="1" applyAlignment="1">
      <alignment vertical="center" readingOrder="2"/>
    </xf>
    <xf numFmtId="0" fontId="4" fillId="0" borderId="3" xfId="0" applyFont="1" applyBorder="1" applyAlignment="1">
      <alignment horizontal="left" vertical="center" readingOrder="2"/>
    </xf>
    <xf numFmtId="0" fontId="7" fillId="0" borderId="4" xfId="0" applyFont="1" applyBorder="1" applyAlignment="1">
      <alignment horizontal="right" vertical="center"/>
    </xf>
    <xf numFmtId="0" fontId="6" fillId="0" borderId="10" xfId="0" applyFont="1" applyBorder="1" applyAlignment="1">
      <alignment vertical="center" readingOrder="2"/>
    </xf>
    <xf numFmtId="0" fontId="4" fillId="0" borderId="4" xfId="0" applyFont="1" applyBorder="1" applyAlignment="1">
      <alignment horizontal="left" vertical="center" readingOrder="2"/>
    </xf>
    <xf numFmtId="0" fontId="2" fillId="0" borderId="5" xfId="0" applyFont="1" applyBorder="1" applyAlignment="1">
      <alignment horizontal="right" vertical="center" readingOrder="2"/>
    </xf>
    <xf numFmtId="165" fontId="3" fillId="0" borderId="8" xfId="0" applyNumberFormat="1" applyFont="1" applyBorder="1" applyAlignment="1">
      <alignment horizontal="right" vertical="center"/>
    </xf>
    <xf numFmtId="165" fontId="3" fillId="0" borderId="0" xfId="0" applyNumberFormat="1" applyFont="1" applyBorder="1" applyAlignment="1">
      <alignment horizontal="right" vertical="center"/>
    </xf>
    <xf numFmtId="165" fontId="3" fillId="0" borderId="6" xfId="0" applyNumberFormat="1" applyFont="1" applyBorder="1" applyAlignment="1">
      <alignment horizontal="right" vertical="center"/>
    </xf>
    <xf numFmtId="0" fontId="3" fillId="0" borderId="5" xfId="0" applyFont="1" applyBorder="1" applyAlignment="1">
      <alignment horizontal="left" vertical="center" readingOrder="1"/>
    </xf>
    <xf numFmtId="0" fontId="2" fillId="0" borderId="3" xfId="0" applyFont="1" applyBorder="1" applyAlignment="1">
      <alignment horizontal="right" vertical="center" readingOrder="2"/>
    </xf>
    <xf numFmtId="165" fontId="3" fillId="0" borderId="11" xfId="0" applyNumberFormat="1" applyFont="1" applyBorder="1" applyAlignment="1">
      <alignment horizontal="right" vertical="center"/>
    </xf>
    <xf numFmtId="165" fontId="3" fillId="0" borderId="1" xfId="0" applyNumberFormat="1" applyFont="1" applyBorder="1" applyAlignment="1">
      <alignment horizontal="right" vertical="center"/>
    </xf>
    <xf numFmtId="0" fontId="3" fillId="0" borderId="3" xfId="0" applyFont="1" applyBorder="1" applyAlignment="1">
      <alignment horizontal="left" vertical="center" readingOrder="1"/>
    </xf>
    <xf numFmtId="165" fontId="4" fillId="0" borderId="11" xfId="0" applyNumberFormat="1" applyFont="1" applyBorder="1" applyAlignment="1">
      <alignment horizontal="right" vertical="center"/>
    </xf>
    <xf numFmtId="165" fontId="4" fillId="0" borderId="0" xfId="0" applyNumberFormat="1" applyFont="1" applyBorder="1" applyAlignment="1">
      <alignment horizontal="right" vertical="center"/>
    </xf>
    <xf numFmtId="165" fontId="4" fillId="0" borderId="1" xfId="0" applyNumberFormat="1" applyFont="1" applyBorder="1" applyAlignment="1">
      <alignment horizontal="right" vertical="center"/>
    </xf>
    <xf numFmtId="0" fontId="4" fillId="0" borderId="3" xfId="0" applyFont="1" applyBorder="1" applyAlignment="1">
      <alignment horizontal="left" vertical="center"/>
    </xf>
    <xf numFmtId="165" fontId="4" fillId="0" borderId="12" xfId="0" applyNumberFormat="1" applyFont="1" applyBorder="1" applyAlignment="1">
      <alignment horizontal="right" vertical="center"/>
    </xf>
    <xf numFmtId="165" fontId="4" fillId="0" borderId="10" xfId="0" applyNumberFormat="1" applyFont="1" applyBorder="1" applyAlignment="1">
      <alignment horizontal="right" vertical="center"/>
    </xf>
    <xf numFmtId="165" fontId="4" fillId="0" borderId="2" xfId="0" applyNumberFormat="1" applyFont="1" applyBorder="1" applyAlignment="1">
      <alignment horizontal="right" vertical="center"/>
    </xf>
    <xf numFmtId="3" fontId="9" fillId="0" borderId="8" xfId="0" applyNumberFormat="1" applyFont="1" applyBorder="1" applyAlignment="1">
      <alignment horizontal="right" vertical="center"/>
    </xf>
    <xf numFmtId="3" fontId="9" fillId="0" borderId="13" xfId="0" applyNumberFormat="1" applyFont="1" applyBorder="1" applyAlignment="1">
      <alignment horizontal="right" vertical="center"/>
    </xf>
    <xf numFmtId="3" fontId="9" fillId="0" borderId="6" xfId="0" applyNumberFormat="1" applyFont="1" applyBorder="1" applyAlignment="1">
      <alignment horizontal="right" vertical="center"/>
    </xf>
    <xf numFmtId="0" fontId="2" fillId="0" borderId="11" xfId="0" applyFont="1" applyBorder="1" applyAlignment="1">
      <alignment horizontal="right" vertical="center" readingOrder="2"/>
    </xf>
    <xf numFmtId="3" fontId="9" fillId="0" borderId="11" xfId="0" applyNumberFormat="1" applyFont="1" applyBorder="1" applyAlignment="1">
      <alignment horizontal="right" vertical="center"/>
    </xf>
    <xf numFmtId="3" fontId="9" fillId="0" borderId="0" xfId="0" applyNumberFormat="1" applyFont="1" applyBorder="1" applyAlignment="1">
      <alignment horizontal="right" vertical="center"/>
    </xf>
    <xf numFmtId="3" fontId="9" fillId="0" borderId="1" xfId="0" applyNumberFormat="1" applyFont="1" applyBorder="1" applyAlignment="1">
      <alignment horizontal="right" vertical="center"/>
    </xf>
    <xf numFmtId="0" fontId="7" fillId="0" borderId="11" xfId="0" applyFont="1" applyBorder="1" applyAlignment="1">
      <alignment horizontal="right" vertical="center" readingOrder="2"/>
    </xf>
    <xf numFmtId="3" fontId="6" fillId="0" borderId="11" xfId="0" applyNumberFormat="1" applyFont="1" applyBorder="1" applyAlignment="1">
      <alignment horizontal="right" vertical="center"/>
    </xf>
    <xf numFmtId="3" fontId="6" fillId="0" borderId="0" xfId="0" applyNumberFormat="1" applyFont="1" applyBorder="1" applyAlignment="1">
      <alignment horizontal="right" vertical="center"/>
    </xf>
    <xf numFmtId="0" fontId="7" fillId="0" borderId="12" xfId="0" applyFont="1" applyBorder="1" applyAlignment="1">
      <alignment horizontal="right" vertical="center" readingOrder="2"/>
    </xf>
    <xf numFmtId="3" fontId="6" fillId="0" borderId="12" xfId="0" applyNumberFormat="1" applyFont="1" applyBorder="1" applyAlignment="1">
      <alignment horizontal="right" vertical="center"/>
    </xf>
    <xf numFmtId="3" fontId="6" fillId="0" borderId="10" xfId="0" applyNumberFormat="1" applyFont="1" applyBorder="1" applyAlignment="1">
      <alignment horizontal="right" vertical="center"/>
    </xf>
    <xf numFmtId="3" fontId="9" fillId="0" borderId="10" xfId="0" applyNumberFormat="1" applyFont="1" applyBorder="1" applyAlignment="1">
      <alignment horizontal="right" vertical="center"/>
    </xf>
    <xf numFmtId="3" fontId="9" fillId="0" borderId="2" xfId="0" applyNumberFormat="1" applyFont="1" applyBorder="1" applyAlignment="1">
      <alignment horizontal="right" vertical="center"/>
    </xf>
    <xf numFmtId="0" fontId="3" fillId="0" borderId="5" xfId="0" applyFont="1" applyFill="1" applyBorder="1" applyAlignment="1">
      <alignment horizontal="right" vertical="center" wrapText="1" readingOrder="2"/>
    </xf>
    <xf numFmtId="0" fontId="3" fillId="0" borderId="8" xfId="0" applyFont="1" applyFill="1" applyBorder="1" applyAlignment="1">
      <alignment horizontal="left" vertical="center" wrapText="1" readingOrder="2"/>
    </xf>
    <xf numFmtId="0" fontId="3" fillId="0" borderId="13" xfId="0" applyFont="1" applyFill="1" applyBorder="1" applyAlignment="1">
      <alignment horizontal="left" vertical="center" wrapText="1" readingOrder="2"/>
    </xf>
    <xf numFmtId="0" fontId="3" fillId="0" borderId="13" xfId="0" applyFont="1" applyBorder="1" applyAlignment="1">
      <alignment horizontal="left" vertical="center" readingOrder="2"/>
    </xf>
    <xf numFmtId="0" fontId="3" fillId="0" borderId="6" xfId="0" applyFont="1" applyBorder="1" applyAlignment="1">
      <alignment horizontal="left" vertical="center" readingOrder="2"/>
    </xf>
    <xf numFmtId="0" fontId="3" fillId="0" borderId="5" xfId="0" applyFont="1" applyFill="1" applyBorder="1" applyAlignment="1">
      <alignment horizontal="left" vertical="center" readingOrder="1"/>
    </xf>
    <xf numFmtId="0" fontId="4" fillId="0" borderId="3" xfId="0" applyFont="1" applyFill="1" applyBorder="1" applyAlignment="1">
      <alignment horizontal="right" vertical="center" wrapText="1" readingOrder="2"/>
    </xf>
    <xf numFmtId="0" fontId="3" fillId="0" borderId="11" xfId="0" applyFont="1" applyFill="1" applyBorder="1" applyAlignment="1">
      <alignment horizontal="left" vertical="center" wrapText="1" readingOrder="2"/>
    </xf>
    <xf numFmtId="0" fontId="3" fillId="0" borderId="0" xfId="0" applyFont="1" applyFill="1" applyBorder="1" applyAlignment="1">
      <alignment horizontal="left" vertical="center" wrapText="1" readingOrder="2"/>
    </xf>
    <xf numFmtId="165" fontId="3" fillId="0" borderId="0" xfId="0" applyNumberFormat="1" applyFont="1" applyFill="1" applyBorder="1" applyAlignment="1">
      <alignment horizontal="left" vertical="center" wrapText="1" readingOrder="2"/>
    </xf>
    <xf numFmtId="165" fontId="4" fillId="0" borderId="0" xfId="0" applyNumberFormat="1" applyFont="1" applyFill="1" applyBorder="1" applyAlignment="1">
      <alignment horizontal="left" vertical="center" wrapText="1" readingOrder="2"/>
    </xf>
    <xf numFmtId="0" fontId="4" fillId="0" borderId="0" xfId="0" applyFont="1" applyFill="1" applyBorder="1" applyAlignment="1">
      <alignment horizontal="left" vertical="center" wrapText="1" readingOrder="2"/>
    </xf>
    <xf numFmtId="0" fontId="4" fillId="0" borderId="3" xfId="0" applyFont="1" applyFill="1" applyBorder="1" applyAlignment="1">
      <alignment horizontal="left" vertical="center" readingOrder="1"/>
    </xf>
    <xf numFmtId="0" fontId="4" fillId="0" borderId="3" xfId="0" applyFont="1" applyFill="1" applyBorder="1" applyAlignment="1">
      <alignment horizontal="left" vertical="center" wrapText="1" readingOrder="1"/>
    </xf>
    <xf numFmtId="0" fontId="3" fillId="0" borderId="3" xfId="0" applyFont="1" applyFill="1" applyBorder="1" applyAlignment="1">
      <alignment horizontal="right" vertical="center" wrapText="1" readingOrder="2"/>
    </xf>
    <xf numFmtId="0" fontId="3" fillId="0" borderId="1" xfId="0" applyFont="1" applyFill="1" applyBorder="1" applyAlignment="1">
      <alignment horizontal="left" vertical="center" wrapText="1" readingOrder="2"/>
    </xf>
    <xf numFmtId="0" fontId="3" fillId="0" borderId="3" xfId="0" applyFont="1" applyFill="1" applyBorder="1" applyAlignment="1">
      <alignment horizontal="left" vertical="center" readingOrder="1"/>
    </xf>
    <xf numFmtId="165" fontId="3" fillId="0" borderId="11" xfId="0" applyNumberFormat="1" applyFont="1" applyFill="1" applyBorder="1" applyAlignment="1">
      <alignment horizontal="left" vertical="center" wrapText="1" readingOrder="2"/>
    </xf>
    <xf numFmtId="165" fontId="4" fillId="0" borderId="1" xfId="0" applyNumberFormat="1" applyFont="1" applyFill="1" applyBorder="1" applyAlignment="1">
      <alignment horizontal="left" vertical="center" wrapText="1" readingOrder="2"/>
    </xf>
    <xf numFmtId="165" fontId="4" fillId="0" borderId="0" xfId="0" applyNumberFormat="1" applyFont="1" applyBorder="1" applyAlignment="1">
      <alignment horizontal="left" vertical="center" readingOrder="2"/>
    </xf>
    <xf numFmtId="165" fontId="3" fillId="0" borderId="1" xfId="0" applyNumberFormat="1" applyFont="1" applyBorder="1" applyAlignment="1">
      <alignment horizontal="left" vertical="center" readingOrder="2"/>
    </xf>
    <xf numFmtId="0" fontId="4" fillId="0" borderId="1" xfId="0" applyFont="1" applyFill="1" applyBorder="1" applyAlignment="1">
      <alignment horizontal="left" vertical="center" wrapText="1" readingOrder="2"/>
    </xf>
    <xf numFmtId="0" fontId="85" fillId="0" borderId="0" xfId="0" applyFont="1" applyFill="1" applyAlignment="1">
      <alignment vertical="center"/>
    </xf>
    <xf numFmtId="0" fontId="3" fillId="0" borderId="11" xfId="0" applyFont="1" applyFill="1" applyBorder="1" applyAlignment="1">
      <alignment horizontal="left" vertical="center" wrapText="1"/>
    </xf>
    <xf numFmtId="0" fontId="3" fillId="0" borderId="4" xfId="0" applyFont="1" applyFill="1" applyBorder="1" applyAlignment="1">
      <alignment horizontal="right" vertical="center" wrapText="1" readingOrder="2"/>
    </xf>
    <xf numFmtId="0" fontId="3" fillId="0" borderId="12" xfId="0" applyFont="1" applyFill="1" applyBorder="1" applyAlignment="1">
      <alignment horizontal="left" vertical="center" wrapText="1" readingOrder="2"/>
    </xf>
    <xf numFmtId="0" fontId="3" fillId="0" borderId="10" xfId="0" applyFont="1" applyFill="1" applyBorder="1" applyAlignment="1">
      <alignment horizontal="left" vertical="center" wrapText="1" readingOrder="2"/>
    </xf>
    <xf numFmtId="0" fontId="3" fillId="0" borderId="2" xfId="0" applyFont="1" applyFill="1" applyBorder="1" applyAlignment="1">
      <alignment horizontal="left" vertical="center" wrapText="1" readingOrder="2"/>
    </xf>
    <xf numFmtId="0" fontId="3" fillId="0" borderId="4" xfId="0" applyFont="1" applyFill="1" applyBorder="1" applyAlignment="1">
      <alignment horizontal="left" vertical="center" readingOrder="1"/>
    </xf>
    <xf numFmtId="0" fontId="5" fillId="0" borderId="0" xfId="0" applyFont="1" applyFill="1" applyAlignment="1">
      <alignment vertical="center"/>
    </xf>
    <xf numFmtId="0" fontId="2" fillId="0" borderId="5" xfId="0" applyFont="1" applyFill="1" applyBorder="1" applyAlignment="1">
      <alignment horizontal="right" vertical="center" readingOrder="2"/>
    </xf>
    <xf numFmtId="0" fontId="7" fillId="0" borderId="3" xfId="0" applyFont="1" applyBorder="1" applyAlignment="1">
      <alignment horizontal="right" vertical="center" wrapText="1" readingOrder="2"/>
    </xf>
    <xf numFmtId="0" fontId="4" fillId="0" borderId="3" xfId="0" applyFont="1" applyBorder="1" applyAlignment="1">
      <alignment horizontal="left" vertical="center" wrapText="1" readingOrder="1"/>
    </xf>
    <xf numFmtId="0" fontId="28" fillId="0" borderId="4" xfId="0" applyFont="1" applyBorder="1" applyAlignment="1">
      <alignment horizontal="right" vertical="center" wrapText="1" readingOrder="2"/>
    </xf>
    <xf numFmtId="0" fontId="4" fillId="0" borderId="4" xfId="0" applyFont="1" applyBorder="1" applyAlignment="1">
      <alignment horizontal="left" vertical="center" wrapText="1" readingOrder="1"/>
    </xf>
    <xf numFmtId="0" fontId="7" fillId="0" borderId="8" xfId="0" applyFont="1" applyBorder="1" applyAlignment="1">
      <alignment horizontal="right" vertical="center" readingOrder="2"/>
    </xf>
    <xf numFmtId="166" fontId="9" fillId="0" borderId="8" xfId="0" applyNumberFormat="1" applyFont="1" applyBorder="1" applyAlignment="1">
      <alignment horizontal="right" vertical="center"/>
    </xf>
    <xf numFmtId="166" fontId="9" fillId="0" borderId="13" xfId="0" applyNumberFormat="1" applyFont="1" applyBorder="1" applyAlignment="1">
      <alignment horizontal="right" vertical="center"/>
    </xf>
    <xf numFmtId="166" fontId="4" fillId="0" borderId="13" xfId="0" applyNumberFormat="1" applyFont="1" applyBorder="1" applyAlignment="1">
      <alignment horizontal="right" vertical="center"/>
    </xf>
    <xf numFmtId="166" fontId="4" fillId="0" borderId="6" xfId="0" applyNumberFormat="1" applyFont="1" applyBorder="1" applyAlignment="1">
      <alignment horizontal="right" vertical="center"/>
    </xf>
    <xf numFmtId="0" fontId="4" fillId="0" borderId="6" xfId="0" applyFont="1" applyBorder="1" applyAlignment="1">
      <alignment horizontal="left" vertical="center" wrapText="1" readingOrder="1"/>
    </xf>
    <xf numFmtId="166" fontId="9" fillId="0" borderId="11" xfId="0" applyNumberFormat="1" applyFont="1" applyBorder="1" applyAlignment="1">
      <alignment horizontal="right" vertical="center"/>
    </xf>
    <xf numFmtId="166" fontId="9" fillId="0" borderId="0" xfId="0" applyNumberFormat="1" applyFont="1" applyBorder="1" applyAlignment="1">
      <alignment horizontal="right" vertical="center"/>
    </xf>
    <xf numFmtId="166" fontId="4" fillId="0" borderId="0" xfId="0" applyNumberFormat="1" applyFont="1" applyBorder="1" applyAlignment="1">
      <alignment horizontal="right" vertical="center"/>
    </xf>
    <xf numFmtId="166" fontId="4" fillId="0" borderId="1" xfId="0" applyNumberFormat="1" applyFont="1" applyBorder="1" applyAlignment="1">
      <alignment horizontal="right" vertical="center"/>
    </xf>
    <xf numFmtId="0" fontId="4" fillId="0" borderId="1" xfId="0" applyFont="1" applyBorder="1" applyAlignment="1">
      <alignment horizontal="left" vertical="center" wrapText="1" readingOrder="1"/>
    </xf>
    <xf numFmtId="166" fontId="9" fillId="0" borderId="11" xfId="2" applyNumberFormat="1" applyFont="1" applyBorder="1" applyAlignment="1">
      <alignment horizontal="right" vertical="center"/>
    </xf>
    <xf numFmtId="166" fontId="9" fillId="0" borderId="0" xfId="2" applyNumberFormat="1" applyFont="1" applyBorder="1" applyAlignment="1">
      <alignment horizontal="right" vertical="center"/>
    </xf>
    <xf numFmtId="0" fontId="7" fillId="4" borderId="12" xfId="0" applyFont="1" applyFill="1" applyBorder="1" applyAlignment="1">
      <alignment horizontal="right" vertical="center" readingOrder="2"/>
    </xf>
    <xf numFmtId="166" fontId="9" fillId="0" borderId="12" xfId="2" applyNumberFormat="1" applyFont="1" applyBorder="1" applyAlignment="1">
      <alignment horizontal="right" vertical="center"/>
    </xf>
    <xf numFmtId="166" fontId="9" fillId="0" borderId="10" xfId="2" applyNumberFormat="1" applyFont="1" applyBorder="1" applyAlignment="1">
      <alignment horizontal="right" vertical="center"/>
    </xf>
    <xf numFmtId="166" fontId="9" fillId="0" borderId="10" xfId="0" applyNumberFormat="1" applyFont="1" applyBorder="1" applyAlignment="1">
      <alignment horizontal="right" vertical="center"/>
    </xf>
    <xf numFmtId="166" fontId="4" fillId="0" borderId="10" xfId="0" applyNumberFormat="1" applyFont="1" applyBorder="1" applyAlignment="1">
      <alignment horizontal="right" vertical="center"/>
    </xf>
    <xf numFmtId="166" fontId="4" fillId="0" borderId="2" xfId="0" applyNumberFormat="1" applyFont="1" applyBorder="1" applyAlignment="1">
      <alignment horizontal="right" vertical="center"/>
    </xf>
    <xf numFmtId="0" fontId="4" fillId="0" borderId="2" xfId="0" applyFont="1" applyBorder="1" applyAlignment="1">
      <alignment horizontal="left" vertical="center" wrapText="1" readingOrder="1"/>
    </xf>
    <xf numFmtId="0" fontId="3" fillId="0" borderId="3" xfId="0" applyFont="1" applyBorder="1" applyAlignment="1">
      <alignment horizontal="left" vertical="center" wrapText="1" readingOrder="2"/>
    </xf>
    <xf numFmtId="0" fontId="7" fillId="0" borderId="5" xfId="0" applyFont="1" applyBorder="1" applyAlignment="1">
      <alignment horizontal="right" vertical="center" readingOrder="2"/>
    </xf>
    <xf numFmtId="165" fontId="3" fillId="0" borderId="8" xfId="0" applyNumberFormat="1" applyFont="1" applyBorder="1" applyAlignment="1">
      <alignment horizontal="right" vertical="center" readingOrder="2"/>
    </xf>
    <xf numFmtId="165" fontId="3" fillId="0" borderId="13" xfId="0" applyNumberFormat="1" applyFont="1" applyBorder="1" applyAlignment="1">
      <alignment horizontal="right" vertical="center" readingOrder="2"/>
    </xf>
    <xf numFmtId="165" fontId="4" fillId="0" borderId="13" xfId="0" applyNumberFormat="1" applyFont="1" applyBorder="1" applyAlignment="1">
      <alignment horizontal="right" vertical="center" readingOrder="2"/>
    </xf>
    <xf numFmtId="165" fontId="4" fillId="0" borderId="6" xfId="0" applyNumberFormat="1" applyFont="1" applyBorder="1" applyAlignment="1">
      <alignment horizontal="right" vertical="center" readingOrder="2"/>
    </xf>
    <xf numFmtId="0" fontId="4" fillId="0" borderId="5" xfId="0" applyFont="1" applyBorder="1" applyAlignment="1">
      <alignment horizontal="left" vertical="center" readingOrder="1"/>
    </xf>
    <xf numFmtId="165" fontId="3" fillId="0" borderId="11" xfId="0" applyNumberFormat="1" applyFont="1" applyBorder="1" applyAlignment="1">
      <alignment horizontal="right" vertical="center" readingOrder="2"/>
    </xf>
    <xf numFmtId="165" fontId="3" fillId="0" borderId="0" xfId="0" applyNumberFormat="1" applyFont="1" applyBorder="1" applyAlignment="1">
      <alignment horizontal="right" vertical="center" readingOrder="2"/>
    </xf>
    <xf numFmtId="165" fontId="4" fillId="0" borderId="0" xfId="0" applyNumberFormat="1" applyFont="1" applyBorder="1" applyAlignment="1">
      <alignment horizontal="right" vertical="center" readingOrder="2"/>
    </xf>
    <xf numFmtId="0" fontId="2" fillId="0" borderId="4" xfId="0" applyFont="1" applyBorder="1" applyAlignment="1">
      <alignment horizontal="right" vertical="center" readingOrder="2"/>
    </xf>
    <xf numFmtId="1" fontId="3" fillId="0" borderId="12" xfId="0" applyNumberFormat="1" applyFont="1" applyBorder="1" applyAlignment="1">
      <alignment horizontal="right" vertical="center" readingOrder="2"/>
    </xf>
    <xf numFmtId="1" fontId="3" fillId="0" borderId="10" xfId="0" applyNumberFormat="1" applyFont="1" applyBorder="1" applyAlignment="1">
      <alignment horizontal="right" vertical="center" readingOrder="2"/>
    </xf>
    <xf numFmtId="1" fontId="3" fillId="0" borderId="2" xfId="0" applyNumberFormat="1" applyFont="1" applyBorder="1" applyAlignment="1">
      <alignment horizontal="right" vertical="center" readingOrder="2"/>
    </xf>
    <xf numFmtId="0" fontId="3" fillId="0" borderId="4" xfId="0" applyFont="1" applyBorder="1" applyAlignment="1">
      <alignment horizontal="left" vertical="center" readingOrder="1"/>
    </xf>
    <xf numFmtId="0" fontId="4" fillId="0" borderId="6" xfId="0" applyFont="1" applyBorder="1" applyAlignment="1">
      <alignment horizontal="left" vertical="center" readingOrder="1"/>
    </xf>
    <xf numFmtId="0" fontId="4" fillId="0" borderId="1" xfId="0" applyFont="1" applyBorder="1" applyAlignment="1">
      <alignment horizontal="left" vertical="center" readingOrder="1"/>
    </xf>
    <xf numFmtId="0" fontId="2" fillId="0" borderId="12" xfId="0" applyFont="1" applyBorder="1" applyAlignment="1">
      <alignment horizontal="right" vertical="center" readingOrder="2"/>
    </xf>
    <xf numFmtId="165" fontId="3" fillId="0" borderId="12" xfId="0" applyNumberFormat="1" applyFont="1" applyBorder="1" applyAlignment="1">
      <alignment horizontal="right" vertical="center" readingOrder="2"/>
    </xf>
    <xf numFmtId="0" fontId="3" fillId="0" borderId="10" xfId="0" applyNumberFormat="1" applyFont="1" applyBorder="1" applyAlignment="1">
      <alignment horizontal="right" vertical="center" readingOrder="2"/>
    </xf>
    <xf numFmtId="0" fontId="3" fillId="0" borderId="10" xfId="0" applyFont="1" applyBorder="1" applyAlignment="1">
      <alignment horizontal="right" vertical="center" readingOrder="2"/>
    </xf>
    <xf numFmtId="0" fontId="3" fillId="0" borderId="2" xfId="0" applyFont="1" applyBorder="1" applyAlignment="1">
      <alignment horizontal="right" vertical="center" readingOrder="2"/>
    </xf>
    <xf numFmtId="0" fontId="3" fillId="0" borderId="2" xfId="0" applyFont="1" applyBorder="1" applyAlignment="1">
      <alignment horizontal="left" vertical="center" readingOrder="1"/>
    </xf>
    <xf numFmtId="0" fontId="2" fillId="0" borderId="8" xfId="0" applyFont="1" applyBorder="1" applyAlignment="1">
      <alignment horizontal="right" vertical="center" readingOrder="2"/>
    </xf>
    <xf numFmtId="0" fontId="9" fillId="0" borderId="8" xfId="0" applyFont="1" applyBorder="1" applyAlignment="1">
      <alignment horizontal="right" vertical="center" readingOrder="2"/>
    </xf>
    <xf numFmtId="0" fontId="9" fillId="0" borderId="6" xfId="0" applyFont="1" applyBorder="1" applyAlignment="1">
      <alignment horizontal="right" vertical="center" readingOrder="2"/>
    </xf>
    <xf numFmtId="0" fontId="3" fillId="0" borderId="6" xfId="0" applyFont="1" applyBorder="1" applyAlignment="1">
      <alignment horizontal="left" vertical="center" readingOrder="1"/>
    </xf>
    <xf numFmtId="0" fontId="4" fillId="0" borderId="11" xfId="0" applyFont="1" applyBorder="1" applyAlignment="1">
      <alignment horizontal="right" vertical="center" readingOrder="2"/>
    </xf>
    <xf numFmtId="165" fontId="9" fillId="0" borderId="11" xfId="0" applyNumberFormat="1" applyFont="1" applyBorder="1" applyAlignment="1">
      <alignment horizontal="right" vertical="center" readingOrder="2"/>
    </xf>
    <xf numFmtId="165" fontId="9" fillId="0" borderId="0" xfId="0" applyNumberFormat="1" applyFont="1" applyBorder="1" applyAlignment="1">
      <alignment horizontal="right" vertical="center" readingOrder="2"/>
    </xf>
    <xf numFmtId="165" fontId="6" fillId="0" borderId="0" xfId="0" applyNumberFormat="1" applyFont="1" applyBorder="1" applyAlignment="1">
      <alignment horizontal="right" vertical="center" readingOrder="2"/>
    </xf>
    <xf numFmtId="165" fontId="9" fillId="0" borderId="1" xfId="0" applyNumberFormat="1" applyFont="1" applyBorder="1" applyAlignment="1">
      <alignment horizontal="right" vertical="center" readingOrder="2"/>
    </xf>
    <xf numFmtId="0" fontId="3" fillId="0" borderId="1" xfId="0" applyFont="1" applyBorder="1" applyAlignment="1">
      <alignment horizontal="left" vertical="center" readingOrder="1"/>
    </xf>
    <xf numFmtId="165" fontId="9" fillId="0" borderId="11" xfId="0" applyNumberFormat="1" applyFont="1" applyBorder="1" applyAlignment="1">
      <alignment vertical="center" readingOrder="2"/>
    </xf>
    <xf numFmtId="165" fontId="9" fillId="0" borderId="12" xfId="0" applyNumberFormat="1" applyFont="1" applyBorder="1" applyAlignment="1">
      <alignment horizontal="right" vertical="center" readingOrder="2"/>
    </xf>
    <xf numFmtId="165" fontId="9" fillId="0" borderId="10" xfId="0" applyNumberFormat="1" applyFont="1" applyBorder="1" applyAlignment="1">
      <alignment horizontal="right" vertical="center" readingOrder="2"/>
    </xf>
    <xf numFmtId="165" fontId="9" fillId="0" borderId="2" xfId="0" applyNumberFormat="1" applyFont="1" applyBorder="1" applyAlignment="1">
      <alignment horizontal="right" vertical="center" readingOrder="2"/>
    </xf>
    <xf numFmtId="3" fontId="4" fillId="0" borderId="0" xfId="1" applyNumberFormat="1" applyFont="1" applyBorder="1" applyAlignment="1">
      <alignment horizontal="right" vertical="center" readingOrder="2"/>
    </xf>
    <xf numFmtId="3" fontId="3" fillId="0" borderId="3" xfId="0" applyNumberFormat="1" applyFont="1" applyFill="1" applyBorder="1" applyAlignment="1">
      <alignment horizontal="right" vertical="center"/>
    </xf>
    <xf numFmtId="0" fontId="3" fillId="0" borderId="3" xfId="0" applyFont="1" applyBorder="1" applyAlignment="1">
      <alignment horizontal="left" vertical="center"/>
    </xf>
    <xf numFmtId="0" fontId="9" fillId="0" borderId="3" xfId="0" applyFont="1" applyFill="1" applyBorder="1" applyAlignment="1">
      <alignment horizontal="right" vertical="center"/>
    </xf>
    <xf numFmtId="0" fontId="4" fillId="0" borderId="3" xfId="0" applyFont="1" applyFill="1" applyBorder="1" applyAlignment="1">
      <alignment horizontal="right" vertical="center"/>
    </xf>
    <xf numFmtId="0" fontId="4" fillId="0" borderId="4" xfId="0" applyFont="1" applyFill="1" applyBorder="1" applyAlignment="1">
      <alignment horizontal="right" vertical="center"/>
    </xf>
    <xf numFmtId="0" fontId="4" fillId="0" borderId="4" xfId="0" applyFont="1" applyBorder="1" applyAlignment="1">
      <alignment horizontal="left" vertical="center"/>
    </xf>
    <xf numFmtId="0" fontId="7" fillId="0" borderId="5" xfId="0" applyFont="1" applyBorder="1" applyAlignment="1">
      <alignment horizontal="right" vertical="center" wrapText="1" readingOrder="2"/>
    </xf>
    <xf numFmtId="3" fontId="3" fillId="0" borderId="8" xfId="1" applyNumberFormat="1" applyFont="1" applyBorder="1" applyAlignment="1">
      <alignment horizontal="right" vertical="center" readingOrder="2"/>
    </xf>
    <xf numFmtId="3" fontId="3" fillId="0" borderId="13" xfId="1" applyNumberFormat="1" applyFont="1" applyBorder="1" applyAlignment="1">
      <alignment horizontal="right" vertical="center" readingOrder="2"/>
    </xf>
    <xf numFmtId="3" fontId="4" fillId="0" borderId="13" xfId="1" applyNumberFormat="1" applyFont="1" applyBorder="1" applyAlignment="1">
      <alignment horizontal="right" vertical="center" readingOrder="2"/>
    </xf>
    <xf numFmtId="3" fontId="4" fillId="0" borderId="6" xfId="1" applyNumberFormat="1" applyFont="1" applyBorder="1" applyAlignment="1">
      <alignment horizontal="right" vertical="center" readingOrder="2"/>
    </xf>
    <xf numFmtId="3" fontId="3" fillId="0" borderId="11" xfId="1" applyNumberFormat="1" applyFont="1" applyBorder="1" applyAlignment="1">
      <alignment horizontal="right" vertical="center" readingOrder="2"/>
    </xf>
    <xf numFmtId="3" fontId="3" fillId="0" borderId="0" xfId="1" applyNumberFormat="1" applyFont="1" applyBorder="1" applyAlignment="1">
      <alignment horizontal="right" vertical="center" readingOrder="2"/>
    </xf>
    <xf numFmtId="3" fontId="4" fillId="0" borderId="1" xfId="1" applyNumberFormat="1" applyFont="1" applyBorder="1" applyAlignment="1">
      <alignment horizontal="right" vertical="center" readingOrder="2"/>
    </xf>
    <xf numFmtId="0" fontId="2" fillId="0" borderId="4" xfId="0" applyFont="1" applyBorder="1" applyAlignment="1">
      <alignment horizontal="right" vertical="center" wrapText="1" readingOrder="1"/>
    </xf>
    <xf numFmtId="3" fontId="3" fillId="0" borderId="12" xfId="1" applyNumberFormat="1" applyFont="1" applyBorder="1" applyAlignment="1">
      <alignment horizontal="right" vertical="center" readingOrder="2"/>
    </xf>
    <xf numFmtId="3" fontId="3" fillId="0" borderId="10" xfId="1" applyNumberFormat="1" applyFont="1" applyBorder="1" applyAlignment="1">
      <alignment horizontal="right" vertical="center" readingOrder="2"/>
    </xf>
    <xf numFmtId="3" fontId="3" fillId="0" borderId="2" xfId="1" applyNumberFormat="1" applyFont="1" applyBorder="1" applyAlignment="1">
      <alignment horizontal="right" vertical="center" readingOrder="2"/>
    </xf>
    <xf numFmtId="166" fontId="16" fillId="0" borderId="8" xfId="0" applyNumberFormat="1" applyFont="1" applyBorder="1" applyAlignment="1">
      <alignment horizontal="right" vertical="center" readingOrder="2"/>
    </xf>
    <xf numFmtId="166" fontId="16" fillId="0" borderId="13" xfId="0" applyNumberFormat="1" applyFont="1" applyBorder="1" applyAlignment="1">
      <alignment horizontal="right" vertical="center" readingOrder="2"/>
    </xf>
    <xf numFmtId="166" fontId="16" fillId="0" borderId="6" xfId="0" applyNumberFormat="1" applyFont="1" applyBorder="1" applyAlignment="1">
      <alignment horizontal="right" vertical="center" readingOrder="2"/>
    </xf>
    <xf numFmtId="166" fontId="16" fillId="0" borderId="11" xfId="0" applyNumberFormat="1" applyFont="1" applyBorder="1" applyAlignment="1">
      <alignment horizontal="right" vertical="center" readingOrder="2"/>
    </xf>
    <xf numFmtId="166" fontId="16" fillId="0" borderId="0" xfId="0" applyNumberFormat="1" applyFont="1" applyBorder="1" applyAlignment="1">
      <alignment horizontal="right" vertical="center" readingOrder="2"/>
    </xf>
    <xf numFmtId="166" fontId="16" fillId="0" borderId="1" xfId="0" applyNumberFormat="1" applyFont="1" applyBorder="1" applyAlignment="1">
      <alignment horizontal="right" vertical="center" readingOrder="2"/>
    </xf>
    <xf numFmtId="166" fontId="16" fillId="0" borderId="1" xfId="0" applyNumberFormat="1" applyFont="1" applyFill="1" applyBorder="1" applyAlignment="1">
      <alignment horizontal="right" vertical="center" readingOrder="2"/>
    </xf>
    <xf numFmtId="0" fontId="28" fillId="0" borderId="3" xfId="9" applyFont="1" applyBorder="1" applyAlignment="1">
      <alignment horizontal="right" vertical="center" readingOrder="2"/>
    </xf>
    <xf numFmtId="166" fontId="19" fillId="0" borderId="11" xfId="0" applyNumberFormat="1" applyFont="1" applyBorder="1" applyAlignment="1">
      <alignment horizontal="right" vertical="center"/>
    </xf>
    <xf numFmtId="166" fontId="19" fillId="0" borderId="0" xfId="0" applyNumberFormat="1" applyFont="1" applyBorder="1" applyAlignment="1">
      <alignment horizontal="right" vertical="center"/>
    </xf>
    <xf numFmtId="166" fontId="16" fillId="0" borderId="1" xfId="0" applyNumberFormat="1" applyFont="1" applyBorder="1" applyAlignment="1">
      <alignment horizontal="right" vertical="center"/>
    </xf>
    <xf numFmtId="0" fontId="21" fillId="0" borderId="3" xfId="0" applyFont="1" applyBorder="1" applyAlignment="1">
      <alignment horizontal="left" vertical="center" readingOrder="1"/>
    </xf>
    <xf numFmtId="166" fontId="19" fillId="0" borderId="12" xfId="0" applyNumberFormat="1" applyFont="1" applyBorder="1" applyAlignment="1">
      <alignment horizontal="right" vertical="center"/>
    </xf>
    <xf numFmtId="166" fontId="19" fillId="0" borderId="10" xfId="0" applyNumberFormat="1" applyFont="1" applyBorder="1" applyAlignment="1">
      <alignment horizontal="right" vertical="center"/>
    </xf>
    <xf numFmtId="166" fontId="16" fillId="0" borderId="2" xfId="0" applyNumberFormat="1" applyFont="1" applyBorder="1" applyAlignment="1">
      <alignment horizontal="right" vertical="center"/>
    </xf>
    <xf numFmtId="0" fontId="6" fillId="0" borderId="3" xfId="9" applyFont="1" applyBorder="1" applyAlignment="1">
      <alignment horizontal="left" vertical="center" readingOrder="1"/>
    </xf>
    <xf numFmtId="166" fontId="16" fillId="0" borderId="0" xfId="0" applyNumberFormat="1" applyFont="1" applyAlignment="1">
      <alignment horizontal="right" vertical="center" readingOrder="2"/>
    </xf>
    <xf numFmtId="165" fontId="19" fillId="0" borderId="0" xfId="1" applyNumberFormat="1" applyFont="1" applyAlignment="1">
      <alignment horizontal="right" vertical="center" readingOrder="2"/>
    </xf>
    <xf numFmtId="165" fontId="19" fillId="0" borderId="0" xfId="1" applyNumberFormat="1" applyFont="1" applyBorder="1" applyAlignment="1">
      <alignment horizontal="right" vertical="center" readingOrder="2"/>
    </xf>
    <xf numFmtId="165" fontId="16" fillId="0" borderId="1" xfId="1" applyNumberFormat="1" applyFont="1" applyBorder="1" applyAlignment="1">
      <alignment horizontal="right" vertical="center" readingOrder="2"/>
    </xf>
    <xf numFmtId="165" fontId="19" fillId="0" borderId="10" xfId="1" applyNumberFormat="1" applyFont="1" applyBorder="1" applyAlignment="1">
      <alignment horizontal="right" vertical="center" readingOrder="2"/>
    </xf>
    <xf numFmtId="165" fontId="16" fillId="0" borderId="2" xfId="1" applyNumberFormat="1" applyFont="1" applyBorder="1" applyAlignment="1">
      <alignment horizontal="right" vertical="center" readingOrder="2"/>
    </xf>
    <xf numFmtId="172" fontId="9" fillId="0" borderId="8" xfId="1" applyNumberFormat="1" applyFont="1" applyBorder="1" applyAlignment="1">
      <alignment horizontal="right" vertical="center" readingOrder="2"/>
    </xf>
    <xf numFmtId="172" fontId="9" fillId="0" borderId="13" xfId="1" applyNumberFormat="1" applyFont="1" applyBorder="1" applyAlignment="1">
      <alignment horizontal="right" vertical="center" readingOrder="2"/>
    </xf>
    <xf numFmtId="172" fontId="9" fillId="0" borderId="6" xfId="1" applyNumberFormat="1" applyFont="1" applyBorder="1" applyAlignment="1">
      <alignment horizontal="right" vertical="center" readingOrder="2"/>
    </xf>
    <xf numFmtId="172" fontId="9" fillId="0" borderId="0" xfId="1" applyNumberFormat="1" applyFont="1" applyBorder="1" applyAlignment="1">
      <alignment horizontal="right" vertical="center" readingOrder="2"/>
    </xf>
    <xf numFmtId="172" fontId="9" fillId="0" borderId="1" xfId="1" applyNumberFormat="1" applyFont="1" applyBorder="1" applyAlignment="1">
      <alignment horizontal="right" vertical="center" readingOrder="2"/>
    </xf>
    <xf numFmtId="166" fontId="9" fillId="0" borderId="0" xfId="0" applyNumberFormat="1" applyFont="1" applyAlignment="1">
      <alignment horizontal="right" vertical="center" readingOrder="2"/>
    </xf>
    <xf numFmtId="166" fontId="9" fillId="0" borderId="0" xfId="0" applyNumberFormat="1" applyFont="1" applyBorder="1" applyAlignment="1">
      <alignment horizontal="right" vertical="center" readingOrder="2"/>
    </xf>
    <xf numFmtId="166" fontId="9" fillId="0" borderId="1" xfId="0" applyNumberFormat="1" applyFont="1" applyFill="1" applyBorder="1" applyAlignment="1">
      <alignment horizontal="right" vertical="center" readingOrder="2"/>
    </xf>
    <xf numFmtId="0" fontId="28" fillId="0" borderId="11" xfId="9" applyFont="1" applyBorder="1" applyAlignment="1">
      <alignment horizontal="right" vertical="center" readingOrder="2"/>
    </xf>
    <xf numFmtId="165" fontId="6" fillId="0" borderId="11" xfId="1" applyNumberFormat="1" applyFont="1" applyFill="1" applyBorder="1" applyAlignment="1">
      <alignment horizontal="right" vertical="center" readingOrder="2"/>
    </xf>
    <xf numFmtId="165" fontId="6" fillId="0" borderId="0" xfId="1" applyNumberFormat="1" applyFont="1" applyFill="1" applyBorder="1" applyAlignment="1">
      <alignment horizontal="right" vertical="center" readingOrder="2"/>
    </xf>
    <xf numFmtId="165" fontId="9" fillId="0" borderId="1" xfId="1" applyNumberFormat="1" applyFont="1" applyBorder="1" applyAlignment="1">
      <alignment horizontal="right" vertical="center" readingOrder="2"/>
    </xf>
    <xf numFmtId="165" fontId="6" fillId="0" borderId="10" xfId="1" applyNumberFormat="1" applyFont="1" applyFill="1" applyBorder="1" applyAlignment="1">
      <alignment horizontal="right" vertical="center" readingOrder="2"/>
    </xf>
    <xf numFmtId="165" fontId="9" fillId="0" borderId="2" xfId="1" applyNumberFormat="1" applyFont="1" applyBorder="1" applyAlignment="1">
      <alignment horizontal="right" vertical="center" readingOrder="2"/>
    </xf>
    <xf numFmtId="166" fontId="9" fillId="0" borderId="11" xfId="0" applyNumberFormat="1" applyFont="1" applyBorder="1" applyAlignment="1">
      <alignment horizontal="right" vertical="center" readingOrder="2"/>
    </xf>
    <xf numFmtId="166" fontId="9" fillId="0" borderId="1" xfId="0" applyNumberFormat="1" applyFont="1" applyBorder="1" applyAlignment="1">
      <alignment horizontal="right" vertical="center" readingOrder="2"/>
    </xf>
    <xf numFmtId="165" fontId="6" fillId="4" borderId="11" xfId="1" applyNumberFormat="1" applyFont="1" applyFill="1" applyBorder="1" applyAlignment="1">
      <alignment horizontal="right" vertical="center" readingOrder="2"/>
    </xf>
    <xf numFmtId="165" fontId="6" fillId="4" borderId="0" xfId="1" applyNumberFormat="1" applyFont="1" applyFill="1" applyBorder="1" applyAlignment="1">
      <alignment horizontal="right" vertical="center" readingOrder="2"/>
    </xf>
    <xf numFmtId="165" fontId="6" fillId="4" borderId="10" xfId="1" applyNumberFormat="1" applyFont="1" applyFill="1" applyBorder="1" applyAlignment="1">
      <alignment horizontal="right" vertical="center" readingOrder="2"/>
    </xf>
    <xf numFmtId="172" fontId="9" fillId="0" borderId="0" xfId="1" applyNumberFormat="1" applyFont="1" applyBorder="1" applyAlignment="1">
      <alignment horizontal="right" readingOrder="2"/>
    </xf>
    <xf numFmtId="0" fontId="53" fillId="0" borderId="5" xfId="0" applyFont="1" applyBorder="1" applyAlignment="1">
      <alignment horizontal="right" vertical="center" wrapText="1" readingOrder="2"/>
    </xf>
    <xf numFmtId="0" fontId="19" fillId="0" borderId="8" xfId="0" applyFont="1" applyBorder="1" applyAlignment="1">
      <alignment vertical="center"/>
    </xf>
    <xf numFmtId="165" fontId="19" fillId="0" borderId="13" xfId="0" applyNumberFormat="1" applyFont="1" applyBorder="1" applyAlignment="1">
      <alignment horizontal="center" vertical="center"/>
    </xf>
    <xf numFmtId="0" fontId="19" fillId="0" borderId="6" xfId="0" applyFont="1" applyBorder="1" applyAlignment="1">
      <alignment vertical="center"/>
    </xf>
    <xf numFmtId="0" fontId="37" fillId="0" borderId="5" xfId="0" applyFont="1" applyBorder="1" applyAlignment="1">
      <alignment horizontal="left" vertical="center" wrapText="1" readingOrder="1"/>
    </xf>
    <xf numFmtId="0" fontId="35" fillId="0" borderId="3" xfId="0" applyFont="1" applyBorder="1" applyAlignment="1">
      <alignment horizontal="right" vertical="center" wrapText="1" readingOrder="2"/>
    </xf>
    <xf numFmtId="0" fontId="9" fillId="0" borderId="3" xfId="9" applyFont="1" applyBorder="1" applyAlignment="1">
      <alignment horizontal="left" vertical="center" wrapText="1" readingOrder="1"/>
    </xf>
    <xf numFmtId="0" fontId="70" fillId="0" borderId="3" xfId="0" applyFont="1" applyBorder="1" applyAlignment="1">
      <alignment horizontal="right" vertical="center" wrapText="1" readingOrder="2"/>
    </xf>
    <xf numFmtId="0" fontId="21" fillId="0" borderId="3" xfId="0" applyFont="1" applyBorder="1" applyAlignment="1">
      <alignment horizontal="left" vertical="center" wrapText="1" readingOrder="1"/>
    </xf>
    <xf numFmtId="0" fontId="53" fillId="0" borderId="3" xfId="0" applyFont="1" applyBorder="1" applyAlignment="1">
      <alignment horizontal="right" vertical="center" wrapText="1" readingOrder="2"/>
    </xf>
    <xf numFmtId="0" fontId="19" fillId="0" borderId="11" xfId="0" applyFont="1" applyBorder="1" applyAlignment="1">
      <alignment horizontal="right" vertical="center" readingOrder="2"/>
    </xf>
    <xf numFmtId="0" fontId="19" fillId="0" borderId="0" xfId="0" applyFont="1" applyBorder="1" applyAlignment="1">
      <alignment horizontal="right" vertical="center" readingOrder="2"/>
    </xf>
    <xf numFmtId="0" fontId="19" fillId="0" borderId="1" xfId="0" applyFont="1" applyBorder="1" applyAlignment="1">
      <alignment horizontal="right" vertical="center" readingOrder="2"/>
    </xf>
    <xf numFmtId="0" fontId="37" fillId="0" borderId="3" xfId="0" applyFont="1" applyBorder="1" applyAlignment="1">
      <alignment horizontal="left" vertical="center" wrapText="1" readingOrder="1"/>
    </xf>
    <xf numFmtId="172" fontId="16" fillId="0" borderId="0" xfId="1" applyNumberFormat="1" applyFont="1" applyBorder="1" applyAlignment="1">
      <alignment horizontal="right" vertical="center" readingOrder="2"/>
    </xf>
    <xf numFmtId="172" fontId="19" fillId="0" borderId="0" xfId="1" applyNumberFormat="1" applyFont="1" applyBorder="1" applyAlignment="1">
      <alignment horizontal="right" vertical="center" readingOrder="2"/>
    </xf>
    <xf numFmtId="0" fontId="16" fillId="0" borderId="11" xfId="0" applyFont="1" applyBorder="1" applyAlignment="1">
      <alignment horizontal="right" vertical="center" readingOrder="2"/>
    </xf>
    <xf numFmtId="0" fontId="16" fillId="0" borderId="0" xfId="0" applyFont="1" applyBorder="1" applyAlignment="1">
      <alignment horizontal="right" vertical="center" readingOrder="2"/>
    </xf>
    <xf numFmtId="0" fontId="19" fillId="0" borderId="1" xfId="9" applyFont="1" applyBorder="1" applyAlignment="1">
      <alignment horizontal="right" vertical="center" readingOrder="2"/>
    </xf>
    <xf numFmtId="0" fontId="70" fillId="0" borderId="4" xfId="0" applyFont="1" applyBorder="1" applyAlignment="1">
      <alignment horizontal="right" vertical="center" wrapText="1" readingOrder="2"/>
    </xf>
    <xf numFmtId="0" fontId="6" fillId="0" borderId="8" xfId="9" applyFont="1" applyBorder="1" applyAlignment="1">
      <alignment horizontal="right" readingOrder="2"/>
    </xf>
    <xf numFmtId="0" fontId="85" fillId="0" borderId="13" xfId="0" applyFont="1" applyBorder="1" applyAlignment="1"/>
    <xf numFmtId="0" fontId="6" fillId="0" borderId="13" xfId="9" applyFont="1" applyBorder="1" applyAlignment="1">
      <alignment horizontal="right" readingOrder="2"/>
    </xf>
    <xf numFmtId="0" fontId="6" fillId="0" borderId="6" xfId="9" applyFont="1" applyBorder="1" applyAlignment="1">
      <alignment horizontal="right" readingOrder="2"/>
    </xf>
    <xf numFmtId="0" fontId="9" fillId="0" borderId="5" xfId="0" applyFont="1" applyBorder="1" applyAlignment="1">
      <alignment horizontal="left"/>
    </xf>
    <xf numFmtId="0" fontId="9" fillId="0" borderId="3" xfId="9" applyFont="1" applyBorder="1" applyAlignment="1">
      <alignment horizontal="left"/>
    </xf>
    <xf numFmtId="0" fontId="6" fillId="0" borderId="3" xfId="0" applyFont="1" applyBorder="1" applyAlignment="1">
      <alignment horizontal="left"/>
    </xf>
    <xf numFmtId="0" fontId="6" fillId="0" borderId="11" xfId="9" applyFont="1" applyBorder="1" applyAlignment="1">
      <alignment horizontal="right" readingOrder="2"/>
    </xf>
    <xf numFmtId="0" fontId="6" fillId="0" borderId="0" xfId="9" applyFont="1" applyBorder="1" applyAlignment="1">
      <alignment horizontal="right" readingOrder="2"/>
    </xf>
    <xf numFmtId="0" fontId="6" fillId="0" borderId="1" xfId="9" applyFont="1" applyBorder="1" applyAlignment="1">
      <alignment horizontal="right" readingOrder="2"/>
    </xf>
    <xf numFmtId="0" fontId="9" fillId="0" borderId="3" xfId="0" applyFont="1" applyBorder="1" applyAlignment="1">
      <alignment horizontal="left"/>
    </xf>
    <xf numFmtId="172" fontId="6" fillId="0" borderId="0" xfId="1" applyNumberFormat="1" applyFont="1" applyBorder="1" applyAlignment="1">
      <alignment horizontal="right" readingOrder="2"/>
    </xf>
    <xf numFmtId="172" fontId="6" fillId="0" borderId="12" xfId="1" applyNumberFormat="1" applyFont="1" applyBorder="1" applyAlignment="1">
      <alignment horizontal="right" readingOrder="2"/>
    </xf>
    <xf numFmtId="172" fontId="6" fillId="0" borderId="10" xfId="1" applyNumberFormat="1" applyFont="1" applyBorder="1" applyAlignment="1">
      <alignment horizontal="right" readingOrder="2"/>
    </xf>
    <xf numFmtId="172" fontId="6" fillId="0" borderId="2" xfId="1" applyNumberFormat="1" applyFont="1" applyBorder="1" applyAlignment="1">
      <alignment horizontal="right" readingOrder="2"/>
    </xf>
    <xf numFmtId="0" fontId="6" fillId="0" borderId="4" xfId="0" applyFont="1" applyBorder="1" applyAlignment="1">
      <alignment horizontal="left"/>
    </xf>
    <xf numFmtId="3" fontId="3" fillId="0" borderId="8" xfId="0" applyNumberFormat="1" applyFont="1" applyBorder="1" applyAlignment="1">
      <alignment horizontal="right" vertical="center" readingOrder="2"/>
    </xf>
    <xf numFmtId="3" fontId="3" fillId="0" borderId="11" xfId="0" applyNumberFormat="1" applyFont="1" applyBorder="1" applyAlignment="1">
      <alignment horizontal="right" vertical="center" readingOrder="2"/>
    </xf>
    <xf numFmtId="3" fontId="3" fillId="0" borderId="0" xfId="0" applyNumberFormat="1" applyFont="1" applyBorder="1" applyAlignment="1">
      <alignment horizontal="right" vertical="center" readingOrder="2"/>
    </xf>
    <xf numFmtId="166" fontId="3" fillId="0" borderId="0" xfId="0" applyNumberFormat="1" applyFont="1" applyBorder="1" applyAlignment="1">
      <alignment horizontal="right" vertical="center" readingOrder="2"/>
    </xf>
    <xf numFmtId="166" fontId="3" fillId="0" borderId="1" xfId="0" applyNumberFormat="1" applyFont="1" applyBorder="1" applyAlignment="1">
      <alignment horizontal="right" vertical="center" readingOrder="2"/>
    </xf>
    <xf numFmtId="3" fontId="4" fillId="0" borderId="11" xfId="0" applyNumberFormat="1" applyFont="1" applyFill="1" applyBorder="1" applyAlignment="1">
      <alignment horizontal="right" vertical="center"/>
    </xf>
    <xf numFmtId="165" fontId="6" fillId="0" borderId="0" xfId="10" applyNumberFormat="1" applyFont="1" applyFill="1" applyBorder="1" applyAlignment="1">
      <alignment horizontal="right" vertical="center"/>
    </xf>
    <xf numFmtId="165" fontId="4" fillId="0" borderId="1" xfId="0" applyNumberFormat="1" applyFont="1" applyFill="1" applyBorder="1" applyAlignment="1">
      <alignment horizontal="right" vertical="center"/>
    </xf>
    <xf numFmtId="3" fontId="4" fillId="0" borderId="12" xfId="0" applyNumberFormat="1" applyFont="1" applyFill="1" applyBorder="1" applyAlignment="1">
      <alignment horizontal="right" vertical="center"/>
    </xf>
    <xf numFmtId="165" fontId="6" fillId="0" borderId="10" xfId="10" applyNumberFormat="1" applyFont="1" applyFill="1" applyBorder="1" applyAlignment="1">
      <alignment horizontal="right" vertical="center"/>
    </xf>
    <xf numFmtId="165" fontId="4" fillId="0" borderId="2" xfId="0" applyNumberFormat="1" applyFont="1" applyFill="1" applyBorder="1" applyAlignment="1">
      <alignment horizontal="right" vertical="center"/>
    </xf>
    <xf numFmtId="166" fontId="3" fillId="0" borderId="8" xfId="2" applyNumberFormat="1" applyFont="1" applyFill="1" applyBorder="1" applyAlignment="1">
      <alignment horizontal="right" vertical="center" readingOrder="2"/>
    </xf>
    <xf numFmtId="3" fontId="3" fillId="0" borderId="13" xfId="2" applyNumberFormat="1" applyFont="1" applyFill="1" applyBorder="1" applyAlignment="1">
      <alignment horizontal="right" vertical="center" readingOrder="2"/>
    </xf>
    <xf numFmtId="166" fontId="3" fillId="0" borderId="6" xfId="2" applyNumberFormat="1" applyFont="1" applyFill="1" applyBorder="1" applyAlignment="1">
      <alignment horizontal="right" vertical="center" readingOrder="2"/>
    </xf>
    <xf numFmtId="0" fontId="2" fillId="0" borderId="11" xfId="2" applyFont="1" applyFill="1" applyBorder="1" applyAlignment="1">
      <alignment horizontal="right" vertical="center"/>
    </xf>
    <xf numFmtId="166" fontId="3" fillId="0" borderId="11" xfId="2" applyNumberFormat="1" applyFont="1" applyFill="1" applyBorder="1" applyAlignment="1">
      <alignment horizontal="right" vertical="center" readingOrder="2"/>
    </xf>
    <xf numFmtId="3" fontId="3" fillId="0" borderId="0" xfId="2" applyNumberFormat="1" applyFont="1" applyFill="1" applyBorder="1" applyAlignment="1">
      <alignment horizontal="right" vertical="center" readingOrder="2"/>
    </xf>
    <xf numFmtId="166" fontId="3" fillId="0" borderId="1" xfId="2" applyNumberFormat="1" applyFont="1" applyFill="1" applyBorder="1" applyAlignment="1">
      <alignment horizontal="right" vertical="center" readingOrder="2"/>
    </xf>
    <xf numFmtId="0" fontId="3" fillId="0" borderId="1" xfId="2" applyFont="1" applyFill="1" applyBorder="1" applyAlignment="1">
      <alignment horizontal="left" vertical="center"/>
    </xf>
    <xf numFmtId="166" fontId="3" fillId="0" borderId="11" xfId="0" applyNumberFormat="1" applyFont="1" applyBorder="1" applyAlignment="1">
      <alignment horizontal="right" vertical="center" readingOrder="2"/>
    </xf>
    <xf numFmtId="49" fontId="7" fillId="0" borderId="11" xfId="2" applyNumberFormat="1" applyFont="1" applyFill="1" applyBorder="1" applyAlignment="1">
      <alignment horizontal="right" vertical="center"/>
    </xf>
    <xf numFmtId="166" fontId="4" fillId="0" borderId="11" xfId="2" applyNumberFormat="1" applyFont="1" applyFill="1" applyBorder="1" applyAlignment="1">
      <alignment horizontal="right" vertical="center" readingOrder="2"/>
    </xf>
    <xf numFmtId="3" fontId="4" fillId="0" borderId="0" xfId="2" applyNumberFormat="1" applyFont="1" applyFill="1" applyBorder="1" applyAlignment="1">
      <alignment horizontal="right" vertical="center" readingOrder="2"/>
    </xf>
    <xf numFmtId="0" fontId="4" fillId="0" borderId="1" xfId="2" applyFont="1" applyFill="1" applyBorder="1" applyAlignment="1">
      <alignment horizontal="left" vertical="center"/>
    </xf>
    <xf numFmtId="0" fontId="7" fillId="0" borderId="11" xfId="2" applyFont="1" applyFill="1" applyBorder="1" applyAlignment="1">
      <alignment horizontal="right" vertical="center"/>
    </xf>
    <xf numFmtId="166" fontId="4" fillId="0" borderId="1" xfId="2" applyNumberFormat="1" applyFont="1" applyFill="1" applyBorder="1" applyAlignment="1">
      <alignment horizontal="right" vertical="center" readingOrder="2"/>
    </xf>
    <xf numFmtId="0" fontId="7" fillId="0" borderId="12" xfId="2" applyFont="1" applyFill="1" applyBorder="1" applyAlignment="1">
      <alignment horizontal="right" vertical="center"/>
    </xf>
    <xf numFmtId="166" fontId="4" fillId="0" borderId="12" xfId="2" applyNumberFormat="1" applyFont="1" applyFill="1" applyBorder="1" applyAlignment="1">
      <alignment horizontal="right" vertical="center" readingOrder="2"/>
    </xf>
    <xf numFmtId="3" fontId="4" fillId="0" borderId="10" xfId="2" applyNumberFormat="1" applyFont="1" applyFill="1" applyBorder="1" applyAlignment="1">
      <alignment horizontal="right" vertical="center" readingOrder="2"/>
    </xf>
    <xf numFmtId="166" fontId="4" fillId="0" borderId="2" xfId="2" applyNumberFormat="1" applyFont="1" applyFill="1" applyBorder="1" applyAlignment="1">
      <alignment horizontal="right" vertical="center" readingOrder="2"/>
    </xf>
    <xf numFmtId="0" fontId="4" fillId="0" borderId="2" xfId="2" applyFont="1" applyFill="1" applyBorder="1" applyAlignment="1">
      <alignment horizontal="left" vertical="center"/>
    </xf>
    <xf numFmtId="169" fontId="3" fillId="0" borderId="8" xfId="5" applyNumberFormat="1" applyFont="1" applyBorder="1" applyAlignment="1">
      <alignment horizontal="right" vertical="center"/>
    </xf>
    <xf numFmtId="169" fontId="3" fillId="0" borderId="13" xfId="5" applyNumberFormat="1" applyFont="1" applyBorder="1" applyAlignment="1">
      <alignment horizontal="right" vertical="center"/>
    </xf>
    <xf numFmtId="169" fontId="3" fillId="0" borderId="6" xfId="5" applyNumberFormat="1" applyFont="1" applyBorder="1" applyAlignment="1">
      <alignment horizontal="right" vertical="center"/>
    </xf>
    <xf numFmtId="169" fontId="3" fillId="0" borderId="11" xfId="5" applyNumberFormat="1" applyFont="1" applyBorder="1" applyAlignment="1">
      <alignment horizontal="right" vertical="center"/>
    </xf>
    <xf numFmtId="169" fontId="3" fillId="0" borderId="0" xfId="5" applyNumberFormat="1" applyFont="1" applyBorder="1" applyAlignment="1">
      <alignment horizontal="right" vertical="center"/>
    </xf>
    <xf numFmtId="169" fontId="3" fillId="0" borderId="1" xfId="5" applyNumberFormat="1" applyFont="1" applyBorder="1" applyAlignment="1">
      <alignment horizontal="right" vertical="center"/>
    </xf>
    <xf numFmtId="169" fontId="3" fillId="0" borderId="11" xfId="6" applyNumberFormat="1" applyFont="1" applyBorder="1" applyAlignment="1">
      <alignment horizontal="right" vertical="center"/>
    </xf>
    <xf numFmtId="169" fontId="3" fillId="0" borderId="0" xfId="6" applyNumberFormat="1" applyFont="1" applyBorder="1" applyAlignment="1">
      <alignment horizontal="right" vertical="center"/>
    </xf>
    <xf numFmtId="169" fontId="3" fillId="0" borderId="1" xfId="6" applyNumberFormat="1" applyFont="1" applyBorder="1" applyAlignment="1">
      <alignment horizontal="right" vertical="center"/>
    </xf>
    <xf numFmtId="169" fontId="4" fillId="0" borderId="11" xfId="6" applyNumberFormat="1" applyFont="1" applyBorder="1" applyAlignment="1">
      <alignment horizontal="right" vertical="center"/>
    </xf>
    <xf numFmtId="169" fontId="4" fillId="0" borderId="0" xfId="6" applyNumberFormat="1" applyFont="1" applyBorder="1" applyAlignment="1">
      <alignment horizontal="right" vertical="center"/>
    </xf>
    <xf numFmtId="169" fontId="4" fillId="0" borderId="12" xfId="6" applyNumberFormat="1" applyFont="1" applyBorder="1" applyAlignment="1">
      <alignment horizontal="right" vertical="center"/>
    </xf>
    <xf numFmtId="169" fontId="4" fillId="0" borderId="10" xfId="6" applyNumberFormat="1" applyFont="1" applyBorder="1" applyAlignment="1">
      <alignment horizontal="right" vertical="center"/>
    </xf>
    <xf numFmtId="169" fontId="3" fillId="0" borderId="2" xfId="6" applyNumberFormat="1" applyFont="1" applyBorder="1" applyAlignment="1">
      <alignment horizontal="right" vertical="center"/>
    </xf>
    <xf numFmtId="0" fontId="4" fillId="0" borderId="2" xfId="0" applyFont="1" applyBorder="1" applyAlignment="1">
      <alignment horizontal="left" vertical="center" readingOrder="1"/>
    </xf>
    <xf numFmtId="3" fontId="3" fillId="0" borderId="13" xfId="7" applyNumberFormat="1" applyFont="1" applyBorder="1" applyAlignment="1">
      <alignment horizontal="right" vertical="center"/>
    </xf>
    <xf numFmtId="3" fontId="3" fillId="0" borderId="13" xfId="8" applyNumberFormat="1" applyFont="1" applyBorder="1" applyAlignment="1">
      <alignment horizontal="right" vertical="center"/>
    </xf>
    <xf numFmtId="3" fontId="3" fillId="0" borderId="0" xfId="7" applyNumberFormat="1" applyFont="1" applyBorder="1" applyAlignment="1">
      <alignment horizontal="right" vertical="center"/>
    </xf>
    <xf numFmtId="3" fontId="3" fillId="0" borderId="0" xfId="8" applyNumberFormat="1" applyFont="1" applyBorder="1" applyAlignment="1">
      <alignment horizontal="right" vertical="center"/>
    </xf>
    <xf numFmtId="3" fontId="4" fillId="0" borderId="12" xfId="7" applyNumberFormat="1" applyFont="1" applyBorder="1" applyAlignment="1">
      <alignment horizontal="right" vertical="center"/>
    </xf>
    <xf numFmtId="3" fontId="4" fillId="0" borderId="10" xfId="7" applyNumberFormat="1" applyFont="1" applyBorder="1" applyAlignment="1">
      <alignment horizontal="right" vertical="center"/>
    </xf>
    <xf numFmtId="3" fontId="4" fillId="0" borderId="2" xfId="7" applyNumberFormat="1" applyFont="1" applyBorder="1" applyAlignment="1">
      <alignment horizontal="right" vertical="center"/>
    </xf>
    <xf numFmtId="0" fontId="4" fillId="0" borderId="5" xfId="0" applyFont="1" applyBorder="1" applyAlignment="1">
      <alignment horizontal="left" vertical="center" wrapText="1"/>
    </xf>
    <xf numFmtId="0" fontId="4" fillId="0" borderId="3" xfId="0" applyFont="1" applyBorder="1" applyAlignment="1">
      <alignment horizontal="left" vertical="center" wrapText="1"/>
    </xf>
    <xf numFmtId="166" fontId="4" fillId="0" borderId="0" xfId="0" applyNumberFormat="1" applyFont="1" applyBorder="1" applyAlignment="1">
      <alignment horizontal="right" vertical="center" readingOrder="2"/>
    </xf>
    <xf numFmtId="0" fontId="7" fillId="0" borderId="4" xfId="0" applyFont="1" applyBorder="1" applyAlignment="1">
      <alignment horizontal="right" vertical="center" wrapText="1" readingOrder="2"/>
    </xf>
    <xf numFmtId="166" fontId="3" fillId="0" borderId="12" xfId="0" applyNumberFormat="1" applyFont="1" applyBorder="1" applyAlignment="1">
      <alignment horizontal="right" vertical="center" readingOrder="2"/>
    </xf>
    <xf numFmtId="166" fontId="3" fillId="0" borderId="10" xfId="0" applyNumberFormat="1" applyFont="1" applyBorder="1" applyAlignment="1">
      <alignment horizontal="right" vertical="center" readingOrder="2"/>
    </xf>
    <xf numFmtId="166" fontId="4" fillId="0" borderId="10" xfId="0" applyNumberFormat="1" applyFont="1" applyBorder="1" applyAlignment="1">
      <alignment horizontal="right" vertical="center" readingOrder="2"/>
    </xf>
    <xf numFmtId="166" fontId="4" fillId="0" borderId="2" xfId="0" applyNumberFormat="1" applyFont="1" applyBorder="1" applyAlignment="1">
      <alignment horizontal="right" vertical="center" readingOrder="2"/>
    </xf>
    <xf numFmtId="0" fontId="4" fillId="0" borderId="4" xfId="0" applyFont="1" applyBorder="1" applyAlignment="1">
      <alignment horizontal="left" vertical="center" wrapText="1"/>
    </xf>
    <xf numFmtId="165" fontId="4" fillId="0" borderId="12" xfId="0" applyNumberFormat="1" applyFont="1" applyBorder="1" applyAlignment="1">
      <alignment horizontal="right" vertical="center" readingOrder="2"/>
    </xf>
    <xf numFmtId="165" fontId="4" fillId="0" borderId="10" xfId="0" applyNumberFormat="1" applyFont="1" applyBorder="1" applyAlignment="1">
      <alignment horizontal="right" vertical="center" readingOrder="2"/>
    </xf>
    <xf numFmtId="0" fontId="3" fillId="0" borderId="13" xfId="0" applyFont="1" applyBorder="1" applyAlignment="1">
      <alignment horizontal="right" vertical="center" readingOrder="2"/>
    </xf>
    <xf numFmtId="165" fontId="4" fillId="0" borderId="11" xfId="0" applyNumberFormat="1" applyFont="1" applyBorder="1" applyAlignment="1">
      <alignment horizontal="right" vertical="center" readingOrder="2"/>
    </xf>
    <xf numFmtId="165" fontId="3" fillId="0" borderId="13" xfId="0" applyNumberFormat="1" applyFont="1" applyBorder="1" applyAlignment="1">
      <alignment horizontal="right" vertical="center"/>
    </xf>
    <xf numFmtId="0" fontId="39" fillId="0" borderId="5" xfId="0" applyFont="1" applyBorder="1" applyAlignment="1">
      <alignment horizontal="left" vertical="center" wrapText="1" readingOrder="1"/>
    </xf>
    <xf numFmtId="0" fontId="39" fillId="0" borderId="3" xfId="0" applyFont="1" applyBorder="1" applyAlignment="1">
      <alignment horizontal="left" vertical="center" wrapText="1" readingOrder="1"/>
    </xf>
    <xf numFmtId="0" fontId="54" fillId="0" borderId="3" xfId="0" applyFont="1" applyBorder="1" applyAlignment="1">
      <alignment horizontal="right" vertical="center" wrapText="1" readingOrder="2"/>
    </xf>
    <xf numFmtId="0" fontId="43" fillId="0" borderId="3" xfId="0" applyFont="1" applyBorder="1" applyAlignment="1">
      <alignment horizontal="left" vertical="center" wrapText="1" readingOrder="1"/>
    </xf>
    <xf numFmtId="0" fontId="54" fillId="0" borderId="4" xfId="0" applyFont="1" applyBorder="1" applyAlignment="1">
      <alignment horizontal="right" vertical="center" wrapText="1" readingOrder="2"/>
    </xf>
    <xf numFmtId="1" fontId="4" fillId="0" borderId="12" xfId="0" applyNumberFormat="1" applyFont="1" applyBorder="1" applyAlignment="1">
      <alignment horizontal="right" vertical="center"/>
    </xf>
    <xf numFmtId="0" fontId="43" fillId="0" borderId="4" xfId="0" applyFont="1" applyBorder="1" applyAlignment="1">
      <alignment horizontal="left" vertical="center" wrapText="1" readingOrder="1"/>
    </xf>
    <xf numFmtId="1" fontId="3" fillId="0" borderId="13" xfId="0" applyNumberFormat="1" applyFont="1" applyBorder="1" applyAlignment="1">
      <alignment horizontal="right" vertical="center"/>
    </xf>
    <xf numFmtId="1" fontId="3" fillId="0" borderId="0" xfId="0" applyNumberFormat="1" applyFont="1" applyBorder="1" applyAlignment="1">
      <alignment horizontal="right" vertical="center"/>
    </xf>
    <xf numFmtId="1" fontId="3" fillId="0" borderId="2" xfId="0" applyNumberFormat="1" applyFont="1" applyBorder="1" applyAlignment="1">
      <alignment horizontal="right" vertical="center"/>
    </xf>
    <xf numFmtId="171" fontId="3" fillId="0" borderId="8" xfId="0" applyNumberFormat="1" applyFont="1" applyBorder="1" applyAlignment="1">
      <alignment horizontal="right" vertical="center"/>
    </xf>
    <xf numFmtId="0" fontId="55" fillId="0" borderId="11" xfId="0" applyFont="1" applyBorder="1" applyAlignment="1">
      <alignment horizontal="right" vertical="center" wrapText="1" readingOrder="2"/>
    </xf>
    <xf numFmtId="171" fontId="3" fillId="0" borderId="11" xfId="0" applyNumberFormat="1" applyFont="1" applyBorder="1" applyAlignment="1">
      <alignment horizontal="right" vertical="center"/>
    </xf>
    <xf numFmtId="0" fontId="40" fillId="0" borderId="11" xfId="0" applyFont="1" applyBorder="1" applyAlignment="1">
      <alignment horizontal="right" vertical="center" wrapText="1" readingOrder="2"/>
    </xf>
    <xf numFmtId="171" fontId="4" fillId="0" borderId="11" xfId="0" applyNumberFormat="1" applyFont="1" applyBorder="1" applyAlignment="1">
      <alignment horizontal="right" vertical="center"/>
    </xf>
    <xf numFmtId="0" fontId="44" fillId="0" borderId="3" xfId="0" applyFont="1" applyBorder="1" applyAlignment="1">
      <alignment horizontal="left" vertical="center" wrapText="1" readingOrder="1"/>
    </xf>
    <xf numFmtId="0" fontId="40" fillId="0" borderId="12" xfId="0" applyFont="1" applyBorder="1" applyAlignment="1">
      <alignment horizontal="right" vertical="center" wrapText="1" readingOrder="2"/>
    </xf>
    <xf numFmtId="171" fontId="4" fillId="0" borderId="12" xfId="0" applyNumberFormat="1" applyFont="1" applyBorder="1" applyAlignment="1">
      <alignment horizontal="right" vertical="center"/>
    </xf>
    <xf numFmtId="0" fontId="44" fillId="0" borderId="4" xfId="0" applyFont="1" applyBorder="1" applyAlignment="1">
      <alignment horizontal="left" vertical="center" wrapText="1" readingOrder="1"/>
    </xf>
    <xf numFmtId="0" fontId="55" fillId="0" borderId="3" xfId="0" applyFont="1" applyBorder="1" applyAlignment="1">
      <alignment horizontal="right" vertical="center" wrapText="1" readingOrder="2"/>
    </xf>
    <xf numFmtId="1" fontId="3" fillId="0" borderId="1" xfId="0" applyNumberFormat="1" applyFont="1" applyBorder="1" applyAlignment="1">
      <alignment horizontal="right" vertical="center"/>
    </xf>
    <xf numFmtId="1" fontId="3" fillId="0" borderId="6" xfId="0" applyNumberFormat="1" applyFont="1" applyBorder="1" applyAlignment="1">
      <alignment horizontal="right" vertical="center"/>
    </xf>
    <xf numFmtId="0" fontId="42" fillId="0" borderId="3" xfId="0" applyFont="1" applyBorder="1" applyAlignment="1">
      <alignment horizontal="left" vertical="center" wrapText="1" readingOrder="2"/>
    </xf>
    <xf numFmtId="0" fontId="3" fillId="0" borderId="2" xfId="0" applyFont="1" applyBorder="1" applyAlignment="1">
      <alignment horizontal="right" vertical="center"/>
    </xf>
    <xf numFmtId="3" fontId="3" fillId="0" borderId="8" xfId="0" applyNumberFormat="1" applyFont="1" applyBorder="1" applyAlignment="1">
      <alignment horizontal="left" vertical="center" wrapText="1" readingOrder="2"/>
    </xf>
    <xf numFmtId="3" fontId="3" fillId="0" borderId="6" xfId="0" applyNumberFormat="1" applyFont="1" applyBorder="1" applyAlignment="1">
      <alignment horizontal="left" vertical="center" wrapText="1" readingOrder="2"/>
    </xf>
    <xf numFmtId="3" fontId="3" fillId="0" borderId="11" xfId="0" applyNumberFormat="1" applyFont="1" applyBorder="1" applyAlignment="1">
      <alignment horizontal="left" vertical="center" wrapText="1" readingOrder="2"/>
    </xf>
    <xf numFmtId="3" fontId="3" fillId="0" borderId="1" xfId="0" applyNumberFormat="1" applyFont="1" applyBorder="1" applyAlignment="1">
      <alignment horizontal="left" vertical="center" wrapText="1" readingOrder="2"/>
    </xf>
    <xf numFmtId="0" fontId="94" fillId="0" borderId="0" xfId="0" applyFont="1" applyBorder="1" applyAlignment="1">
      <alignment horizontal="left" vertical="center" readingOrder="1"/>
    </xf>
    <xf numFmtId="0" fontId="95" fillId="0" borderId="0" xfId="0" applyFont="1" applyBorder="1" applyAlignment="1">
      <alignment horizontal="right" vertical="center" wrapText="1" readingOrder="2"/>
    </xf>
    <xf numFmtId="0" fontId="4" fillId="0" borderId="3" xfId="0" applyFont="1" applyBorder="1" applyAlignment="1">
      <alignment horizontal="left" vertical="center" indent="2" readingOrder="1"/>
    </xf>
    <xf numFmtId="0" fontId="4" fillId="0" borderId="4" xfId="0" applyFont="1" applyBorder="1" applyAlignment="1">
      <alignment horizontal="left" vertical="center" indent="2" readingOrder="1"/>
    </xf>
    <xf numFmtId="0" fontId="7" fillId="0" borderId="3" xfId="0" applyFont="1" applyBorder="1" applyAlignment="1">
      <alignment horizontal="right" vertical="center" indent="2" readingOrder="2"/>
    </xf>
    <xf numFmtId="0" fontId="7" fillId="0" borderId="4" xfId="0" applyFont="1" applyBorder="1" applyAlignment="1">
      <alignment horizontal="right" vertical="center" indent="2" readingOrder="2"/>
    </xf>
    <xf numFmtId="3" fontId="3" fillId="0" borderId="13" xfId="0" applyNumberFormat="1" applyFont="1" applyBorder="1" applyAlignment="1">
      <alignment vertical="center" readingOrder="2"/>
    </xf>
    <xf numFmtId="3" fontId="3" fillId="0" borderId="12" xfId="0" applyNumberFormat="1" applyFont="1" applyBorder="1" applyAlignment="1">
      <alignment vertical="center" readingOrder="2"/>
    </xf>
    <xf numFmtId="0" fontId="2" fillId="0" borderId="3" xfId="2" applyFont="1" applyBorder="1" applyAlignment="1">
      <alignment vertical="top" readingOrder="1"/>
    </xf>
    <xf numFmtId="174" fontId="3" fillId="0" borderId="0" xfId="1" applyNumberFormat="1" applyFont="1" applyBorder="1" applyAlignment="1">
      <alignment vertical="center"/>
    </xf>
    <xf numFmtId="0" fontId="9" fillId="0" borderId="3" xfId="2" applyFont="1" applyBorder="1" applyAlignment="1">
      <alignment horizontal="left" vertical="top" indent="2" readingOrder="1"/>
    </xf>
    <xf numFmtId="0" fontId="6" fillId="0" borderId="3" xfId="2" applyFont="1" applyBorder="1" applyAlignment="1">
      <alignment horizontal="left" vertical="top" indent="2" readingOrder="1"/>
    </xf>
    <xf numFmtId="0" fontId="2" fillId="0" borderId="3" xfId="2" applyFont="1" applyBorder="1" applyAlignment="1">
      <alignment horizontal="right" vertical="top" indent="2" readingOrder="1"/>
    </xf>
    <xf numFmtId="0" fontId="7" fillId="0" borderId="3" xfId="2" applyFont="1" applyBorder="1" applyAlignment="1">
      <alignment horizontal="right" vertical="top" indent="2" readingOrder="1"/>
    </xf>
    <xf numFmtId="0" fontId="24" fillId="0" borderId="5" xfId="0" applyFont="1" applyBorder="1" applyAlignment="1">
      <alignment horizontal="right" vertical="center" wrapText="1" readingOrder="2"/>
    </xf>
    <xf numFmtId="3" fontId="9" fillId="0" borderId="8" xfId="0" applyNumberFormat="1" applyFont="1" applyBorder="1" applyAlignment="1">
      <alignment vertical="center" wrapText="1" readingOrder="2"/>
    </xf>
    <xf numFmtId="3" fontId="9" fillId="0" borderId="13" xfId="0" applyNumberFormat="1" applyFont="1" applyBorder="1" applyAlignment="1">
      <alignment vertical="center" wrapText="1" readingOrder="2"/>
    </xf>
    <xf numFmtId="3" fontId="6" fillId="0" borderId="13" xfId="0" applyNumberFormat="1" applyFont="1" applyBorder="1" applyAlignment="1">
      <alignment vertical="center" wrapText="1" readingOrder="2"/>
    </xf>
    <xf numFmtId="0" fontId="3" fillId="0" borderId="5" xfId="0" applyFont="1" applyBorder="1" applyAlignment="1">
      <alignment horizontal="left" vertical="center" wrapText="1" readingOrder="2"/>
    </xf>
    <xf numFmtId="0" fontId="28" fillId="0" borderId="3" xfId="0" applyFont="1" applyBorder="1" applyAlignment="1">
      <alignment horizontal="right" vertical="center" wrapText="1" readingOrder="2"/>
    </xf>
    <xf numFmtId="3" fontId="9" fillId="0" borderId="11" xfId="14" applyNumberFormat="1" applyFont="1" applyFill="1" applyBorder="1" applyAlignment="1">
      <alignment vertical="center" wrapText="1"/>
    </xf>
    <xf numFmtId="3" fontId="9" fillId="0" borderId="0" xfId="15" applyNumberFormat="1" applyFont="1" applyFill="1" applyBorder="1" applyAlignment="1">
      <alignment vertical="center" wrapText="1"/>
    </xf>
    <xf numFmtId="3" fontId="6" fillId="0" borderId="0" xfId="16" applyNumberFormat="1" applyFont="1" applyFill="1" applyBorder="1" applyAlignment="1">
      <alignment vertical="center" wrapText="1"/>
    </xf>
    <xf numFmtId="0" fontId="28" fillId="0" borderId="3" xfId="0" applyFont="1" applyBorder="1" applyAlignment="1">
      <alignment horizontal="right" vertical="center" readingOrder="2"/>
    </xf>
    <xf numFmtId="3" fontId="9" fillId="0" borderId="12" xfId="14" applyNumberFormat="1" applyFont="1" applyFill="1" applyBorder="1" applyAlignment="1">
      <alignment vertical="center" wrapText="1"/>
    </xf>
    <xf numFmtId="3" fontId="9" fillId="0" borderId="10" xfId="15" applyNumberFormat="1" applyFont="1" applyFill="1" applyBorder="1" applyAlignment="1">
      <alignment vertical="center" wrapText="1"/>
    </xf>
    <xf numFmtId="3" fontId="9" fillId="0" borderId="10" xfId="0" applyNumberFormat="1" applyFont="1" applyBorder="1" applyAlignment="1">
      <alignment vertical="center" wrapText="1" readingOrder="2"/>
    </xf>
    <xf numFmtId="3" fontId="6" fillId="0" borderId="10" xfId="0" applyNumberFormat="1" applyFont="1" applyBorder="1" applyAlignment="1">
      <alignment vertical="center" wrapText="1" readingOrder="2"/>
    </xf>
    <xf numFmtId="0" fontId="24" fillId="0" borderId="8" xfId="0" applyFont="1" applyBorder="1" applyAlignment="1">
      <alignment horizontal="right" vertical="center" wrapText="1" readingOrder="2"/>
    </xf>
    <xf numFmtId="3" fontId="81" fillId="0" borderId="0" xfId="17" applyNumberFormat="1" applyFont="1" applyFill="1" applyBorder="1" applyAlignment="1">
      <alignment vertical="center" wrapText="1"/>
    </xf>
    <xf numFmtId="0" fontId="28" fillId="0" borderId="11" xfId="0" applyFont="1" applyBorder="1" applyAlignment="1">
      <alignment horizontal="right" vertical="center" wrapText="1" readingOrder="2"/>
    </xf>
    <xf numFmtId="3" fontId="81" fillId="0" borderId="11" xfId="12" applyNumberFormat="1" applyFont="1" applyFill="1" applyBorder="1" applyAlignment="1">
      <alignment vertical="center" wrapText="1"/>
    </xf>
    <xf numFmtId="3" fontId="37" fillId="0" borderId="0" xfId="0" applyNumberFormat="1" applyFont="1" applyBorder="1" applyAlignment="1">
      <alignment vertical="center"/>
    </xf>
    <xf numFmtId="3" fontId="87" fillId="0" borderId="0" xfId="17" applyNumberFormat="1" applyFont="1" applyFill="1" applyBorder="1" applyAlignment="1">
      <alignment vertical="center" wrapText="1"/>
    </xf>
    <xf numFmtId="3" fontId="87" fillId="0" borderId="1" xfId="17" applyNumberFormat="1" applyFont="1" applyFill="1" applyBorder="1" applyAlignment="1">
      <alignment vertical="center" wrapText="1"/>
    </xf>
    <xf numFmtId="3" fontId="6" fillId="0" borderId="0" xfId="0" applyNumberFormat="1" applyFont="1" applyBorder="1" applyAlignment="1">
      <alignment vertical="center" wrapText="1" readingOrder="2"/>
    </xf>
    <xf numFmtId="0" fontId="28" fillId="0" borderId="11" xfId="0" applyFont="1" applyBorder="1" applyAlignment="1">
      <alignment horizontal="right" vertical="center" readingOrder="2"/>
    </xf>
    <xf numFmtId="3" fontId="9" fillId="0" borderId="12" xfId="0" applyNumberFormat="1" applyFont="1" applyBorder="1" applyAlignment="1">
      <alignment vertical="center" wrapText="1" readingOrder="2"/>
    </xf>
    <xf numFmtId="3" fontId="6" fillId="0" borderId="2" xfId="0" applyNumberFormat="1" applyFont="1" applyBorder="1" applyAlignment="1">
      <alignment vertical="center" wrapText="1" readingOrder="2"/>
    </xf>
    <xf numFmtId="0" fontId="72" fillId="0" borderId="0" xfId="0" applyFont="1" applyAlignment="1">
      <alignment horizontal="right" vertical="center" readingOrder="2"/>
    </xf>
    <xf numFmtId="0" fontId="72" fillId="0" borderId="0" xfId="0" applyFont="1" applyAlignment="1">
      <alignment vertical="center" wrapText="1"/>
    </xf>
    <xf numFmtId="0" fontId="72" fillId="0" borderId="0" xfId="0" applyFont="1" applyAlignment="1">
      <alignment vertical="center"/>
    </xf>
    <xf numFmtId="0" fontId="72" fillId="0" borderId="0" xfId="0" applyFont="1" applyAlignment="1">
      <alignment vertical="center" readingOrder="1"/>
    </xf>
    <xf numFmtId="0" fontId="73" fillId="0" borderId="0" xfId="0" applyFont="1" applyAlignment="1">
      <alignment vertical="center"/>
    </xf>
    <xf numFmtId="0" fontId="73" fillId="0" borderId="0" xfId="0" applyFont="1" applyBorder="1" applyAlignment="1">
      <alignment vertical="center"/>
    </xf>
    <xf numFmtId="0" fontId="67" fillId="0" borderId="0" xfId="0" applyFont="1" applyBorder="1" applyAlignment="1">
      <alignment horizontal="left" vertical="center" wrapText="1"/>
    </xf>
    <xf numFmtId="0" fontId="3" fillId="0" borderId="3" xfId="0" applyFont="1" applyBorder="1" applyAlignment="1">
      <alignment horizontal="center" vertical="center" wrapText="1" readingOrder="2"/>
    </xf>
    <xf numFmtId="0" fontId="3" fillId="0" borderId="3" xfId="0" applyFont="1" applyBorder="1" applyAlignment="1">
      <alignment horizontal="center" vertical="center" wrapText="1" readingOrder="1"/>
    </xf>
    <xf numFmtId="0" fontId="28" fillId="0" borderId="4" xfId="9" applyFont="1" applyBorder="1" applyAlignment="1">
      <alignment horizontal="right" vertical="center" readingOrder="2"/>
    </xf>
    <xf numFmtId="0" fontId="6" fillId="0" borderId="4" xfId="9" applyFont="1" applyBorder="1" applyAlignment="1">
      <alignment horizontal="left" vertical="center" readingOrder="1"/>
    </xf>
    <xf numFmtId="3" fontId="6" fillId="0" borderId="10" xfId="0" applyNumberFormat="1" applyFont="1" applyBorder="1" applyAlignment="1">
      <alignment vertical="center"/>
    </xf>
    <xf numFmtId="0" fontId="68" fillId="0" borderId="3" xfId="0" applyFont="1" applyBorder="1" applyAlignment="1">
      <alignment horizontal="right" vertical="center" wrapText="1" readingOrder="2"/>
    </xf>
    <xf numFmtId="0" fontId="2" fillId="0" borderId="3" xfId="0" applyFont="1" applyBorder="1" applyAlignment="1">
      <alignment horizontal="right" vertical="center" wrapText="1"/>
    </xf>
    <xf numFmtId="0" fontId="7" fillId="0" borderId="3" xfId="0" applyFont="1" applyBorder="1" applyAlignment="1">
      <alignment horizontal="right" vertical="center" wrapText="1"/>
    </xf>
    <xf numFmtId="166" fontId="39" fillId="0" borderId="1" xfId="0" applyNumberFormat="1" applyFont="1" applyBorder="1" applyAlignment="1">
      <alignment horizontal="right" vertical="center" readingOrder="2"/>
    </xf>
    <xf numFmtId="166" fontId="39" fillId="0" borderId="10" xfId="0" applyNumberFormat="1" applyFont="1" applyBorder="1" applyAlignment="1">
      <alignment horizontal="right" vertical="center" readingOrder="2"/>
    </xf>
    <xf numFmtId="0" fontId="2" fillId="0" borderId="5" xfId="0" applyFont="1" applyBorder="1" applyAlignment="1">
      <alignment horizontal="center" vertical="center" wrapText="1" readingOrder="2"/>
    </xf>
    <xf numFmtId="0" fontId="3" fillId="0" borderId="5" xfId="0" applyFont="1" applyBorder="1" applyAlignment="1">
      <alignment horizontal="center" vertical="center" wrapText="1" readingOrder="1"/>
    </xf>
    <xf numFmtId="0" fontId="2" fillId="0" borderId="9" xfId="0" applyFont="1" applyBorder="1" applyAlignment="1">
      <alignment horizontal="center" vertical="top" wrapText="1" readingOrder="2"/>
    </xf>
    <xf numFmtId="0" fontId="2" fillId="0" borderId="5" xfId="0" applyFont="1" applyBorder="1" applyAlignment="1">
      <alignment horizontal="center" vertical="center" wrapText="1" readingOrder="2"/>
    </xf>
    <xf numFmtId="0" fontId="2" fillId="0" borderId="14" xfId="0" applyFont="1" applyBorder="1" applyAlignment="1">
      <alignment horizontal="center" vertical="top" wrapText="1" readingOrder="2"/>
    </xf>
    <xf numFmtId="0" fontId="2" fillId="0" borderId="15" xfId="0" applyFont="1" applyBorder="1" applyAlignment="1">
      <alignment horizontal="center" vertical="top" wrapText="1" readingOrder="2"/>
    </xf>
    <xf numFmtId="166" fontId="3" fillId="0" borderId="13" xfId="0" applyNumberFormat="1" applyFont="1" applyBorder="1" applyAlignment="1">
      <alignment horizontal="right" vertical="center" readingOrder="2"/>
    </xf>
    <xf numFmtId="0" fontId="63" fillId="0" borderId="24" xfId="0" applyFont="1" applyBorder="1" applyAlignment="1">
      <alignment horizontal="center" vertical="center" wrapText="1" readingOrder="2"/>
    </xf>
    <xf numFmtId="0" fontId="63" fillId="0" borderId="25" xfId="0" applyFont="1" applyBorder="1" applyAlignment="1">
      <alignment horizontal="center" vertical="center" wrapText="1" readingOrder="2"/>
    </xf>
    <xf numFmtId="0" fontId="41" fillId="0" borderId="25" xfId="0" applyFont="1" applyBorder="1" applyAlignment="1">
      <alignment horizontal="center" vertical="center" wrapText="1" readingOrder="2"/>
    </xf>
    <xf numFmtId="0" fontId="98" fillId="0" borderId="19" xfId="0" applyFont="1" applyBorder="1" applyAlignment="1">
      <alignment horizontal="justify" vertical="center" readingOrder="2"/>
    </xf>
    <xf numFmtId="3" fontId="99" fillId="0" borderId="0" xfId="0" applyNumberFormat="1" applyFont="1" applyAlignment="1">
      <alignment horizontal="right" vertical="center" wrapText="1" readingOrder="2"/>
    </xf>
    <xf numFmtId="0" fontId="99" fillId="0" borderId="24" xfId="0" applyFont="1" applyBorder="1" applyAlignment="1">
      <alignment horizontal="right" vertical="center" wrapText="1" readingOrder="2"/>
    </xf>
    <xf numFmtId="0" fontId="99" fillId="0" borderId="23" xfId="0" applyFont="1" applyBorder="1" applyAlignment="1">
      <alignment horizontal="left" vertical="center" wrapText="1" readingOrder="2"/>
    </xf>
    <xf numFmtId="0" fontId="98" fillId="0" borderId="20" xfId="0" applyFont="1" applyBorder="1" applyAlignment="1">
      <alignment horizontal="justify" vertical="center" readingOrder="2"/>
    </xf>
    <xf numFmtId="0" fontId="99" fillId="0" borderId="24" xfId="0" applyFont="1" applyBorder="1" applyAlignment="1">
      <alignment horizontal="left" vertical="center" wrapText="1" readingOrder="2"/>
    </xf>
    <xf numFmtId="0" fontId="63" fillId="0" borderId="20" xfId="0" applyFont="1" applyBorder="1" applyAlignment="1">
      <alignment horizontal="justify" vertical="center" readingOrder="2"/>
    </xf>
    <xf numFmtId="3" fontId="41" fillId="0" borderId="0" xfId="0" applyNumberFormat="1" applyFont="1" applyAlignment="1">
      <alignment horizontal="right" vertical="center" wrapText="1" readingOrder="2"/>
    </xf>
    <xf numFmtId="0" fontId="41" fillId="0" borderId="24" xfId="0" applyFont="1" applyBorder="1" applyAlignment="1">
      <alignment horizontal="right" vertical="center" wrapText="1" readingOrder="2"/>
    </xf>
    <xf numFmtId="0" fontId="41" fillId="0" borderId="24" xfId="0" applyFont="1" applyBorder="1" applyAlignment="1">
      <alignment horizontal="left" vertical="center" wrapText="1" readingOrder="2"/>
    </xf>
    <xf numFmtId="3" fontId="5" fillId="0" borderId="0" xfId="0" applyNumberFormat="1" applyFont="1" applyFill="1"/>
    <xf numFmtId="166" fontId="4" fillId="0" borderId="0" xfId="0" applyNumberFormat="1" applyFont="1" applyFill="1" applyBorder="1" applyAlignment="1">
      <alignment horizontal="right" vertical="center"/>
    </xf>
    <xf numFmtId="166" fontId="4" fillId="0" borderId="10" xfId="0" applyNumberFormat="1" applyFont="1" applyFill="1" applyBorder="1" applyAlignment="1">
      <alignment horizontal="right" vertical="center"/>
    </xf>
    <xf numFmtId="3" fontId="41" fillId="0" borderId="18" xfId="0" applyNumberFormat="1" applyFont="1" applyBorder="1" applyAlignment="1">
      <alignment horizontal="right" wrapText="1" readingOrder="2"/>
    </xf>
    <xf numFmtId="0" fontId="83" fillId="0" borderId="0" xfId="0" applyFont="1" applyAlignment="1">
      <alignment horizontal="center" vertical="top" wrapText="1"/>
    </xf>
    <xf numFmtId="0" fontId="8" fillId="0" borderId="0" xfId="0" applyFont="1" applyBorder="1" applyAlignment="1">
      <alignment horizontal="center" vertical="top" wrapText="1"/>
    </xf>
    <xf numFmtId="0" fontId="12" fillId="0" borderId="0" xfId="0" applyFont="1" applyBorder="1" applyAlignment="1">
      <alignment horizontal="center" vertical="top" wrapText="1"/>
    </xf>
    <xf numFmtId="0" fontId="2" fillId="0" borderId="5" xfId="0" applyFont="1" applyBorder="1" applyAlignment="1">
      <alignment horizontal="center" vertical="center" wrapText="1" readingOrder="2"/>
    </xf>
    <xf numFmtId="0" fontId="11" fillId="0" borderId="4" xfId="0" applyFont="1" applyBorder="1"/>
    <xf numFmtId="0" fontId="3" fillId="0" borderId="7" xfId="0" applyFont="1" applyBorder="1" applyAlignment="1">
      <alignment horizontal="center" vertical="center" wrapText="1" readingOrder="2"/>
    </xf>
    <xf numFmtId="0" fontId="5" fillId="0" borderId="7" xfId="0" applyFont="1" applyBorder="1" applyAlignment="1">
      <alignment horizontal="center" vertical="center" wrapText="1" readingOrder="2"/>
    </xf>
    <xf numFmtId="0" fontId="83" fillId="0" borderId="0" xfId="0" applyFont="1" applyAlignment="1">
      <alignment horizontal="center" vertical="top" wrapText="1" readingOrder="2"/>
    </xf>
    <xf numFmtId="0" fontId="84" fillId="0" borderId="0" xfId="0" applyFont="1" applyAlignment="1">
      <alignment horizontal="center" vertical="top" wrapText="1" readingOrder="2"/>
    </xf>
    <xf numFmtId="0" fontId="8" fillId="0" borderId="0" xfId="0" applyFont="1" applyAlignment="1">
      <alignment horizontal="center" vertical="top" wrapText="1" readingOrder="1"/>
    </xf>
    <xf numFmtId="0" fontId="2" fillId="0" borderId="8" xfId="0" applyFont="1" applyBorder="1" applyAlignment="1">
      <alignment horizontal="center" vertical="center" wrapText="1" readingOrder="2"/>
    </xf>
    <xf numFmtId="0" fontId="2" fillId="0" borderId="11" xfId="0" applyFont="1" applyBorder="1" applyAlignment="1">
      <alignment horizontal="center" vertical="center" wrapText="1" readingOrder="2"/>
    </xf>
    <xf numFmtId="0" fontId="3" fillId="0" borderId="6" xfId="0" applyFont="1" applyBorder="1" applyAlignment="1">
      <alignment horizontal="center" vertical="center" wrapText="1" readingOrder="2"/>
    </xf>
    <xf numFmtId="0" fontId="3" fillId="0" borderId="1" xfId="0" applyFont="1" applyBorder="1" applyAlignment="1">
      <alignment horizontal="center" vertical="center" wrapText="1" readingOrder="2"/>
    </xf>
    <xf numFmtId="0" fontId="2" fillId="0" borderId="8" xfId="0" applyFont="1" applyBorder="1" applyAlignment="1">
      <alignment horizontal="right" vertical="top" wrapText="1"/>
    </xf>
    <xf numFmtId="0" fontId="2" fillId="0" borderId="13" xfId="0" applyFont="1" applyBorder="1" applyAlignment="1">
      <alignment horizontal="right" vertical="top" wrapText="1"/>
    </xf>
    <xf numFmtId="0" fontId="3" fillId="0" borderId="13" xfId="0" applyFont="1" applyBorder="1" applyAlignment="1">
      <alignment horizontal="left" vertical="top" wrapText="1"/>
    </xf>
    <xf numFmtId="0" fontId="3" fillId="0" borderId="6" xfId="0" applyFont="1" applyBorder="1" applyAlignment="1">
      <alignment horizontal="left" vertical="top" wrapText="1"/>
    </xf>
    <xf numFmtId="0" fontId="2" fillId="0" borderId="4" xfId="0" applyFont="1" applyBorder="1" applyAlignment="1">
      <alignment horizontal="center" vertical="center" wrapText="1" readingOrder="2"/>
    </xf>
    <xf numFmtId="0" fontId="83" fillId="0" borderId="0" xfId="0" applyFont="1" applyAlignment="1">
      <alignment horizontal="center" vertical="center" wrapText="1" readingOrder="2"/>
    </xf>
    <xf numFmtId="0" fontId="8" fillId="0" borderId="0" xfId="0" applyFont="1" applyBorder="1" applyAlignment="1">
      <alignment horizontal="center" vertical="center" wrapText="1" readingOrder="1"/>
    </xf>
    <xf numFmtId="0" fontId="3" fillId="0" borderId="5" xfId="0" applyFont="1" applyBorder="1" applyAlignment="1">
      <alignment horizontal="center" vertical="center" wrapText="1" readingOrder="2"/>
    </xf>
    <xf numFmtId="0" fontId="5" fillId="0" borderId="4" xfId="0" applyFont="1" applyBorder="1" applyAlignment="1"/>
    <xf numFmtId="0" fontId="5" fillId="0" borderId="3" xfId="0" applyFont="1" applyBorder="1"/>
    <xf numFmtId="0" fontId="8" fillId="0" borderId="0" xfId="0" applyFont="1" applyAlignment="1">
      <alignment horizontal="center" vertical="center" wrapText="1" readingOrder="1"/>
    </xf>
    <xf numFmtId="0" fontId="15" fillId="0" borderId="11" xfId="0" applyFont="1" applyBorder="1" applyAlignment="1">
      <alignment horizontal="center" vertical="center" wrapText="1" readingOrder="2"/>
    </xf>
    <xf numFmtId="0" fontId="3" fillId="0" borderId="15" xfId="0" applyFont="1" applyBorder="1" applyAlignment="1">
      <alignment horizontal="center" vertical="center" wrapText="1" readingOrder="2"/>
    </xf>
    <xf numFmtId="0" fontId="4" fillId="0" borderId="15" xfId="0" applyFont="1" applyBorder="1" applyAlignment="1">
      <alignment horizontal="center" vertical="center" wrapText="1" readingOrder="2"/>
    </xf>
    <xf numFmtId="0" fontId="4" fillId="0" borderId="6" xfId="0" applyFont="1" applyBorder="1" applyAlignment="1">
      <alignment horizontal="center" vertical="center" wrapText="1" readingOrder="2"/>
    </xf>
    <xf numFmtId="0" fontId="15" fillId="0" borderId="15" xfId="0" applyFont="1" applyBorder="1" applyAlignment="1">
      <alignment horizontal="center" vertical="center" wrapText="1" readingOrder="2"/>
    </xf>
    <xf numFmtId="0" fontId="15" fillId="0" borderId="6" xfId="0" applyFont="1" applyBorder="1" applyAlignment="1">
      <alignment horizontal="center" vertical="center" wrapText="1" readingOrder="2"/>
    </xf>
    <xf numFmtId="165" fontId="3" fillId="0" borderId="14" xfId="0" applyNumberFormat="1" applyFont="1" applyBorder="1" applyAlignment="1">
      <alignment horizontal="left" vertical="center" wrapText="1"/>
    </xf>
    <xf numFmtId="165" fontId="3" fillId="0" borderId="15" xfId="0" applyNumberFormat="1" applyFont="1" applyBorder="1" applyAlignment="1">
      <alignment horizontal="left" vertical="center" wrapText="1"/>
    </xf>
    <xf numFmtId="0" fontId="8" fillId="0" borderId="0" xfId="0" applyFont="1" applyBorder="1" applyAlignment="1">
      <alignment horizontal="center"/>
    </xf>
    <xf numFmtId="0" fontId="8" fillId="0" borderId="0" xfId="0" applyFont="1" applyAlignment="1">
      <alignment horizontal="center" vertical="top" wrapText="1" readingOrder="2"/>
    </xf>
    <xf numFmtId="0" fontId="2" fillId="0" borderId="5" xfId="0" applyFont="1" applyBorder="1" applyAlignment="1">
      <alignment horizontal="center" vertical="center" readingOrder="2"/>
    </xf>
    <xf numFmtId="0" fontId="2" fillId="0" borderId="3" xfId="0" applyFont="1" applyBorder="1" applyAlignment="1">
      <alignment horizontal="center" vertical="center" readingOrder="2"/>
    </xf>
    <xf numFmtId="0" fontId="2" fillId="0" borderId="4" xfId="0" applyFont="1" applyBorder="1" applyAlignment="1">
      <alignment horizontal="center" vertical="center" readingOrder="2"/>
    </xf>
    <xf numFmtId="0" fontId="3" fillId="0" borderId="5" xfId="0" applyFont="1" applyBorder="1" applyAlignment="1">
      <alignment horizontal="center" vertical="center" readingOrder="2"/>
    </xf>
    <xf numFmtId="0" fontId="3" fillId="0" borderId="3" xfId="0" applyFont="1" applyBorder="1" applyAlignment="1">
      <alignment horizontal="center" vertical="center" readingOrder="2"/>
    </xf>
    <xf numFmtId="0" fontId="3" fillId="0" borderId="4" xfId="0" applyFont="1" applyBorder="1" applyAlignment="1">
      <alignment horizontal="center" vertical="center" readingOrder="2"/>
    </xf>
    <xf numFmtId="0" fontId="2" fillId="0" borderId="3" xfId="0" applyFont="1" applyBorder="1" applyAlignment="1">
      <alignment horizontal="center" vertical="center" wrapText="1" readingOrder="2"/>
    </xf>
    <xf numFmtId="0" fontId="8" fillId="0" borderId="0" xfId="0" applyFont="1" applyFill="1" applyAlignment="1">
      <alignment horizontal="center" vertical="top" wrapText="1" readingOrder="1"/>
    </xf>
    <xf numFmtId="0" fontId="5" fillId="0" borderId="0" xfId="0" applyFont="1" applyAlignment="1">
      <alignment readingOrder="1"/>
    </xf>
    <xf numFmtId="0" fontId="83" fillId="0" borderId="0" xfId="0" applyFont="1" applyFill="1" applyAlignment="1">
      <alignment horizontal="center" vertical="top" wrapText="1" readingOrder="1"/>
    </xf>
    <xf numFmtId="0" fontId="11" fillId="0" borderId="0" xfId="0" applyFont="1" applyAlignment="1">
      <alignment horizontal="center" readingOrder="1"/>
    </xf>
    <xf numFmtId="0" fontId="2" fillId="0" borderId="8" xfId="0" applyFont="1" applyFill="1" applyBorder="1" applyAlignment="1">
      <alignment horizontal="center" vertical="center" wrapText="1" readingOrder="2"/>
    </xf>
    <xf numFmtId="0" fontId="2" fillId="0" borderId="11" xfId="0" applyFont="1" applyFill="1" applyBorder="1" applyAlignment="1">
      <alignment horizontal="center" vertical="center" wrapText="1" readingOrder="2"/>
    </xf>
    <xf numFmtId="0" fontId="3" fillId="0" borderId="5" xfId="0" applyFont="1" applyFill="1" applyBorder="1" applyAlignment="1">
      <alignment horizontal="center" vertical="center" wrapText="1" readingOrder="2"/>
    </xf>
    <xf numFmtId="0" fontId="3" fillId="0" borderId="3" xfId="0" applyFont="1" applyFill="1" applyBorder="1" applyAlignment="1">
      <alignment horizontal="center" vertical="center" wrapText="1" readingOrder="2"/>
    </xf>
    <xf numFmtId="0" fontId="8" fillId="0" borderId="0" xfId="0" applyFont="1" applyFill="1" applyBorder="1" applyAlignment="1">
      <alignment horizontal="center" vertical="top" wrapText="1" readingOrder="1"/>
    </xf>
    <xf numFmtId="0" fontId="2" fillId="0" borderId="5" xfId="0" applyFont="1" applyFill="1" applyBorder="1" applyAlignment="1">
      <alignment horizontal="center" vertical="center" wrapText="1" readingOrder="2"/>
    </xf>
    <xf numFmtId="0" fontId="2" fillId="0" borderId="3" xfId="0" applyFont="1" applyFill="1" applyBorder="1" applyAlignment="1">
      <alignment horizontal="center" vertical="center" wrapText="1" readingOrder="2"/>
    </xf>
    <xf numFmtId="0" fontId="24" fillId="0" borderId="5" xfId="0" applyFont="1" applyFill="1" applyBorder="1" applyAlignment="1">
      <alignment horizontal="center" vertical="center" wrapText="1" readingOrder="2"/>
    </xf>
    <xf numFmtId="0" fontId="24" fillId="0" borderId="3" xfId="0" applyFont="1" applyFill="1" applyBorder="1" applyAlignment="1">
      <alignment horizontal="center" vertical="center" wrapText="1" readingOrder="2"/>
    </xf>
    <xf numFmtId="165" fontId="3" fillId="0" borderId="14" xfId="0" applyNumberFormat="1" applyFont="1" applyFill="1" applyBorder="1" applyAlignment="1">
      <alignment horizontal="left" vertical="center" wrapText="1"/>
    </xf>
    <xf numFmtId="165" fontId="3" fillId="0" borderId="15" xfId="0" applyNumberFormat="1" applyFont="1" applyFill="1" applyBorder="1" applyAlignment="1">
      <alignment horizontal="left" vertical="center" wrapText="1"/>
    </xf>
    <xf numFmtId="168" fontId="62" fillId="0" borderId="13" xfId="1" applyNumberFormat="1" applyFont="1" applyBorder="1" applyAlignment="1">
      <alignment horizontal="right" vertical="top" readingOrder="2"/>
    </xf>
    <xf numFmtId="168" fontId="62" fillId="0" borderId="13" xfId="1" applyNumberFormat="1" applyFont="1" applyBorder="1" applyAlignment="1">
      <alignment horizontal="left" vertical="top" readingOrder="1"/>
    </xf>
    <xf numFmtId="0" fontId="2" fillId="0" borderId="9" xfId="0" applyFont="1" applyBorder="1" applyAlignment="1">
      <alignment horizontal="right" vertical="center" wrapText="1"/>
    </xf>
    <xf numFmtId="0" fontId="2" fillId="0" borderId="14" xfId="0" applyFont="1" applyBorder="1" applyAlignment="1">
      <alignment horizontal="righ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5" fillId="0" borderId="0" xfId="0" applyFont="1" applyAlignment="1">
      <alignment horizontal="center" vertical="top" wrapText="1" readingOrder="2"/>
    </xf>
    <xf numFmtId="0" fontId="8" fillId="0" borderId="0" xfId="0" applyFont="1" applyBorder="1" applyAlignment="1">
      <alignment horizontal="center" vertical="top" wrapText="1" readingOrder="2"/>
    </xf>
    <xf numFmtId="0" fontId="2" fillId="0" borderId="9" xfId="0" applyFont="1" applyBorder="1" applyAlignment="1">
      <alignment horizontal="right" vertical="center" readingOrder="2"/>
    </xf>
    <xf numFmtId="0" fontId="2" fillId="0" borderId="14" xfId="0" applyFont="1" applyBorder="1" applyAlignment="1">
      <alignment horizontal="right" vertical="center" readingOrder="2"/>
    </xf>
    <xf numFmtId="0" fontId="88" fillId="0" borderId="0" xfId="0" applyFont="1" applyAlignment="1">
      <alignment horizontal="center" vertical="center" wrapText="1" readingOrder="2"/>
    </xf>
    <xf numFmtId="0" fontId="18" fillId="0" borderId="15" xfId="0" applyFont="1" applyBorder="1" applyAlignment="1">
      <alignment horizontal="left" vertical="center" wrapText="1"/>
    </xf>
    <xf numFmtId="0" fontId="89" fillId="0" borderId="9" xfId="0" applyFont="1" applyBorder="1" applyAlignment="1">
      <alignment horizontal="right" vertical="center" readingOrder="2"/>
    </xf>
    <xf numFmtId="0" fontId="89" fillId="0" borderId="14" xfId="0" applyFont="1" applyBorder="1" applyAlignment="1">
      <alignment horizontal="right" vertical="center" readingOrder="2"/>
    </xf>
    <xf numFmtId="0" fontId="3" fillId="0" borderId="3" xfId="0" applyFont="1" applyBorder="1" applyAlignment="1">
      <alignment horizontal="center" vertical="center" wrapText="1" readingOrder="2"/>
    </xf>
    <xf numFmtId="0" fontId="3" fillId="0" borderId="4" xfId="0" applyFont="1" applyBorder="1" applyAlignment="1">
      <alignment horizontal="center" vertical="center" wrapText="1" readingOrder="2"/>
    </xf>
    <xf numFmtId="0" fontId="3" fillId="0" borderId="5" xfId="0" applyFont="1" applyBorder="1" applyAlignment="1">
      <alignment horizontal="center" vertical="center" wrapText="1" readingOrder="1"/>
    </xf>
    <xf numFmtId="0" fontId="3" fillId="0" borderId="3" xfId="0" applyFont="1" applyBorder="1" applyAlignment="1">
      <alignment horizontal="center" vertical="center" wrapText="1" readingOrder="1"/>
    </xf>
    <xf numFmtId="0" fontId="3" fillId="0" borderId="4" xfId="0" applyFont="1" applyBorder="1" applyAlignment="1">
      <alignment horizontal="center" vertical="center" wrapText="1" readingOrder="1"/>
    </xf>
    <xf numFmtId="0" fontId="8" fillId="0" borderId="0" xfId="0" applyFont="1" applyAlignment="1">
      <alignment horizontal="center" vertical="center" wrapText="1" readingOrder="2"/>
    </xf>
    <xf numFmtId="0" fontId="83" fillId="0" borderId="0" xfId="0" applyFont="1" applyBorder="1" applyAlignment="1">
      <alignment horizontal="center" vertical="center" wrapText="1" readingOrder="2"/>
    </xf>
    <xf numFmtId="0" fontId="5" fillId="0" borderId="0" xfId="0" applyFont="1" applyAlignment="1">
      <alignment vertical="center"/>
    </xf>
    <xf numFmtId="0" fontId="85" fillId="0" borderId="0" xfId="0" applyFont="1" applyBorder="1" applyAlignment="1">
      <alignment horizontal="center" vertical="center" wrapText="1" readingOrder="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24" fillId="0" borderId="9" xfId="0" applyFont="1" applyBorder="1" applyAlignment="1">
      <alignment horizontal="right" vertical="top" readingOrder="2"/>
    </xf>
    <xf numFmtId="0" fontId="24" fillId="0" borderId="14" xfId="0" applyFont="1" applyBorder="1" applyAlignment="1">
      <alignment horizontal="right" vertical="top" readingOrder="2"/>
    </xf>
    <xf numFmtId="0" fontId="24" fillId="0" borderId="8" xfId="0" applyFont="1" applyBorder="1" applyAlignment="1">
      <alignment horizontal="center" vertical="center"/>
    </xf>
    <xf numFmtId="0" fontId="24" fillId="0" borderId="6" xfId="0" applyFont="1" applyBorder="1" applyAlignment="1">
      <alignment horizontal="center" vertical="center"/>
    </xf>
    <xf numFmtId="0" fontId="24" fillId="0" borderId="5" xfId="0" applyFont="1" applyBorder="1" applyAlignment="1">
      <alignment horizontal="center" vertical="center" wrapText="1" readingOrder="2"/>
    </xf>
    <xf numFmtId="0" fontId="24" fillId="0" borderId="3" xfId="0" applyFont="1" applyBorder="1" applyAlignment="1">
      <alignment horizontal="center" vertical="center" wrapText="1" readingOrder="2"/>
    </xf>
    <xf numFmtId="0" fontId="24" fillId="0" borderId="4" xfId="0" applyFont="1" applyBorder="1" applyAlignment="1">
      <alignment horizontal="center" vertical="center" wrapText="1" readingOrder="2"/>
    </xf>
    <xf numFmtId="0" fontId="7" fillId="0" borderId="8" xfId="0" applyFont="1" applyBorder="1" applyAlignment="1">
      <alignment horizontal="center" vertical="top" wrapText="1" readingOrder="2"/>
    </xf>
    <xf numFmtId="0" fontId="7" fillId="0" borderId="6" xfId="0" applyFont="1" applyBorder="1" applyAlignment="1">
      <alignment horizontal="center" vertical="top" wrapText="1" readingOrder="2"/>
    </xf>
    <xf numFmtId="0" fontId="4" fillId="0" borderId="12" xfId="0" applyFont="1" applyBorder="1" applyAlignment="1">
      <alignment horizontal="center" vertical="top" wrapText="1" readingOrder="1"/>
    </xf>
    <xf numFmtId="0" fontId="4" fillId="0" borderId="2" xfId="0" applyFont="1" applyBorder="1" applyAlignment="1">
      <alignment horizontal="center" vertical="top" wrapText="1" readingOrder="1"/>
    </xf>
    <xf numFmtId="0" fontId="4" fillId="0" borderId="12" xfId="0" applyFont="1" applyBorder="1" applyAlignment="1">
      <alignment horizontal="center" vertical="top" wrapText="1" readingOrder="2"/>
    </xf>
    <xf numFmtId="0" fontId="4" fillId="0" borderId="2" xfId="0" applyFont="1" applyBorder="1" applyAlignment="1">
      <alignment horizontal="center" vertical="top" wrapText="1" readingOrder="2"/>
    </xf>
    <xf numFmtId="0" fontId="2" fillId="0" borderId="0" xfId="0" applyFont="1" applyFill="1" applyBorder="1" applyAlignment="1">
      <alignment horizontal="right" vertical="center" wrapText="1" readingOrder="2"/>
    </xf>
    <xf numFmtId="0" fontId="0" fillId="0" borderId="0" xfId="0" applyFill="1" applyAlignment="1">
      <alignment horizontal="right"/>
    </xf>
    <xf numFmtId="0" fontId="9" fillId="0" borderId="11" xfId="0" applyFont="1" applyBorder="1" applyAlignment="1">
      <alignment horizontal="center" vertical="center"/>
    </xf>
    <xf numFmtId="0" fontId="9" fillId="0" borderId="1" xfId="0" applyFont="1" applyBorder="1" applyAlignment="1">
      <alignment horizontal="center" vertical="center"/>
    </xf>
    <xf numFmtId="0" fontId="9" fillId="0" borderId="12" xfId="0" applyFont="1" applyBorder="1" applyAlignment="1">
      <alignment horizontal="center" vertical="center"/>
    </xf>
    <xf numFmtId="0" fontId="9" fillId="0" borderId="2" xfId="0" applyFont="1" applyBorder="1" applyAlignment="1">
      <alignment horizontal="center" vertical="center"/>
    </xf>
    <xf numFmtId="0" fontId="5" fillId="0" borderId="0" xfId="0" applyFont="1" applyFill="1" applyAlignment="1">
      <alignment horizontal="right"/>
    </xf>
    <xf numFmtId="0" fontId="2" fillId="0" borderId="8" xfId="0" applyFont="1" applyBorder="1" applyAlignment="1">
      <alignment horizontal="center" vertical="center" readingOrder="2"/>
    </xf>
    <xf numFmtId="0" fontId="2" fillId="0" borderId="9" xfId="0" applyFont="1" applyBorder="1" applyAlignment="1">
      <alignment horizontal="right" vertical="top" readingOrder="2"/>
    </xf>
    <xf numFmtId="0" fontId="0" fillId="0" borderId="14" xfId="0" applyBorder="1"/>
    <xf numFmtId="0" fontId="9" fillId="0" borderId="14" xfId="0" applyFont="1" applyBorder="1" applyAlignment="1">
      <alignment horizontal="center" vertical="center" wrapText="1" readingOrder="2"/>
    </xf>
    <xf numFmtId="0" fontId="9" fillId="0" borderId="15" xfId="0" applyFont="1" applyBorder="1" applyAlignment="1">
      <alignment horizontal="center" vertical="center" wrapText="1" readingOrder="2"/>
    </xf>
    <xf numFmtId="0" fontId="16" fillId="0" borderId="14" xfId="0" applyFont="1" applyBorder="1" applyAlignment="1">
      <alignment horizontal="left" vertical="center" readingOrder="2"/>
    </xf>
    <xf numFmtId="0" fontId="5" fillId="0" borderId="15" xfId="0" applyFont="1" applyBorder="1" applyAlignment="1">
      <alignment horizontal="left" vertical="center" readingOrder="2"/>
    </xf>
    <xf numFmtId="0" fontId="83" fillId="0" borderId="0" xfId="0" applyFont="1" applyAlignment="1">
      <alignment horizontal="center" vertical="center" readingOrder="2"/>
    </xf>
    <xf numFmtId="0" fontId="3" fillId="0" borderId="6" xfId="0" applyFont="1" applyBorder="1" applyAlignment="1">
      <alignment horizontal="center" vertical="center" wrapText="1" readingOrder="1"/>
    </xf>
    <xf numFmtId="0" fontId="15" fillId="0" borderId="1" xfId="0" applyFont="1" applyBorder="1" applyAlignment="1">
      <alignment horizontal="center" vertical="center" wrapText="1" readingOrder="1"/>
    </xf>
    <xf numFmtId="0" fontId="2" fillId="0" borderId="5" xfId="0" applyFont="1" applyBorder="1" applyAlignment="1">
      <alignment horizontal="center" wrapText="1" readingOrder="2"/>
    </xf>
    <xf numFmtId="0" fontId="2" fillId="0" borderId="3" xfId="0" applyFont="1" applyBorder="1" applyAlignment="1">
      <alignment horizontal="center" wrapText="1" readingOrder="2"/>
    </xf>
    <xf numFmtId="0" fontId="11" fillId="0" borderId="0" xfId="0" applyFont="1" applyAlignment="1">
      <alignment horizontal="center" vertical="top" wrapText="1" readingOrder="2"/>
    </xf>
    <xf numFmtId="0" fontId="85" fillId="0" borderId="0" xfId="0" applyFont="1" applyAlignment="1">
      <alignment horizontal="center" vertical="top" wrapText="1" readingOrder="1"/>
    </xf>
    <xf numFmtId="0" fontId="5" fillId="0" borderId="0" xfId="0" applyFont="1" applyAlignment="1">
      <alignment horizontal="center" vertical="top" wrapText="1" readingOrder="1"/>
    </xf>
    <xf numFmtId="0" fontId="8" fillId="0" borderId="0" xfId="0" applyFont="1" applyAlignment="1">
      <alignment horizontal="center" readingOrder="1"/>
    </xf>
    <xf numFmtId="0" fontId="2" fillId="0" borderId="7" xfId="0" applyFont="1" applyBorder="1" applyAlignment="1">
      <alignment horizontal="center" vertical="center" wrapText="1" readingOrder="2"/>
    </xf>
    <xf numFmtId="168" fontId="62" fillId="0" borderId="0" xfId="1" applyNumberFormat="1" applyFont="1" applyBorder="1" applyAlignment="1">
      <alignment horizontal="right" vertical="center"/>
    </xf>
    <xf numFmtId="168" fontId="62" fillId="0" borderId="13" xfId="1" applyNumberFormat="1" applyFont="1" applyBorder="1" applyAlignment="1">
      <alignment horizontal="left" vertical="top" readingOrder="2"/>
    </xf>
    <xf numFmtId="0" fontId="83" fillId="0" borderId="0" xfId="0" applyFont="1" applyBorder="1" applyAlignment="1">
      <alignment horizontal="center" vertical="top" wrapText="1"/>
    </xf>
    <xf numFmtId="0" fontId="24" fillId="0" borderId="9" xfId="9" applyFont="1" applyBorder="1" applyAlignment="1">
      <alignment horizontal="right" vertical="center" wrapText="1"/>
    </xf>
    <xf numFmtId="0" fontId="24" fillId="0" borderId="14" xfId="9" applyFont="1" applyBorder="1" applyAlignment="1">
      <alignment horizontal="right" vertical="center" wrapText="1"/>
    </xf>
    <xf numFmtId="0" fontId="9" fillId="0" borderId="14" xfId="9" applyFont="1" applyBorder="1" applyAlignment="1">
      <alignment horizontal="left" vertical="center" wrapText="1"/>
    </xf>
    <xf numFmtId="0" fontId="9" fillId="0" borderId="15" xfId="9" applyFont="1" applyBorder="1" applyAlignment="1">
      <alignment horizontal="left" vertical="center" wrapText="1"/>
    </xf>
    <xf numFmtId="168" fontId="62" fillId="0" borderId="13" xfId="1" applyNumberFormat="1" applyFont="1" applyBorder="1" applyAlignment="1">
      <alignment horizontal="right" vertical="top"/>
    </xf>
    <xf numFmtId="0" fontId="86" fillId="0" borderId="0" xfId="0" applyFont="1" applyBorder="1" applyAlignment="1">
      <alignment horizontal="center" vertical="top" wrapText="1" readingOrder="1"/>
    </xf>
    <xf numFmtId="168" fontId="66" fillId="0" borderId="0" xfId="1" applyNumberFormat="1" applyFont="1" applyBorder="1" applyAlignment="1">
      <alignment horizontal="center" vertical="center" readingOrder="2"/>
    </xf>
    <xf numFmtId="0" fontId="63" fillId="0" borderId="13" xfId="0" applyFont="1" applyBorder="1" applyAlignment="1">
      <alignment horizontal="right" vertical="top" readingOrder="2"/>
    </xf>
    <xf numFmtId="0" fontId="41" fillId="0" borderId="13" xfId="0" applyFont="1" applyBorder="1" applyAlignment="1">
      <alignment horizontal="left" vertical="top" wrapText="1" readingOrder="1"/>
    </xf>
    <xf numFmtId="0" fontId="5" fillId="0" borderId="0" xfId="0" applyFont="1"/>
    <xf numFmtId="0" fontId="35" fillId="0" borderId="9" xfId="0" applyFont="1" applyBorder="1" applyAlignment="1">
      <alignment horizontal="right" vertical="top"/>
    </xf>
    <xf numFmtId="0" fontId="53" fillId="0" borderId="14" xfId="0" applyFont="1" applyBorder="1" applyAlignment="1">
      <alignment horizontal="right" vertical="top"/>
    </xf>
    <xf numFmtId="0" fontId="37" fillId="0" borderId="14" xfId="0" applyFont="1" applyBorder="1" applyAlignment="1">
      <alignment horizontal="left" vertical="top" wrapText="1" readingOrder="2"/>
    </xf>
    <xf numFmtId="0" fontId="37" fillId="0" borderId="15" xfId="0" applyFont="1" applyBorder="1" applyAlignment="1">
      <alignment horizontal="left" vertical="top" wrapText="1" readingOrder="2"/>
    </xf>
    <xf numFmtId="0" fontId="63" fillId="0" borderId="0" xfId="0" applyFont="1" applyBorder="1" applyAlignment="1">
      <alignment horizontal="right" vertical="top" readingOrder="2"/>
    </xf>
    <xf numFmtId="0" fontId="63" fillId="0" borderId="0" xfId="0" applyFont="1" applyBorder="1" applyAlignment="1">
      <alignment horizontal="left" vertical="top" wrapText="1" readingOrder="1"/>
    </xf>
    <xf numFmtId="168" fontId="62" fillId="0" borderId="0" xfId="1" applyNumberFormat="1" applyFont="1" applyBorder="1" applyAlignment="1">
      <alignment horizontal="right" vertical="center" wrapText="1"/>
    </xf>
    <xf numFmtId="168" fontId="66" fillId="0" borderId="0" xfId="1" applyNumberFormat="1" applyFont="1" applyBorder="1" applyAlignment="1">
      <alignment horizontal="left" vertical="center" wrapText="1" readingOrder="2"/>
    </xf>
    <xf numFmtId="0" fontId="83" fillId="4" borderId="0" xfId="0" applyFont="1" applyFill="1" applyAlignment="1">
      <alignment horizontal="center" vertical="top" wrapText="1" readingOrder="2"/>
    </xf>
    <xf numFmtId="0" fontId="86" fillId="4" borderId="0" xfId="0" applyFont="1" applyFill="1" applyAlignment="1">
      <alignment horizontal="center" vertical="top" wrapText="1" readingOrder="1"/>
    </xf>
    <xf numFmtId="0" fontId="53" fillId="0" borderId="5" xfId="0" applyFont="1" applyBorder="1" applyAlignment="1">
      <alignment horizontal="center" vertical="center"/>
    </xf>
    <xf numFmtId="0" fontId="53" fillId="0" borderId="3" xfId="0" applyFont="1" applyBorder="1" applyAlignment="1">
      <alignment horizontal="center" vertical="center"/>
    </xf>
    <xf numFmtId="0" fontId="53" fillId="0" borderId="4" xfId="0" applyFont="1" applyBorder="1" applyAlignment="1">
      <alignment horizontal="center" vertical="center"/>
    </xf>
    <xf numFmtId="0" fontId="37" fillId="4" borderId="14" xfId="0" applyFont="1" applyFill="1" applyBorder="1" applyAlignment="1">
      <alignment horizontal="left" vertical="top" wrapText="1" readingOrder="1"/>
    </xf>
    <xf numFmtId="0" fontId="37" fillId="4" borderId="15" xfId="0" applyFont="1" applyFill="1" applyBorder="1" applyAlignment="1">
      <alignment horizontal="left" vertical="top" wrapText="1" readingOrder="1"/>
    </xf>
    <xf numFmtId="0" fontId="37" fillId="0" borderId="5" xfId="0" applyFont="1" applyBorder="1" applyAlignment="1">
      <alignment horizontal="center" vertical="center" wrapText="1"/>
    </xf>
    <xf numFmtId="0" fontId="37" fillId="0" borderId="3" xfId="0" applyFont="1" applyBorder="1" applyAlignment="1">
      <alignment horizontal="center" vertical="center" wrapText="1"/>
    </xf>
    <xf numFmtId="0" fontId="37" fillId="0" borderId="4" xfId="0" applyFont="1" applyBorder="1" applyAlignment="1">
      <alignment horizontal="center" vertical="center" wrapText="1"/>
    </xf>
    <xf numFmtId="0" fontId="53" fillId="4" borderId="9" xfId="0" applyFont="1" applyFill="1" applyBorder="1" applyAlignment="1">
      <alignment horizontal="right" vertical="top" wrapText="1" readingOrder="2"/>
    </xf>
    <xf numFmtId="168" fontId="21" fillId="0" borderId="0" xfId="1" applyNumberFormat="1" applyFont="1" applyBorder="1" applyAlignment="1">
      <alignment horizontal="center" vertical="top" wrapText="1" readingOrder="2"/>
    </xf>
    <xf numFmtId="0" fontId="24" fillId="0" borderId="5" xfId="9" applyFont="1" applyBorder="1" applyAlignment="1">
      <alignment horizontal="center" vertical="center" wrapText="1"/>
    </xf>
    <xf numFmtId="0" fontId="24" fillId="0" borderId="3" xfId="9" applyFont="1" applyBorder="1" applyAlignment="1">
      <alignment horizontal="center" vertical="center" wrapText="1"/>
    </xf>
    <xf numFmtId="0" fontId="24" fillId="0" borderId="4" xfId="9" applyFont="1" applyBorder="1" applyAlignment="1">
      <alignment horizontal="center" vertical="center" wrapText="1"/>
    </xf>
    <xf numFmtId="0" fontId="37" fillId="0" borderId="5" xfId="0" applyFont="1" applyBorder="1" applyAlignment="1">
      <alignment horizontal="center" vertical="center"/>
    </xf>
    <xf numFmtId="0" fontId="37" fillId="0" borderId="3" xfId="0" applyFont="1" applyBorder="1" applyAlignment="1">
      <alignment horizontal="center" vertical="center"/>
    </xf>
    <xf numFmtId="0" fontId="37" fillId="0" borderId="4" xfId="0" applyFont="1" applyBorder="1" applyAlignment="1">
      <alignment horizontal="center" vertical="center"/>
    </xf>
    <xf numFmtId="0" fontId="24" fillId="0" borderId="9" xfId="9" applyFont="1" applyBorder="1" applyAlignment="1">
      <alignment horizontal="right" vertical="top" wrapText="1"/>
    </xf>
    <xf numFmtId="0" fontId="0" fillId="0" borderId="14" xfId="0" applyBorder="1" applyAlignment="1">
      <alignment horizontal="right" vertical="top" wrapText="1"/>
    </xf>
    <xf numFmtId="0" fontId="37" fillId="0" borderId="14" xfId="0" applyFont="1" applyBorder="1" applyAlignment="1">
      <alignment horizontal="left" vertical="center" wrapText="1"/>
    </xf>
    <xf numFmtId="0" fontId="37" fillId="0" borderId="15" xfId="0" applyFont="1" applyBorder="1" applyAlignment="1">
      <alignment horizontal="left" vertical="center" wrapText="1"/>
    </xf>
    <xf numFmtId="3" fontId="41" fillId="0" borderId="0" xfId="0" applyNumberFormat="1" applyFont="1" applyAlignment="1">
      <alignment horizontal="right" vertical="center" wrapText="1" readingOrder="2"/>
    </xf>
    <xf numFmtId="3" fontId="41" fillId="0" borderId="18" xfId="0" applyNumberFormat="1" applyFont="1" applyBorder="1" applyAlignment="1">
      <alignment horizontal="right" vertical="center" wrapText="1" readingOrder="2"/>
    </xf>
    <xf numFmtId="3" fontId="99" fillId="0" borderId="17" xfId="0" applyNumberFormat="1" applyFont="1" applyBorder="1" applyAlignment="1">
      <alignment horizontal="right" vertical="center" wrapText="1" readingOrder="2"/>
    </xf>
    <xf numFmtId="3" fontId="99" fillId="0" borderId="28" xfId="0" applyNumberFormat="1" applyFont="1" applyBorder="1" applyAlignment="1">
      <alignment horizontal="right" vertical="center" wrapText="1" readingOrder="2"/>
    </xf>
    <xf numFmtId="3" fontId="99" fillId="0" borderId="0" xfId="0" applyNumberFormat="1" applyFont="1" applyAlignment="1">
      <alignment horizontal="right" vertical="center" wrapText="1" readingOrder="2"/>
    </xf>
    <xf numFmtId="3" fontId="99" fillId="0" borderId="18" xfId="0" applyNumberFormat="1" applyFont="1" applyBorder="1" applyAlignment="1">
      <alignment horizontal="right" vertical="center" wrapText="1" readingOrder="2"/>
    </xf>
    <xf numFmtId="0" fontId="98" fillId="0" borderId="19" xfId="0" applyFont="1" applyBorder="1" applyAlignment="1">
      <alignment horizontal="center" vertical="center" readingOrder="2"/>
    </xf>
    <xf numFmtId="0" fontId="98" fillId="0" borderId="20" xfId="0" applyFont="1" applyBorder="1" applyAlignment="1">
      <alignment horizontal="center" vertical="center" readingOrder="2"/>
    </xf>
    <xf numFmtId="0" fontId="98" fillId="0" borderId="26" xfId="0" applyFont="1" applyBorder="1" applyAlignment="1">
      <alignment horizontal="center" vertical="center" readingOrder="2"/>
    </xf>
    <xf numFmtId="0" fontId="98" fillId="0" borderId="22" xfId="0" applyFont="1" applyBorder="1" applyAlignment="1">
      <alignment horizontal="right" vertical="center" wrapText="1" readingOrder="2"/>
    </xf>
    <xf numFmtId="0" fontId="98" fillId="0" borderId="21" xfId="0" applyFont="1" applyBorder="1" applyAlignment="1">
      <alignment horizontal="right" vertical="center" wrapText="1" readingOrder="2"/>
    </xf>
    <xf numFmtId="0" fontId="98" fillId="0" borderId="27" xfId="0" applyFont="1" applyBorder="1" applyAlignment="1">
      <alignment horizontal="right" vertical="center" wrapText="1" readingOrder="2"/>
    </xf>
    <xf numFmtId="0" fontId="99" fillId="0" borderId="22" xfId="0" applyFont="1" applyBorder="1" applyAlignment="1">
      <alignment horizontal="left" vertical="center" wrapText="1" readingOrder="2"/>
    </xf>
    <xf numFmtId="0" fontId="99" fillId="0" borderId="21" xfId="0" applyFont="1" applyBorder="1" applyAlignment="1">
      <alignment horizontal="left" vertical="center" wrapText="1" readingOrder="2"/>
    </xf>
    <xf numFmtId="0" fontId="99" fillId="0" borderId="27" xfId="0" applyFont="1" applyBorder="1" applyAlignment="1">
      <alignment horizontal="left" vertical="center" wrapText="1" readingOrder="2"/>
    </xf>
    <xf numFmtId="0" fontId="99" fillId="0" borderId="23" xfId="0" applyFont="1" applyBorder="1" applyAlignment="1">
      <alignment horizontal="center" vertical="center" wrapText="1" readingOrder="2"/>
    </xf>
    <xf numFmtId="0" fontId="99" fillId="0" borderId="24" xfId="0" applyFont="1" applyBorder="1" applyAlignment="1">
      <alignment horizontal="center" vertical="center" wrapText="1" readingOrder="2"/>
    </xf>
    <xf numFmtId="0" fontId="99" fillId="0" borderId="25" xfId="0" applyFont="1" applyBorder="1" applyAlignment="1">
      <alignment horizontal="center" vertical="center" wrapText="1" readingOrder="2"/>
    </xf>
    <xf numFmtId="0" fontId="41" fillId="0" borderId="22" xfId="0" applyFont="1" applyBorder="1" applyAlignment="1">
      <alignment horizontal="center" vertical="center" wrapText="1" readingOrder="2"/>
    </xf>
    <xf numFmtId="0" fontId="41" fillId="0" borderId="27" xfId="0" applyFont="1" applyBorder="1" applyAlignment="1">
      <alignment horizontal="center" vertical="center" wrapText="1" readingOrder="2"/>
    </xf>
    <xf numFmtId="0" fontId="41" fillId="0" borderId="21" xfId="0" applyFont="1" applyBorder="1" applyAlignment="1">
      <alignment horizontal="center" vertical="center" wrapText="1" readingOrder="2"/>
    </xf>
    <xf numFmtId="0" fontId="63" fillId="0" borderId="23" xfId="0" applyFont="1" applyBorder="1" applyAlignment="1">
      <alignment horizontal="center" vertical="center" wrapText="1" readingOrder="2"/>
    </xf>
    <xf numFmtId="0" fontId="63" fillId="0" borderId="28" xfId="0" applyFont="1" applyBorder="1" applyAlignment="1">
      <alignment horizontal="center" vertical="center" wrapText="1" readingOrder="2"/>
    </xf>
    <xf numFmtId="0" fontId="63" fillId="0" borderId="25" xfId="0" applyFont="1" applyBorder="1" applyAlignment="1">
      <alignment horizontal="center" vertical="center" wrapText="1" readingOrder="2"/>
    </xf>
    <xf numFmtId="0" fontId="63" fillId="0" borderId="29" xfId="0" applyFont="1" applyBorder="1" applyAlignment="1">
      <alignment horizontal="center" vertical="center" wrapText="1" readingOrder="2"/>
    </xf>
    <xf numFmtId="0" fontId="52" fillId="0" borderId="0" xfId="0" applyFont="1" applyAlignment="1">
      <alignment horizontal="center" vertical="top" wrapText="1" readingOrder="1"/>
    </xf>
    <xf numFmtId="0" fontId="51" fillId="0" borderId="0" xfId="0" applyFont="1" applyAlignment="1">
      <alignment horizontal="center" vertical="top" wrapText="1"/>
    </xf>
    <xf numFmtId="0" fontId="3" fillId="0" borderId="5" xfId="2" applyFont="1" applyFill="1" applyBorder="1" applyAlignment="1">
      <alignment horizontal="center" vertical="center"/>
    </xf>
    <xf numFmtId="0" fontId="3" fillId="0" borderId="4" xfId="2" applyFont="1" applyFill="1" applyBorder="1" applyAlignment="1">
      <alignment horizontal="center" vertical="center"/>
    </xf>
    <xf numFmtId="0" fontId="2" fillId="0" borderId="5" xfId="2" applyFont="1" applyFill="1" applyBorder="1" applyAlignment="1">
      <alignment horizontal="center" vertical="center"/>
    </xf>
    <xf numFmtId="0" fontId="2" fillId="0" borderId="4" xfId="2" applyFont="1" applyFill="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2" fillId="0" borderId="8" xfId="0" applyFont="1" applyBorder="1" applyAlignment="1">
      <alignment horizontal="right" vertical="center" wrapText="1"/>
    </xf>
    <xf numFmtId="0" fontId="2" fillId="0" borderId="13" xfId="0" applyFont="1" applyBorder="1" applyAlignment="1">
      <alignment horizontal="right" vertical="center" wrapText="1"/>
    </xf>
    <xf numFmtId="0" fontId="83" fillId="0" borderId="0" xfId="0" applyFont="1" applyAlignment="1">
      <alignment horizontal="center" vertical="top" readingOrder="2"/>
    </xf>
    <xf numFmtId="0" fontId="84" fillId="0" borderId="0" xfId="0" applyFont="1" applyAlignment="1">
      <alignment horizontal="center" vertical="top" readingOrder="2"/>
    </xf>
    <xf numFmtId="0" fontId="83" fillId="0" borderId="0" xfId="0" applyFont="1" applyBorder="1" applyAlignment="1">
      <alignment horizontal="center" vertical="center" readingOrder="1"/>
    </xf>
    <xf numFmtId="0" fontId="5" fillId="0" borderId="0" xfId="0" applyFont="1" applyBorder="1" applyAlignment="1">
      <alignment vertical="center"/>
    </xf>
    <xf numFmtId="0" fontId="85" fillId="0" borderId="0" xfId="0" applyFont="1" applyBorder="1" applyAlignment="1">
      <alignment horizontal="center" wrapText="1"/>
    </xf>
    <xf numFmtId="0" fontId="5" fillId="0" borderId="0" xfId="0" applyFont="1" applyBorder="1" applyAlignment="1">
      <alignment horizontal="center" wrapText="1"/>
    </xf>
    <xf numFmtId="0" fontId="2" fillId="0" borderId="8" xfId="0" applyFont="1" applyBorder="1" applyAlignment="1">
      <alignment horizontal="center" vertical="center" wrapText="1" readingOrder="1"/>
    </xf>
    <xf numFmtId="0" fontId="2" fillId="0" borderId="11" xfId="0" applyFont="1" applyBorder="1" applyAlignment="1">
      <alignment horizontal="center" vertical="center" wrapText="1" readingOrder="1"/>
    </xf>
    <xf numFmtId="0" fontId="2" fillId="0" borderId="12" xfId="0" applyFont="1" applyBorder="1" applyAlignment="1">
      <alignment horizontal="center" vertical="center" wrapText="1" readingOrder="1"/>
    </xf>
    <xf numFmtId="0" fontId="4" fillId="0" borderId="1" xfId="0"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72" fillId="0" borderId="10" xfId="0" applyFont="1" applyBorder="1" applyAlignment="1">
      <alignment horizontal="left"/>
    </xf>
    <xf numFmtId="165" fontId="67" fillId="0" borderId="13" xfId="0" applyNumberFormat="1" applyFont="1" applyBorder="1" applyAlignment="1">
      <alignment horizontal="right" vertical="center" readingOrder="2"/>
    </xf>
    <xf numFmtId="165" fontId="67" fillId="0" borderId="13" xfId="0" applyNumberFormat="1" applyFont="1" applyBorder="1" applyAlignment="1">
      <alignment horizontal="left" vertical="center" readingOrder="2"/>
    </xf>
    <xf numFmtId="0" fontId="84" fillId="0" borderId="0" xfId="0" applyFont="1" applyAlignment="1">
      <alignment horizontal="center" vertical="center" wrapText="1" readingOrder="2"/>
    </xf>
    <xf numFmtId="0" fontId="67" fillId="0" borderId="0" xfId="0" applyFont="1" applyBorder="1" applyAlignment="1">
      <alignment horizontal="left" vertical="center" readingOrder="1"/>
    </xf>
    <xf numFmtId="0" fontId="72" fillId="0" borderId="0" xfId="0" applyFont="1" applyBorder="1" applyAlignment="1">
      <alignment vertical="center"/>
    </xf>
    <xf numFmtId="0" fontId="67" fillId="0" borderId="0" xfId="0" applyFont="1" applyBorder="1" applyAlignment="1">
      <alignment horizontal="right" vertical="center" wrapText="1" readingOrder="2"/>
    </xf>
    <xf numFmtId="0" fontId="3" fillId="0" borderId="0" xfId="0" applyFont="1" applyBorder="1" applyAlignment="1">
      <alignment horizontal="center" vertical="center" wrapText="1" readingOrder="2"/>
    </xf>
    <xf numFmtId="0" fontId="9" fillId="0" borderId="3" xfId="0" applyFont="1" applyBorder="1" applyAlignment="1">
      <alignment horizontal="center" vertical="top" wrapText="1"/>
    </xf>
    <xf numFmtId="0" fontId="4" fillId="0" borderId="5" xfId="0" applyFont="1" applyBorder="1" applyAlignment="1">
      <alignment horizontal="center" vertical="center" readingOrder="2"/>
    </xf>
    <xf numFmtId="0" fontId="4" fillId="0" borderId="3" xfId="0" applyFont="1" applyBorder="1" applyAlignment="1">
      <alignment horizontal="center" vertical="center" readingOrder="2"/>
    </xf>
    <xf numFmtId="0" fontId="9" fillId="0" borderId="14" xfId="0" applyFont="1" applyBorder="1" applyAlignment="1">
      <alignment horizontal="left" vertical="center"/>
    </xf>
    <xf numFmtId="0" fontId="5" fillId="0" borderId="14" xfId="0" applyFont="1" applyBorder="1" applyAlignment="1">
      <alignment horizontal="left" vertical="center"/>
    </xf>
    <xf numFmtId="0" fontId="5" fillId="0" borderId="15" xfId="0" applyFont="1" applyBorder="1" applyAlignment="1">
      <alignment horizontal="left" vertical="center"/>
    </xf>
    <xf numFmtId="0" fontId="5" fillId="0" borderId="3" xfId="0" applyFont="1" applyBorder="1" applyAlignment="1">
      <alignment horizontal="center" wrapText="1"/>
    </xf>
    <xf numFmtId="0" fontId="2" fillId="0" borderId="9" xfId="0" applyFont="1" applyBorder="1" applyAlignment="1">
      <alignment horizontal="right" vertical="center"/>
    </xf>
    <xf numFmtId="0" fontId="10" fillId="0" borderId="14" xfId="0" applyFont="1" applyBorder="1" applyAlignment="1">
      <alignment horizontal="right" vertical="center"/>
    </xf>
    <xf numFmtId="0" fontId="9" fillId="0" borderId="14"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4" fillId="0" borderId="5" xfId="0" applyFont="1" applyBorder="1" applyAlignment="1">
      <alignment horizontal="center" vertical="center" wrapText="1" readingOrder="2"/>
    </xf>
    <xf numFmtId="0" fontId="4" fillId="0" borderId="3" xfId="0" applyFont="1" applyBorder="1" applyAlignment="1">
      <alignment horizontal="center" vertical="center" wrapText="1" readingOrder="2"/>
    </xf>
    <xf numFmtId="0" fontId="4" fillId="0" borderId="5" xfId="0" applyFont="1" applyBorder="1" applyAlignment="1">
      <alignment horizontal="center" vertical="center" wrapText="1" readingOrder="1"/>
    </xf>
    <xf numFmtId="0" fontId="4" fillId="0" borderId="3" xfId="0" applyFont="1" applyBorder="1" applyAlignment="1">
      <alignment horizontal="center" vertical="center" wrapText="1" readingOrder="1"/>
    </xf>
    <xf numFmtId="0" fontId="5" fillId="0" borderId="11" xfId="0" applyFont="1" applyBorder="1" applyAlignment="1">
      <alignment horizontal="center" wrapText="1"/>
    </xf>
    <xf numFmtId="0" fontId="2" fillId="0" borderId="9" xfId="0" applyFont="1" applyBorder="1" applyAlignment="1">
      <alignment horizontal="center" vertical="center"/>
    </xf>
    <xf numFmtId="0" fontId="10" fillId="0" borderId="14" xfId="0" applyFont="1" applyBorder="1" applyAlignment="1">
      <alignment horizontal="center" vertical="center"/>
    </xf>
    <xf numFmtId="0" fontId="9" fillId="0" borderId="4" xfId="0" applyFont="1" applyBorder="1" applyAlignment="1">
      <alignment horizontal="center" vertical="top" wrapText="1"/>
    </xf>
    <xf numFmtId="0" fontId="8" fillId="0" borderId="0" xfId="0" applyFont="1" applyAlignment="1">
      <alignment horizontal="center" vertical="top" wrapText="1"/>
    </xf>
    <xf numFmtId="0" fontId="53" fillId="0" borderId="5" xfId="0" applyFont="1" applyBorder="1" applyAlignment="1">
      <alignment horizontal="center" vertical="center" wrapText="1" readingOrder="2"/>
    </xf>
    <xf numFmtId="0" fontId="53" fillId="0" borderId="3" xfId="0" applyFont="1" applyBorder="1" applyAlignment="1">
      <alignment horizontal="center" vertical="center" wrapText="1" readingOrder="2"/>
    </xf>
    <xf numFmtId="0" fontId="53" fillId="0" borderId="4" xfId="0" applyFont="1" applyBorder="1" applyAlignment="1">
      <alignment horizontal="center" vertical="center" wrapText="1" readingOrder="2"/>
    </xf>
    <xf numFmtId="0" fontId="39" fillId="0" borderId="5" xfId="0" applyFont="1" applyBorder="1" applyAlignment="1">
      <alignment horizontal="center" vertical="center" wrapText="1" readingOrder="1"/>
    </xf>
    <xf numFmtId="0" fontId="39" fillId="0" borderId="3" xfId="0" applyFont="1" applyBorder="1" applyAlignment="1">
      <alignment horizontal="center" vertical="center" wrapText="1" readingOrder="1"/>
    </xf>
    <xf numFmtId="0" fontId="39" fillId="0" borderId="4" xfId="0" applyFont="1" applyBorder="1" applyAlignment="1">
      <alignment horizontal="center" vertical="center" wrapText="1" readingOrder="1"/>
    </xf>
    <xf numFmtId="0" fontId="39" fillId="0" borderId="13" xfId="0" applyFont="1" applyBorder="1" applyAlignment="1">
      <alignment horizontal="left" vertical="top" wrapText="1" readingOrder="1"/>
    </xf>
    <xf numFmtId="0" fontId="0" fillId="0" borderId="13" xfId="0" applyBorder="1" applyAlignment="1">
      <alignment horizontal="left" vertical="top" wrapText="1" readingOrder="1"/>
    </xf>
    <xf numFmtId="0" fontId="0" fillId="0" borderId="6" xfId="0" applyBorder="1" applyAlignment="1">
      <alignment horizontal="left" vertical="top" wrapText="1" readingOrder="1"/>
    </xf>
    <xf numFmtId="0" fontId="39" fillId="0" borderId="8" xfId="0" applyFont="1" applyBorder="1" applyAlignment="1">
      <alignment horizontal="right" vertical="top" wrapText="1" readingOrder="1"/>
    </xf>
    <xf numFmtId="0" fontId="0" fillId="0" borderId="13" xfId="0" applyBorder="1" applyAlignment="1">
      <alignment horizontal="right" vertical="top" wrapText="1" readingOrder="1"/>
    </xf>
    <xf numFmtId="0" fontId="55" fillId="0" borderId="8" xfId="0" applyFont="1" applyBorder="1" applyAlignment="1">
      <alignment horizontal="center" vertical="center" wrapText="1" readingOrder="2"/>
    </xf>
    <xf numFmtId="0" fontId="55" fillId="0" borderId="3" xfId="0" applyFont="1" applyBorder="1" applyAlignment="1">
      <alignment horizontal="center" vertical="center" wrapText="1" readingOrder="2"/>
    </xf>
    <xf numFmtId="0" fontId="55" fillId="0" borderId="9" xfId="0" applyFont="1" applyBorder="1" applyAlignment="1">
      <alignment horizontal="right" vertical="top" wrapText="1" indent="1" readingOrder="2"/>
    </xf>
    <xf numFmtId="0" fontId="55" fillId="0" borderId="14" xfId="0" applyFont="1" applyBorder="1" applyAlignment="1">
      <alignment horizontal="right" vertical="top" wrapText="1" indent="1" readingOrder="2"/>
    </xf>
    <xf numFmtId="0" fontId="42" fillId="0" borderId="14" xfId="0" applyFont="1" applyBorder="1" applyAlignment="1">
      <alignment horizontal="left" vertical="top" wrapText="1" indent="1" readingOrder="1"/>
    </xf>
    <xf numFmtId="0" fontId="42" fillId="0" borderId="15" xfId="0" applyFont="1" applyBorder="1" applyAlignment="1">
      <alignment horizontal="left" vertical="top" wrapText="1" indent="1" readingOrder="1"/>
    </xf>
    <xf numFmtId="0" fontId="39" fillId="0" borderId="6" xfId="0" applyFont="1" applyBorder="1" applyAlignment="1">
      <alignment horizontal="center" vertical="center" wrapText="1" readingOrder="1"/>
    </xf>
    <xf numFmtId="0" fontId="8" fillId="0" borderId="0" xfId="0" applyFont="1" applyAlignment="1">
      <alignment horizontal="center" vertical="center" wrapText="1"/>
    </xf>
    <xf numFmtId="0" fontId="55" fillId="0" borderId="5" xfId="0" applyFont="1" applyBorder="1" applyAlignment="1">
      <alignment horizontal="center" vertical="center" wrapText="1" readingOrder="2"/>
    </xf>
    <xf numFmtId="0" fontId="55" fillId="0" borderId="4" xfId="0" applyFont="1" applyBorder="1" applyAlignment="1">
      <alignment horizontal="center" vertical="center" wrapText="1" readingOrder="2"/>
    </xf>
    <xf numFmtId="0" fontId="8" fillId="0" borderId="0" xfId="0" applyFont="1" applyBorder="1" applyAlignment="1">
      <alignment horizontal="center" vertical="top" wrapText="1" readingOrder="1"/>
    </xf>
    <xf numFmtId="0" fontId="81" fillId="0" borderId="14" xfId="0" applyFont="1" applyBorder="1" applyAlignment="1">
      <alignment horizontal="left" vertical="top" readingOrder="2"/>
    </xf>
    <xf numFmtId="0" fontId="81" fillId="0" borderId="15" xfId="0" applyFont="1" applyBorder="1" applyAlignment="1">
      <alignment horizontal="left" vertical="top" readingOrder="2"/>
    </xf>
    <xf numFmtId="0" fontId="47" fillId="0" borderId="5" xfId="0" applyFont="1" applyBorder="1" applyAlignment="1">
      <alignment horizontal="center" vertical="center" readingOrder="1"/>
    </xf>
    <xf numFmtId="0" fontId="45" fillId="0" borderId="3" xfId="0" applyFont="1" applyBorder="1" applyAlignment="1">
      <alignment horizontal="center" vertical="center"/>
    </xf>
    <xf numFmtId="0" fontId="83" fillId="0" borderId="0" xfId="0" applyFont="1" applyBorder="1" applyAlignment="1">
      <alignment horizontal="center" wrapText="1" readingOrder="2"/>
    </xf>
    <xf numFmtId="0" fontId="55" fillId="0" borderId="9" xfId="0" applyFont="1" applyBorder="1" applyAlignment="1">
      <alignment horizontal="right" vertical="top" wrapText="1" readingOrder="2"/>
    </xf>
    <xf numFmtId="0" fontId="55" fillId="0" borderId="14" xfId="0" applyFont="1" applyBorder="1" applyAlignment="1">
      <alignment horizontal="right" vertical="top" wrapText="1" readingOrder="2"/>
    </xf>
    <xf numFmtId="0" fontId="42" fillId="0" borderId="14" xfId="0" applyFont="1" applyBorder="1" applyAlignment="1">
      <alignment horizontal="left" vertical="top" wrapText="1" readingOrder="1"/>
    </xf>
    <xf numFmtId="0" fontId="42" fillId="0" borderId="15" xfId="0" applyFont="1" applyBorder="1" applyAlignment="1">
      <alignment horizontal="left" vertical="top" wrapText="1" readingOrder="1"/>
    </xf>
    <xf numFmtId="0" fontId="42" fillId="0" borderId="5" xfId="0" applyFont="1" applyBorder="1" applyAlignment="1">
      <alignment horizontal="center" vertical="center" wrapText="1" readingOrder="2"/>
    </xf>
    <xf numFmtId="0" fontId="42" fillId="0" borderId="3" xfId="0" applyFont="1" applyBorder="1" applyAlignment="1">
      <alignment horizontal="center" vertical="center" wrapText="1" readingOrder="2"/>
    </xf>
    <xf numFmtId="0" fontId="42" fillId="0" borderId="4" xfId="0" applyFont="1" applyBorder="1" applyAlignment="1">
      <alignment horizontal="center" vertical="center" wrapText="1" readingOrder="2"/>
    </xf>
    <xf numFmtId="0" fontId="56" fillId="0" borderId="0" xfId="0" applyFont="1" applyBorder="1" applyAlignment="1">
      <alignment horizontal="center"/>
    </xf>
    <xf numFmtId="0" fontId="17" fillId="0" borderId="0" xfId="0" applyFont="1" applyAlignment="1">
      <alignment horizontal="center" vertical="center" readingOrder="1"/>
    </xf>
    <xf numFmtId="0" fontId="5" fillId="0" borderId="0" xfId="0" applyFont="1" applyAlignment="1">
      <alignment horizontal="right" vertical="center" readingOrder="2"/>
    </xf>
    <xf numFmtId="0" fontId="2" fillId="0" borderId="8" xfId="0" applyFont="1" applyBorder="1" applyAlignment="1">
      <alignment horizontal="center" wrapText="1" readingOrder="2"/>
    </xf>
    <xf numFmtId="0" fontId="2" fillId="0" borderId="11" xfId="0" applyFont="1" applyBorder="1" applyAlignment="1">
      <alignment horizontal="center" wrapText="1" readingOrder="2"/>
    </xf>
    <xf numFmtId="0" fontId="83" fillId="0" borderId="0" xfId="2" applyFont="1" applyAlignment="1">
      <alignment horizontal="center" vertical="center" readingOrder="1"/>
    </xf>
    <xf numFmtId="0" fontId="8" fillId="0" borderId="0" xfId="2" applyFont="1" applyAlignment="1">
      <alignment horizontal="center" vertical="center" wrapText="1" readingOrder="1"/>
    </xf>
    <xf numFmtId="0" fontId="24" fillId="0" borderId="5" xfId="2" applyFont="1" applyBorder="1" applyAlignment="1">
      <alignment horizontal="center" vertical="center" wrapText="1" readingOrder="1"/>
    </xf>
    <xf numFmtId="0" fontId="24" fillId="0" borderId="4" xfId="2" applyFont="1" applyBorder="1" applyAlignment="1">
      <alignment horizontal="center" vertical="center" wrapText="1" readingOrder="1"/>
    </xf>
    <xf numFmtId="0" fontId="9" fillId="0" borderId="5" xfId="2" applyFont="1" applyBorder="1" applyAlignment="1">
      <alignment horizontal="center" vertical="center" wrapText="1" readingOrder="1"/>
    </xf>
    <xf numFmtId="0" fontId="9" fillId="0" borderId="4" xfId="2" applyFont="1" applyBorder="1" applyAlignment="1">
      <alignment horizontal="center" vertical="center" wrapText="1" readingOrder="1"/>
    </xf>
    <xf numFmtId="0" fontId="75" fillId="0" borderId="10" xfId="0" applyFont="1" applyBorder="1" applyAlignment="1">
      <alignment horizontal="right" vertical="top" wrapText="1" readingOrder="2"/>
    </xf>
    <xf numFmtId="0" fontId="76" fillId="0" borderId="10" xfId="0" applyFont="1" applyBorder="1" applyAlignment="1">
      <alignment horizontal="right" vertical="top" wrapText="1" readingOrder="2"/>
    </xf>
    <xf numFmtId="0" fontId="68" fillId="0" borderId="0" xfId="0" applyFont="1" applyBorder="1" applyAlignment="1">
      <alignment horizontal="right" vertical="center" wrapText="1" readingOrder="2"/>
    </xf>
    <xf numFmtId="3" fontId="73" fillId="0" borderId="13" xfId="0" applyNumberFormat="1" applyFont="1" applyBorder="1" applyAlignment="1">
      <alignment horizontal="left" vertical="center" readingOrder="2"/>
    </xf>
    <xf numFmtId="0" fontId="24" fillId="0" borderId="11" xfId="0" applyFont="1" applyBorder="1" applyAlignment="1">
      <alignment horizontal="center" vertical="center" wrapText="1" readingOrder="2"/>
    </xf>
    <xf numFmtId="0" fontId="69" fillId="0" borderId="13" xfId="0" applyFont="1" applyBorder="1" applyAlignment="1">
      <alignment horizontal="right" vertical="center" wrapText="1"/>
    </xf>
    <xf numFmtId="3" fontId="67" fillId="0" borderId="10" xfId="0" applyNumberFormat="1" applyFont="1" applyBorder="1" applyAlignment="1">
      <alignment horizontal="left" vertical="center" readingOrder="2"/>
    </xf>
    <xf numFmtId="0" fontId="75" fillId="0" borderId="0" xfId="0" applyFont="1" applyBorder="1" applyAlignment="1">
      <alignment horizontal="right" vertical="center" wrapText="1" readingOrder="2"/>
    </xf>
    <xf numFmtId="3" fontId="4" fillId="0" borderId="11" xfId="0" applyNumberFormat="1" applyFont="1" applyBorder="1" applyAlignment="1">
      <alignment horizontal="left" vertical="center" wrapText="1" readingOrder="2"/>
    </xf>
    <xf numFmtId="3" fontId="4" fillId="0" borderId="1" xfId="0" applyNumberFormat="1" applyFont="1" applyBorder="1" applyAlignment="1">
      <alignment horizontal="left" vertical="center" wrapText="1" readingOrder="2"/>
    </xf>
    <xf numFmtId="3" fontId="4" fillId="0" borderId="12" xfId="0" applyNumberFormat="1" applyFont="1" applyBorder="1" applyAlignment="1">
      <alignment horizontal="left" vertical="center" wrapText="1" readingOrder="2"/>
    </xf>
    <xf numFmtId="3" fontId="4" fillId="0" borderId="2" xfId="0" applyNumberFormat="1" applyFont="1" applyBorder="1" applyAlignment="1">
      <alignment horizontal="left" vertical="center" wrapText="1" readingOrder="2"/>
    </xf>
  </cellXfs>
  <cellStyles count="18">
    <cellStyle name="Comma" xfId="1" builtinId="3"/>
    <cellStyle name="Comma 2" xfId="4"/>
    <cellStyle name="Normal" xfId="0" builtinId="0"/>
    <cellStyle name="Normal 10" xfId="5"/>
    <cellStyle name="Normal 10 2" xfId="7"/>
    <cellStyle name="Normal 11" xfId="8"/>
    <cellStyle name="Normal 2" xfId="2"/>
    <cellStyle name="Normal 2 2" xfId="3"/>
    <cellStyle name="Normal_4" xfId="6"/>
    <cellStyle name="Normal_8" xfId="13"/>
    <cellStyle name="Normal_EXP" xfId="17"/>
    <cellStyle name="Normal_IMP" xfId="15"/>
    <cellStyle name="Normal_IMP_1" xfId="16"/>
    <cellStyle name="Normal_Sheet1" xfId="12"/>
    <cellStyle name="Normal_Sheet1_1 2" xfId="11"/>
    <cellStyle name="Normal_Sheet2" xfId="14"/>
    <cellStyle name="Normal_water tables" xfId="10"/>
    <cellStyle name="Normal_عينة الاسر الكلية" xfId="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dimension ref="A1:E11"/>
  <sheetViews>
    <sheetView rightToLeft="1" view="pageBreakPreview" zoomScale="130" zoomScaleNormal="100" zoomScaleSheetLayoutView="130" workbookViewId="0">
      <selection activeCell="E10" sqref="E10"/>
    </sheetView>
  </sheetViews>
  <sheetFormatPr defaultRowHeight="14.25"/>
  <cols>
    <col min="1" max="1" width="22" style="19" customWidth="1"/>
    <col min="2" max="2" width="9.875" style="19" customWidth="1"/>
    <col min="3" max="3" width="9.25" style="19" customWidth="1"/>
    <col min="4" max="4" width="10.375" style="19" customWidth="1"/>
    <col min="5" max="5" width="25.375" style="19" customWidth="1"/>
    <col min="6" max="16384" width="9" style="19"/>
  </cols>
  <sheetData>
    <row r="1" spans="1:5" ht="16.5" customHeight="1">
      <c r="A1" s="924" t="s">
        <v>435</v>
      </c>
      <c r="B1" s="924"/>
      <c r="C1" s="924"/>
      <c r="D1" s="924"/>
      <c r="E1" s="924"/>
    </row>
    <row r="2" spans="1:5" ht="28.5" customHeight="1">
      <c r="A2" s="925" t="s">
        <v>468</v>
      </c>
      <c r="B2" s="926"/>
      <c r="C2" s="926"/>
      <c r="D2" s="926"/>
      <c r="E2" s="926"/>
    </row>
    <row r="3" spans="1:5" ht="5.0999999999999996" customHeight="1">
      <c r="A3" s="50"/>
      <c r="B3" s="51"/>
      <c r="C3" s="51"/>
      <c r="D3" s="51"/>
      <c r="E3" s="51"/>
    </row>
    <row r="4" spans="1:5" ht="16.5" customHeight="1">
      <c r="A4" s="927" t="s">
        <v>9</v>
      </c>
      <c r="B4" s="372" t="s">
        <v>5</v>
      </c>
      <c r="C4" s="372" t="s">
        <v>11</v>
      </c>
      <c r="D4" s="372" t="s">
        <v>14</v>
      </c>
      <c r="E4" s="929" t="s">
        <v>10</v>
      </c>
    </row>
    <row r="5" spans="1:5" ht="16.5" customHeight="1">
      <c r="A5" s="928"/>
      <c r="B5" s="374" t="s">
        <v>6</v>
      </c>
      <c r="C5" s="374" t="s">
        <v>12</v>
      </c>
      <c r="D5" s="375" t="s">
        <v>13</v>
      </c>
      <c r="E5" s="930"/>
    </row>
    <row r="6" spans="1:5" ht="16.5" customHeight="1">
      <c r="A6" s="123" t="s">
        <v>267</v>
      </c>
      <c r="B6" s="497">
        <f>C6+D6</f>
        <v>4420549</v>
      </c>
      <c r="C6" s="498">
        <v>2245400</v>
      </c>
      <c r="D6" s="499">
        <v>2175149</v>
      </c>
      <c r="E6" s="500" t="s">
        <v>268</v>
      </c>
    </row>
    <row r="7" spans="1:5" ht="16.5" customHeight="1">
      <c r="A7" s="501" t="s">
        <v>3</v>
      </c>
      <c r="B7" s="502">
        <f>C7+D7</f>
        <v>2719112</v>
      </c>
      <c r="C7" s="503">
        <v>1381217</v>
      </c>
      <c r="D7" s="504">
        <v>1337895</v>
      </c>
      <c r="E7" s="505" t="s">
        <v>4</v>
      </c>
    </row>
    <row r="8" spans="1:5" ht="16.5" customHeight="1">
      <c r="A8" s="501" t="s">
        <v>436</v>
      </c>
      <c r="B8" s="502">
        <f>B9+B10+B11</f>
        <v>782267</v>
      </c>
      <c r="C8" s="503">
        <f t="shared" ref="C8:D8" si="0">C9+C10+C11</f>
        <v>397316</v>
      </c>
      <c r="D8" s="504">
        <f t="shared" si="0"/>
        <v>384951</v>
      </c>
      <c r="E8" s="505" t="s">
        <v>496</v>
      </c>
    </row>
    <row r="9" spans="1:5" ht="16.5" customHeight="1">
      <c r="A9" s="506" t="s">
        <v>498</v>
      </c>
      <c r="B9" s="502">
        <f>C9+D9</f>
        <v>328811</v>
      </c>
      <c r="C9" s="507">
        <v>167025</v>
      </c>
      <c r="D9" s="508">
        <v>161786</v>
      </c>
      <c r="E9" s="509" t="s">
        <v>502</v>
      </c>
    </row>
    <row r="10" spans="1:5" ht="16.5" customHeight="1">
      <c r="A10" s="506" t="s">
        <v>504</v>
      </c>
      <c r="B10" s="502">
        <f t="shared" ref="B10" si="1">C10+D10</f>
        <v>49391</v>
      </c>
      <c r="C10" s="507">
        <v>25089</v>
      </c>
      <c r="D10" s="508">
        <v>24302</v>
      </c>
      <c r="E10" s="509" t="s">
        <v>507</v>
      </c>
    </row>
    <row r="11" spans="1:5" ht="16.5" customHeight="1">
      <c r="A11" s="510" t="s">
        <v>510</v>
      </c>
      <c r="B11" s="511">
        <f>C11+D11</f>
        <v>404065</v>
      </c>
      <c r="C11" s="512">
        <v>205202</v>
      </c>
      <c r="D11" s="513">
        <v>198863</v>
      </c>
      <c r="E11" s="514" t="s">
        <v>512</v>
      </c>
    </row>
  </sheetData>
  <mergeCells count="4">
    <mergeCell ref="A1:E1"/>
    <mergeCell ref="A2:E2"/>
    <mergeCell ref="A4:A5"/>
    <mergeCell ref="E4:E5"/>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useFirstPageNumber="1"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2.xml><?xml version="1.0" encoding="utf-8"?>
<worksheet xmlns="http://schemas.openxmlformats.org/spreadsheetml/2006/main" xmlns:r="http://schemas.openxmlformats.org/officeDocument/2006/relationships">
  <dimension ref="A1:H12"/>
  <sheetViews>
    <sheetView rightToLeft="1" showRuler="0" showWhiteSpace="0" view="pageBreakPreview" zoomScale="130" zoomScaleNormal="100" zoomScaleSheetLayoutView="130" workbookViewId="0">
      <selection activeCell="E10" sqref="E10"/>
    </sheetView>
  </sheetViews>
  <sheetFormatPr defaultRowHeight="14.25"/>
  <cols>
    <col min="1" max="1" width="16.375" style="1" customWidth="1"/>
    <col min="2" max="2" width="13" style="1" customWidth="1"/>
    <col min="3" max="3" width="11.5" style="1" customWidth="1"/>
    <col min="4" max="4" width="10.75" style="1" customWidth="1"/>
    <col min="5" max="5" width="10.5" style="1" customWidth="1"/>
    <col min="6" max="6" width="17.5" style="1" customWidth="1"/>
    <col min="7" max="7" width="11.375" style="1" customWidth="1"/>
    <col min="8" max="8" width="18.25" style="1" customWidth="1"/>
    <col min="9" max="16384" width="9" style="1"/>
  </cols>
  <sheetData>
    <row r="1" spans="1:8" ht="16.5" customHeight="1">
      <c r="A1" s="931" t="s">
        <v>467</v>
      </c>
      <c r="B1" s="932"/>
      <c r="C1" s="932"/>
      <c r="D1" s="932"/>
      <c r="E1" s="932"/>
      <c r="F1" s="932"/>
    </row>
    <row r="2" spans="1:8" ht="30" customHeight="1">
      <c r="A2" s="933" t="s">
        <v>495</v>
      </c>
      <c r="B2" s="933"/>
      <c r="C2" s="933"/>
      <c r="D2" s="933"/>
      <c r="E2" s="933"/>
      <c r="F2" s="933"/>
    </row>
    <row r="3" spans="1:8" s="71" customFormat="1" ht="5.0999999999999996" customHeight="1">
      <c r="A3" s="237"/>
      <c r="B3" s="237"/>
      <c r="C3" s="237"/>
      <c r="D3" s="237"/>
      <c r="E3" s="237"/>
      <c r="F3" s="237"/>
    </row>
    <row r="4" spans="1:8" ht="16.5" customHeight="1">
      <c r="A4" s="934" t="s">
        <v>9</v>
      </c>
      <c r="B4" s="938" t="s">
        <v>16</v>
      </c>
      <c r="C4" s="939"/>
      <c r="D4" s="940" t="s">
        <v>15</v>
      </c>
      <c r="E4" s="941"/>
      <c r="F4" s="936" t="s">
        <v>22</v>
      </c>
    </row>
    <row r="5" spans="1:8" ht="16.5" customHeight="1">
      <c r="A5" s="935"/>
      <c r="B5" s="470" t="s">
        <v>17</v>
      </c>
      <c r="C5" s="470" t="s">
        <v>417</v>
      </c>
      <c r="D5" s="470" t="s">
        <v>18</v>
      </c>
      <c r="E5" s="463" t="s">
        <v>5</v>
      </c>
      <c r="F5" s="937"/>
    </row>
    <row r="6" spans="1:8" ht="16.5" customHeight="1">
      <c r="A6" s="935"/>
      <c r="B6" s="469" t="s">
        <v>19</v>
      </c>
      <c r="C6" s="469" t="s">
        <v>20</v>
      </c>
      <c r="D6" s="469" t="s">
        <v>21</v>
      </c>
      <c r="E6" s="466" t="s">
        <v>6</v>
      </c>
      <c r="F6" s="937"/>
    </row>
    <row r="7" spans="1:8" ht="16.5" customHeight="1">
      <c r="A7" s="123" t="s">
        <v>267</v>
      </c>
      <c r="B7" s="497">
        <v>1537068</v>
      </c>
      <c r="C7" s="498">
        <v>2067747</v>
      </c>
      <c r="D7" s="498">
        <v>55571</v>
      </c>
      <c r="E7" s="499">
        <f>B7+C7+D7</f>
        <v>3660386</v>
      </c>
      <c r="F7" s="500" t="s">
        <v>268</v>
      </c>
    </row>
    <row r="8" spans="1:8" ht="16.5" customHeight="1">
      <c r="A8" s="501" t="s">
        <v>3</v>
      </c>
      <c r="B8" s="502">
        <v>624067</v>
      </c>
      <c r="C8" s="503">
        <v>1600551</v>
      </c>
      <c r="D8" s="503">
        <v>55351</v>
      </c>
      <c r="E8" s="504">
        <f t="shared" ref="E8:E12" si="0">B8+C8+D8</f>
        <v>2279969</v>
      </c>
      <c r="F8" s="505" t="s">
        <v>4</v>
      </c>
    </row>
    <row r="9" spans="1:8" ht="16.5" customHeight="1">
      <c r="A9" s="501" t="s">
        <v>436</v>
      </c>
      <c r="B9" s="502">
        <f>SUM(B10:B12)</f>
        <v>207494</v>
      </c>
      <c r="C9" s="503">
        <f t="shared" ref="C9:D9" si="1">SUM(C10:C12)</f>
        <v>407252</v>
      </c>
      <c r="D9" s="503">
        <f t="shared" si="1"/>
        <v>38100</v>
      </c>
      <c r="E9" s="504">
        <f t="shared" si="0"/>
        <v>652846</v>
      </c>
      <c r="F9" s="505" t="s">
        <v>496</v>
      </c>
    </row>
    <row r="10" spans="1:8" ht="16.5" customHeight="1">
      <c r="A10" s="506" t="s">
        <v>498</v>
      </c>
      <c r="B10" s="515">
        <v>76811</v>
      </c>
      <c r="C10" s="507">
        <v>178830</v>
      </c>
      <c r="D10" s="507">
        <v>6922</v>
      </c>
      <c r="E10" s="504">
        <f t="shared" si="0"/>
        <v>262563</v>
      </c>
      <c r="F10" s="509" t="s">
        <v>502</v>
      </c>
    </row>
    <row r="11" spans="1:8" ht="16.5" customHeight="1">
      <c r="A11" s="506" t="s">
        <v>504</v>
      </c>
      <c r="B11" s="515">
        <v>20690</v>
      </c>
      <c r="C11" s="507">
        <v>18383</v>
      </c>
      <c r="D11" s="507">
        <v>1232</v>
      </c>
      <c r="E11" s="504">
        <f t="shared" si="0"/>
        <v>40305</v>
      </c>
      <c r="F11" s="509" t="s">
        <v>507</v>
      </c>
    </row>
    <row r="12" spans="1:8" ht="16.5" customHeight="1">
      <c r="A12" s="510" t="s">
        <v>510</v>
      </c>
      <c r="B12" s="516">
        <v>109993</v>
      </c>
      <c r="C12" s="512">
        <v>210039</v>
      </c>
      <c r="D12" s="512">
        <v>29946</v>
      </c>
      <c r="E12" s="517">
        <f t="shared" si="0"/>
        <v>349978</v>
      </c>
      <c r="F12" s="514" t="s">
        <v>512</v>
      </c>
      <c r="G12" s="24"/>
      <c r="H12" s="24"/>
    </row>
  </sheetData>
  <mergeCells count="6">
    <mergeCell ref="A1:F1"/>
    <mergeCell ref="A2:F2"/>
    <mergeCell ref="A4:A6"/>
    <mergeCell ref="F4:F6"/>
    <mergeCell ref="B4:C4"/>
    <mergeCell ref="D4:E4"/>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3.xml><?xml version="1.0" encoding="utf-8"?>
<worksheet xmlns="http://schemas.openxmlformats.org/spreadsheetml/2006/main" xmlns:r="http://schemas.openxmlformats.org/officeDocument/2006/relationships">
  <dimension ref="A1:F11"/>
  <sheetViews>
    <sheetView rightToLeft="1" view="pageBreakPreview" zoomScale="130" zoomScaleNormal="100" zoomScaleSheetLayoutView="130" workbookViewId="0">
      <selection activeCell="E10" sqref="E10"/>
    </sheetView>
  </sheetViews>
  <sheetFormatPr defaultRowHeight="12"/>
  <cols>
    <col min="1" max="1" width="13.875" style="211" customWidth="1"/>
    <col min="2" max="2" width="17.625" style="212" customWidth="1"/>
    <col min="3" max="3" width="11.625" style="211" customWidth="1"/>
    <col min="4" max="4" width="9.75" style="212" customWidth="1"/>
    <col min="5" max="5" width="11.625" style="212" customWidth="1"/>
    <col min="6" max="6" width="18.625" style="211" customWidth="1"/>
    <col min="7" max="7" width="33.5" style="211" customWidth="1"/>
    <col min="8" max="16384" width="9" style="211"/>
  </cols>
  <sheetData>
    <row r="1" spans="1:6" ht="20.25" customHeight="1">
      <c r="A1" s="931" t="s">
        <v>466</v>
      </c>
      <c r="B1" s="932"/>
      <c r="C1" s="932"/>
      <c r="D1" s="932"/>
      <c r="E1" s="932"/>
      <c r="F1" s="932"/>
    </row>
    <row r="2" spans="1:6" ht="16.5" customHeight="1">
      <c r="A2" s="933" t="s">
        <v>494</v>
      </c>
      <c r="B2" s="933"/>
      <c r="C2" s="933"/>
      <c r="D2" s="933"/>
      <c r="E2" s="933"/>
      <c r="F2" s="933"/>
    </row>
    <row r="3" spans="1:6" ht="5.0999999999999996" customHeight="1">
      <c r="A3" s="237"/>
      <c r="B3" s="237"/>
      <c r="C3" s="237"/>
      <c r="D3" s="237"/>
      <c r="E3" s="237"/>
      <c r="F3" s="237"/>
    </row>
    <row r="4" spans="1:6" s="213" customFormat="1" ht="34.5" customHeight="1">
      <c r="A4" s="927" t="s">
        <v>9</v>
      </c>
      <c r="B4" s="307" t="s">
        <v>349</v>
      </c>
      <c r="C4" s="61" t="s">
        <v>347</v>
      </c>
      <c r="D4" s="307" t="s">
        <v>351</v>
      </c>
      <c r="E4" s="319" t="s">
        <v>348</v>
      </c>
      <c r="F4" s="936" t="s">
        <v>22</v>
      </c>
    </row>
    <row r="5" spans="1:6" s="213" customFormat="1" ht="24.6" customHeight="1">
      <c r="A5" s="942"/>
      <c r="B5" s="214" t="s">
        <v>350</v>
      </c>
      <c r="C5" s="214" t="s">
        <v>353</v>
      </c>
      <c r="D5" s="214" t="s">
        <v>352</v>
      </c>
      <c r="E5" s="214" t="s">
        <v>354</v>
      </c>
      <c r="F5" s="937"/>
    </row>
    <row r="6" spans="1:6" ht="16.5" customHeight="1">
      <c r="A6" s="518" t="s">
        <v>267</v>
      </c>
      <c r="B6" s="309">
        <v>36284</v>
      </c>
      <c r="C6" s="519">
        <v>8.6999999999999993</v>
      </c>
      <c r="D6" s="310">
        <v>6155</v>
      </c>
      <c r="E6" s="311">
        <v>1.5</v>
      </c>
      <c r="F6" s="520" t="s">
        <v>268</v>
      </c>
    </row>
    <row r="7" spans="1:6" ht="16.5" customHeight="1">
      <c r="A7" s="453" t="s">
        <v>3</v>
      </c>
      <c r="B7" s="312">
        <v>20165</v>
      </c>
      <c r="C7" s="521">
        <v>7.8</v>
      </c>
      <c r="D7" s="313">
        <v>3392</v>
      </c>
      <c r="E7" s="314">
        <v>1.3</v>
      </c>
      <c r="F7" s="522" t="s">
        <v>202</v>
      </c>
    </row>
    <row r="8" spans="1:6" ht="16.5" customHeight="1">
      <c r="A8" s="453" t="s">
        <v>436</v>
      </c>
      <c r="B8" s="312">
        <f>SUM(B9:B11)</f>
        <v>3670</v>
      </c>
      <c r="C8" s="521">
        <v>5.7</v>
      </c>
      <c r="D8" s="313">
        <f>SUM(D9:D11)</f>
        <v>1026</v>
      </c>
      <c r="E8" s="314">
        <v>1.6</v>
      </c>
      <c r="F8" s="522" t="s">
        <v>496</v>
      </c>
    </row>
    <row r="9" spans="1:6" ht="16.5" customHeight="1">
      <c r="A9" s="523" t="s">
        <v>498</v>
      </c>
      <c r="B9" s="315">
        <v>1957</v>
      </c>
      <c r="C9" s="316">
        <v>6.3084669490487331</v>
      </c>
      <c r="D9" s="524">
        <v>492</v>
      </c>
      <c r="E9" s="317">
        <v>1.5859814710945206</v>
      </c>
      <c r="F9" s="525" t="s">
        <v>503</v>
      </c>
    </row>
    <row r="10" spans="1:6" ht="16.5" customHeight="1">
      <c r="A10" s="523" t="s">
        <v>504</v>
      </c>
      <c r="B10" s="315">
        <v>316</v>
      </c>
      <c r="C10" s="316">
        <v>6.7639881844257035</v>
      </c>
      <c r="D10" s="524">
        <v>89</v>
      </c>
      <c r="E10" s="317">
        <v>1.9050473051072392</v>
      </c>
      <c r="F10" s="509" t="s">
        <v>507</v>
      </c>
    </row>
    <row r="11" spans="1:6" ht="16.5" customHeight="1">
      <c r="A11" s="526" t="s">
        <v>510</v>
      </c>
      <c r="B11" s="318">
        <v>1397</v>
      </c>
      <c r="C11" s="376">
        <v>3.5885106011333221</v>
      </c>
      <c r="D11" s="527">
        <v>445</v>
      </c>
      <c r="E11" s="377">
        <v>1.1430831907690251</v>
      </c>
      <c r="F11" s="528" t="s">
        <v>512</v>
      </c>
    </row>
  </sheetData>
  <mergeCells count="4">
    <mergeCell ref="A4:A5"/>
    <mergeCell ref="F4:F5"/>
    <mergeCell ref="A1:F1"/>
    <mergeCell ref="A2:F2"/>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4.xml><?xml version="1.0" encoding="utf-8"?>
<worksheet xmlns="http://schemas.openxmlformats.org/spreadsheetml/2006/main" xmlns:r="http://schemas.openxmlformats.org/officeDocument/2006/relationships">
  <dimension ref="A1:F11"/>
  <sheetViews>
    <sheetView rightToLeft="1" view="pageBreakPreview" zoomScale="130" zoomScaleNormal="100" zoomScaleSheetLayoutView="130" workbookViewId="0">
      <selection activeCell="E10" sqref="E10"/>
    </sheetView>
  </sheetViews>
  <sheetFormatPr defaultRowHeight="14.25"/>
  <cols>
    <col min="1" max="1" width="19.25" style="1" customWidth="1"/>
    <col min="2" max="2" width="9.875" style="1" customWidth="1"/>
    <col min="3" max="3" width="10.375" style="1" customWidth="1"/>
    <col min="4" max="4" width="10.25" style="1" customWidth="1"/>
    <col min="5" max="5" width="7.75" style="1" customWidth="1"/>
    <col min="6" max="6" width="25" style="1" customWidth="1"/>
    <col min="7" max="7" width="9" style="1"/>
    <col min="8" max="8" width="33.5" style="1" customWidth="1"/>
    <col min="9" max="16384" width="9" style="1"/>
  </cols>
  <sheetData>
    <row r="1" spans="1:6" s="67" customFormat="1" ht="21.75" customHeight="1">
      <c r="A1" s="943" t="s">
        <v>465</v>
      </c>
      <c r="B1" s="943"/>
      <c r="C1" s="943"/>
      <c r="D1" s="943"/>
      <c r="E1" s="943"/>
      <c r="F1" s="943"/>
    </row>
    <row r="2" spans="1:6" ht="30" customHeight="1">
      <c r="A2" s="944" t="s">
        <v>493</v>
      </c>
      <c r="B2" s="944"/>
      <c r="C2" s="944"/>
      <c r="D2" s="944"/>
      <c r="E2" s="944"/>
      <c r="F2" s="944"/>
    </row>
    <row r="3" spans="1:6" s="129" customFormat="1" ht="5.0999999999999996" customHeight="1">
      <c r="A3" s="239"/>
      <c r="B3" s="239"/>
      <c r="C3" s="239"/>
      <c r="D3" s="239"/>
      <c r="E3" s="239"/>
      <c r="F3" s="239"/>
    </row>
    <row r="4" spans="1:6" ht="16.5" customHeight="1">
      <c r="A4" s="927" t="s">
        <v>9</v>
      </c>
      <c r="B4" s="127" t="s">
        <v>213</v>
      </c>
      <c r="C4" s="138" t="s">
        <v>12</v>
      </c>
      <c r="D4" s="127" t="s">
        <v>14</v>
      </c>
      <c r="E4" s="138" t="s">
        <v>13</v>
      </c>
      <c r="F4" s="945" t="s">
        <v>23</v>
      </c>
    </row>
    <row r="5" spans="1:6" ht="16.5" customHeight="1">
      <c r="A5" s="947"/>
      <c r="B5" s="252">
        <v>2010</v>
      </c>
      <c r="C5" s="252">
        <v>2011</v>
      </c>
      <c r="D5" s="252">
        <v>2010</v>
      </c>
      <c r="E5" s="252">
        <v>2011</v>
      </c>
      <c r="F5" s="946"/>
    </row>
    <row r="6" spans="1:6" ht="16.5" customHeight="1">
      <c r="A6" s="529" t="s">
        <v>267</v>
      </c>
      <c r="B6" s="530">
        <v>24.6</v>
      </c>
      <c r="C6" s="531">
        <v>24.6</v>
      </c>
      <c r="D6" s="531">
        <v>19.899999999999999</v>
      </c>
      <c r="E6" s="532">
        <v>20</v>
      </c>
      <c r="F6" s="533" t="s">
        <v>268</v>
      </c>
    </row>
    <row r="7" spans="1:6" ht="16.5" customHeight="1">
      <c r="A7" s="534" t="s">
        <v>3</v>
      </c>
      <c r="B7" s="535">
        <v>25.4</v>
      </c>
      <c r="C7" s="531">
        <v>25.3</v>
      </c>
      <c r="D7" s="531">
        <v>20.100000000000001</v>
      </c>
      <c r="E7" s="536">
        <v>20.2</v>
      </c>
      <c r="F7" s="537" t="s">
        <v>4</v>
      </c>
    </row>
    <row r="8" spans="1:6" ht="16.5" customHeight="1">
      <c r="A8" s="534" t="s">
        <v>436</v>
      </c>
      <c r="B8" s="535">
        <v>25.3</v>
      </c>
      <c r="C8" s="531">
        <v>25.2</v>
      </c>
      <c r="D8" s="531">
        <v>20</v>
      </c>
      <c r="E8" s="536">
        <v>20.100000000000001</v>
      </c>
      <c r="F8" s="537" t="s">
        <v>496</v>
      </c>
    </row>
    <row r="9" spans="1:6" ht="16.5" customHeight="1">
      <c r="A9" s="483" t="s">
        <v>498</v>
      </c>
      <c r="B9" s="538">
        <v>25.5</v>
      </c>
      <c r="C9" s="539">
        <v>25.344999999999999</v>
      </c>
      <c r="D9" s="539">
        <v>20.5</v>
      </c>
      <c r="E9" s="540">
        <v>20.350000000000001</v>
      </c>
      <c r="F9" s="486" t="s">
        <v>501</v>
      </c>
    </row>
    <row r="10" spans="1:6" ht="16.5" customHeight="1">
      <c r="A10" s="483" t="s">
        <v>504</v>
      </c>
      <c r="B10" s="538">
        <v>24.9</v>
      </c>
      <c r="C10" s="539">
        <v>24.92</v>
      </c>
      <c r="D10" s="539">
        <v>19.600000000000001</v>
      </c>
      <c r="E10" s="540">
        <v>20.54</v>
      </c>
      <c r="F10" s="541" t="s">
        <v>507</v>
      </c>
    </row>
    <row r="11" spans="1:6" ht="16.5" customHeight="1">
      <c r="A11" s="488" t="s">
        <v>510</v>
      </c>
      <c r="B11" s="542">
        <v>25.2</v>
      </c>
      <c r="C11" s="543">
        <v>25.02</v>
      </c>
      <c r="D11" s="543">
        <v>19.5</v>
      </c>
      <c r="E11" s="544">
        <v>19.760000000000002</v>
      </c>
      <c r="F11" s="494" t="s">
        <v>512</v>
      </c>
    </row>
  </sheetData>
  <mergeCells count="4">
    <mergeCell ref="A1:F1"/>
    <mergeCell ref="A2:F2"/>
    <mergeCell ref="F4:F5"/>
    <mergeCell ref="A4:A5"/>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5.xml><?xml version="1.0" encoding="utf-8"?>
<worksheet xmlns="http://schemas.openxmlformats.org/spreadsheetml/2006/main" xmlns:r="http://schemas.openxmlformats.org/officeDocument/2006/relationships">
  <dimension ref="A1:I15"/>
  <sheetViews>
    <sheetView rightToLeft="1" view="pageBreakPreview" zoomScale="130" zoomScaleNormal="100" zoomScaleSheetLayoutView="130" workbookViewId="0">
      <selection activeCell="E10" sqref="E10"/>
    </sheetView>
  </sheetViews>
  <sheetFormatPr defaultRowHeight="14.25"/>
  <cols>
    <col min="1" max="1" width="14" style="290" customWidth="1"/>
    <col min="2" max="7" width="7.375" style="290" customWidth="1"/>
    <col min="8" max="8" width="19.25" style="290" customWidth="1"/>
    <col min="9" max="9" width="33.5" style="290" customWidth="1"/>
    <col min="10" max="16384" width="9" style="290"/>
  </cols>
  <sheetData>
    <row r="1" spans="1:9" ht="16.5" customHeight="1">
      <c r="A1" s="931" t="s">
        <v>464</v>
      </c>
      <c r="B1" s="931"/>
      <c r="C1" s="931"/>
      <c r="D1" s="931"/>
      <c r="E1" s="931"/>
      <c r="F1" s="931"/>
      <c r="G1" s="931"/>
      <c r="H1" s="931"/>
    </row>
    <row r="2" spans="1:9" ht="30" customHeight="1">
      <c r="A2" s="948" t="s">
        <v>492</v>
      </c>
      <c r="B2" s="948"/>
      <c r="C2" s="948"/>
      <c r="D2" s="948"/>
      <c r="E2" s="948"/>
      <c r="F2" s="948"/>
      <c r="G2" s="948"/>
      <c r="H2" s="948"/>
    </row>
    <row r="3" spans="1:9" ht="5.0999999999999996" customHeight="1">
      <c r="A3" s="291"/>
      <c r="B3" s="292"/>
      <c r="C3" s="292"/>
      <c r="D3" s="292"/>
      <c r="E3" s="292"/>
      <c r="F3" s="292"/>
      <c r="G3" s="292"/>
    </row>
    <row r="4" spans="1:9" ht="16.5" customHeight="1">
      <c r="A4" s="934" t="s">
        <v>9</v>
      </c>
      <c r="B4" s="306" t="s">
        <v>215</v>
      </c>
      <c r="C4" s="320"/>
      <c r="D4" s="321" t="s">
        <v>216</v>
      </c>
      <c r="E4" s="322" t="s">
        <v>535</v>
      </c>
      <c r="F4" s="323"/>
      <c r="G4" s="324" t="s">
        <v>217</v>
      </c>
      <c r="H4" s="950" t="s">
        <v>23</v>
      </c>
    </row>
    <row r="5" spans="1:9" ht="16.5" customHeight="1">
      <c r="A5" s="949"/>
      <c r="B5" s="20" t="s">
        <v>11</v>
      </c>
      <c r="C5" s="20" t="s">
        <v>24</v>
      </c>
      <c r="D5" s="72" t="s">
        <v>5</v>
      </c>
      <c r="E5" s="20" t="s">
        <v>11</v>
      </c>
      <c r="F5" s="20" t="s">
        <v>24</v>
      </c>
      <c r="G5" s="72" t="s">
        <v>5</v>
      </c>
      <c r="H5" s="951"/>
    </row>
    <row r="6" spans="1:9" ht="16.5" customHeight="1">
      <c r="A6" s="949"/>
      <c r="B6" s="23" t="s">
        <v>12</v>
      </c>
      <c r="C6" s="23" t="s">
        <v>13</v>
      </c>
      <c r="D6" s="17" t="s">
        <v>6</v>
      </c>
      <c r="E6" s="23" t="s">
        <v>12</v>
      </c>
      <c r="F6" s="23" t="s">
        <v>13</v>
      </c>
      <c r="G6" s="17" t="s">
        <v>6</v>
      </c>
      <c r="H6" s="952"/>
    </row>
    <row r="7" spans="1:9" ht="16.5" customHeight="1">
      <c r="A7" s="123" t="s">
        <v>267</v>
      </c>
      <c r="B7" s="545" t="s">
        <v>357</v>
      </c>
      <c r="C7" s="546" t="s">
        <v>357</v>
      </c>
      <c r="D7" s="546" t="s">
        <v>357</v>
      </c>
      <c r="E7" s="546" t="s">
        <v>357</v>
      </c>
      <c r="F7" s="546" t="s">
        <v>357</v>
      </c>
      <c r="G7" s="547" t="s">
        <v>357</v>
      </c>
      <c r="H7" s="520" t="s">
        <v>268</v>
      </c>
    </row>
    <row r="8" spans="1:9" ht="16.5" customHeight="1">
      <c r="A8" s="548" t="s">
        <v>3</v>
      </c>
      <c r="B8" s="549">
        <v>33107</v>
      </c>
      <c r="C8" s="550">
        <v>31788</v>
      </c>
      <c r="D8" s="550">
        <v>64895</v>
      </c>
      <c r="E8" s="550">
        <v>3413</v>
      </c>
      <c r="F8" s="550">
        <v>2938</v>
      </c>
      <c r="G8" s="551">
        <v>6351</v>
      </c>
      <c r="H8" s="537" t="s">
        <v>108</v>
      </c>
      <c r="I8" s="293"/>
    </row>
    <row r="9" spans="1:9" ht="16.5" customHeight="1">
      <c r="A9" s="548" t="s">
        <v>436</v>
      </c>
      <c r="B9" s="549">
        <v>6336</v>
      </c>
      <c r="C9" s="550">
        <v>6171</v>
      </c>
      <c r="D9" s="550">
        <v>12507</v>
      </c>
      <c r="E9" s="550">
        <v>637</v>
      </c>
      <c r="F9" s="550">
        <v>537</v>
      </c>
      <c r="G9" s="551">
        <v>1174</v>
      </c>
      <c r="H9" s="537" t="s">
        <v>496</v>
      </c>
    </row>
    <row r="10" spans="1:9" ht="16.5" customHeight="1">
      <c r="A10" s="552" t="s">
        <v>498</v>
      </c>
      <c r="B10" s="553">
        <v>3714</v>
      </c>
      <c r="C10" s="554">
        <v>3573</v>
      </c>
      <c r="D10" s="550">
        <v>7287</v>
      </c>
      <c r="E10" s="554">
        <v>411</v>
      </c>
      <c r="F10" s="554">
        <v>356</v>
      </c>
      <c r="G10" s="551">
        <v>767</v>
      </c>
      <c r="H10" s="486" t="s">
        <v>502</v>
      </c>
    </row>
    <row r="11" spans="1:9" ht="16.5" customHeight="1">
      <c r="A11" s="552" t="s">
        <v>504</v>
      </c>
      <c r="B11" s="553">
        <v>1109</v>
      </c>
      <c r="C11" s="554">
        <v>1072</v>
      </c>
      <c r="D11" s="550">
        <v>2181</v>
      </c>
      <c r="E11" s="554">
        <v>83</v>
      </c>
      <c r="F11" s="554">
        <v>73</v>
      </c>
      <c r="G11" s="551">
        <v>156</v>
      </c>
      <c r="H11" s="486" t="s">
        <v>507</v>
      </c>
    </row>
    <row r="12" spans="1:9" ht="16.5" customHeight="1">
      <c r="A12" s="555" t="s">
        <v>510</v>
      </c>
      <c r="B12" s="556">
        <v>1513</v>
      </c>
      <c r="C12" s="557">
        <v>1526</v>
      </c>
      <c r="D12" s="558">
        <v>3039</v>
      </c>
      <c r="E12" s="557">
        <v>143</v>
      </c>
      <c r="F12" s="557">
        <v>108</v>
      </c>
      <c r="G12" s="559">
        <v>251</v>
      </c>
      <c r="H12" s="494" t="s">
        <v>512</v>
      </c>
    </row>
    <row r="13" spans="1:9">
      <c r="E13" s="294"/>
      <c r="F13" s="294"/>
      <c r="G13" s="294"/>
    </row>
    <row r="15" spans="1:9">
      <c r="D15" s="295"/>
    </row>
  </sheetData>
  <mergeCells count="4">
    <mergeCell ref="A1:H1"/>
    <mergeCell ref="A2:H2"/>
    <mergeCell ref="A4:A6"/>
    <mergeCell ref="H4:H6"/>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6.xml><?xml version="1.0" encoding="utf-8"?>
<worksheet xmlns="http://schemas.openxmlformats.org/spreadsheetml/2006/main" xmlns:r="http://schemas.openxmlformats.org/officeDocument/2006/relationships">
  <dimension ref="A1:K17"/>
  <sheetViews>
    <sheetView rightToLeft="1" showWhiteSpace="0" view="pageBreakPreview" zoomScale="130" zoomScaleNormal="100" zoomScaleSheetLayoutView="130" workbookViewId="0">
      <selection activeCell="E10" sqref="E10"/>
    </sheetView>
  </sheetViews>
  <sheetFormatPr defaultColWidth="12.625" defaultRowHeight="14.25"/>
  <cols>
    <col min="1" max="1" width="16.5" style="1" customWidth="1"/>
    <col min="2" max="3" width="7.75" style="65" customWidth="1"/>
    <col min="4" max="4" width="12.375" style="65" customWidth="1"/>
    <col min="5" max="6" width="8.875" style="1" customWidth="1"/>
    <col min="7" max="7" width="7.75" style="1" customWidth="1"/>
    <col min="8" max="8" width="27.125" style="1" customWidth="1"/>
    <col min="9" max="16384" width="12.625" style="1"/>
  </cols>
  <sheetData>
    <row r="1" spans="1:11" ht="16.5" customHeight="1">
      <c r="A1" s="931" t="s">
        <v>463</v>
      </c>
      <c r="B1" s="931"/>
      <c r="C1" s="931"/>
      <c r="D1" s="931"/>
      <c r="E1" s="931"/>
      <c r="F1" s="931"/>
      <c r="G1" s="931"/>
      <c r="H1" s="931"/>
    </row>
    <row r="2" spans="1:11" ht="16.5" customHeight="1">
      <c r="A2" s="958" t="s">
        <v>491</v>
      </c>
      <c r="B2" s="958"/>
      <c r="C2" s="958"/>
      <c r="D2" s="958"/>
      <c r="E2" s="958"/>
      <c r="F2" s="958"/>
      <c r="G2" s="958"/>
      <c r="H2" s="958"/>
      <c r="I2" s="55"/>
      <c r="J2" s="55"/>
    </row>
    <row r="3" spans="1:11" ht="5.0999999999999996" customHeight="1">
      <c r="A3" s="957"/>
      <c r="B3" s="957"/>
      <c r="C3" s="957"/>
      <c r="D3" s="957"/>
      <c r="E3" s="957"/>
      <c r="F3" s="957"/>
      <c r="G3" s="957"/>
      <c r="H3" s="957"/>
    </row>
    <row r="4" spans="1:11" ht="16.5" customHeight="1">
      <c r="A4" s="959" t="s">
        <v>193</v>
      </c>
      <c r="B4" s="927" t="s">
        <v>267</v>
      </c>
      <c r="C4" s="927" t="s">
        <v>3</v>
      </c>
      <c r="D4" s="927" t="s">
        <v>436</v>
      </c>
      <c r="E4" s="279" t="s">
        <v>30</v>
      </c>
      <c r="F4" s="955" t="s">
        <v>31</v>
      </c>
      <c r="G4" s="956"/>
      <c r="H4" s="962" t="s">
        <v>194</v>
      </c>
    </row>
    <row r="5" spans="1:11" ht="16.5" customHeight="1">
      <c r="A5" s="960"/>
      <c r="B5" s="965"/>
      <c r="C5" s="965"/>
      <c r="D5" s="965"/>
      <c r="E5" s="3" t="s">
        <v>498</v>
      </c>
      <c r="F5" s="3" t="s">
        <v>505</v>
      </c>
      <c r="G5" s="3" t="s">
        <v>510</v>
      </c>
      <c r="H5" s="963"/>
    </row>
    <row r="6" spans="1:11" ht="25.5" customHeight="1">
      <c r="A6" s="961"/>
      <c r="B6" s="253" t="s">
        <v>423</v>
      </c>
      <c r="C6" s="253" t="s">
        <v>4</v>
      </c>
      <c r="D6" s="278" t="s">
        <v>496</v>
      </c>
      <c r="E6" s="286" t="s">
        <v>501</v>
      </c>
      <c r="F6" s="286" t="s">
        <v>508</v>
      </c>
      <c r="G6" s="286" t="s">
        <v>512</v>
      </c>
      <c r="H6" s="964"/>
    </row>
    <row r="7" spans="1:11" s="71" customFormat="1" ht="16.5" customHeight="1">
      <c r="A7" s="254" t="s">
        <v>255</v>
      </c>
      <c r="B7" s="255">
        <v>81</v>
      </c>
      <c r="C7" s="256">
        <v>51</v>
      </c>
      <c r="D7" s="256">
        <v>18</v>
      </c>
      <c r="E7" s="298">
        <v>8</v>
      </c>
      <c r="F7" s="298">
        <v>1</v>
      </c>
      <c r="G7" s="299">
        <v>9</v>
      </c>
      <c r="H7" s="257" t="s">
        <v>256</v>
      </c>
    </row>
    <row r="8" spans="1:11" ht="16.5" customHeight="1">
      <c r="A8" s="254" t="s">
        <v>27</v>
      </c>
      <c r="B8" s="269">
        <v>25</v>
      </c>
      <c r="C8" s="270">
        <v>12</v>
      </c>
      <c r="D8" s="270">
        <v>2</v>
      </c>
      <c r="E8" s="259">
        <v>1</v>
      </c>
      <c r="F8" s="259">
        <v>1</v>
      </c>
      <c r="G8" s="263">
        <v>0</v>
      </c>
      <c r="H8" s="261" t="s">
        <v>195</v>
      </c>
      <c r="K8" s="950"/>
    </row>
    <row r="9" spans="1:11" ht="16.5" customHeight="1">
      <c r="A9" s="262" t="s">
        <v>28</v>
      </c>
      <c r="B9" s="269">
        <v>56</v>
      </c>
      <c r="C9" s="270">
        <v>39</v>
      </c>
      <c r="D9" s="303">
        <v>16</v>
      </c>
      <c r="E9" s="259">
        <v>7</v>
      </c>
      <c r="F9" s="259">
        <v>0</v>
      </c>
      <c r="G9" s="263">
        <v>9</v>
      </c>
      <c r="H9" s="261" t="s">
        <v>196</v>
      </c>
      <c r="K9" s="953"/>
    </row>
    <row r="10" spans="1:11" s="71" customFormat="1" ht="16.5" customHeight="1">
      <c r="A10" s="254" t="s">
        <v>424</v>
      </c>
      <c r="B10" s="271">
        <v>5414</v>
      </c>
      <c r="C10" s="272">
        <v>3163</v>
      </c>
      <c r="D10" s="272">
        <v>1072</v>
      </c>
      <c r="E10" s="258">
        <v>324</v>
      </c>
      <c r="F10" s="259">
        <v>54</v>
      </c>
      <c r="G10" s="260">
        <v>694</v>
      </c>
      <c r="H10" s="261" t="s">
        <v>26</v>
      </c>
      <c r="K10" s="954"/>
    </row>
    <row r="11" spans="1:11" s="71" customFormat="1" ht="16.5" customHeight="1">
      <c r="A11" s="287" t="s">
        <v>514</v>
      </c>
      <c r="B11" s="273">
        <v>1.3</v>
      </c>
      <c r="C11" s="273">
        <v>1.23</v>
      </c>
      <c r="D11" s="273">
        <v>1.44</v>
      </c>
      <c r="E11" s="258">
        <v>1.04</v>
      </c>
      <c r="F11" s="259">
        <v>1.1599999999999999</v>
      </c>
      <c r="G11" s="260">
        <v>1.78</v>
      </c>
      <c r="H11" s="261" t="s">
        <v>25</v>
      </c>
    </row>
    <row r="12" spans="1:11" ht="16.5" customHeight="1">
      <c r="A12" s="254" t="s">
        <v>29</v>
      </c>
      <c r="B12" s="274">
        <v>472818</v>
      </c>
      <c r="C12" s="274">
        <v>305429</v>
      </c>
      <c r="D12" s="274">
        <v>76537</v>
      </c>
      <c r="E12" s="264">
        <v>36929</v>
      </c>
      <c r="F12" s="265">
        <v>5006</v>
      </c>
      <c r="G12" s="266">
        <v>34602</v>
      </c>
      <c r="H12" s="261" t="s">
        <v>197</v>
      </c>
    </row>
    <row r="13" spans="1:11" ht="16.5" customHeight="1">
      <c r="A13" s="254" t="s">
        <v>425</v>
      </c>
      <c r="B13" s="300">
        <v>76.900000000000006</v>
      </c>
      <c r="C13" s="301">
        <v>81.599999999999994</v>
      </c>
      <c r="D13" s="428">
        <v>61.8</v>
      </c>
      <c r="E13" s="430">
        <v>85</v>
      </c>
      <c r="F13" s="430">
        <v>55.7</v>
      </c>
      <c r="G13" s="430">
        <v>70.3</v>
      </c>
      <c r="H13" s="261" t="s">
        <v>433</v>
      </c>
    </row>
    <row r="14" spans="1:11" ht="16.5" customHeight="1">
      <c r="A14" s="267" t="s">
        <v>426</v>
      </c>
      <c r="B14" s="275">
        <v>2.5</v>
      </c>
      <c r="C14" s="276">
        <v>2.5</v>
      </c>
      <c r="D14" s="429">
        <v>3.1</v>
      </c>
      <c r="E14" s="431">
        <v>2.6</v>
      </c>
      <c r="F14" s="431">
        <v>2.2000000000000002</v>
      </c>
      <c r="G14" s="432">
        <v>5.0999999999999996</v>
      </c>
      <c r="H14" s="268" t="s">
        <v>434</v>
      </c>
    </row>
    <row r="15" spans="1:11" s="467" customFormat="1" ht="16.5" customHeight="1">
      <c r="A15" s="883" t="s">
        <v>427</v>
      </c>
      <c r="B15" s="884"/>
      <c r="C15" s="884"/>
      <c r="D15" s="884"/>
      <c r="E15" s="885"/>
      <c r="F15" s="885"/>
      <c r="G15" s="885"/>
      <c r="H15" s="886" t="s">
        <v>428</v>
      </c>
    </row>
    <row r="16" spans="1:11" ht="15.95" customHeight="1"/>
    <row r="17" ht="15.95" customHeight="1"/>
  </sheetData>
  <mergeCells count="10">
    <mergeCell ref="K8:K10"/>
    <mergeCell ref="F4:G4"/>
    <mergeCell ref="A1:H1"/>
    <mergeCell ref="A3:H3"/>
    <mergeCell ref="A2:H2"/>
    <mergeCell ref="A4:A6"/>
    <mergeCell ref="H4:H6"/>
    <mergeCell ref="B4:B5"/>
    <mergeCell ref="C4:C5"/>
    <mergeCell ref="D4:D5"/>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landscape"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7.xml><?xml version="1.0" encoding="utf-8"?>
<worksheet xmlns="http://schemas.openxmlformats.org/spreadsheetml/2006/main" xmlns:r="http://schemas.openxmlformats.org/officeDocument/2006/relationships">
  <dimension ref="A1:R32"/>
  <sheetViews>
    <sheetView rightToLeft="1" view="pageBreakPreview" topLeftCell="A16" zoomScale="130" zoomScaleNormal="100" zoomScaleSheetLayoutView="130" workbookViewId="0">
      <selection activeCell="E10" sqref="E10"/>
    </sheetView>
  </sheetViews>
  <sheetFormatPr defaultRowHeight="14.25"/>
  <cols>
    <col min="1" max="1" width="11.375" style="6" customWidth="1"/>
    <col min="2" max="2" width="8.375" style="6" customWidth="1"/>
    <col min="3" max="3" width="9.375" style="6" customWidth="1"/>
    <col min="4" max="4" width="9.25" style="6" customWidth="1"/>
    <col min="5" max="7" width="8.375" style="6" customWidth="1"/>
    <col min="8" max="8" width="19.25" style="6" customWidth="1"/>
    <col min="9" max="9" width="10" style="6" customWidth="1"/>
    <col min="10" max="10" width="12.875" style="6" customWidth="1"/>
    <col min="11" max="11" width="21.25" style="6" customWidth="1"/>
    <col min="12" max="16384" width="9" style="6"/>
  </cols>
  <sheetData>
    <row r="1" spans="1:18" ht="21" customHeight="1">
      <c r="A1" s="968" t="s">
        <v>462</v>
      </c>
      <c r="B1" s="968"/>
      <c r="C1" s="968"/>
      <c r="D1" s="968"/>
      <c r="E1" s="969"/>
      <c r="F1" s="969"/>
      <c r="G1" s="969"/>
      <c r="H1" s="969"/>
    </row>
    <row r="2" spans="1:18" ht="30" customHeight="1">
      <c r="A2" s="974" t="s">
        <v>490</v>
      </c>
      <c r="B2" s="974"/>
      <c r="C2" s="974"/>
      <c r="D2" s="974"/>
      <c r="E2" s="974"/>
      <c r="F2" s="974"/>
      <c r="G2" s="974"/>
      <c r="H2" s="974"/>
    </row>
    <row r="3" spans="1:18" s="10" customFormat="1" ht="5.0999999999999996" customHeight="1">
      <c r="A3" s="242"/>
      <c r="B3" s="242"/>
      <c r="C3" s="242"/>
      <c r="D3" s="242"/>
      <c r="E3" s="238"/>
      <c r="F3" s="238"/>
      <c r="G3" s="238"/>
      <c r="H3" s="242"/>
    </row>
    <row r="4" spans="1:18" ht="20.25">
      <c r="A4" s="970" t="s">
        <v>205</v>
      </c>
      <c r="B4" s="975" t="s">
        <v>267</v>
      </c>
      <c r="C4" s="975" t="s">
        <v>3</v>
      </c>
      <c r="D4" s="977" t="s">
        <v>436</v>
      </c>
      <c r="E4" s="458" t="s">
        <v>30</v>
      </c>
      <c r="F4" s="979" t="s">
        <v>31</v>
      </c>
      <c r="G4" s="980"/>
      <c r="H4" s="972" t="s">
        <v>212</v>
      </c>
      <c r="I4" s="966"/>
      <c r="J4" s="967"/>
      <c r="K4" s="967"/>
      <c r="L4" s="967"/>
      <c r="M4" s="967"/>
      <c r="N4" s="967"/>
      <c r="O4" s="967"/>
      <c r="P4" s="967"/>
      <c r="Q4" s="967"/>
      <c r="R4" s="967"/>
    </row>
    <row r="5" spans="1:18" ht="20.25">
      <c r="A5" s="971"/>
      <c r="B5" s="976"/>
      <c r="C5" s="976"/>
      <c r="D5" s="978"/>
      <c r="E5" s="139" t="s">
        <v>498</v>
      </c>
      <c r="F5" s="139" t="s">
        <v>505</v>
      </c>
      <c r="G5" s="139" t="s">
        <v>510</v>
      </c>
      <c r="H5" s="973"/>
      <c r="I5" s="456"/>
      <c r="J5" s="457"/>
      <c r="K5" s="457"/>
      <c r="L5" s="457"/>
      <c r="M5" s="457"/>
      <c r="N5" s="457"/>
      <c r="O5" s="457"/>
      <c r="P5" s="457"/>
      <c r="Q5" s="457"/>
      <c r="R5" s="457"/>
    </row>
    <row r="6" spans="1:18" ht="24">
      <c r="A6" s="971"/>
      <c r="B6" s="459" t="s">
        <v>268</v>
      </c>
      <c r="C6" s="459" t="s">
        <v>202</v>
      </c>
      <c r="D6" s="459" t="s">
        <v>496</v>
      </c>
      <c r="E6" s="461" t="s">
        <v>501</v>
      </c>
      <c r="F6" s="461" t="s">
        <v>508</v>
      </c>
      <c r="G6" s="140" t="s">
        <v>512</v>
      </c>
      <c r="H6" s="973"/>
    </row>
    <row r="7" spans="1:18" ht="16.5" customHeight="1">
      <c r="A7" s="560" t="s">
        <v>32</v>
      </c>
      <c r="B7" s="561"/>
      <c r="C7" s="562"/>
      <c r="D7" s="562"/>
      <c r="E7" s="563"/>
      <c r="F7" s="563"/>
      <c r="G7" s="564"/>
      <c r="H7" s="565" t="s">
        <v>38</v>
      </c>
    </row>
    <row r="8" spans="1:18" ht="16.5" customHeight="1">
      <c r="A8" s="566" t="s">
        <v>33</v>
      </c>
      <c r="B8" s="567">
        <v>43.6</v>
      </c>
      <c r="C8" s="568">
        <v>45.5</v>
      </c>
      <c r="D8" s="569">
        <v>39.229371166392468</v>
      </c>
      <c r="E8" s="570">
        <v>44.8</v>
      </c>
      <c r="F8" s="571">
        <v>45.8</v>
      </c>
      <c r="G8" s="570">
        <v>32.700000000000003</v>
      </c>
      <c r="H8" s="572" t="s">
        <v>39</v>
      </c>
    </row>
    <row r="9" spans="1:18" s="9" customFormat="1" ht="16.5" customHeight="1">
      <c r="A9" s="566" t="s">
        <v>34</v>
      </c>
      <c r="B9" s="567">
        <v>56.4</v>
      </c>
      <c r="C9" s="568">
        <v>54.5</v>
      </c>
      <c r="D9" s="569">
        <v>60.770628833607624</v>
      </c>
      <c r="E9" s="570">
        <v>55.2</v>
      </c>
      <c r="F9" s="571">
        <v>54.2</v>
      </c>
      <c r="G9" s="570">
        <v>67.3</v>
      </c>
      <c r="H9" s="573" t="s">
        <v>40</v>
      </c>
    </row>
    <row r="10" spans="1:18" s="9" customFormat="1" ht="16.5" customHeight="1">
      <c r="A10" s="574" t="s">
        <v>5</v>
      </c>
      <c r="B10" s="567">
        <v>100</v>
      </c>
      <c r="C10" s="568">
        <v>100</v>
      </c>
      <c r="D10" s="568">
        <v>100</v>
      </c>
      <c r="E10" s="568">
        <v>100</v>
      </c>
      <c r="F10" s="568">
        <v>100</v>
      </c>
      <c r="G10" s="575">
        <v>100</v>
      </c>
      <c r="H10" s="576" t="s">
        <v>6</v>
      </c>
    </row>
    <row r="11" spans="1:18" s="9" customFormat="1" ht="16.5" customHeight="1">
      <c r="A11" s="566" t="s">
        <v>35</v>
      </c>
      <c r="B11" s="577">
        <v>70.099999999999994</v>
      </c>
      <c r="C11" s="569">
        <v>73.8</v>
      </c>
      <c r="D11" s="569">
        <v>80</v>
      </c>
      <c r="E11" s="570">
        <v>80.2</v>
      </c>
      <c r="F11" s="570">
        <v>78.5</v>
      </c>
      <c r="G11" s="578">
        <v>79.8</v>
      </c>
      <c r="H11" s="572" t="s">
        <v>41</v>
      </c>
    </row>
    <row r="12" spans="1:18" s="9" customFormat="1" ht="16.5" customHeight="1">
      <c r="A12" s="566" t="s">
        <v>36</v>
      </c>
      <c r="B12" s="577">
        <v>6.9</v>
      </c>
      <c r="C12" s="569">
        <v>7.2</v>
      </c>
      <c r="D12" s="569">
        <v>2.4387143202764823</v>
      </c>
      <c r="E12" s="570">
        <v>2.4</v>
      </c>
      <c r="F12" s="570">
        <v>3.1</v>
      </c>
      <c r="G12" s="578">
        <v>2.4</v>
      </c>
      <c r="H12" s="572" t="s">
        <v>42</v>
      </c>
    </row>
    <row r="13" spans="1:18" s="9" customFormat="1" ht="16.5" customHeight="1">
      <c r="A13" s="566" t="s">
        <v>37</v>
      </c>
      <c r="B13" s="577">
        <v>23</v>
      </c>
      <c r="C13" s="569">
        <v>19</v>
      </c>
      <c r="D13" s="569">
        <v>17.635083994758833</v>
      </c>
      <c r="E13" s="570">
        <v>17.399999999999999</v>
      </c>
      <c r="F13" s="570">
        <v>18.399999999999999</v>
      </c>
      <c r="G13" s="578">
        <v>17.8</v>
      </c>
      <c r="H13" s="572" t="s">
        <v>43</v>
      </c>
    </row>
    <row r="14" spans="1:18" ht="16.5" customHeight="1">
      <c r="A14" s="574" t="s">
        <v>5</v>
      </c>
      <c r="B14" s="567">
        <v>100</v>
      </c>
      <c r="C14" s="568">
        <v>100</v>
      </c>
      <c r="D14" s="568">
        <v>100</v>
      </c>
      <c r="E14" s="568">
        <v>100</v>
      </c>
      <c r="F14" s="568">
        <v>100</v>
      </c>
      <c r="G14" s="575">
        <v>100</v>
      </c>
      <c r="H14" s="576" t="s">
        <v>6</v>
      </c>
    </row>
    <row r="15" spans="1:18" ht="16.5" customHeight="1">
      <c r="A15" s="574" t="s">
        <v>11</v>
      </c>
      <c r="B15" s="567"/>
      <c r="C15" s="568"/>
      <c r="D15" s="569"/>
      <c r="E15" s="579"/>
      <c r="F15" s="579"/>
      <c r="G15" s="580"/>
      <c r="H15" s="576" t="s">
        <v>12</v>
      </c>
    </row>
    <row r="16" spans="1:18" ht="16.5" customHeight="1">
      <c r="A16" s="566" t="s">
        <v>33</v>
      </c>
      <c r="B16" s="567">
        <v>69.099999999999994</v>
      </c>
      <c r="C16" s="568">
        <v>71.400000000000006</v>
      </c>
      <c r="D16" s="569">
        <v>65.470553713680289</v>
      </c>
      <c r="E16" s="570">
        <v>71</v>
      </c>
      <c r="F16" s="571">
        <v>73.5</v>
      </c>
      <c r="G16" s="581">
        <v>58.8</v>
      </c>
      <c r="H16" s="572" t="s">
        <v>39</v>
      </c>
    </row>
    <row r="17" spans="1:8" ht="16.5" customHeight="1">
      <c r="A17" s="566" t="s">
        <v>34</v>
      </c>
      <c r="B17" s="567">
        <v>30.9</v>
      </c>
      <c r="C17" s="568">
        <v>28.6</v>
      </c>
      <c r="D17" s="569">
        <v>34.529446286319818</v>
      </c>
      <c r="E17" s="570">
        <v>29</v>
      </c>
      <c r="F17" s="571">
        <v>26.5</v>
      </c>
      <c r="G17" s="581">
        <v>41.2</v>
      </c>
      <c r="H17" s="572" t="s">
        <v>40</v>
      </c>
    </row>
    <row r="18" spans="1:8" ht="16.5" customHeight="1">
      <c r="A18" s="574" t="s">
        <v>5</v>
      </c>
      <c r="B18" s="567">
        <f>SUM(B16:B17)</f>
        <v>100</v>
      </c>
      <c r="C18" s="568">
        <v>100</v>
      </c>
      <c r="D18" s="568">
        <v>100</v>
      </c>
      <c r="E18" s="568">
        <v>100</v>
      </c>
      <c r="F18" s="568">
        <v>100</v>
      </c>
      <c r="G18" s="575">
        <v>100</v>
      </c>
      <c r="H18" s="576" t="s">
        <v>6</v>
      </c>
    </row>
    <row r="19" spans="1:8" ht="16.5" customHeight="1">
      <c r="A19" s="566" t="s">
        <v>35</v>
      </c>
      <c r="B19" s="567">
        <v>71.599999999999994</v>
      </c>
      <c r="C19" s="568">
        <v>74.400000000000006</v>
      </c>
      <c r="D19" s="569">
        <v>80.360147973095664</v>
      </c>
      <c r="E19" s="570">
        <v>80.5</v>
      </c>
      <c r="F19" s="571">
        <v>81.599999999999994</v>
      </c>
      <c r="G19" s="581">
        <v>79.900000000000006</v>
      </c>
      <c r="H19" s="572" t="s">
        <v>41</v>
      </c>
    </row>
    <row r="20" spans="1:8" ht="16.5" customHeight="1">
      <c r="A20" s="566" t="s">
        <v>36</v>
      </c>
      <c r="B20" s="567">
        <v>7.9</v>
      </c>
      <c r="C20" s="568">
        <v>8.3000000000000007</v>
      </c>
      <c r="D20" s="569">
        <v>2.7016671199832478</v>
      </c>
      <c r="E20" s="571">
        <v>2.8</v>
      </c>
      <c r="F20" s="571">
        <v>2.8</v>
      </c>
      <c r="G20" s="578">
        <v>2.6</v>
      </c>
      <c r="H20" s="572" t="s">
        <v>42</v>
      </c>
    </row>
    <row r="21" spans="1:8" ht="16.5" customHeight="1">
      <c r="A21" s="566" t="s">
        <v>37</v>
      </c>
      <c r="B21" s="567">
        <v>20.5</v>
      </c>
      <c r="C21" s="568">
        <v>17.3</v>
      </c>
      <c r="D21" s="569">
        <v>16.938184906920849</v>
      </c>
      <c r="E21" s="571">
        <v>16.7</v>
      </c>
      <c r="F21" s="571">
        <v>15.6</v>
      </c>
      <c r="G21" s="581">
        <v>17.5</v>
      </c>
      <c r="H21" s="572" t="s">
        <v>43</v>
      </c>
    </row>
    <row r="22" spans="1:8" ht="16.5" customHeight="1">
      <c r="A22" s="574" t="s">
        <v>5</v>
      </c>
      <c r="B22" s="567">
        <f>SUM(B19:B21)</f>
        <v>100</v>
      </c>
      <c r="C22" s="568">
        <v>100</v>
      </c>
      <c r="D22" s="568">
        <v>100</v>
      </c>
      <c r="E22" s="568">
        <v>100</v>
      </c>
      <c r="F22" s="568">
        <v>100</v>
      </c>
      <c r="G22" s="575">
        <v>100</v>
      </c>
      <c r="H22" s="576" t="s">
        <v>6</v>
      </c>
    </row>
    <row r="23" spans="1:8" ht="16.5" customHeight="1">
      <c r="A23" s="574" t="s">
        <v>24</v>
      </c>
      <c r="B23" s="567"/>
      <c r="C23" s="568"/>
      <c r="D23" s="569"/>
      <c r="E23" s="582"/>
      <c r="F23" s="579"/>
      <c r="G23" s="580"/>
      <c r="H23" s="576" t="s">
        <v>13</v>
      </c>
    </row>
    <row r="24" spans="1:8" ht="16.5" customHeight="1">
      <c r="A24" s="566" t="s">
        <v>33</v>
      </c>
      <c r="B24" s="567">
        <v>17.399999999999999</v>
      </c>
      <c r="C24" s="568">
        <v>18.899999999999999</v>
      </c>
      <c r="D24" s="569">
        <v>13.78507002777698</v>
      </c>
      <c r="E24" s="570">
        <v>19.2</v>
      </c>
      <c r="F24" s="571">
        <v>19.5</v>
      </c>
      <c r="G24" s="570">
        <v>7.6</v>
      </c>
      <c r="H24" s="572" t="s">
        <v>39</v>
      </c>
    </row>
    <row r="25" spans="1:8" ht="16.5" customHeight="1">
      <c r="A25" s="566" t="s">
        <v>34</v>
      </c>
      <c r="B25" s="567">
        <v>82.6</v>
      </c>
      <c r="C25" s="568">
        <v>81.099999999999994</v>
      </c>
      <c r="D25" s="569">
        <v>86.214929972223132</v>
      </c>
      <c r="E25" s="570">
        <v>80.8</v>
      </c>
      <c r="F25" s="571">
        <v>80.5</v>
      </c>
      <c r="G25" s="570">
        <v>92.4</v>
      </c>
      <c r="H25" s="572" t="s">
        <v>40</v>
      </c>
    </row>
    <row r="26" spans="1:8" ht="16.5" customHeight="1">
      <c r="A26" s="574" t="s">
        <v>5</v>
      </c>
      <c r="B26" s="567">
        <v>100</v>
      </c>
      <c r="C26" s="568">
        <v>100</v>
      </c>
      <c r="D26" s="568">
        <v>100</v>
      </c>
      <c r="E26" s="568">
        <v>100</v>
      </c>
      <c r="F26" s="568">
        <v>100</v>
      </c>
      <c r="G26" s="575">
        <v>100</v>
      </c>
      <c r="H26" s="576" t="s">
        <v>6</v>
      </c>
    </row>
    <row r="27" spans="1:8" ht="16.5" customHeight="1">
      <c r="A27" s="566" t="s">
        <v>35</v>
      </c>
      <c r="B27" s="567">
        <v>64.3</v>
      </c>
      <c r="C27" s="568">
        <v>71.7</v>
      </c>
      <c r="D27" s="569">
        <v>78</v>
      </c>
      <c r="E27" s="571">
        <v>78.900000000000006</v>
      </c>
      <c r="F27" s="571">
        <v>67.5</v>
      </c>
      <c r="G27" s="581">
        <v>79.400000000000006</v>
      </c>
      <c r="H27" s="572" t="s">
        <v>41</v>
      </c>
    </row>
    <row r="28" spans="1:8" ht="16.5" customHeight="1">
      <c r="A28" s="566" t="s">
        <v>36</v>
      </c>
      <c r="B28" s="583">
        <v>2.8</v>
      </c>
      <c r="C28" s="569">
        <v>3</v>
      </c>
      <c r="D28" s="569">
        <v>1.2277761721657425</v>
      </c>
      <c r="E28" s="570">
        <v>1</v>
      </c>
      <c r="F28" s="571">
        <v>4.3</v>
      </c>
      <c r="G28" s="581">
        <v>0.7</v>
      </c>
      <c r="H28" s="572" t="s">
        <v>42</v>
      </c>
    </row>
    <row r="29" spans="1:8" ht="16.5" customHeight="1">
      <c r="A29" s="566" t="s">
        <v>37</v>
      </c>
      <c r="B29" s="567">
        <v>32.9</v>
      </c>
      <c r="C29" s="568">
        <v>25.3</v>
      </c>
      <c r="D29" s="569">
        <v>20.844411645149471</v>
      </c>
      <c r="E29" s="571">
        <v>20.100000000000001</v>
      </c>
      <c r="F29" s="570">
        <v>28.2</v>
      </c>
      <c r="G29" s="581">
        <v>19.899999999999999</v>
      </c>
      <c r="H29" s="572" t="s">
        <v>43</v>
      </c>
    </row>
    <row r="30" spans="1:8" ht="16.5" customHeight="1">
      <c r="A30" s="584" t="s">
        <v>5</v>
      </c>
      <c r="B30" s="585">
        <f>SUM(B27:B29)</f>
        <v>100</v>
      </c>
      <c r="C30" s="586">
        <v>100</v>
      </c>
      <c r="D30" s="586">
        <v>100</v>
      </c>
      <c r="E30" s="586">
        <v>100</v>
      </c>
      <c r="F30" s="586">
        <v>100</v>
      </c>
      <c r="G30" s="587">
        <v>100</v>
      </c>
      <c r="H30" s="588" t="s">
        <v>6</v>
      </c>
    </row>
    <row r="31" spans="1:8" ht="16.5" customHeight="1">
      <c r="A31" s="589"/>
      <c r="B31" s="589"/>
      <c r="C31" s="589"/>
      <c r="D31" s="589"/>
      <c r="E31" s="589"/>
      <c r="F31" s="589"/>
      <c r="G31" s="589"/>
      <c r="H31" s="589"/>
    </row>
    <row r="32" spans="1:8" ht="16.5" customHeight="1"/>
  </sheetData>
  <mergeCells count="9">
    <mergeCell ref="I4:R4"/>
    <mergeCell ref="A1:H1"/>
    <mergeCell ref="A4:A6"/>
    <mergeCell ref="H4:H6"/>
    <mergeCell ref="A2:H2"/>
    <mergeCell ref="B4:B5"/>
    <mergeCell ref="C4:C5"/>
    <mergeCell ref="D4:D5"/>
    <mergeCell ref="F4:G4"/>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8.xml><?xml version="1.0" encoding="utf-8"?>
<worksheet xmlns="http://schemas.openxmlformats.org/spreadsheetml/2006/main" xmlns:r="http://schemas.openxmlformats.org/officeDocument/2006/relationships">
  <dimension ref="A1:F13"/>
  <sheetViews>
    <sheetView rightToLeft="1" view="pageBreakPreview" zoomScale="130" zoomScaleNormal="100" zoomScaleSheetLayoutView="130" workbookViewId="0">
      <selection activeCell="E10" sqref="E10"/>
    </sheetView>
  </sheetViews>
  <sheetFormatPr defaultRowHeight="14.25"/>
  <cols>
    <col min="1" max="1" width="12.25" style="1" customWidth="1"/>
    <col min="2" max="2" width="13" style="1" customWidth="1"/>
    <col min="3" max="3" width="11.5" style="1" customWidth="1"/>
    <col min="4" max="4" width="12.25" style="1" customWidth="1"/>
    <col min="5" max="5" width="10.5" style="1" customWidth="1"/>
    <col min="6" max="6" width="20.25" style="1" customWidth="1"/>
    <col min="7" max="7" width="11.375" style="1" customWidth="1"/>
    <col min="8" max="8" width="18.25" style="1" customWidth="1"/>
    <col min="9" max="16384" width="9" style="1"/>
  </cols>
  <sheetData>
    <row r="1" spans="1:6" ht="16.5" customHeight="1">
      <c r="A1" s="931" t="s">
        <v>461</v>
      </c>
      <c r="B1" s="932"/>
      <c r="C1" s="932"/>
      <c r="D1" s="932"/>
      <c r="E1" s="932"/>
      <c r="F1" s="932"/>
    </row>
    <row r="2" spans="1:6" ht="30" customHeight="1">
      <c r="A2" s="958" t="s">
        <v>489</v>
      </c>
      <c r="B2" s="958"/>
      <c r="C2" s="958"/>
      <c r="D2" s="958"/>
      <c r="E2" s="958"/>
      <c r="F2" s="958"/>
    </row>
    <row r="3" spans="1:6" ht="5.0999999999999996" customHeight="1">
      <c r="A3" s="22"/>
    </row>
    <row r="4" spans="1:6" ht="16.5" customHeight="1">
      <c r="A4" s="934" t="s">
        <v>9</v>
      </c>
      <c r="B4" s="983" t="s">
        <v>55</v>
      </c>
      <c r="C4" s="984"/>
      <c r="D4" s="985" t="s">
        <v>56</v>
      </c>
      <c r="E4" s="986"/>
      <c r="F4" s="950" t="s">
        <v>22</v>
      </c>
    </row>
    <row r="5" spans="1:6" ht="16.5" customHeight="1">
      <c r="A5" s="935"/>
      <c r="B5" s="20" t="s">
        <v>57</v>
      </c>
      <c r="C5" s="20" t="s">
        <v>59</v>
      </c>
      <c r="D5" s="20" t="s">
        <v>61</v>
      </c>
      <c r="E5" s="20" t="s">
        <v>63</v>
      </c>
      <c r="F5" s="950"/>
    </row>
    <row r="6" spans="1:6" ht="16.5" customHeight="1">
      <c r="A6" s="935"/>
      <c r="B6" s="23" t="s">
        <v>58</v>
      </c>
      <c r="C6" s="23" t="s">
        <v>60</v>
      </c>
      <c r="D6" s="74" t="s">
        <v>62</v>
      </c>
      <c r="E6" s="74" t="s">
        <v>64</v>
      </c>
      <c r="F6" s="936"/>
    </row>
    <row r="7" spans="1:6" s="71" customFormat="1" ht="16.5" customHeight="1">
      <c r="A7" s="590" t="s">
        <v>267</v>
      </c>
      <c r="B7" s="325">
        <v>25.8</v>
      </c>
      <c r="C7" s="326">
        <v>6</v>
      </c>
      <c r="D7" s="326">
        <v>2.0717638227570276</v>
      </c>
      <c r="E7" s="327">
        <v>12.9</v>
      </c>
      <c r="F7" s="533" t="s">
        <v>268</v>
      </c>
    </row>
    <row r="8" spans="1:6" ht="16.5" customHeight="1">
      <c r="A8" s="496" t="s">
        <v>3</v>
      </c>
      <c r="B8" s="328">
        <v>17.8</v>
      </c>
      <c r="C8" s="329">
        <v>3.9</v>
      </c>
      <c r="D8" s="329">
        <v>1.3958162775336713</v>
      </c>
      <c r="E8" s="330">
        <v>7.8</v>
      </c>
      <c r="F8" s="482" t="s">
        <v>4</v>
      </c>
    </row>
    <row r="9" spans="1:6" ht="16.5" customHeight="1">
      <c r="A9" s="496" t="s">
        <v>436</v>
      </c>
      <c r="B9" s="328">
        <v>7.3</v>
      </c>
      <c r="C9" s="329">
        <v>1.2</v>
      </c>
      <c r="D9" s="329">
        <v>0.36</v>
      </c>
      <c r="E9" s="330">
        <v>2</v>
      </c>
      <c r="F9" s="482" t="s">
        <v>496</v>
      </c>
    </row>
    <row r="10" spans="1:6" ht="16.5" customHeight="1">
      <c r="A10" s="591" t="s">
        <v>498</v>
      </c>
      <c r="B10" s="433">
        <v>8.8000000000000007</v>
      </c>
      <c r="C10" s="331">
        <v>1</v>
      </c>
      <c r="D10" s="333">
        <v>0.2</v>
      </c>
      <c r="E10" s="335">
        <v>0.9</v>
      </c>
      <c r="F10" s="592" t="s">
        <v>502</v>
      </c>
    </row>
    <row r="11" spans="1:6" ht="16.5" customHeight="1">
      <c r="A11" s="591" t="s">
        <v>506</v>
      </c>
      <c r="B11" s="433">
        <v>24.4</v>
      </c>
      <c r="C11" s="331">
        <v>5.0999999999999996</v>
      </c>
      <c r="D11" s="333">
        <v>1.6482408017661394</v>
      </c>
      <c r="E11" s="336">
        <v>13.1</v>
      </c>
      <c r="F11" s="592" t="s">
        <v>509</v>
      </c>
    </row>
    <row r="12" spans="1:6" ht="16.5" customHeight="1">
      <c r="A12" s="593" t="s">
        <v>511</v>
      </c>
      <c r="B12" s="434">
        <v>4.5999999999999996</v>
      </c>
      <c r="C12" s="332">
        <v>0.9</v>
      </c>
      <c r="D12" s="334">
        <v>0.33591990907456998</v>
      </c>
      <c r="E12" s="337">
        <v>1.7</v>
      </c>
      <c r="F12" s="594" t="s">
        <v>512</v>
      </c>
    </row>
    <row r="13" spans="1:6" s="277" customFormat="1" ht="16.5" customHeight="1">
      <c r="A13" s="981" t="s">
        <v>545</v>
      </c>
      <c r="B13" s="981"/>
      <c r="C13" s="981"/>
      <c r="D13" s="982" t="s">
        <v>544</v>
      </c>
      <c r="E13" s="982"/>
      <c r="F13" s="982"/>
    </row>
  </sheetData>
  <mergeCells count="8">
    <mergeCell ref="A1:F1"/>
    <mergeCell ref="A2:F2"/>
    <mergeCell ref="A13:C13"/>
    <mergeCell ref="D13:F13"/>
    <mergeCell ref="B4:C4"/>
    <mergeCell ref="D4:E4"/>
    <mergeCell ref="A4:A6"/>
    <mergeCell ref="F4:F6"/>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9.xml><?xml version="1.0" encoding="utf-8"?>
<worksheet xmlns="http://schemas.openxmlformats.org/spreadsheetml/2006/main" xmlns:r="http://schemas.openxmlformats.org/officeDocument/2006/relationships">
  <dimension ref="A1:J16"/>
  <sheetViews>
    <sheetView rightToLeft="1" view="pageBreakPreview" zoomScale="130" zoomScaleNormal="145" zoomScaleSheetLayoutView="130" zoomScalePageLayoutView="85" workbookViewId="0">
      <selection activeCell="E10" sqref="E10"/>
    </sheetView>
  </sheetViews>
  <sheetFormatPr defaultRowHeight="14.25"/>
  <cols>
    <col min="1" max="1" width="19.625" style="1" customWidth="1"/>
    <col min="2" max="2" width="7.875" style="71" customWidth="1"/>
    <col min="3" max="3" width="9" style="71" customWidth="1"/>
    <col min="4" max="4" width="9.375" style="71" customWidth="1"/>
    <col min="5" max="5" width="9.875" style="1" customWidth="1"/>
    <col min="6" max="6" width="9" style="1" customWidth="1"/>
    <col min="7" max="7" width="10.625" style="1" customWidth="1"/>
    <col min="8" max="8" width="23" style="1" customWidth="1"/>
    <col min="9" max="9" width="10" style="1" customWidth="1"/>
    <col min="10" max="10" width="12.875" style="1" customWidth="1"/>
    <col min="11" max="11" width="21.25" style="1" customWidth="1"/>
    <col min="12" max="16384" width="9" style="1"/>
  </cols>
  <sheetData>
    <row r="1" spans="1:10" ht="18" customHeight="1">
      <c r="A1" s="931" t="s">
        <v>460</v>
      </c>
      <c r="B1" s="932"/>
      <c r="C1" s="932"/>
      <c r="D1" s="932"/>
      <c r="E1" s="932"/>
      <c r="F1" s="932"/>
      <c r="G1" s="987"/>
      <c r="H1" s="987"/>
    </row>
    <row r="2" spans="1:10" ht="27.75" customHeight="1">
      <c r="A2" s="988" t="s">
        <v>488</v>
      </c>
      <c r="B2" s="988"/>
      <c r="C2" s="988"/>
      <c r="D2" s="988"/>
      <c r="E2" s="988"/>
      <c r="F2" s="988"/>
      <c r="G2" s="988"/>
      <c r="H2" s="988"/>
      <c r="I2" s="55"/>
      <c r="J2" s="55"/>
    </row>
    <row r="3" spans="1:10" ht="5.0999999999999996" customHeight="1">
      <c r="A3" s="957"/>
      <c r="B3" s="957"/>
      <c r="C3" s="957"/>
      <c r="D3" s="957"/>
      <c r="E3" s="957"/>
      <c r="F3" s="957"/>
      <c r="G3" s="957"/>
      <c r="H3" s="957"/>
    </row>
    <row r="4" spans="1:10" ht="23.25" customHeight="1">
      <c r="A4" s="934" t="s">
        <v>193</v>
      </c>
      <c r="B4" s="970" t="s">
        <v>267</v>
      </c>
      <c r="C4" s="970" t="s">
        <v>3</v>
      </c>
      <c r="D4" s="970" t="s">
        <v>436</v>
      </c>
      <c r="E4" s="989" t="s">
        <v>30</v>
      </c>
      <c r="F4" s="990"/>
      <c r="G4" s="464" t="s">
        <v>31</v>
      </c>
      <c r="H4" s="936" t="s">
        <v>194</v>
      </c>
    </row>
    <row r="5" spans="1:10" ht="15" customHeight="1">
      <c r="A5" s="935"/>
      <c r="B5" s="971"/>
      <c r="C5" s="971"/>
      <c r="D5" s="971"/>
      <c r="E5" s="3" t="s">
        <v>498</v>
      </c>
      <c r="F5" s="3" t="s">
        <v>506</v>
      </c>
      <c r="G5" s="288" t="s">
        <v>510</v>
      </c>
      <c r="H5" s="937"/>
    </row>
    <row r="6" spans="1:10" ht="25.5" customHeight="1">
      <c r="A6" s="935"/>
      <c r="B6" s="73" t="s">
        <v>268</v>
      </c>
      <c r="C6" s="73" t="s">
        <v>202</v>
      </c>
      <c r="D6" s="235" t="s">
        <v>496</v>
      </c>
      <c r="E6" s="460" t="s">
        <v>501</v>
      </c>
      <c r="F6" s="285" t="s">
        <v>509</v>
      </c>
      <c r="G6" s="284" t="s">
        <v>512</v>
      </c>
      <c r="H6" s="937"/>
    </row>
    <row r="7" spans="1:10" ht="16.5" customHeight="1">
      <c r="A7" s="595" t="s">
        <v>44</v>
      </c>
      <c r="B7" s="596">
        <v>339.69922937795229</v>
      </c>
      <c r="C7" s="597">
        <v>361.63124172407419</v>
      </c>
      <c r="D7" s="597">
        <v>408.95101682099954</v>
      </c>
      <c r="E7" s="598">
        <v>401.58356014963272</v>
      </c>
      <c r="F7" s="598">
        <v>299.52929080718144</v>
      </c>
      <c r="G7" s="599">
        <v>423.83855017777853</v>
      </c>
      <c r="H7" s="600" t="s">
        <v>49</v>
      </c>
    </row>
    <row r="8" spans="1:10" ht="16.5" customHeight="1">
      <c r="A8" s="552" t="s">
        <v>191</v>
      </c>
      <c r="B8" s="601">
        <v>351.02722506313478</v>
      </c>
      <c r="C8" s="602">
        <v>376.45757118329504</v>
      </c>
      <c r="D8" s="602">
        <v>414.96156663651726</v>
      </c>
      <c r="E8" s="603">
        <v>412.54520439599304</v>
      </c>
      <c r="F8" s="603">
        <v>316.43261167626093</v>
      </c>
      <c r="G8" s="604">
        <v>425.95012913926962</v>
      </c>
      <c r="H8" s="605" t="s">
        <v>50</v>
      </c>
    </row>
    <row r="9" spans="1:10" ht="16.5" customHeight="1">
      <c r="A9" s="552" t="s">
        <v>45</v>
      </c>
      <c r="B9" s="601">
        <v>518.98695876470117</v>
      </c>
      <c r="C9" s="602">
        <v>608.33835588851809</v>
      </c>
      <c r="D9" s="602">
        <v>772.0830717224909</v>
      </c>
      <c r="E9" s="603">
        <v>689.32737779594561</v>
      </c>
      <c r="F9" s="603">
        <v>515.15498937770678</v>
      </c>
      <c r="G9" s="604">
        <v>848.11599134501762</v>
      </c>
      <c r="H9" s="605" t="s">
        <v>51</v>
      </c>
    </row>
    <row r="10" spans="1:10" ht="16.5" customHeight="1">
      <c r="A10" s="552" t="s">
        <v>46</v>
      </c>
      <c r="B10" s="606">
        <v>634.761153616348</v>
      </c>
      <c r="C10" s="607">
        <v>729.2357921937338</v>
      </c>
      <c r="D10" s="602">
        <v>954.20622731761671</v>
      </c>
      <c r="E10" s="603">
        <v>819.67175773469739</v>
      </c>
      <c r="F10" s="603">
        <v>617.6050606849833</v>
      </c>
      <c r="G10" s="604">
        <v>1075.288789493268</v>
      </c>
      <c r="H10" s="605" t="s">
        <v>52</v>
      </c>
    </row>
    <row r="11" spans="1:10" ht="16.5" customHeight="1">
      <c r="A11" s="552" t="s">
        <v>47</v>
      </c>
      <c r="B11" s="606">
        <v>985.78837867948278</v>
      </c>
      <c r="C11" s="607">
        <v>1105.7</v>
      </c>
      <c r="D11" s="602">
        <v>1369.16779395413</v>
      </c>
      <c r="E11" s="603">
        <v>1232.2169621306905</v>
      </c>
      <c r="F11" s="603">
        <v>934.03767236124418</v>
      </c>
      <c r="G11" s="604">
        <v>1501.2389186325377</v>
      </c>
      <c r="H11" s="605" t="s">
        <v>53</v>
      </c>
    </row>
    <row r="12" spans="1:10" s="25" customFormat="1" ht="16.5" customHeight="1">
      <c r="A12" s="608" t="s">
        <v>48</v>
      </c>
      <c r="B12" s="609">
        <v>945.4007373358927</v>
      </c>
      <c r="C12" s="610">
        <v>1058.4412949687467</v>
      </c>
      <c r="D12" s="611">
        <v>1286.1338385183058</v>
      </c>
      <c r="E12" s="612">
        <v>1195.2851813245968</v>
      </c>
      <c r="F12" s="612">
        <v>861.862900025008</v>
      </c>
      <c r="G12" s="613">
        <v>1383.8173057235738</v>
      </c>
      <c r="H12" s="614" t="s">
        <v>54</v>
      </c>
    </row>
    <row r="13" spans="1:10" ht="16.5" customHeight="1">
      <c r="A13" s="981" t="s">
        <v>555</v>
      </c>
      <c r="B13" s="981"/>
      <c r="C13" s="981"/>
      <c r="D13" s="228"/>
      <c r="E13" s="982" t="s">
        <v>544</v>
      </c>
      <c r="F13" s="982"/>
      <c r="G13" s="982"/>
      <c r="H13" s="982"/>
    </row>
    <row r="16" spans="1:10">
      <c r="J16" s="26"/>
    </row>
  </sheetData>
  <mergeCells count="11">
    <mergeCell ref="E13:H13"/>
    <mergeCell ref="A13:C13"/>
    <mergeCell ref="A1:H1"/>
    <mergeCell ref="A2:H2"/>
    <mergeCell ref="H4:H6"/>
    <mergeCell ref="A3:H3"/>
    <mergeCell ref="E4:F4"/>
    <mergeCell ref="A4:A6"/>
    <mergeCell ref="D4:D5"/>
    <mergeCell ref="B4:B5"/>
    <mergeCell ref="C4:C5"/>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landscape"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10.xml><?xml version="1.0" encoding="utf-8"?>
<worksheet xmlns="http://schemas.openxmlformats.org/spreadsheetml/2006/main" xmlns:r="http://schemas.openxmlformats.org/officeDocument/2006/relationships">
  <dimension ref="A1:N15"/>
  <sheetViews>
    <sheetView rightToLeft="1" view="pageBreakPreview" zoomScaleNormal="100" zoomScaleSheetLayoutView="100" workbookViewId="0">
      <selection activeCell="E10" sqref="E10"/>
    </sheetView>
  </sheetViews>
  <sheetFormatPr defaultRowHeight="14.25"/>
  <cols>
    <col min="1" max="1" width="11.375" style="384" customWidth="1"/>
    <col min="2" max="2" width="10.125" style="384" customWidth="1"/>
    <col min="3" max="3" width="6.625" style="384" customWidth="1"/>
    <col min="4" max="4" width="5.875" style="384" customWidth="1"/>
    <col min="5" max="5" width="6.5" style="384" customWidth="1"/>
    <col min="6" max="6" width="10.125" style="384" customWidth="1"/>
    <col min="7" max="7" width="6.625" style="384" customWidth="1"/>
    <col min="8" max="8" width="5.875" style="384" customWidth="1"/>
    <col min="9" max="9" width="6.5" style="384" customWidth="1"/>
    <col min="10" max="10" width="10.125" style="384" customWidth="1"/>
    <col min="11" max="11" width="6.625" style="384" customWidth="1"/>
    <col min="12" max="12" width="5.875" style="384" customWidth="1"/>
    <col min="13" max="13" width="6.5" style="384" customWidth="1"/>
    <col min="14" max="14" width="16.75" style="384" customWidth="1"/>
    <col min="15" max="16384" width="9" style="384"/>
  </cols>
  <sheetData>
    <row r="1" spans="1:14" ht="16.5" customHeight="1">
      <c r="A1" s="943" t="s">
        <v>459</v>
      </c>
      <c r="B1" s="991"/>
      <c r="C1" s="991"/>
      <c r="D1" s="991"/>
      <c r="E1" s="991"/>
      <c r="F1" s="991"/>
      <c r="G1" s="991"/>
      <c r="H1" s="991"/>
      <c r="I1" s="991"/>
      <c r="J1" s="991"/>
      <c r="K1" s="991"/>
      <c r="L1" s="991"/>
      <c r="M1" s="991"/>
      <c r="N1" s="991"/>
    </row>
    <row r="2" spans="1:14" ht="16.5" customHeight="1">
      <c r="A2" s="948" t="s">
        <v>487</v>
      </c>
      <c r="B2" s="948"/>
      <c r="C2" s="948"/>
      <c r="D2" s="948"/>
      <c r="E2" s="948"/>
      <c r="F2" s="948"/>
      <c r="G2" s="948"/>
      <c r="H2" s="948"/>
      <c r="I2" s="948"/>
      <c r="J2" s="948"/>
      <c r="K2" s="948"/>
      <c r="L2" s="948"/>
      <c r="M2" s="948"/>
      <c r="N2" s="948"/>
    </row>
    <row r="3" spans="1:14" ht="5.0999999999999996" customHeight="1">
      <c r="A3" s="48"/>
      <c r="B3" s="84"/>
      <c r="C3" s="84"/>
      <c r="D3" s="84"/>
      <c r="E3" s="84"/>
      <c r="F3" s="84"/>
      <c r="G3" s="84"/>
      <c r="H3" s="84"/>
      <c r="I3" s="84"/>
      <c r="J3" s="84"/>
      <c r="K3" s="84"/>
      <c r="L3" s="84"/>
      <c r="M3" s="84"/>
      <c r="N3" s="84"/>
    </row>
    <row r="4" spans="1:14" ht="16.5" customHeight="1">
      <c r="A4" s="945" t="s">
        <v>9</v>
      </c>
      <c r="B4" s="993" t="s">
        <v>257</v>
      </c>
      <c r="C4" s="994"/>
      <c r="D4" s="994"/>
      <c r="E4" s="994"/>
      <c r="F4" s="992" t="s">
        <v>258</v>
      </c>
      <c r="G4" s="992"/>
      <c r="H4" s="992"/>
      <c r="I4" s="992"/>
      <c r="J4" s="992"/>
      <c r="K4" s="992"/>
      <c r="L4" s="992"/>
      <c r="M4" s="992"/>
      <c r="N4" s="997" t="s">
        <v>10</v>
      </c>
    </row>
    <row r="5" spans="1:14" ht="16.5" customHeight="1">
      <c r="A5" s="995"/>
      <c r="B5" s="386" t="s">
        <v>69</v>
      </c>
      <c r="C5" s="387"/>
      <c r="D5" s="387"/>
      <c r="E5" s="382" t="s">
        <v>70</v>
      </c>
      <c r="F5" s="386" t="s">
        <v>521</v>
      </c>
      <c r="G5" s="387"/>
      <c r="H5" s="388"/>
      <c r="I5" s="383" t="s">
        <v>522</v>
      </c>
      <c r="J5" s="389" t="s">
        <v>5</v>
      </c>
      <c r="K5" s="387"/>
      <c r="L5" s="387"/>
      <c r="M5" s="381" t="s">
        <v>6</v>
      </c>
      <c r="N5" s="998"/>
    </row>
    <row r="6" spans="1:14" ht="16.5" customHeight="1">
      <c r="A6" s="995"/>
      <c r="B6" s="390" t="s">
        <v>65</v>
      </c>
      <c r="C6" s="390" t="s">
        <v>7</v>
      </c>
      <c r="D6" s="390" t="s">
        <v>66</v>
      </c>
      <c r="E6" s="391" t="s">
        <v>5</v>
      </c>
      <c r="F6" s="390" t="s">
        <v>65</v>
      </c>
      <c r="G6" s="390" t="s">
        <v>7</v>
      </c>
      <c r="H6" s="390" t="s">
        <v>66</v>
      </c>
      <c r="I6" s="391" t="s">
        <v>5</v>
      </c>
      <c r="J6" s="390" t="s">
        <v>65</v>
      </c>
      <c r="K6" s="390" t="s">
        <v>7</v>
      </c>
      <c r="L6" s="390" t="s">
        <v>66</v>
      </c>
      <c r="M6" s="391" t="s">
        <v>5</v>
      </c>
      <c r="N6" s="998"/>
    </row>
    <row r="7" spans="1:14" ht="16.5" customHeight="1">
      <c r="A7" s="996"/>
      <c r="B7" s="134" t="s">
        <v>67</v>
      </c>
      <c r="C7" s="134" t="s">
        <v>8</v>
      </c>
      <c r="D7" s="134" t="s">
        <v>68</v>
      </c>
      <c r="E7" s="135" t="s">
        <v>6</v>
      </c>
      <c r="F7" s="134" t="s">
        <v>67</v>
      </c>
      <c r="G7" s="134" t="s">
        <v>8</v>
      </c>
      <c r="H7" s="134" t="s">
        <v>68</v>
      </c>
      <c r="I7" s="135" t="s">
        <v>6</v>
      </c>
      <c r="J7" s="134" t="s">
        <v>67</v>
      </c>
      <c r="K7" s="134" t="s">
        <v>8</v>
      </c>
      <c r="L7" s="134" t="s">
        <v>68</v>
      </c>
      <c r="M7" s="135" t="s">
        <v>6</v>
      </c>
      <c r="N7" s="999"/>
    </row>
    <row r="8" spans="1:14" ht="18" customHeight="1">
      <c r="A8" s="471" t="s">
        <v>267</v>
      </c>
      <c r="B8" s="472">
        <v>1207</v>
      </c>
      <c r="C8" s="473">
        <v>344</v>
      </c>
      <c r="D8" s="473">
        <v>271</v>
      </c>
      <c r="E8" s="473">
        <v>1822</v>
      </c>
      <c r="F8" s="473">
        <v>831</v>
      </c>
      <c r="G8" s="474" t="s">
        <v>320</v>
      </c>
      <c r="H8" s="473">
        <v>100</v>
      </c>
      <c r="I8" s="473">
        <v>931</v>
      </c>
      <c r="J8" s="473">
        <v>2038</v>
      </c>
      <c r="K8" s="473">
        <v>344</v>
      </c>
      <c r="L8" s="473">
        <v>371</v>
      </c>
      <c r="M8" s="475">
        <v>2753</v>
      </c>
      <c r="N8" s="476" t="s">
        <v>268</v>
      </c>
    </row>
    <row r="9" spans="1:14" ht="18" customHeight="1">
      <c r="A9" s="477" t="s">
        <v>3</v>
      </c>
      <c r="B9" s="478">
        <v>948</v>
      </c>
      <c r="C9" s="479">
        <v>99</v>
      </c>
      <c r="D9" s="479">
        <v>232</v>
      </c>
      <c r="E9" s="479">
        <v>1279</v>
      </c>
      <c r="F9" s="479">
        <v>691</v>
      </c>
      <c r="G9" s="480" t="s">
        <v>320</v>
      </c>
      <c r="H9" s="479">
        <v>89</v>
      </c>
      <c r="I9" s="479">
        <v>780</v>
      </c>
      <c r="J9" s="479">
        <v>1639</v>
      </c>
      <c r="K9" s="479">
        <v>99</v>
      </c>
      <c r="L9" s="479">
        <v>321</v>
      </c>
      <c r="M9" s="481">
        <v>2059</v>
      </c>
      <c r="N9" s="482" t="s">
        <v>4</v>
      </c>
    </row>
    <row r="10" spans="1:14" ht="18" customHeight="1">
      <c r="A10" s="477" t="s">
        <v>436</v>
      </c>
      <c r="B10" s="478">
        <v>140</v>
      </c>
      <c r="C10" s="479">
        <v>34</v>
      </c>
      <c r="D10" s="479">
        <v>104</v>
      </c>
      <c r="E10" s="479">
        <v>278</v>
      </c>
      <c r="F10" s="479">
        <v>168</v>
      </c>
      <c r="G10" s="480" t="s">
        <v>320</v>
      </c>
      <c r="H10" s="479">
        <v>56</v>
      </c>
      <c r="I10" s="479">
        <v>224</v>
      </c>
      <c r="J10" s="479">
        <v>308</v>
      </c>
      <c r="K10" s="479">
        <v>34</v>
      </c>
      <c r="L10" s="479">
        <v>160</v>
      </c>
      <c r="M10" s="481">
        <v>502</v>
      </c>
      <c r="N10" s="482" t="s">
        <v>496</v>
      </c>
    </row>
    <row r="11" spans="1:14" ht="18" customHeight="1">
      <c r="A11" s="483" t="s">
        <v>498</v>
      </c>
      <c r="B11" s="484">
        <v>71</v>
      </c>
      <c r="C11" s="485">
        <v>12</v>
      </c>
      <c r="D11" s="485">
        <v>28</v>
      </c>
      <c r="E11" s="479">
        <v>111</v>
      </c>
      <c r="F11" s="485">
        <v>111</v>
      </c>
      <c r="G11" s="480" t="s">
        <v>320</v>
      </c>
      <c r="H11" s="485">
        <v>23</v>
      </c>
      <c r="I11" s="479">
        <v>134</v>
      </c>
      <c r="J11" s="479">
        <v>182</v>
      </c>
      <c r="K11" s="479">
        <v>12</v>
      </c>
      <c r="L11" s="479">
        <v>51</v>
      </c>
      <c r="M11" s="481">
        <v>245</v>
      </c>
      <c r="N11" s="486" t="s">
        <v>502</v>
      </c>
    </row>
    <row r="12" spans="1:14" ht="18" customHeight="1">
      <c r="A12" s="483" t="s">
        <v>505</v>
      </c>
      <c r="B12" s="484">
        <v>8</v>
      </c>
      <c r="C12" s="485">
        <v>5</v>
      </c>
      <c r="D12" s="485">
        <v>7</v>
      </c>
      <c r="E12" s="479">
        <v>20</v>
      </c>
      <c r="F12" s="485">
        <v>12</v>
      </c>
      <c r="G12" s="480" t="s">
        <v>320</v>
      </c>
      <c r="H12" s="487" t="s">
        <v>320</v>
      </c>
      <c r="I12" s="479">
        <v>12</v>
      </c>
      <c r="J12" s="479">
        <v>20</v>
      </c>
      <c r="K12" s="479">
        <v>5</v>
      </c>
      <c r="L12" s="479">
        <v>7</v>
      </c>
      <c r="M12" s="481">
        <v>32</v>
      </c>
      <c r="N12" s="486" t="s">
        <v>507</v>
      </c>
    </row>
    <row r="13" spans="1:14" ht="18" customHeight="1">
      <c r="A13" s="488" t="s">
        <v>523</v>
      </c>
      <c r="B13" s="489">
        <v>61</v>
      </c>
      <c r="C13" s="490">
        <v>17</v>
      </c>
      <c r="D13" s="490">
        <v>69</v>
      </c>
      <c r="E13" s="491">
        <v>147</v>
      </c>
      <c r="F13" s="490">
        <v>45</v>
      </c>
      <c r="G13" s="492" t="s">
        <v>320</v>
      </c>
      <c r="H13" s="490">
        <v>33</v>
      </c>
      <c r="I13" s="491">
        <v>78</v>
      </c>
      <c r="J13" s="491">
        <v>106</v>
      </c>
      <c r="K13" s="491">
        <v>17</v>
      </c>
      <c r="L13" s="491">
        <v>102</v>
      </c>
      <c r="M13" s="493">
        <v>225</v>
      </c>
      <c r="N13" s="494" t="s">
        <v>524</v>
      </c>
    </row>
    <row r="14" spans="1:14" s="394" customFormat="1" ht="17.25" customHeight="1">
      <c r="A14" s="435" t="s">
        <v>517</v>
      </c>
      <c r="B14" s="392"/>
      <c r="C14" s="393"/>
      <c r="D14" s="393"/>
      <c r="E14" s="393"/>
      <c r="F14" s="393"/>
      <c r="G14" s="439"/>
      <c r="H14" s="393"/>
      <c r="J14" s="393"/>
      <c r="K14" s="393"/>
      <c r="N14" s="436" t="s">
        <v>518</v>
      </c>
    </row>
    <row r="15" spans="1:14" ht="18.75">
      <c r="A15" s="437" t="s">
        <v>519</v>
      </c>
      <c r="N15" s="438" t="s">
        <v>520</v>
      </c>
    </row>
  </sheetData>
  <mergeCells count="6">
    <mergeCell ref="A1:N1"/>
    <mergeCell ref="A2:N2"/>
    <mergeCell ref="F4:M4"/>
    <mergeCell ref="B4:E4"/>
    <mergeCell ref="A4:A7"/>
    <mergeCell ref="N4:N7"/>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landscape"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11.xml><?xml version="1.0" encoding="utf-8"?>
<worksheet xmlns="http://schemas.openxmlformats.org/spreadsheetml/2006/main" xmlns:r="http://schemas.openxmlformats.org/officeDocument/2006/relationships">
  <dimension ref="A1:N19"/>
  <sheetViews>
    <sheetView rightToLeft="1" view="pageBreakPreview" zoomScale="130" zoomScaleNormal="100" zoomScaleSheetLayoutView="130" workbookViewId="0">
      <selection activeCell="E10" sqref="E10"/>
    </sheetView>
  </sheetViews>
  <sheetFormatPr defaultRowHeight="14.25"/>
  <cols>
    <col min="1" max="1" width="12.25" style="71" customWidth="1"/>
    <col min="2" max="2" width="8.25" style="71" customWidth="1"/>
    <col min="3" max="3" width="7.875" style="71" customWidth="1"/>
    <col min="4" max="4" width="7" style="71" customWidth="1"/>
    <col min="5" max="5" width="7.75" style="71" customWidth="1"/>
    <col min="6" max="6" width="9.25" style="71" bestFit="1" customWidth="1"/>
    <col min="7" max="7" width="6" style="71" customWidth="1"/>
    <col min="8" max="8" width="6.125" style="71" customWidth="1"/>
    <col min="9" max="9" width="8.125" style="71" bestFit="1" customWidth="1"/>
    <col min="10" max="10" width="9.25" style="71" bestFit="1" customWidth="1"/>
    <col min="11" max="11" width="7.875" style="71" customWidth="1"/>
    <col min="12" max="12" width="7.125" style="71" customWidth="1"/>
    <col min="13" max="13" width="9" style="71" customWidth="1"/>
    <col min="14" max="14" width="17.375" style="71" customWidth="1"/>
    <col min="15" max="16384" width="9" style="71"/>
  </cols>
  <sheetData>
    <row r="1" spans="1:14" ht="16.5" customHeight="1">
      <c r="A1" s="943" t="s">
        <v>458</v>
      </c>
      <c r="B1" s="943"/>
      <c r="C1" s="943"/>
      <c r="D1" s="943"/>
      <c r="E1" s="943"/>
      <c r="F1" s="943"/>
      <c r="G1" s="943"/>
      <c r="H1" s="943"/>
      <c r="I1" s="943"/>
      <c r="J1" s="943"/>
      <c r="K1" s="943"/>
      <c r="L1" s="943"/>
      <c r="M1" s="943"/>
      <c r="N1" s="943"/>
    </row>
    <row r="2" spans="1:14" ht="16.5" customHeight="1">
      <c r="A2" s="1000" t="s">
        <v>486</v>
      </c>
      <c r="B2" s="1000"/>
      <c r="C2" s="1000"/>
      <c r="D2" s="1000"/>
      <c r="E2" s="1000"/>
      <c r="F2" s="1000"/>
      <c r="G2" s="1000"/>
      <c r="H2" s="1000"/>
      <c r="I2" s="1000"/>
      <c r="J2" s="1000"/>
      <c r="K2" s="1000"/>
      <c r="L2" s="1000"/>
      <c r="M2" s="1000"/>
      <c r="N2" s="1000"/>
    </row>
    <row r="3" spans="1:14" ht="5.0999999999999996" customHeight="1">
      <c r="A3" s="48"/>
      <c r="B3" s="84"/>
      <c r="C3" s="84"/>
      <c r="D3" s="84"/>
      <c r="E3" s="84"/>
      <c r="F3" s="84"/>
      <c r="G3" s="84"/>
      <c r="H3" s="84"/>
      <c r="I3" s="84"/>
      <c r="J3" s="84"/>
      <c r="K3" s="84"/>
      <c r="L3" s="84"/>
      <c r="M3" s="84"/>
      <c r="N3" s="84"/>
    </row>
    <row r="4" spans="1:14" ht="16.5" customHeight="1">
      <c r="A4" s="927" t="s">
        <v>9</v>
      </c>
      <c r="B4" s="989" t="s">
        <v>257</v>
      </c>
      <c r="C4" s="990"/>
      <c r="D4" s="990"/>
      <c r="E4" s="990"/>
      <c r="F4" s="992" t="s">
        <v>258</v>
      </c>
      <c r="G4" s="992"/>
      <c r="H4" s="992"/>
      <c r="I4" s="992"/>
      <c r="J4" s="992"/>
      <c r="K4" s="992"/>
      <c r="L4" s="992"/>
      <c r="M4" s="992"/>
      <c r="N4" s="997" t="s">
        <v>10</v>
      </c>
    </row>
    <row r="5" spans="1:14" ht="16.5" customHeight="1">
      <c r="A5" s="965"/>
      <c r="B5" s="86" t="s">
        <v>69</v>
      </c>
      <c r="C5" s="131"/>
      <c r="D5" s="131"/>
      <c r="E5" s="87" t="s">
        <v>70</v>
      </c>
      <c r="F5" s="86" t="s">
        <v>71</v>
      </c>
      <c r="G5" s="131"/>
      <c r="H5" s="132"/>
      <c r="I5" s="130" t="s">
        <v>72</v>
      </c>
      <c r="J5" s="88" t="s">
        <v>5</v>
      </c>
      <c r="K5" s="131"/>
      <c r="L5" s="131"/>
      <c r="M5" s="128" t="s">
        <v>6</v>
      </c>
      <c r="N5" s="998"/>
    </row>
    <row r="6" spans="1:14" ht="16.5" customHeight="1">
      <c r="A6" s="965"/>
      <c r="B6" s="133" t="s">
        <v>65</v>
      </c>
      <c r="C6" s="133" t="s">
        <v>7</v>
      </c>
      <c r="D6" s="133" t="s">
        <v>66</v>
      </c>
      <c r="E6" s="121" t="s">
        <v>5</v>
      </c>
      <c r="F6" s="133" t="s">
        <v>65</v>
      </c>
      <c r="G6" s="133" t="s">
        <v>7</v>
      </c>
      <c r="H6" s="133" t="s">
        <v>66</v>
      </c>
      <c r="I6" s="121" t="s">
        <v>5</v>
      </c>
      <c r="J6" s="121" t="s">
        <v>65</v>
      </c>
      <c r="K6" s="121" t="s">
        <v>7</v>
      </c>
      <c r="L6" s="121" t="s">
        <v>66</v>
      </c>
      <c r="M6" s="121" t="s">
        <v>5</v>
      </c>
      <c r="N6" s="998"/>
    </row>
    <row r="7" spans="1:14" ht="16.5" customHeight="1">
      <c r="A7" s="942"/>
      <c r="B7" s="134" t="s">
        <v>67</v>
      </c>
      <c r="C7" s="134" t="s">
        <v>8</v>
      </c>
      <c r="D7" s="134" t="s">
        <v>68</v>
      </c>
      <c r="E7" s="135" t="s">
        <v>6</v>
      </c>
      <c r="F7" s="134" t="s">
        <v>67</v>
      </c>
      <c r="G7" s="134" t="s">
        <v>8</v>
      </c>
      <c r="H7" s="134" t="s">
        <v>68</v>
      </c>
      <c r="I7" s="135" t="s">
        <v>6</v>
      </c>
      <c r="J7" s="135" t="s">
        <v>67</v>
      </c>
      <c r="K7" s="135" t="s">
        <v>8</v>
      </c>
      <c r="L7" s="135" t="s">
        <v>68</v>
      </c>
      <c r="M7" s="135" t="s">
        <v>6</v>
      </c>
      <c r="N7" s="999"/>
    </row>
    <row r="8" spans="1:14" ht="16.5" customHeight="1">
      <c r="A8" s="495" t="s">
        <v>267</v>
      </c>
      <c r="B8" s="410">
        <v>622787</v>
      </c>
      <c r="C8" s="411">
        <v>273616</v>
      </c>
      <c r="D8" s="411">
        <v>93841</v>
      </c>
      <c r="E8" s="411">
        <v>990244</v>
      </c>
      <c r="F8" s="411">
        <v>139712</v>
      </c>
      <c r="G8" s="411" t="str">
        <f>$G$12</f>
        <v>-</v>
      </c>
      <c r="H8" s="411">
        <v>6783</v>
      </c>
      <c r="I8" s="411">
        <v>146495</v>
      </c>
      <c r="J8" s="411">
        <v>762499</v>
      </c>
      <c r="K8" s="411">
        <v>273616</v>
      </c>
      <c r="L8" s="411">
        <v>100624</v>
      </c>
      <c r="M8" s="412">
        <v>1136739</v>
      </c>
      <c r="N8" s="476" t="s">
        <v>268</v>
      </c>
    </row>
    <row r="9" spans="1:14" ht="16.5" customHeight="1">
      <c r="A9" s="496" t="s">
        <v>3</v>
      </c>
      <c r="B9" s="413">
        <v>456798</v>
      </c>
      <c r="C9" s="414">
        <v>51584</v>
      </c>
      <c r="D9" s="414">
        <v>77965</v>
      </c>
      <c r="E9" s="414">
        <v>586347</v>
      </c>
      <c r="F9" s="414">
        <v>80725</v>
      </c>
      <c r="G9" s="414" t="str">
        <f>$G$12</f>
        <v>-</v>
      </c>
      <c r="H9" s="414">
        <v>6100</v>
      </c>
      <c r="I9" s="274">
        <v>86825</v>
      </c>
      <c r="J9" s="414">
        <v>537523</v>
      </c>
      <c r="K9" s="414">
        <v>51584</v>
      </c>
      <c r="L9" s="414">
        <v>84065</v>
      </c>
      <c r="M9" s="415">
        <v>673172</v>
      </c>
      <c r="N9" s="482" t="s">
        <v>4</v>
      </c>
    </row>
    <row r="10" spans="1:14" ht="16.5" customHeight="1">
      <c r="A10" s="496" t="s">
        <v>436</v>
      </c>
      <c r="B10" s="413">
        <v>78865</v>
      </c>
      <c r="C10" s="414">
        <v>17320</v>
      </c>
      <c r="D10" s="414">
        <v>45448</v>
      </c>
      <c r="E10" s="414">
        <v>141633</v>
      </c>
      <c r="F10" s="414">
        <v>15623</v>
      </c>
      <c r="G10" s="414" t="str">
        <f>$G$12</f>
        <v>-</v>
      </c>
      <c r="H10" s="414">
        <v>4170</v>
      </c>
      <c r="I10" s="274">
        <v>19793</v>
      </c>
      <c r="J10" s="414">
        <v>94488</v>
      </c>
      <c r="K10" s="414">
        <v>17320</v>
      </c>
      <c r="L10" s="414">
        <v>49618</v>
      </c>
      <c r="M10" s="415">
        <v>161426</v>
      </c>
      <c r="N10" s="482" t="s">
        <v>496</v>
      </c>
    </row>
    <row r="11" spans="1:14" ht="16.5" customHeight="1">
      <c r="A11" s="483" t="s">
        <v>498</v>
      </c>
      <c r="B11" s="416">
        <v>49430</v>
      </c>
      <c r="C11" s="417">
        <v>6417</v>
      </c>
      <c r="D11" s="417">
        <v>14222</v>
      </c>
      <c r="E11" s="414">
        <v>70069</v>
      </c>
      <c r="F11" s="417">
        <v>9344</v>
      </c>
      <c r="G11" s="417" t="str">
        <f>$G$12</f>
        <v>-</v>
      </c>
      <c r="H11" s="417">
        <v>1580</v>
      </c>
      <c r="I11" s="274">
        <v>10924</v>
      </c>
      <c r="J11" s="414">
        <v>58774</v>
      </c>
      <c r="K11" s="414">
        <v>6417</v>
      </c>
      <c r="L11" s="414">
        <v>15802</v>
      </c>
      <c r="M11" s="415">
        <v>80993</v>
      </c>
      <c r="N11" s="486" t="s">
        <v>502</v>
      </c>
    </row>
    <row r="12" spans="1:14" ht="16.5" customHeight="1">
      <c r="A12" s="483" t="s">
        <v>505</v>
      </c>
      <c r="B12" s="416">
        <v>4464</v>
      </c>
      <c r="C12" s="417">
        <v>4248</v>
      </c>
      <c r="D12" s="417">
        <v>1869</v>
      </c>
      <c r="E12" s="414">
        <v>10581</v>
      </c>
      <c r="F12" s="417">
        <v>1359</v>
      </c>
      <c r="G12" s="417" t="s">
        <v>320</v>
      </c>
      <c r="H12" s="417" t="s">
        <v>320</v>
      </c>
      <c r="I12" s="274">
        <v>1359</v>
      </c>
      <c r="J12" s="414">
        <v>5823</v>
      </c>
      <c r="K12" s="414">
        <v>4248</v>
      </c>
      <c r="L12" s="414">
        <v>1869</v>
      </c>
      <c r="M12" s="415">
        <v>11940</v>
      </c>
      <c r="N12" s="486" t="s">
        <v>507</v>
      </c>
    </row>
    <row r="13" spans="1:14" ht="16.5" customHeight="1">
      <c r="A13" s="488" t="s">
        <v>510</v>
      </c>
      <c r="B13" s="418">
        <v>24971</v>
      </c>
      <c r="C13" s="419">
        <v>6655</v>
      </c>
      <c r="D13" s="419">
        <v>29357</v>
      </c>
      <c r="E13" s="420">
        <v>60983</v>
      </c>
      <c r="F13" s="419">
        <v>4920</v>
      </c>
      <c r="G13" s="419" t="str">
        <f>$G$12</f>
        <v>-</v>
      </c>
      <c r="H13" s="419">
        <v>2590</v>
      </c>
      <c r="I13" s="338">
        <v>7510</v>
      </c>
      <c r="J13" s="420">
        <v>29891</v>
      </c>
      <c r="K13" s="420">
        <v>6655</v>
      </c>
      <c r="L13" s="420">
        <v>31947</v>
      </c>
      <c r="M13" s="421">
        <v>68493</v>
      </c>
      <c r="N13" s="494" t="s">
        <v>513</v>
      </c>
    </row>
    <row r="19" spans="6:6">
      <c r="F19" s="305"/>
    </row>
  </sheetData>
  <mergeCells count="6">
    <mergeCell ref="A1:N1"/>
    <mergeCell ref="A2:N2"/>
    <mergeCell ref="A4:A7"/>
    <mergeCell ref="B4:E4"/>
    <mergeCell ref="F4:M4"/>
    <mergeCell ref="N4:N7"/>
  </mergeCells>
  <printOptions horizontalCentered="1"/>
  <pageMargins left="0.59055118110236227" right="0.59055118110236227" top="0.78740157480314965" bottom="0.59055118110236227" header="0.39370078740157483" footer="0.39370078740157483"/>
  <pageSetup paperSize="9" firstPageNumber="49" orientation="landscape"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12.xml><?xml version="1.0" encoding="utf-8"?>
<worksheet xmlns="http://schemas.openxmlformats.org/spreadsheetml/2006/main" xmlns:r="http://schemas.openxmlformats.org/officeDocument/2006/relationships">
  <dimension ref="A1:Y89"/>
  <sheetViews>
    <sheetView rightToLeft="1" view="pageBreakPreview" zoomScale="130" zoomScaleNormal="100" zoomScaleSheetLayoutView="130" workbookViewId="0">
      <selection activeCell="E10" sqref="E10"/>
    </sheetView>
  </sheetViews>
  <sheetFormatPr defaultRowHeight="14.25"/>
  <cols>
    <col min="1" max="1" width="12" style="1" customWidth="1"/>
    <col min="2" max="2" width="5.25" style="1" customWidth="1"/>
    <col min="3" max="3" width="8.375" style="71" customWidth="1"/>
    <col min="4" max="4" width="5.25" style="1" customWidth="1"/>
    <col min="5" max="5" width="8.375" style="71" customWidth="1"/>
    <col min="6" max="6" width="5.25" style="1" customWidth="1"/>
    <col min="7" max="7" width="8.375" style="71" customWidth="1"/>
    <col min="8" max="8" width="5.25" style="71" customWidth="1"/>
    <col min="9" max="9" width="7.375" style="1" customWidth="1"/>
    <col min="10" max="10" width="17.25" style="1" customWidth="1"/>
    <col min="11" max="11" width="0.125" style="1" hidden="1" customWidth="1"/>
    <col min="12" max="12" width="0.25" style="1" hidden="1" customWidth="1"/>
    <col min="13" max="15" width="9" style="1" hidden="1" customWidth="1"/>
    <col min="16" max="16" width="7.125" style="1" hidden="1" customWidth="1"/>
    <col min="17" max="25" width="9" style="11"/>
    <col min="26" max="16384" width="9" style="1"/>
  </cols>
  <sheetData>
    <row r="1" spans="1:25" ht="18" customHeight="1">
      <c r="A1" s="1001" t="s">
        <v>457</v>
      </c>
      <c r="B1" s="1002"/>
      <c r="C1" s="1002"/>
      <c r="D1" s="1002"/>
      <c r="E1" s="1002"/>
      <c r="F1" s="1002"/>
      <c r="G1" s="1002"/>
      <c r="H1" s="1002"/>
      <c r="I1" s="1002"/>
      <c r="J1" s="1002"/>
      <c r="K1" s="1002"/>
      <c r="L1" s="304"/>
      <c r="M1" s="304"/>
      <c r="N1" s="304"/>
      <c r="O1" s="304"/>
      <c r="P1" s="304"/>
    </row>
    <row r="2" spans="1:25" ht="30" customHeight="1">
      <c r="A2" s="944" t="s">
        <v>485</v>
      </c>
      <c r="B2" s="1003"/>
      <c r="C2" s="1003"/>
      <c r="D2" s="1003"/>
      <c r="E2" s="1003"/>
      <c r="F2" s="1003"/>
      <c r="G2" s="1003"/>
      <c r="H2" s="1003"/>
      <c r="I2" s="1003"/>
      <c r="J2" s="1003"/>
      <c r="K2" s="1003"/>
      <c r="L2" s="1003"/>
      <c r="M2" s="1003"/>
      <c r="N2" s="1003"/>
      <c r="O2" s="1003"/>
      <c r="P2" s="1003"/>
    </row>
    <row r="3" spans="1:25" ht="5.0999999999999996" customHeight="1">
      <c r="A3" s="48"/>
      <c r="B3" s="62"/>
      <c r="C3" s="84"/>
      <c r="D3" s="62"/>
      <c r="E3" s="84"/>
      <c r="F3" s="62"/>
      <c r="G3" s="84"/>
      <c r="H3" s="84"/>
      <c r="I3" s="62"/>
      <c r="J3" s="62"/>
      <c r="K3" s="38"/>
      <c r="L3" s="38"/>
      <c r="M3" s="38"/>
      <c r="N3" s="38"/>
      <c r="O3" s="38"/>
      <c r="P3" s="38"/>
    </row>
    <row r="4" spans="1:25" ht="16.5" customHeight="1">
      <c r="A4" s="1010" t="s">
        <v>9</v>
      </c>
      <c r="B4" s="1008" t="s">
        <v>261</v>
      </c>
      <c r="C4" s="1009"/>
      <c r="D4" s="1006" t="s">
        <v>260</v>
      </c>
      <c r="E4" s="1007"/>
      <c r="F4" s="1004" t="s">
        <v>259</v>
      </c>
      <c r="G4" s="1004"/>
      <c r="H4" s="1004"/>
      <c r="I4" s="1005"/>
      <c r="J4" s="997" t="s">
        <v>10</v>
      </c>
      <c r="K4" s="38"/>
      <c r="L4" s="38"/>
      <c r="M4" s="38"/>
      <c r="N4" s="38"/>
      <c r="O4" s="38"/>
      <c r="P4" s="49"/>
    </row>
    <row r="5" spans="1:25" ht="16.5" customHeight="1">
      <c r="A5" s="1011"/>
      <c r="B5" s="1021" t="s">
        <v>219</v>
      </c>
      <c r="C5" s="1022"/>
      <c r="D5" s="1013" t="s">
        <v>65</v>
      </c>
      <c r="E5" s="1014"/>
      <c r="F5" s="1013" t="s">
        <v>7</v>
      </c>
      <c r="G5" s="1014"/>
      <c r="H5" s="1013" t="s">
        <v>66</v>
      </c>
      <c r="I5" s="1014"/>
      <c r="J5" s="998"/>
      <c r="K5" s="38"/>
      <c r="L5" s="38"/>
      <c r="M5" s="38"/>
      <c r="N5" s="38"/>
      <c r="O5" s="38"/>
      <c r="P5" s="49"/>
    </row>
    <row r="6" spans="1:25" ht="16.5" customHeight="1">
      <c r="A6" s="1011"/>
      <c r="B6" s="1023"/>
      <c r="C6" s="1024"/>
      <c r="D6" s="1015" t="s">
        <v>67</v>
      </c>
      <c r="E6" s="1016"/>
      <c r="F6" s="1017" t="s">
        <v>8</v>
      </c>
      <c r="G6" s="1018"/>
      <c r="H6" s="1017" t="s">
        <v>68</v>
      </c>
      <c r="I6" s="1018"/>
      <c r="J6" s="998"/>
      <c r="K6" s="38"/>
      <c r="L6" s="38"/>
      <c r="M6" s="38"/>
      <c r="N6" s="38"/>
      <c r="O6" s="38"/>
      <c r="P6" s="49"/>
    </row>
    <row r="7" spans="1:25" ht="16.5" customHeight="1">
      <c r="A7" s="1011"/>
      <c r="B7" s="137" t="s">
        <v>73</v>
      </c>
      <c r="C7" s="137" t="s">
        <v>74</v>
      </c>
      <c r="D7" s="136" t="s">
        <v>73</v>
      </c>
      <c r="E7" s="136" t="s">
        <v>74</v>
      </c>
      <c r="F7" s="136" t="s">
        <v>73</v>
      </c>
      <c r="G7" s="136" t="s">
        <v>74</v>
      </c>
      <c r="H7" s="136" t="s">
        <v>73</v>
      </c>
      <c r="I7" s="136" t="s">
        <v>74</v>
      </c>
      <c r="J7" s="998"/>
      <c r="K7" s="38"/>
      <c r="L7" s="38"/>
      <c r="M7" s="38"/>
      <c r="N7" s="38"/>
      <c r="O7" s="38"/>
      <c r="P7" s="49"/>
    </row>
    <row r="8" spans="1:25" s="71" customFormat="1" ht="16.5" customHeight="1">
      <c r="A8" s="1012"/>
      <c r="B8" s="135" t="s">
        <v>70</v>
      </c>
      <c r="C8" s="135" t="s">
        <v>72</v>
      </c>
      <c r="D8" s="134" t="s">
        <v>70</v>
      </c>
      <c r="E8" s="134" t="s">
        <v>72</v>
      </c>
      <c r="F8" s="134" t="s">
        <v>70</v>
      </c>
      <c r="G8" s="134" t="s">
        <v>72</v>
      </c>
      <c r="H8" s="134" t="s">
        <v>70</v>
      </c>
      <c r="I8" s="134" t="s">
        <v>72</v>
      </c>
      <c r="J8" s="999"/>
      <c r="K8" s="129"/>
      <c r="L8" s="129"/>
      <c r="M8" s="129"/>
      <c r="N8" s="129"/>
      <c r="O8" s="129"/>
      <c r="P8" s="49"/>
      <c r="Q8" s="11"/>
      <c r="R8" s="11"/>
      <c r="S8" s="11"/>
      <c r="T8" s="11"/>
      <c r="U8" s="11"/>
      <c r="V8" s="11"/>
      <c r="W8" s="11"/>
      <c r="X8" s="11"/>
      <c r="Y8" s="11"/>
    </row>
    <row r="9" spans="1:25" s="71" customFormat="1" ht="16.5" customHeight="1">
      <c r="A9" s="518" t="s">
        <v>267</v>
      </c>
      <c r="B9" s="395">
        <v>30.883358283418783</v>
      </c>
      <c r="C9" s="396">
        <v>26.825672953671489</v>
      </c>
      <c r="D9" s="396">
        <v>30.233846303196731</v>
      </c>
      <c r="E9" s="396">
        <v>27.50236220472441</v>
      </c>
      <c r="F9" s="396">
        <v>36.741775211494563</v>
      </c>
      <c r="G9" s="397" t="s">
        <v>574</v>
      </c>
      <c r="H9" s="396">
        <v>23.355151816824289</v>
      </c>
      <c r="I9" s="398">
        <v>17.803149606299211</v>
      </c>
      <c r="J9" s="520" t="s">
        <v>268</v>
      </c>
      <c r="K9" s="126"/>
      <c r="L9" s="126"/>
      <c r="M9" s="126"/>
      <c r="N9" s="126"/>
      <c r="O9" s="126"/>
      <c r="P9" s="49"/>
      <c r="Q9" s="11"/>
      <c r="R9" s="11"/>
      <c r="S9" s="11"/>
      <c r="T9" s="11"/>
      <c r="U9" s="11"/>
      <c r="V9" s="11"/>
      <c r="W9" s="11"/>
      <c r="X9" s="11"/>
      <c r="Y9" s="11"/>
    </row>
    <row r="10" spans="1:25" s="71" customFormat="1" ht="16.5" customHeight="1">
      <c r="A10" s="453" t="s">
        <v>3</v>
      </c>
      <c r="B10" s="407">
        <v>28.026719564054414</v>
      </c>
      <c r="C10" s="408">
        <v>23.202832709780864</v>
      </c>
      <c r="D10" s="408">
        <v>28.52491569873704</v>
      </c>
      <c r="E10" s="408">
        <v>23.735665980593943</v>
      </c>
      <c r="F10" s="408">
        <v>33.366106080206983</v>
      </c>
      <c r="G10" s="401" t="s">
        <v>574</v>
      </c>
      <c r="H10" s="408">
        <v>23.196965188931866</v>
      </c>
      <c r="I10" s="409">
        <v>17.888563049853371</v>
      </c>
      <c r="J10" s="522" t="s">
        <v>202</v>
      </c>
      <c r="K10" s="126"/>
      <c r="L10" s="126"/>
      <c r="M10" s="126"/>
      <c r="N10" s="126"/>
      <c r="O10" s="126"/>
      <c r="P10" s="49"/>
      <c r="Q10" s="11"/>
      <c r="R10" s="11"/>
      <c r="S10" s="11"/>
      <c r="T10" s="11"/>
      <c r="U10" s="11"/>
      <c r="V10" s="11"/>
      <c r="W10" s="11"/>
      <c r="X10" s="11"/>
      <c r="Y10" s="11"/>
    </row>
    <row r="11" spans="1:25" s="71" customFormat="1" ht="16.5" customHeight="1">
      <c r="A11" s="453" t="s">
        <v>436</v>
      </c>
      <c r="B11" s="399">
        <v>26.34052445594337</v>
      </c>
      <c r="C11" s="400">
        <v>21.679079956188389</v>
      </c>
      <c r="D11" s="400">
        <v>26.852230166700672</v>
      </c>
      <c r="E11" s="400">
        <v>23.008836524300442</v>
      </c>
      <c r="F11" s="400">
        <v>32.556390977443606</v>
      </c>
      <c r="G11" s="401" t="s">
        <v>574</v>
      </c>
      <c r="H11" s="400">
        <v>23.819706498951781</v>
      </c>
      <c r="I11" s="402">
        <v>17.820512820512821</v>
      </c>
      <c r="J11" s="615" t="s">
        <v>496</v>
      </c>
      <c r="K11" s="126"/>
      <c r="L11" s="126"/>
      <c r="M11" s="126"/>
      <c r="N11" s="126"/>
      <c r="O11" s="126"/>
      <c r="P11" s="49"/>
      <c r="Q11" s="11"/>
      <c r="R11" s="11"/>
      <c r="S11" s="11"/>
      <c r="T11" s="11"/>
      <c r="U11" s="11"/>
      <c r="V11" s="11"/>
      <c r="W11" s="11"/>
      <c r="X11" s="11"/>
      <c r="Y11" s="11"/>
    </row>
    <row r="12" spans="1:25" ht="16.5" customHeight="1">
      <c r="A12" s="483" t="s">
        <v>498</v>
      </c>
      <c r="B12" s="399">
        <v>26.621960486322187</v>
      </c>
      <c r="C12" s="400">
        <v>22.113360323886639</v>
      </c>
      <c r="D12" s="403">
        <v>27.722938867077957</v>
      </c>
      <c r="E12" s="403">
        <v>23.536523929471034</v>
      </c>
      <c r="F12" s="403">
        <v>32.246231155778894</v>
      </c>
      <c r="G12" s="401" t="s">
        <v>574</v>
      </c>
      <c r="H12" s="403">
        <v>21.88</v>
      </c>
      <c r="I12" s="404">
        <v>16.288659793814432</v>
      </c>
      <c r="J12" s="486" t="s">
        <v>502</v>
      </c>
      <c r="K12" s="38"/>
      <c r="L12" s="38"/>
      <c r="M12" s="38"/>
      <c r="N12" s="38"/>
      <c r="O12" s="38"/>
      <c r="P12" s="49"/>
    </row>
    <row r="13" spans="1:25" ht="16.5" customHeight="1">
      <c r="A13" s="483" t="s">
        <v>504</v>
      </c>
      <c r="B13" s="399">
        <v>28.216000000000001</v>
      </c>
      <c r="C13" s="400">
        <v>21.919354838709676</v>
      </c>
      <c r="D13" s="403">
        <v>26.105263157894736</v>
      </c>
      <c r="E13" s="403">
        <v>21.919354838709676</v>
      </c>
      <c r="F13" s="403">
        <v>34.258064516129032</v>
      </c>
      <c r="G13" s="401" t="s">
        <v>574</v>
      </c>
      <c r="H13" s="403">
        <v>23.362500000000001</v>
      </c>
      <c r="I13" s="898" t="s">
        <v>574</v>
      </c>
      <c r="J13" s="486" t="s">
        <v>507</v>
      </c>
      <c r="K13" s="38"/>
      <c r="L13" s="38"/>
      <c r="M13" s="38"/>
      <c r="N13" s="38"/>
      <c r="O13" s="38"/>
      <c r="P13" s="49"/>
    </row>
    <row r="14" spans="1:25" s="71" customFormat="1" ht="16.5" customHeight="1">
      <c r="A14" s="488" t="s">
        <v>510</v>
      </c>
      <c r="B14" s="440">
        <v>25.731223628530202</v>
      </c>
      <c r="C14" s="441">
        <v>21.03641456582633</v>
      </c>
      <c r="D14" s="405">
        <v>25.402848422809225</v>
      </c>
      <c r="E14" s="405">
        <v>22.363636363636363</v>
      </c>
      <c r="F14" s="405">
        <v>31.842105263157894</v>
      </c>
      <c r="G14" s="899" t="s">
        <v>574</v>
      </c>
      <c r="H14" s="405">
        <v>24.921052631578949</v>
      </c>
      <c r="I14" s="406">
        <v>18.905109489051096</v>
      </c>
      <c r="J14" s="494" t="s">
        <v>512</v>
      </c>
      <c r="K14" s="129"/>
      <c r="L14" s="129"/>
      <c r="M14" s="129"/>
      <c r="N14" s="129"/>
      <c r="O14" s="129"/>
      <c r="P14" s="49"/>
      <c r="Q14" s="11"/>
      <c r="R14" s="11"/>
      <c r="S14" s="11"/>
      <c r="T14" s="11"/>
      <c r="U14" s="11"/>
      <c r="V14" s="11"/>
      <c r="W14" s="11"/>
      <c r="X14" s="11"/>
      <c r="Y14" s="11"/>
    </row>
    <row r="15" spans="1:25" ht="0.75" customHeight="1"/>
    <row r="16" spans="1:25" s="11" customFormat="1">
      <c r="A16" s="189"/>
      <c r="B16" s="1025"/>
      <c r="C16" s="1025"/>
      <c r="D16" s="1025"/>
      <c r="E16" s="1025"/>
      <c r="F16" s="1025"/>
      <c r="G16" s="1025"/>
      <c r="H16" s="1025"/>
      <c r="I16" s="1025"/>
      <c r="J16" s="1025"/>
    </row>
    <row r="17" spans="1:10" s="11" customFormat="1" ht="17.25" customHeight="1">
      <c r="A17" s="189"/>
      <c r="B17" s="1019"/>
      <c r="C17" s="1020"/>
      <c r="D17" s="1020"/>
      <c r="E17" s="1020"/>
      <c r="F17" s="1020"/>
      <c r="G17" s="1020"/>
      <c r="H17" s="1020"/>
      <c r="I17" s="1020"/>
      <c r="J17" s="1020"/>
    </row>
    <row r="18" spans="1:10" s="11" customFormat="1"/>
    <row r="19" spans="1:10" s="11" customFormat="1"/>
    <row r="20" spans="1:10" s="11" customFormat="1"/>
    <row r="21" spans="1:10" s="11" customFormat="1"/>
    <row r="22" spans="1:10" s="11" customFormat="1"/>
    <row r="23" spans="1:10" s="11" customFormat="1"/>
    <row r="24" spans="1:10" s="11" customFormat="1"/>
    <row r="25" spans="1:10" s="11" customFormat="1"/>
    <row r="26" spans="1:10" s="11" customFormat="1"/>
    <row r="27" spans="1:10" s="11" customFormat="1"/>
    <row r="28" spans="1:10" s="11" customFormat="1"/>
    <row r="29" spans="1:10" s="11" customFormat="1"/>
    <row r="30" spans="1:10" s="11" customFormat="1"/>
    <row r="31" spans="1:10" s="11" customFormat="1"/>
    <row r="32" spans="1:10" s="11" customFormat="1"/>
    <row r="33" s="11" customFormat="1"/>
    <row r="34" s="11" customFormat="1"/>
    <row r="35" s="11" customFormat="1"/>
    <row r="36" s="11" customFormat="1"/>
    <row r="37" s="11" customFormat="1"/>
    <row r="38" s="11" customFormat="1"/>
    <row r="39" s="11" customFormat="1"/>
    <row r="40" s="11" customFormat="1"/>
    <row r="41" s="11" customFormat="1"/>
    <row r="42" s="11" customFormat="1"/>
    <row r="43" s="11" customFormat="1"/>
    <row r="44" s="11" customFormat="1"/>
    <row r="45" s="11" customFormat="1"/>
    <row r="46" s="11" customFormat="1"/>
    <row r="47" s="11" customFormat="1"/>
    <row r="48" s="11" customFormat="1"/>
    <row r="49" s="11" customFormat="1"/>
    <row r="50" s="11" customFormat="1"/>
    <row r="51" s="11" customFormat="1"/>
    <row r="52" s="11" customFormat="1"/>
    <row r="53" s="11" customFormat="1"/>
    <row r="54" s="11" customFormat="1"/>
    <row r="55" s="11" customFormat="1"/>
    <row r="56" s="11" customFormat="1"/>
    <row r="57" s="11" customFormat="1"/>
    <row r="58" s="11" customFormat="1"/>
    <row r="59" s="11" customFormat="1"/>
    <row r="60" s="11" customFormat="1"/>
    <row r="61" s="11" customFormat="1"/>
    <row r="62" s="11" customFormat="1"/>
    <row r="63" s="11" customFormat="1"/>
    <row r="64" s="11" customFormat="1"/>
    <row r="65" s="11" customFormat="1"/>
    <row r="66" s="11" customFormat="1"/>
    <row r="67" s="11" customFormat="1"/>
    <row r="68" s="11" customFormat="1"/>
    <row r="69" s="11" customFormat="1"/>
    <row r="70" s="11" customFormat="1"/>
    <row r="71" s="11" customFormat="1"/>
    <row r="72" s="11" customFormat="1"/>
    <row r="73" s="11" customFormat="1"/>
    <row r="74" s="11" customFormat="1"/>
    <row r="75" s="11" customFormat="1"/>
    <row r="76" s="11" customFormat="1"/>
    <row r="77" s="11" customFormat="1"/>
    <row r="78" s="11" customFormat="1"/>
    <row r="79" s="11" customFormat="1"/>
    <row r="80" s="11" customFormat="1"/>
    <row r="81" s="11" customFormat="1"/>
    <row r="82" s="11" customFormat="1"/>
    <row r="83" s="11" customFormat="1"/>
    <row r="84" s="11" customFormat="1"/>
    <row r="85" s="11" customFormat="1"/>
    <row r="86" s="11" customFormat="1"/>
    <row r="87" s="11" customFormat="1"/>
    <row r="88" s="11" customFormat="1"/>
    <row r="89" s="11" customFormat="1"/>
  </sheetData>
  <mergeCells count="16">
    <mergeCell ref="B17:J17"/>
    <mergeCell ref="H5:I5"/>
    <mergeCell ref="H6:I6"/>
    <mergeCell ref="B5:C6"/>
    <mergeCell ref="B16:J16"/>
    <mergeCell ref="A1:K1"/>
    <mergeCell ref="A2:P2"/>
    <mergeCell ref="F4:I4"/>
    <mergeCell ref="D4:E4"/>
    <mergeCell ref="B4:C4"/>
    <mergeCell ref="J4:J8"/>
    <mergeCell ref="A4:A8"/>
    <mergeCell ref="D5:E5"/>
    <mergeCell ref="D6:E6"/>
    <mergeCell ref="F5:G5"/>
    <mergeCell ref="F6:G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13.xml><?xml version="1.0" encoding="utf-8"?>
<worksheet xmlns="http://schemas.openxmlformats.org/spreadsheetml/2006/main" xmlns:r="http://schemas.openxmlformats.org/officeDocument/2006/relationships">
  <dimension ref="A1:Q39"/>
  <sheetViews>
    <sheetView rightToLeft="1" view="pageBreakPreview" zoomScale="130" zoomScaleNormal="100" zoomScaleSheetLayoutView="130" workbookViewId="0">
      <selection activeCell="E10" sqref="E10"/>
    </sheetView>
  </sheetViews>
  <sheetFormatPr defaultRowHeight="14.25"/>
  <cols>
    <col min="1" max="1" width="10.75" style="71" customWidth="1"/>
    <col min="2" max="2" width="7.375" style="65" customWidth="1"/>
    <col min="3" max="3" width="5.75" style="65" customWidth="1"/>
    <col min="4" max="4" width="8.875" style="65" customWidth="1"/>
    <col min="5" max="5" width="9.625" style="71" customWidth="1"/>
    <col min="6" max="6" width="8.625" style="71" customWidth="1"/>
    <col min="7" max="7" width="9.5" style="71" customWidth="1"/>
    <col min="8" max="8" width="22.375" style="71" customWidth="1"/>
    <col min="9" max="9" width="10" style="11" customWidth="1"/>
    <col min="10" max="10" width="12.875" style="11" customWidth="1"/>
    <col min="11" max="11" width="21.25" style="11" customWidth="1"/>
    <col min="12" max="17" width="9" style="11"/>
    <col min="18" max="16384" width="9" style="71"/>
  </cols>
  <sheetData>
    <row r="1" spans="1:17" s="19" customFormat="1" ht="17.45" customHeight="1">
      <c r="A1" s="943" t="s">
        <v>456</v>
      </c>
      <c r="B1" s="943"/>
      <c r="C1" s="943"/>
      <c r="D1" s="943"/>
      <c r="E1" s="943"/>
      <c r="F1" s="943"/>
      <c r="G1" s="943"/>
      <c r="H1" s="943"/>
      <c r="I1" s="243"/>
      <c r="J1" s="243"/>
    </row>
    <row r="2" spans="1:17" ht="30" customHeight="1">
      <c r="A2" s="958" t="s">
        <v>484</v>
      </c>
      <c r="B2" s="958"/>
      <c r="C2" s="958"/>
      <c r="D2" s="958"/>
      <c r="E2" s="958"/>
      <c r="F2" s="958"/>
      <c r="G2" s="958"/>
      <c r="H2" s="958"/>
      <c r="I2" s="232"/>
      <c r="J2" s="232"/>
      <c r="K2" s="71"/>
      <c r="L2" s="71"/>
      <c r="M2" s="71"/>
      <c r="N2" s="71"/>
      <c r="O2" s="71"/>
      <c r="P2" s="71"/>
      <c r="Q2" s="71"/>
    </row>
    <row r="3" spans="1:17" ht="5.0999999999999996" customHeight="1">
      <c r="A3" s="957"/>
      <c r="B3" s="957"/>
      <c r="C3" s="957"/>
      <c r="D3" s="957"/>
      <c r="E3" s="957"/>
      <c r="F3" s="957"/>
      <c r="G3" s="957"/>
      <c r="H3" s="957"/>
      <c r="K3" s="71"/>
      <c r="L3" s="71"/>
      <c r="M3" s="71"/>
      <c r="N3" s="71"/>
      <c r="O3" s="71"/>
      <c r="P3" s="71"/>
      <c r="Q3" s="71"/>
    </row>
    <row r="4" spans="1:17" ht="16.5" customHeight="1">
      <c r="A4" s="1026" t="s">
        <v>373</v>
      </c>
      <c r="B4" s="934" t="s">
        <v>267</v>
      </c>
      <c r="C4" s="934" t="s">
        <v>3</v>
      </c>
      <c r="D4" s="934" t="s">
        <v>436</v>
      </c>
      <c r="E4" s="1027" t="s">
        <v>30</v>
      </c>
      <c r="F4" s="1028"/>
      <c r="G4" s="339" t="s">
        <v>31</v>
      </c>
      <c r="H4" s="945" t="s">
        <v>372</v>
      </c>
      <c r="K4" s="71"/>
      <c r="L4" s="71"/>
      <c r="M4" s="71"/>
      <c r="N4" s="71"/>
      <c r="O4" s="71"/>
      <c r="P4" s="71"/>
      <c r="Q4" s="71"/>
    </row>
    <row r="5" spans="1:17" ht="21" customHeight="1">
      <c r="A5" s="960"/>
      <c r="B5" s="965"/>
      <c r="C5" s="965"/>
      <c r="D5" s="965"/>
      <c r="E5" s="20" t="s">
        <v>498</v>
      </c>
      <c r="F5" s="20" t="s">
        <v>505</v>
      </c>
      <c r="G5" s="20" t="s">
        <v>510</v>
      </c>
      <c r="H5" s="995"/>
      <c r="K5" s="71"/>
      <c r="L5" s="71"/>
      <c r="M5" s="71"/>
      <c r="N5" s="71"/>
      <c r="O5" s="71"/>
      <c r="P5" s="71"/>
      <c r="Q5" s="71"/>
    </row>
    <row r="6" spans="1:17" ht="25.5" customHeight="1">
      <c r="A6" s="960"/>
      <c r="B6" s="73" t="s">
        <v>268</v>
      </c>
      <c r="C6" s="73" t="s">
        <v>202</v>
      </c>
      <c r="D6" s="280" t="s">
        <v>496</v>
      </c>
      <c r="E6" s="74" t="s">
        <v>501</v>
      </c>
      <c r="F6" s="74" t="s">
        <v>508</v>
      </c>
      <c r="G6" s="23" t="s">
        <v>512</v>
      </c>
      <c r="H6" s="996"/>
      <c r="K6" s="71"/>
      <c r="L6" s="71"/>
      <c r="M6" s="71"/>
      <c r="N6" s="71"/>
      <c r="O6" s="71"/>
      <c r="P6" s="71"/>
      <c r="Q6" s="71"/>
    </row>
    <row r="7" spans="1:17" ht="16.5" customHeight="1">
      <c r="A7" s="616" t="s">
        <v>371</v>
      </c>
      <c r="B7" s="617">
        <v>4.0857943476163241</v>
      </c>
      <c r="C7" s="618">
        <v>4.3581870126539908</v>
      </c>
      <c r="D7" s="618">
        <v>4.3467600081721267</v>
      </c>
      <c r="E7" s="619">
        <v>3.8994950785707032</v>
      </c>
      <c r="F7" s="619">
        <v>5.512897469686278</v>
      </c>
      <c r="G7" s="620">
        <v>6.1073898784287124</v>
      </c>
      <c r="H7" s="621" t="s">
        <v>370</v>
      </c>
      <c r="K7" s="71"/>
      <c r="L7" s="71"/>
      <c r="M7" s="71"/>
      <c r="N7" s="71"/>
      <c r="O7" s="71"/>
      <c r="P7" s="71"/>
      <c r="Q7" s="71"/>
    </row>
    <row r="8" spans="1:17" ht="16.5" customHeight="1">
      <c r="A8" s="483" t="s">
        <v>369</v>
      </c>
      <c r="B8" s="622">
        <v>5.8718431256987387</v>
      </c>
      <c r="C8" s="623">
        <v>6.4451443660533654</v>
      </c>
      <c r="D8" s="623">
        <v>6.4800172843453954</v>
      </c>
      <c r="E8" s="624">
        <v>5.8766124953469738</v>
      </c>
      <c r="F8" s="624">
        <v>8.015248456171971</v>
      </c>
      <c r="G8" s="317">
        <v>6.6999469568502494</v>
      </c>
      <c r="H8" s="486" t="s">
        <v>368</v>
      </c>
      <c r="K8" s="71"/>
      <c r="L8" s="71"/>
      <c r="M8" s="71"/>
      <c r="N8" s="71"/>
      <c r="O8" s="71"/>
      <c r="P8" s="71"/>
      <c r="Q8" s="71"/>
    </row>
    <row r="9" spans="1:17" ht="16.5" customHeight="1">
      <c r="A9" s="483" t="s">
        <v>367</v>
      </c>
      <c r="B9" s="622">
        <v>14.606032603707312</v>
      </c>
      <c r="C9" s="623">
        <v>15.887492066596085</v>
      </c>
      <c r="D9" s="623">
        <v>15.874764445064956</v>
      </c>
      <c r="E9" s="624">
        <v>13.05221563708111</v>
      </c>
      <c r="F9" s="624">
        <v>20.864407753729228</v>
      </c>
      <c r="G9" s="317">
        <v>21.236976437142175</v>
      </c>
      <c r="H9" s="486" t="s">
        <v>366</v>
      </c>
      <c r="K9" s="71"/>
      <c r="L9" s="71"/>
      <c r="M9" s="71"/>
      <c r="N9" s="71"/>
      <c r="O9" s="71"/>
      <c r="P9" s="71"/>
      <c r="Q9" s="71"/>
    </row>
    <row r="10" spans="1:17" ht="16.5" customHeight="1">
      <c r="A10" s="483" t="s">
        <v>365</v>
      </c>
      <c r="B10" s="622">
        <v>36.77500773973707</v>
      </c>
      <c r="C10" s="623">
        <v>37.5</v>
      </c>
      <c r="D10" s="623">
        <v>36.4</v>
      </c>
      <c r="E10" s="624">
        <v>34.5</v>
      </c>
      <c r="F10" s="624">
        <v>41.125922763796851</v>
      </c>
      <c r="G10" s="317">
        <v>37.968258428397014</v>
      </c>
      <c r="H10" s="486" t="s">
        <v>364</v>
      </c>
      <c r="K10" s="71"/>
      <c r="L10" s="71"/>
      <c r="M10" s="71"/>
      <c r="N10" s="71"/>
      <c r="O10" s="71"/>
      <c r="P10" s="71"/>
      <c r="Q10" s="71"/>
    </row>
    <row r="11" spans="1:17" ht="16.5" customHeight="1">
      <c r="A11" s="483" t="s">
        <v>363</v>
      </c>
      <c r="B11" s="622">
        <v>21.743638214728058</v>
      </c>
      <c r="C11" s="623">
        <v>20.152878948810091</v>
      </c>
      <c r="D11" s="623">
        <v>19.948938122734994</v>
      </c>
      <c r="E11" s="624">
        <v>22.144074808735468</v>
      </c>
      <c r="F11" s="624">
        <v>14.078528788229402</v>
      </c>
      <c r="G11" s="317">
        <v>17.454801290373936</v>
      </c>
      <c r="H11" s="486" t="s">
        <v>362</v>
      </c>
      <c r="K11" s="71"/>
      <c r="L11" s="71"/>
      <c r="M11" s="71"/>
      <c r="N11" s="71"/>
      <c r="O11" s="71"/>
      <c r="P11" s="71"/>
      <c r="Q11" s="71"/>
    </row>
    <row r="12" spans="1:17" ht="16.5" customHeight="1">
      <c r="A12" s="483" t="s">
        <v>361</v>
      </c>
      <c r="B12" s="622">
        <v>5.1715153155471967</v>
      </c>
      <c r="C12" s="623">
        <v>4.768574482815521</v>
      </c>
      <c r="D12" s="623">
        <v>4.8247021695300552</v>
      </c>
      <c r="E12" s="624">
        <v>5.4752896449228663</v>
      </c>
      <c r="F12" s="624">
        <v>3.4051024414807167</v>
      </c>
      <c r="G12" s="317">
        <v>2.9828621297389626</v>
      </c>
      <c r="H12" s="486" t="s">
        <v>360</v>
      </c>
      <c r="K12" s="71"/>
      <c r="L12" s="71"/>
      <c r="M12" s="71"/>
      <c r="N12" s="71"/>
      <c r="O12" s="71"/>
      <c r="P12" s="71"/>
      <c r="Q12" s="71"/>
    </row>
    <row r="13" spans="1:17" ht="16.5" customHeight="1">
      <c r="A13" s="483" t="s">
        <v>359</v>
      </c>
      <c r="B13" s="622">
        <v>11.746168652960757</v>
      </c>
      <c r="C13" s="623">
        <v>10.80697703255645</v>
      </c>
      <c r="D13" s="623">
        <v>12.195771327015356</v>
      </c>
      <c r="E13" s="624">
        <v>14.978409069686059</v>
      </c>
      <c r="F13" s="624">
        <v>6.997892326905176</v>
      </c>
      <c r="G13" s="317">
        <v>7.5497648790686451</v>
      </c>
      <c r="H13" s="486" t="s">
        <v>358</v>
      </c>
      <c r="K13" s="71"/>
      <c r="L13" s="71"/>
      <c r="M13" s="71"/>
      <c r="N13" s="71"/>
      <c r="O13" s="71"/>
      <c r="P13" s="71"/>
      <c r="Q13" s="71"/>
    </row>
    <row r="14" spans="1:17" ht="16.5" customHeight="1">
      <c r="A14" s="625" t="s">
        <v>5</v>
      </c>
      <c r="B14" s="626">
        <v>100.00000000000021</v>
      </c>
      <c r="C14" s="627">
        <v>100</v>
      </c>
      <c r="D14" s="627">
        <v>100</v>
      </c>
      <c r="E14" s="627">
        <v>100</v>
      </c>
      <c r="F14" s="627">
        <v>100</v>
      </c>
      <c r="G14" s="628">
        <v>100</v>
      </c>
      <c r="H14" s="629" t="s">
        <v>6</v>
      </c>
      <c r="K14" s="71"/>
      <c r="L14" s="71"/>
      <c r="M14" s="71"/>
      <c r="N14" s="71"/>
      <c r="O14" s="71"/>
      <c r="P14" s="71"/>
      <c r="Q14" s="71"/>
    </row>
    <row r="15" spans="1:17" s="11" customFormat="1">
      <c r="B15" s="231"/>
      <c r="C15" s="231"/>
      <c r="D15" s="18"/>
    </row>
    <row r="16" spans="1:17" s="11" customFormat="1">
      <c r="B16" s="231"/>
      <c r="C16" s="231"/>
      <c r="D16" s="18"/>
    </row>
    <row r="17" spans="2:4" s="11" customFormat="1">
      <c r="B17" s="231"/>
      <c r="C17" s="231"/>
      <c r="D17" s="18"/>
    </row>
    <row r="18" spans="2:4" s="11" customFormat="1">
      <c r="B18" s="231"/>
      <c r="C18" s="231"/>
      <c r="D18" s="18"/>
    </row>
    <row r="19" spans="2:4" s="11" customFormat="1">
      <c r="B19" s="231"/>
      <c r="C19" s="231"/>
      <c r="D19" s="18"/>
    </row>
    <row r="20" spans="2:4" s="11" customFormat="1">
      <c r="B20" s="231"/>
      <c r="C20" s="231"/>
      <c r="D20" s="18"/>
    </row>
    <row r="21" spans="2:4" s="11" customFormat="1">
      <c r="B21" s="231"/>
      <c r="C21" s="231"/>
      <c r="D21" s="231"/>
    </row>
    <row r="22" spans="2:4" s="11" customFormat="1">
      <c r="B22" s="231"/>
      <c r="C22" s="231"/>
      <c r="D22" s="231"/>
    </row>
    <row r="23" spans="2:4" s="11" customFormat="1">
      <c r="B23" s="231"/>
      <c r="C23" s="231"/>
      <c r="D23" s="231"/>
    </row>
    <row r="24" spans="2:4" s="11" customFormat="1">
      <c r="B24" s="231"/>
      <c r="C24" s="231"/>
      <c r="D24" s="231"/>
    </row>
    <row r="25" spans="2:4" s="11" customFormat="1">
      <c r="B25" s="231"/>
      <c r="C25" s="231"/>
      <c r="D25" s="231"/>
    </row>
    <row r="26" spans="2:4" s="11" customFormat="1">
      <c r="B26" s="231"/>
      <c r="C26" s="231"/>
      <c r="D26" s="231"/>
    </row>
    <row r="27" spans="2:4" s="11" customFormat="1">
      <c r="B27" s="231"/>
      <c r="C27" s="231"/>
      <c r="D27" s="231"/>
    </row>
    <row r="28" spans="2:4" s="11" customFormat="1">
      <c r="B28" s="231"/>
      <c r="C28" s="231"/>
      <c r="D28" s="231"/>
    </row>
    <row r="29" spans="2:4" s="11" customFormat="1">
      <c r="B29" s="231"/>
      <c r="C29" s="231"/>
      <c r="D29" s="231"/>
    </row>
    <row r="30" spans="2:4" s="11" customFormat="1">
      <c r="B30" s="231"/>
      <c r="C30" s="231"/>
      <c r="D30" s="231"/>
    </row>
    <row r="31" spans="2:4" s="11" customFormat="1">
      <c r="B31" s="231"/>
      <c r="C31" s="231"/>
      <c r="D31" s="231"/>
    </row>
    <row r="32" spans="2:4" s="11" customFormat="1">
      <c r="B32" s="231"/>
      <c r="C32" s="231"/>
      <c r="D32" s="231"/>
    </row>
    <row r="33" spans="2:4" s="11" customFormat="1">
      <c r="B33" s="231"/>
      <c r="C33" s="231"/>
      <c r="D33" s="231"/>
    </row>
    <row r="34" spans="2:4" s="11" customFormat="1">
      <c r="B34" s="231"/>
      <c r="C34" s="231"/>
      <c r="D34" s="231"/>
    </row>
    <row r="35" spans="2:4" s="11" customFormat="1">
      <c r="B35" s="231"/>
      <c r="C35" s="231"/>
      <c r="D35" s="231"/>
    </row>
    <row r="36" spans="2:4" s="11" customFormat="1">
      <c r="B36" s="231"/>
      <c r="C36" s="231"/>
      <c r="D36" s="231"/>
    </row>
    <row r="37" spans="2:4" s="11" customFormat="1">
      <c r="B37" s="231"/>
      <c r="C37" s="231"/>
      <c r="D37" s="231"/>
    </row>
    <row r="38" spans="2:4" s="11" customFormat="1">
      <c r="B38" s="231"/>
      <c r="C38" s="231"/>
      <c r="D38" s="231"/>
    </row>
    <row r="39" spans="2:4" s="11" customFormat="1">
      <c r="B39" s="231"/>
      <c r="C39" s="231"/>
      <c r="D39" s="231"/>
    </row>
  </sheetData>
  <mergeCells count="9">
    <mergeCell ref="A1:H1"/>
    <mergeCell ref="A2:H2"/>
    <mergeCell ref="A3:H3"/>
    <mergeCell ref="A4:A6"/>
    <mergeCell ref="E4:F4"/>
    <mergeCell ref="H4:H6"/>
    <mergeCell ref="D4:D5"/>
    <mergeCell ref="B4:B5"/>
    <mergeCell ref="C4:C5"/>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14.xml><?xml version="1.0" encoding="utf-8"?>
<worksheet xmlns="http://schemas.openxmlformats.org/spreadsheetml/2006/main" xmlns:r="http://schemas.openxmlformats.org/officeDocument/2006/relationships">
  <dimension ref="A1:K13"/>
  <sheetViews>
    <sheetView rightToLeft="1" view="pageBreakPreview" zoomScale="130" zoomScaleNormal="100" zoomScaleSheetLayoutView="130" workbookViewId="0">
      <selection activeCell="E10" sqref="E10"/>
    </sheetView>
  </sheetViews>
  <sheetFormatPr defaultRowHeight="14.25"/>
  <cols>
    <col min="1" max="1" width="12.375" style="71" customWidth="1"/>
    <col min="2" max="4" width="8.125" style="71" customWidth="1"/>
    <col min="5" max="5" width="10" style="71" customWidth="1"/>
    <col min="6" max="6" width="8.5" style="71" customWidth="1"/>
    <col min="7" max="7" width="7.375" style="71" customWidth="1"/>
    <col min="8" max="8" width="10.75" style="71" customWidth="1"/>
    <col min="9" max="9" width="7.25" style="71" customWidth="1"/>
    <col min="10" max="10" width="8.875" style="71" customWidth="1"/>
    <col min="11" max="11" width="18.625" style="71" customWidth="1"/>
    <col min="12" max="12" width="33.5" style="71" customWidth="1"/>
    <col min="13" max="16384" width="9" style="71"/>
  </cols>
  <sheetData>
    <row r="1" spans="1:11" ht="18.75" customHeight="1">
      <c r="A1" s="943" t="s">
        <v>454</v>
      </c>
      <c r="B1" s="943"/>
      <c r="C1" s="943"/>
      <c r="D1" s="943"/>
      <c r="E1" s="1033"/>
      <c r="F1" s="1033"/>
      <c r="G1" s="1033"/>
      <c r="H1" s="1033"/>
      <c r="I1" s="1033"/>
      <c r="J1" s="1033"/>
      <c r="K1" s="1033"/>
    </row>
    <row r="2" spans="1:11" ht="28.5" customHeight="1">
      <c r="A2" s="948" t="s">
        <v>483</v>
      </c>
      <c r="B2" s="948"/>
      <c r="C2" s="948"/>
      <c r="D2" s="948"/>
      <c r="E2" s="948"/>
      <c r="F2" s="948"/>
      <c r="G2" s="948"/>
      <c r="H2" s="948"/>
      <c r="I2" s="948"/>
      <c r="J2" s="948"/>
      <c r="K2" s="948"/>
    </row>
    <row r="3" spans="1:11" ht="5.0999999999999996" customHeight="1">
      <c r="A3" s="22"/>
      <c r="B3" s="22"/>
      <c r="C3" s="22"/>
      <c r="D3" s="22"/>
    </row>
    <row r="4" spans="1:11" ht="16.5" customHeight="1">
      <c r="A4" s="934" t="s">
        <v>373</v>
      </c>
      <c r="B4" s="88" t="s">
        <v>267</v>
      </c>
      <c r="C4" s="1031" t="s">
        <v>268</v>
      </c>
      <c r="D4" s="1032"/>
      <c r="E4" s="88" t="s">
        <v>379</v>
      </c>
      <c r="F4" s="1031" t="s">
        <v>4</v>
      </c>
      <c r="G4" s="1032"/>
      <c r="H4" s="88" t="s">
        <v>455</v>
      </c>
      <c r="I4" s="1029" t="s">
        <v>496</v>
      </c>
      <c r="J4" s="1030"/>
      <c r="K4" s="1034" t="s">
        <v>372</v>
      </c>
    </row>
    <row r="5" spans="1:11" ht="36" customHeight="1">
      <c r="A5" s="949"/>
      <c r="B5" s="229" t="s">
        <v>378</v>
      </c>
      <c r="C5" s="3" t="s">
        <v>377</v>
      </c>
      <c r="D5" s="3" t="s">
        <v>376</v>
      </c>
      <c r="E5" s="229" t="s">
        <v>378</v>
      </c>
      <c r="F5" s="3" t="s">
        <v>377</v>
      </c>
      <c r="G5" s="3" t="s">
        <v>376</v>
      </c>
      <c r="H5" s="229" t="s">
        <v>378</v>
      </c>
      <c r="I5" s="3" t="s">
        <v>377</v>
      </c>
      <c r="J5" s="3" t="s">
        <v>376</v>
      </c>
      <c r="K5" s="1035"/>
    </row>
    <row r="6" spans="1:11" ht="16.5" customHeight="1">
      <c r="A6" s="595" t="s">
        <v>371</v>
      </c>
      <c r="B6" s="617">
        <v>4.0857943476163241</v>
      </c>
      <c r="C6" s="619">
        <v>1.8077828401130702</v>
      </c>
      <c r="D6" s="619">
        <v>6.4192607526348544</v>
      </c>
      <c r="E6" s="618">
        <v>4.3581870126539908</v>
      </c>
      <c r="F6" s="619">
        <v>1.859880052288817</v>
      </c>
      <c r="G6" s="619">
        <v>6.9213318409780102</v>
      </c>
      <c r="H6" s="618">
        <v>4.3467600081721267</v>
      </c>
      <c r="I6" s="619">
        <v>1.8544873083500424</v>
      </c>
      <c r="J6" s="620">
        <v>6.8008390882220624</v>
      </c>
      <c r="K6" s="630" t="s">
        <v>370</v>
      </c>
    </row>
    <row r="7" spans="1:11" ht="16.5" customHeight="1">
      <c r="A7" s="552" t="s">
        <v>369</v>
      </c>
      <c r="B7" s="622">
        <v>5.8718431256987387</v>
      </c>
      <c r="C7" s="624">
        <v>5.9541863616892394</v>
      </c>
      <c r="D7" s="624">
        <v>5.7874953626476007</v>
      </c>
      <c r="E7" s="623">
        <v>6.4451443660533654</v>
      </c>
      <c r="F7" s="624">
        <v>6.0501338219429339</v>
      </c>
      <c r="G7" s="624">
        <v>6.8504065093097433</v>
      </c>
      <c r="H7" s="623">
        <v>6.4800172843453954</v>
      </c>
      <c r="I7" s="624">
        <v>6.2070682768968579</v>
      </c>
      <c r="J7" s="317">
        <v>6.7487833985621117</v>
      </c>
      <c r="K7" s="631" t="s">
        <v>375</v>
      </c>
    </row>
    <row r="8" spans="1:11" ht="16.5" customHeight="1">
      <c r="A8" s="552" t="s">
        <v>367</v>
      </c>
      <c r="B8" s="622">
        <v>14.606032603707312</v>
      </c>
      <c r="C8" s="624">
        <v>16.086335910063454</v>
      </c>
      <c r="D8" s="624">
        <v>13.0896934529886</v>
      </c>
      <c r="E8" s="623">
        <v>15.887492066596085</v>
      </c>
      <c r="F8" s="624">
        <v>17.226435862310627</v>
      </c>
      <c r="G8" s="624">
        <v>14.513799033734701</v>
      </c>
      <c r="H8" s="623">
        <v>15.874764445064956</v>
      </c>
      <c r="I8" s="624">
        <v>18.35199496997992</v>
      </c>
      <c r="J8" s="317">
        <v>13.435497021363862</v>
      </c>
      <c r="K8" s="631" t="s">
        <v>366</v>
      </c>
    </row>
    <row r="9" spans="1:11" ht="16.5" customHeight="1">
      <c r="A9" s="552" t="s">
        <v>365</v>
      </c>
      <c r="B9" s="622">
        <v>36.77500773973707</v>
      </c>
      <c r="C9" s="624">
        <v>38.010474847577463</v>
      </c>
      <c r="D9" s="624">
        <v>35.509464970903082</v>
      </c>
      <c r="E9" s="623">
        <v>37.5</v>
      </c>
      <c r="F9" s="624">
        <v>39.699695195946809</v>
      </c>
      <c r="G9" s="624">
        <v>35.406804486368635</v>
      </c>
      <c r="H9" s="623">
        <v>36.4</v>
      </c>
      <c r="I9" s="624">
        <v>39.129255486817954</v>
      </c>
      <c r="J9" s="317">
        <v>33.700000000000003</v>
      </c>
      <c r="K9" s="631" t="s">
        <v>364</v>
      </c>
    </row>
    <row r="10" spans="1:11" ht="16.5" customHeight="1">
      <c r="A10" s="552" t="s">
        <v>363</v>
      </c>
      <c r="B10" s="622">
        <v>21.743638214728058</v>
      </c>
      <c r="C10" s="624">
        <v>20.722458015342845</v>
      </c>
      <c r="D10" s="624">
        <v>22.789677570057105</v>
      </c>
      <c r="E10" s="623">
        <v>20.152878948810091</v>
      </c>
      <c r="F10" s="624">
        <v>19.634608689109715</v>
      </c>
      <c r="G10" s="624">
        <v>20.68459973288487</v>
      </c>
      <c r="H10" s="623">
        <v>19.948938122734994</v>
      </c>
      <c r="I10" s="624">
        <v>18.542226429790887</v>
      </c>
      <c r="J10" s="317">
        <v>21.33409221825659</v>
      </c>
      <c r="K10" s="631" t="s">
        <v>362</v>
      </c>
    </row>
    <row r="11" spans="1:11" ht="16.5" customHeight="1">
      <c r="A11" s="552" t="s">
        <v>361</v>
      </c>
      <c r="B11" s="622">
        <v>5.1715153155471967</v>
      </c>
      <c r="C11" s="624">
        <v>5.2367697910279798</v>
      </c>
      <c r="D11" s="624">
        <v>5.1046723141801937</v>
      </c>
      <c r="E11" s="623">
        <v>4.768574482815521</v>
      </c>
      <c r="F11" s="624">
        <v>4.8333189467354183</v>
      </c>
      <c r="G11" s="624">
        <v>4.7021497237720009</v>
      </c>
      <c r="H11" s="623">
        <v>4.8247021695300552</v>
      </c>
      <c r="I11" s="624">
        <v>3.7996155476998341</v>
      </c>
      <c r="J11" s="317">
        <v>5.8340795278151552</v>
      </c>
      <c r="K11" s="631" t="s">
        <v>360</v>
      </c>
    </row>
    <row r="12" spans="1:11" ht="16.5" customHeight="1">
      <c r="A12" s="552" t="s">
        <v>359</v>
      </c>
      <c r="B12" s="622">
        <v>11.746168652960757</v>
      </c>
      <c r="C12" s="624">
        <v>12.18199223418665</v>
      </c>
      <c r="D12" s="624">
        <v>11.299735576590129</v>
      </c>
      <c r="E12" s="623">
        <v>10.80697703255645</v>
      </c>
      <c r="F12" s="624">
        <v>10.695927431666728</v>
      </c>
      <c r="G12" s="624">
        <v>10.92090867295251</v>
      </c>
      <c r="H12" s="623">
        <v>12.195771327015356</v>
      </c>
      <c r="I12" s="624">
        <v>12.115351980464091</v>
      </c>
      <c r="J12" s="317">
        <v>12.274958261902691</v>
      </c>
      <c r="K12" s="631" t="s">
        <v>374</v>
      </c>
    </row>
    <row r="13" spans="1:11" ht="16.5" customHeight="1">
      <c r="A13" s="632" t="s">
        <v>5</v>
      </c>
      <c r="B13" s="633">
        <v>99.999999999995453</v>
      </c>
      <c r="C13" s="634">
        <v>99.999999999995453</v>
      </c>
      <c r="D13" s="634">
        <v>99.999999999995453</v>
      </c>
      <c r="E13" s="635">
        <v>99.999999999995453</v>
      </c>
      <c r="F13" s="635">
        <v>99.999999999995453</v>
      </c>
      <c r="G13" s="635">
        <v>99.999999999995453</v>
      </c>
      <c r="H13" s="635">
        <v>100</v>
      </c>
      <c r="I13" s="635">
        <v>100</v>
      </c>
      <c r="J13" s="636">
        <v>100</v>
      </c>
      <c r="K13" s="637" t="s">
        <v>6</v>
      </c>
    </row>
  </sheetData>
  <mergeCells count="7">
    <mergeCell ref="I4:J4"/>
    <mergeCell ref="F4:G4"/>
    <mergeCell ref="A1:K1"/>
    <mergeCell ref="A2:K2"/>
    <mergeCell ref="A4:A5"/>
    <mergeCell ref="K4:K5"/>
    <mergeCell ref="C4:D4"/>
  </mergeCells>
  <printOptions horizontalCentered="1"/>
  <pageMargins left="0.59055118110236227" right="0.59055118110236227" top="0.78740157480314965" bottom="0.59055118110236227" header="0.39370078740157483" footer="0.39370078740157483"/>
  <pageSetup paperSize="9" firstPageNumber="49" orientation="landscape"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15.xml><?xml version="1.0" encoding="utf-8"?>
<worksheet xmlns="http://schemas.openxmlformats.org/spreadsheetml/2006/main" xmlns:r="http://schemas.openxmlformats.org/officeDocument/2006/relationships">
  <dimension ref="A1:O32"/>
  <sheetViews>
    <sheetView rightToLeft="1" view="pageBreakPreview" zoomScale="115" zoomScaleNormal="100" zoomScaleSheetLayoutView="115" workbookViewId="0">
      <selection activeCell="E10" sqref="E10"/>
    </sheetView>
  </sheetViews>
  <sheetFormatPr defaultRowHeight="15.95" customHeight="1"/>
  <cols>
    <col min="1" max="1" width="9" style="71" customWidth="1"/>
    <col min="2" max="2" width="8.875" style="71" customWidth="1"/>
    <col min="3" max="3" width="6.875" style="71" customWidth="1"/>
    <col min="4" max="4" width="8.625" style="71" customWidth="1"/>
    <col min="5" max="5" width="9.25" style="71" customWidth="1"/>
    <col min="6" max="6" width="11.75" style="71" customWidth="1"/>
    <col min="7" max="7" width="10.5" style="71" customWidth="1"/>
    <col min="8" max="8" width="14.875" style="71" customWidth="1"/>
    <col min="9" max="9" width="10" style="31" customWidth="1"/>
    <col min="10" max="10" width="12.875" style="31" customWidth="1"/>
    <col min="11" max="11" width="21.25" style="31" customWidth="1"/>
    <col min="12" max="15" width="9" style="31"/>
    <col min="16" max="16384" width="9" style="71"/>
  </cols>
  <sheetData>
    <row r="1" spans="1:15" ht="45" customHeight="1">
      <c r="A1" s="943" t="s">
        <v>453</v>
      </c>
      <c r="B1" s="943"/>
      <c r="C1" s="943"/>
      <c r="D1" s="943"/>
      <c r="E1" s="943"/>
      <c r="F1" s="943"/>
      <c r="G1" s="943"/>
      <c r="H1" s="943"/>
    </row>
    <row r="2" spans="1:15" ht="30" customHeight="1">
      <c r="A2" s="958" t="s">
        <v>482</v>
      </c>
      <c r="B2" s="958"/>
      <c r="C2" s="958"/>
      <c r="D2" s="958"/>
      <c r="E2" s="958"/>
      <c r="F2" s="958"/>
      <c r="G2" s="958"/>
      <c r="H2" s="958"/>
      <c r="I2" s="32"/>
      <c r="J2" s="32"/>
    </row>
    <row r="3" spans="1:15" ht="5.0999999999999996" customHeight="1">
      <c r="A3" s="957"/>
      <c r="B3" s="957"/>
      <c r="C3" s="957"/>
      <c r="D3" s="957"/>
      <c r="E3" s="957"/>
      <c r="F3" s="957"/>
      <c r="G3" s="957"/>
      <c r="H3" s="957"/>
    </row>
    <row r="4" spans="1:15" ht="16.5" customHeight="1">
      <c r="A4" s="927" t="s">
        <v>390</v>
      </c>
      <c r="B4" s="1036" t="s">
        <v>267</v>
      </c>
      <c r="C4" s="927" t="s">
        <v>3</v>
      </c>
      <c r="D4" s="927" t="s">
        <v>436</v>
      </c>
      <c r="E4" s="465" t="s">
        <v>30</v>
      </c>
      <c r="F4" s="955" t="s">
        <v>31</v>
      </c>
      <c r="G4" s="956"/>
      <c r="H4" s="997" t="s">
        <v>389</v>
      </c>
    </row>
    <row r="5" spans="1:15" ht="18" customHeight="1">
      <c r="A5" s="965"/>
      <c r="B5" s="1037"/>
      <c r="C5" s="965"/>
      <c r="D5" s="965"/>
      <c r="E5" s="20" t="s">
        <v>498</v>
      </c>
      <c r="F5" s="20" t="s">
        <v>505</v>
      </c>
      <c r="G5" s="20" t="s">
        <v>510</v>
      </c>
      <c r="H5" s="998"/>
    </row>
    <row r="6" spans="1:15" ht="24" customHeight="1">
      <c r="A6" s="965"/>
      <c r="B6" s="244" t="s">
        <v>268</v>
      </c>
      <c r="C6" s="424" t="s">
        <v>202</v>
      </c>
      <c r="D6" s="281" t="s">
        <v>496</v>
      </c>
      <c r="E6" s="462" t="s">
        <v>501</v>
      </c>
      <c r="F6" s="283" t="s">
        <v>508</v>
      </c>
      <c r="G6" s="283" t="s">
        <v>512</v>
      </c>
      <c r="H6" s="998"/>
    </row>
    <row r="7" spans="1:15" s="230" customFormat="1" ht="16.5" customHeight="1">
      <c r="A7" s="638" t="s">
        <v>32</v>
      </c>
      <c r="B7" s="639"/>
      <c r="C7" s="519"/>
      <c r="D7" s="519"/>
      <c r="E7" s="519"/>
      <c r="F7" s="519"/>
      <c r="G7" s="640"/>
      <c r="H7" s="641" t="s">
        <v>38</v>
      </c>
      <c r="I7" s="34"/>
      <c r="J7" s="34"/>
      <c r="K7" s="34"/>
      <c r="L7" s="34"/>
      <c r="M7" s="34"/>
      <c r="N7" s="34"/>
      <c r="O7" s="34"/>
    </row>
    <row r="8" spans="1:15" s="230" customFormat="1" ht="16.5" customHeight="1">
      <c r="A8" s="642" t="s">
        <v>388</v>
      </c>
      <c r="B8" s="643">
        <v>99.407124519911576</v>
      </c>
      <c r="C8" s="644">
        <v>99.53970961981895</v>
      </c>
      <c r="D8" s="644">
        <v>99.443897809873718</v>
      </c>
      <c r="E8" s="645">
        <v>99.815412212258565</v>
      </c>
      <c r="F8" s="645">
        <v>98.338825907838867</v>
      </c>
      <c r="G8" s="335">
        <v>99.037695842474434</v>
      </c>
      <c r="H8" s="631" t="s">
        <v>387</v>
      </c>
      <c r="I8" s="34"/>
      <c r="J8" s="34"/>
      <c r="K8" s="34"/>
      <c r="L8" s="34"/>
      <c r="M8" s="34"/>
      <c r="N8" s="34"/>
      <c r="O8" s="34"/>
    </row>
    <row r="9" spans="1:15" s="230" customFormat="1" ht="16.5" customHeight="1">
      <c r="A9" s="642" t="s">
        <v>386</v>
      </c>
      <c r="B9" s="643">
        <v>99.148628497245852</v>
      </c>
      <c r="C9" s="644">
        <v>99.129489041583497</v>
      </c>
      <c r="D9" s="644">
        <v>97.903370836880896</v>
      </c>
      <c r="E9" s="645">
        <v>99.715996923190545</v>
      </c>
      <c r="F9" s="645">
        <v>99.201019153914288</v>
      </c>
      <c r="G9" s="335">
        <v>95.777189624247157</v>
      </c>
      <c r="H9" s="631" t="s">
        <v>385</v>
      </c>
      <c r="I9" s="34"/>
      <c r="J9" s="34"/>
      <c r="K9" s="34"/>
      <c r="L9" s="34"/>
      <c r="M9" s="34"/>
      <c r="N9" s="34"/>
      <c r="O9" s="34"/>
    </row>
    <row r="10" spans="1:15" s="230" customFormat="1" ht="16.5" customHeight="1">
      <c r="A10" s="642" t="s">
        <v>384</v>
      </c>
      <c r="B10" s="643">
        <v>99.230604114135573</v>
      </c>
      <c r="C10" s="644">
        <v>99.399299906821796</v>
      </c>
      <c r="D10" s="644">
        <v>99.372319813168815</v>
      </c>
      <c r="E10" s="645">
        <v>99.820602605924478</v>
      </c>
      <c r="F10" s="645">
        <v>98.649126869950393</v>
      </c>
      <c r="G10" s="335">
        <v>99.244087612275735</v>
      </c>
      <c r="H10" s="631" t="s">
        <v>383</v>
      </c>
      <c r="I10" s="34"/>
      <c r="J10" s="34"/>
      <c r="K10" s="34"/>
      <c r="L10" s="34"/>
      <c r="M10" s="34"/>
      <c r="N10" s="34"/>
      <c r="O10" s="34"/>
    </row>
    <row r="11" spans="1:15" s="230" customFormat="1" ht="16.5" customHeight="1">
      <c r="A11" s="642" t="s">
        <v>382</v>
      </c>
      <c r="B11" s="643">
        <v>98.733987772520649</v>
      </c>
      <c r="C11" s="644">
        <v>98.871783572958208</v>
      </c>
      <c r="D11" s="644">
        <v>98.776278689257978</v>
      </c>
      <c r="E11" s="645">
        <v>98.723767777328106</v>
      </c>
      <c r="F11" s="645">
        <v>97.260647822090206</v>
      </c>
      <c r="G11" s="335">
        <v>99.151110956879322</v>
      </c>
      <c r="H11" s="631" t="s">
        <v>381</v>
      </c>
      <c r="I11" s="34"/>
      <c r="J11" s="34"/>
      <c r="K11" s="34"/>
      <c r="L11" s="34"/>
      <c r="M11" s="34"/>
      <c r="N11" s="34"/>
      <c r="O11" s="34"/>
    </row>
    <row r="12" spans="1:15" ht="16.5" customHeight="1">
      <c r="A12" s="642" t="s">
        <v>380</v>
      </c>
      <c r="B12" s="643">
        <v>84.667606388736317</v>
      </c>
      <c r="C12" s="644">
        <v>83.804979612679915</v>
      </c>
      <c r="D12" s="644">
        <v>85.650475733192081</v>
      </c>
      <c r="E12" s="645">
        <v>86.036292926891377</v>
      </c>
      <c r="F12" s="645">
        <v>80.265622477344209</v>
      </c>
      <c r="G12" s="335">
        <v>80.145922309106126</v>
      </c>
      <c r="H12" s="631" t="s">
        <v>380</v>
      </c>
    </row>
    <row r="13" spans="1:15" ht="16.5" customHeight="1">
      <c r="A13" s="548" t="s">
        <v>76</v>
      </c>
      <c r="B13" s="643">
        <v>95.91420565238235</v>
      </c>
      <c r="C13" s="644">
        <v>95.641812987346114</v>
      </c>
      <c r="D13" s="644">
        <v>95.653239991827789</v>
      </c>
      <c r="E13" s="644">
        <v>96.100504921429362</v>
      </c>
      <c r="F13" s="644">
        <v>94.487102530313649</v>
      </c>
      <c r="G13" s="646">
        <v>93.892610121571295</v>
      </c>
      <c r="H13" s="647" t="s">
        <v>77</v>
      </c>
    </row>
    <row r="14" spans="1:15" ht="16.5" customHeight="1">
      <c r="A14" s="548" t="s">
        <v>11</v>
      </c>
      <c r="B14" s="648"/>
      <c r="C14" s="340"/>
      <c r="D14" s="340"/>
      <c r="E14" s="340"/>
      <c r="F14" s="340"/>
      <c r="G14" s="341"/>
      <c r="H14" s="647" t="s">
        <v>12</v>
      </c>
    </row>
    <row r="15" spans="1:15" ht="16.5" customHeight="1">
      <c r="A15" s="642" t="s">
        <v>388</v>
      </c>
      <c r="B15" s="643">
        <v>99.526592173278601</v>
      </c>
      <c r="C15" s="644">
        <v>99.68329316516828</v>
      </c>
      <c r="D15" s="644">
        <v>99.944229035389668</v>
      </c>
      <c r="E15" s="645">
        <v>100</v>
      </c>
      <c r="F15" s="645">
        <v>99.372859193804587</v>
      </c>
      <c r="G15" s="335">
        <v>99.645143655700707</v>
      </c>
      <c r="H15" s="631" t="s">
        <v>387</v>
      </c>
    </row>
    <row r="16" spans="1:15" ht="16.5" customHeight="1">
      <c r="A16" s="642" t="s">
        <v>386</v>
      </c>
      <c r="B16" s="643">
        <v>99.134571597393759</v>
      </c>
      <c r="C16" s="644">
        <v>99.136823785271361</v>
      </c>
      <c r="D16" s="644">
        <v>98.405686319541331</v>
      </c>
      <c r="E16" s="645">
        <v>99.775735229406209</v>
      </c>
      <c r="F16" s="645">
        <v>99.615293101125943</v>
      </c>
      <c r="G16" s="335">
        <v>96.625831891519283</v>
      </c>
      <c r="H16" s="631" t="s">
        <v>385</v>
      </c>
    </row>
    <row r="17" spans="1:15" ht="16.5" customHeight="1">
      <c r="A17" s="642" t="s">
        <v>384</v>
      </c>
      <c r="B17" s="643">
        <v>99.384040771406106</v>
      </c>
      <c r="C17" s="644">
        <v>99.421383134925307</v>
      </c>
      <c r="D17" s="644">
        <v>99.518365865949846</v>
      </c>
      <c r="E17" s="645">
        <v>99.830746573039505</v>
      </c>
      <c r="F17" s="645">
        <v>99.523506105087293</v>
      </c>
      <c r="G17" s="335">
        <v>99.146311643050581</v>
      </c>
      <c r="H17" s="631" t="s">
        <v>383</v>
      </c>
      <c r="I17" s="71"/>
      <c r="J17" s="71"/>
      <c r="K17" s="71"/>
      <c r="L17" s="71"/>
      <c r="M17" s="71"/>
      <c r="N17" s="71"/>
      <c r="O17" s="71"/>
    </row>
    <row r="18" spans="1:15" ht="16.5" customHeight="1">
      <c r="A18" s="642" t="s">
        <v>382</v>
      </c>
      <c r="B18" s="643">
        <v>98.956387319236512</v>
      </c>
      <c r="C18" s="644">
        <v>99.038933125474458</v>
      </c>
      <c r="D18" s="644">
        <v>99.185817167161886</v>
      </c>
      <c r="E18" s="645">
        <v>99.153635707980314</v>
      </c>
      <c r="F18" s="645">
        <v>97.285163168634242</v>
      </c>
      <c r="G18" s="335">
        <v>99.056326611791036</v>
      </c>
      <c r="H18" s="631" t="s">
        <v>381</v>
      </c>
      <c r="I18" s="71"/>
      <c r="J18" s="71"/>
      <c r="K18" s="71"/>
      <c r="L18" s="71"/>
      <c r="M18" s="71"/>
      <c r="N18" s="71"/>
      <c r="O18" s="71"/>
    </row>
    <row r="19" spans="1:15" ht="16.5" customHeight="1">
      <c r="A19" s="642" t="s">
        <v>380</v>
      </c>
      <c r="B19" s="643">
        <v>94.305357884652054</v>
      </c>
      <c r="C19" s="644">
        <v>94.072619374855009</v>
      </c>
      <c r="D19" s="644">
        <v>94.639002868214419</v>
      </c>
      <c r="E19" s="645">
        <v>94.932423233505503</v>
      </c>
      <c r="F19" s="645">
        <v>91.434469539288955</v>
      </c>
      <c r="G19" s="335">
        <v>90.052938075625178</v>
      </c>
      <c r="H19" s="631" t="s">
        <v>380</v>
      </c>
      <c r="I19" s="71"/>
      <c r="J19" s="71"/>
      <c r="K19" s="71"/>
      <c r="L19" s="71"/>
      <c r="M19" s="71"/>
      <c r="N19" s="71"/>
      <c r="O19" s="71"/>
    </row>
    <row r="20" spans="1:15" ht="16.5" customHeight="1">
      <c r="A20" s="548" t="s">
        <v>76</v>
      </c>
      <c r="B20" s="643">
        <v>98.192217159886837</v>
      </c>
      <c r="C20" s="644">
        <v>98.140119947711156</v>
      </c>
      <c r="D20" s="644">
        <v>98.145512691649841</v>
      </c>
      <c r="E20" s="644">
        <v>98.484626969126339</v>
      </c>
      <c r="F20" s="644">
        <v>97.320921714672764</v>
      </c>
      <c r="G20" s="646">
        <v>96.734205136784297</v>
      </c>
      <c r="H20" s="647" t="s">
        <v>77</v>
      </c>
      <c r="I20" s="71"/>
      <c r="J20" s="71"/>
      <c r="K20" s="71"/>
      <c r="L20" s="71"/>
      <c r="M20" s="71"/>
      <c r="N20" s="71"/>
      <c r="O20" s="71"/>
    </row>
    <row r="21" spans="1:15" ht="16.5" customHeight="1">
      <c r="A21" s="548" t="s">
        <v>24</v>
      </c>
      <c r="B21" s="648"/>
      <c r="C21" s="340"/>
      <c r="D21" s="340"/>
      <c r="E21" s="340"/>
      <c r="F21" s="340"/>
      <c r="G21" s="341"/>
      <c r="H21" s="647" t="s">
        <v>13</v>
      </c>
      <c r="I21" s="71"/>
      <c r="J21" s="71"/>
      <c r="K21" s="71"/>
      <c r="L21" s="71"/>
      <c r="M21" s="71"/>
      <c r="N21" s="71"/>
      <c r="O21" s="71"/>
    </row>
    <row r="22" spans="1:15" ht="16.5" customHeight="1">
      <c r="A22" s="642" t="s">
        <v>388</v>
      </c>
      <c r="B22" s="643">
        <v>99.282656476007787</v>
      </c>
      <c r="C22" s="644">
        <v>99.389239880354751</v>
      </c>
      <c r="D22" s="644">
        <v>98.959004151199053</v>
      </c>
      <c r="E22" s="645">
        <v>99.638108817888991</v>
      </c>
      <c r="F22" s="645">
        <v>97.290885649887286</v>
      </c>
      <c r="G22" s="335">
        <v>98.4417192338814</v>
      </c>
      <c r="H22" s="631" t="s">
        <v>387</v>
      </c>
      <c r="I22" s="71"/>
      <c r="J22" s="71"/>
      <c r="K22" s="71"/>
      <c r="L22" s="71"/>
      <c r="M22" s="71"/>
      <c r="N22" s="71"/>
      <c r="O22" s="71"/>
    </row>
    <row r="23" spans="1:15" ht="16.5" customHeight="1">
      <c r="A23" s="642" t="s">
        <v>386</v>
      </c>
      <c r="B23" s="643">
        <v>99.163271154219004</v>
      </c>
      <c r="C23" s="644">
        <v>99.121804286373532</v>
      </c>
      <c r="D23" s="644">
        <v>97.422942797709226</v>
      </c>
      <c r="E23" s="645">
        <v>99.660230375799983</v>
      </c>
      <c r="F23" s="645">
        <v>98.835549576263134</v>
      </c>
      <c r="G23" s="335">
        <v>95.136107559506272</v>
      </c>
      <c r="H23" s="631" t="s">
        <v>385</v>
      </c>
      <c r="I23" s="71"/>
      <c r="J23" s="71"/>
      <c r="K23" s="71"/>
      <c r="L23" s="71"/>
      <c r="M23" s="71"/>
      <c r="N23" s="71"/>
      <c r="O23" s="71"/>
    </row>
    <row r="24" spans="1:15" ht="16.5" customHeight="1">
      <c r="A24" s="642" t="s">
        <v>384</v>
      </c>
      <c r="B24" s="643">
        <v>99.070453295702151</v>
      </c>
      <c r="C24" s="644">
        <v>99.376241945361087</v>
      </c>
      <c r="D24" s="644">
        <v>99.215991067335807</v>
      </c>
      <c r="E24" s="645">
        <v>99.809382036847978</v>
      </c>
      <c r="F24" s="645">
        <v>97.847832057532827</v>
      </c>
      <c r="G24" s="335">
        <v>99.338923022872464</v>
      </c>
      <c r="H24" s="631" t="s">
        <v>383</v>
      </c>
      <c r="I24" s="71"/>
      <c r="J24" s="71"/>
      <c r="K24" s="71"/>
      <c r="L24" s="71"/>
      <c r="M24" s="71"/>
      <c r="N24" s="71"/>
      <c r="O24" s="71"/>
    </row>
    <row r="25" spans="1:15" ht="16.5" customHeight="1">
      <c r="A25" s="642" t="s">
        <v>382</v>
      </c>
      <c r="B25" s="643">
        <v>98.504759938147373</v>
      </c>
      <c r="C25" s="644">
        <v>98.699063360432774</v>
      </c>
      <c r="D25" s="644">
        <v>98.411724202440055</v>
      </c>
      <c r="E25" s="645">
        <v>98.352132162931525</v>
      </c>
      <c r="F25" s="645">
        <v>97.237231409132903</v>
      </c>
      <c r="G25" s="335">
        <v>99.274903145139831</v>
      </c>
      <c r="H25" s="631" t="s">
        <v>381</v>
      </c>
      <c r="I25" s="71"/>
      <c r="J25" s="71"/>
      <c r="K25" s="71"/>
      <c r="L25" s="71"/>
      <c r="M25" s="71"/>
      <c r="N25" s="71"/>
      <c r="O25" s="71"/>
    </row>
    <row r="26" spans="1:15" ht="16.5" customHeight="1">
      <c r="A26" s="642" t="s">
        <v>380</v>
      </c>
      <c r="B26" s="643">
        <v>75.301228065479336</v>
      </c>
      <c r="C26" s="644">
        <v>73.835960000323212</v>
      </c>
      <c r="D26" s="644">
        <v>76.627279208170421</v>
      </c>
      <c r="E26" s="645">
        <v>77.145043820570876</v>
      </c>
      <c r="F26" s="645">
        <v>69.373134633912301</v>
      </c>
      <c r="G26" s="335">
        <v>71.653368947242299</v>
      </c>
      <c r="H26" s="631" t="s">
        <v>380</v>
      </c>
      <c r="I26" s="71"/>
      <c r="J26" s="71"/>
      <c r="K26" s="71"/>
      <c r="L26" s="71"/>
      <c r="M26" s="71"/>
      <c r="N26" s="71"/>
      <c r="O26" s="71"/>
    </row>
    <row r="27" spans="1:15" ht="16.5" customHeight="1">
      <c r="A27" s="632" t="s">
        <v>76</v>
      </c>
      <c r="B27" s="649">
        <v>93.5807392473655</v>
      </c>
      <c r="C27" s="650">
        <v>93.078668159022357</v>
      </c>
      <c r="D27" s="650">
        <v>93.199160911777781</v>
      </c>
      <c r="E27" s="650">
        <v>93.766230247143227</v>
      </c>
      <c r="F27" s="650">
        <v>91.800252831069798</v>
      </c>
      <c r="G27" s="651">
        <v>91.155205790534339</v>
      </c>
      <c r="H27" s="637" t="s">
        <v>77</v>
      </c>
      <c r="I27" s="71"/>
      <c r="J27" s="71"/>
      <c r="K27" s="71"/>
      <c r="L27" s="71"/>
      <c r="M27" s="71"/>
      <c r="N27" s="71"/>
      <c r="O27" s="71"/>
    </row>
    <row r="28" spans="1:15" s="11" customFormat="1" ht="15.95" customHeight="1">
      <c r="E28" s="47"/>
      <c r="F28" s="47"/>
      <c r="G28" s="47"/>
    </row>
    <row r="29" spans="1:15" s="11" customFormat="1" ht="15.95" customHeight="1">
      <c r="E29" s="47"/>
      <c r="F29" s="47"/>
      <c r="G29" s="47"/>
    </row>
    <row r="30" spans="1:15" s="11" customFormat="1" ht="15.95" customHeight="1"/>
    <row r="31" spans="1:15" s="11" customFormat="1" ht="15.95" customHeight="1"/>
    <row r="32" spans="1:15" s="11" customFormat="1" ht="15.95" customHeight="1"/>
  </sheetData>
  <mergeCells count="9">
    <mergeCell ref="A4:A6"/>
    <mergeCell ref="A1:H1"/>
    <mergeCell ref="A2:H2"/>
    <mergeCell ref="A3:H3"/>
    <mergeCell ref="H4:H6"/>
    <mergeCell ref="B4:B5"/>
    <mergeCell ref="C4:C5"/>
    <mergeCell ref="D4:D5"/>
    <mergeCell ref="F4:G4"/>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16.xml><?xml version="1.0" encoding="utf-8"?>
<worksheet xmlns="http://schemas.openxmlformats.org/spreadsheetml/2006/main" xmlns:r="http://schemas.openxmlformats.org/officeDocument/2006/relationships">
  <dimension ref="A1:T39"/>
  <sheetViews>
    <sheetView rightToLeft="1" view="pageBreakPreview" zoomScale="130" zoomScaleNormal="100" zoomScaleSheetLayoutView="130" workbookViewId="0">
      <selection activeCell="E10" sqref="E10"/>
    </sheetView>
  </sheetViews>
  <sheetFormatPr defaultRowHeight="14.25"/>
  <cols>
    <col min="1" max="1" width="19.5" style="1" customWidth="1"/>
    <col min="2" max="2" width="18.5" style="1" customWidth="1"/>
    <col min="3" max="3" width="33.375" style="1" customWidth="1"/>
    <col min="4" max="4" width="1.625" style="1" hidden="1" customWidth="1"/>
    <col min="5" max="6" width="9" style="1" hidden="1" customWidth="1"/>
    <col min="7" max="7" width="4.625" style="1" hidden="1" customWidth="1"/>
    <col min="8" max="13" width="9" style="1" hidden="1" customWidth="1"/>
    <col min="14" max="16384" width="9" style="1"/>
  </cols>
  <sheetData>
    <row r="1" spans="1:20" ht="17.25" customHeight="1">
      <c r="A1" s="931" t="s">
        <v>452</v>
      </c>
      <c r="B1" s="1038"/>
      <c r="C1" s="1038"/>
      <c r="D1" s="1038"/>
      <c r="E1" s="1038"/>
      <c r="F1" s="1038"/>
      <c r="G1" s="1038"/>
      <c r="H1" s="1038"/>
      <c r="I1" s="1038"/>
      <c r="J1" s="1038"/>
      <c r="K1" s="1038"/>
      <c r="L1" s="71"/>
      <c r="M1" s="71"/>
      <c r="N1" s="11"/>
      <c r="O1" s="11"/>
      <c r="P1" s="11"/>
      <c r="Q1" s="11"/>
      <c r="R1" s="11"/>
      <c r="S1" s="11"/>
      <c r="T1" s="11"/>
    </row>
    <row r="2" spans="1:20" ht="29.25" customHeight="1">
      <c r="A2" s="933" t="s">
        <v>481</v>
      </c>
      <c r="B2" s="1039"/>
      <c r="C2" s="1039"/>
      <c r="D2" s="1039"/>
      <c r="E2" s="1039"/>
      <c r="F2" s="1040"/>
      <c r="G2" s="1040"/>
      <c r="H2" s="1040"/>
      <c r="I2" s="1040"/>
      <c r="J2" s="1040"/>
      <c r="K2" s="1040"/>
      <c r="L2" s="1040"/>
      <c r="M2" s="1040"/>
      <c r="N2" s="11"/>
      <c r="O2" s="11"/>
      <c r="P2" s="11"/>
      <c r="Q2" s="11"/>
      <c r="R2" s="11"/>
      <c r="S2" s="11"/>
      <c r="T2" s="11"/>
    </row>
    <row r="3" spans="1:20" ht="5.0999999999999996" customHeight="1">
      <c r="A3" s="53"/>
      <c r="B3" s="13"/>
      <c r="C3" s="13"/>
      <c r="D3" s="13"/>
      <c r="E3" s="1041"/>
      <c r="F3" s="1041"/>
      <c r="G3" s="1041"/>
      <c r="N3" s="11"/>
      <c r="O3" s="11"/>
      <c r="P3" s="11"/>
      <c r="Q3" s="11"/>
      <c r="R3" s="11"/>
      <c r="S3" s="11"/>
      <c r="T3" s="11"/>
    </row>
    <row r="4" spans="1:20" ht="16.5" customHeight="1">
      <c r="A4" s="1042" t="s">
        <v>9</v>
      </c>
      <c r="B4" s="75" t="s">
        <v>78</v>
      </c>
      <c r="C4" s="929" t="s">
        <v>75</v>
      </c>
      <c r="N4" s="11"/>
      <c r="O4" s="11"/>
      <c r="P4" s="11"/>
      <c r="Q4" s="11"/>
      <c r="R4" s="11"/>
      <c r="S4" s="11"/>
      <c r="T4" s="11"/>
    </row>
    <row r="5" spans="1:20" ht="16.5" customHeight="1">
      <c r="A5" s="927"/>
      <c r="B5" s="220" t="s">
        <v>79</v>
      </c>
      <c r="C5" s="945"/>
      <c r="N5" s="11"/>
      <c r="O5" s="11"/>
      <c r="P5" s="11"/>
      <c r="Q5" s="11"/>
      <c r="R5" s="11"/>
      <c r="S5" s="11"/>
      <c r="T5" s="11"/>
    </row>
    <row r="6" spans="1:20" s="71" customFormat="1" ht="16.5" customHeight="1">
      <c r="A6" s="518" t="s">
        <v>267</v>
      </c>
      <c r="B6" s="652" t="s">
        <v>357</v>
      </c>
      <c r="C6" s="520" t="s">
        <v>268</v>
      </c>
      <c r="N6" s="11"/>
      <c r="O6" s="11"/>
      <c r="P6" s="11"/>
      <c r="Q6" s="11"/>
      <c r="R6" s="11"/>
      <c r="S6" s="11"/>
      <c r="T6" s="11"/>
    </row>
    <row r="7" spans="1:20" ht="16.5" customHeight="1">
      <c r="A7" s="534" t="s">
        <v>3</v>
      </c>
      <c r="B7" s="653">
        <v>1864</v>
      </c>
      <c r="C7" s="654" t="s">
        <v>4</v>
      </c>
      <c r="N7" s="11"/>
      <c r="O7" s="11"/>
      <c r="P7" s="11"/>
      <c r="Q7" s="11"/>
      <c r="R7" s="11"/>
      <c r="S7" s="11"/>
      <c r="T7" s="11"/>
    </row>
    <row r="8" spans="1:20" ht="16.5" customHeight="1">
      <c r="A8" s="534" t="s">
        <v>436</v>
      </c>
      <c r="B8" s="655">
        <f>+B9+B10+B11</f>
        <v>337</v>
      </c>
      <c r="C8" s="654" t="s">
        <v>496</v>
      </c>
      <c r="N8" s="11"/>
      <c r="O8" s="11"/>
      <c r="P8" s="11"/>
      <c r="Q8" s="11"/>
      <c r="R8" s="11"/>
      <c r="S8" s="11"/>
      <c r="T8" s="11"/>
    </row>
    <row r="9" spans="1:20" ht="16.5" customHeight="1">
      <c r="A9" s="483" t="s">
        <v>498</v>
      </c>
      <c r="B9" s="656">
        <v>187</v>
      </c>
      <c r="C9" s="541" t="s">
        <v>502</v>
      </c>
      <c r="D9" s="38"/>
      <c r="E9" s="38"/>
      <c r="F9" s="38"/>
      <c r="G9" s="38"/>
      <c r="H9" s="38"/>
      <c r="I9" s="38"/>
      <c r="J9" s="38"/>
      <c r="K9" s="38"/>
      <c r="L9" s="38"/>
      <c r="M9" s="38"/>
      <c r="N9" s="36"/>
      <c r="O9" s="36"/>
      <c r="P9" s="11"/>
      <c r="Q9" s="11"/>
      <c r="R9" s="11"/>
      <c r="S9" s="11"/>
      <c r="T9" s="11"/>
    </row>
    <row r="10" spans="1:20" ht="16.5" customHeight="1">
      <c r="A10" s="483" t="s">
        <v>504</v>
      </c>
      <c r="B10" s="656">
        <v>45</v>
      </c>
      <c r="C10" s="541" t="s">
        <v>507</v>
      </c>
      <c r="D10" s="38"/>
      <c r="E10" s="38"/>
      <c r="F10" s="129" t="s">
        <v>500</v>
      </c>
      <c r="G10" s="38"/>
      <c r="H10" s="38"/>
      <c r="I10" s="38"/>
      <c r="J10" s="38"/>
      <c r="K10" s="38"/>
      <c r="L10" s="38"/>
      <c r="M10" s="38"/>
      <c r="N10" s="36"/>
      <c r="O10" s="36"/>
      <c r="P10" s="11"/>
      <c r="Q10" s="11"/>
      <c r="R10" s="11"/>
      <c r="S10" s="11"/>
      <c r="T10" s="11"/>
    </row>
    <row r="11" spans="1:20" ht="16.5" customHeight="1">
      <c r="A11" s="488" t="s">
        <v>510</v>
      </c>
      <c r="B11" s="657">
        <v>105</v>
      </c>
      <c r="C11" s="658" t="s">
        <v>512</v>
      </c>
      <c r="D11" s="38"/>
      <c r="E11" s="38"/>
      <c r="F11" s="38"/>
      <c r="G11" s="38"/>
      <c r="H11" s="38"/>
      <c r="I11" s="38"/>
      <c r="J11" s="38"/>
      <c r="K11" s="38"/>
      <c r="L11" s="38"/>
      <c r="M11" s="38"/>
      <c r="N11" s="36"/>
      <c r="O11" s="36"/>
      <c r="P11" s="11"/>
      <c r="Q11" s="11"/>
      <c r="R11" s="11"/>
      <c r="S11" s="11"/>
      <c r="T11" s="11"/>
    </row>
    <row r="12" spans="1:20" ht="15.95" customHeight="1">
      <c r="A12" s="11"/>
      <c r="B12" s="302"/>
      <c r="C12" s="46"/>
      <c r="D12" s="11"/>
      <c r="E12" s="11"/>
      <c r="F12" s="11"/>
      <c r="G12" s="11"/>
      <c r="H12" s="11"/>
      <c r="I12" s="11"/>
      <c r="J12" s="11"/>
      <c r="K12" s="11"/>
      <c r="L12" s="11"/>
      <c r="M12" s="11"/>
      <c r="N12" s="11"/>
      <c r="O12" s="11"/>
      <c r="P12" s="11"/>
      <c r="Q12" s="11"/>
      <c r="R12" s="11"/>
      <c r="S12" s="11"/>
      <c r="T12" s="11"/>
    </row>
    <row r="13" spans="1:20">
      <c r="A13" s="11"/>
      <c r="B13" s="11"/>
      <c r="C13" s="11"/>
      <c r="D13" s="11"/>
      <c r="E13" s="11"/>
      <c r="F13" s="11"/>
      <c r="G13" s="11"/>
      <c r="H13" s="11"/>
      <c r="I13" s="11"/>
      <c r="J13" s="11"/>
      <c r="K13" s="11"/>
      <c r="L13" s="11"/>
      <c r="M13" s="11"/>
      <c r="N13" s="11"/>
      <c r="O13" s="11"/>
      <c r="P13" s="11"/>
      <c r="Q13" s="11"/>
      <c r="R13" s="11"/>
      <c r="S13" s="11"/>
      <c r="T13" s="11"/>
    </row>
    <row r="14" spans="1:20">
      <c r="A14" s="11"/>
      <c r="B14" s="11"/>
      <c r="C14" s="11"/>
      <c r="D14" s="11"/>
      <c r="E14" s="11"/>
      <c r="F14" s="11"/>
      <c r="G14" s="11"/>
      <c r="H14" s="11"/>
      <c r="I14" s="11"/>
      <c r="J14" s="11"/>
      <c r="K14" s="11"/>
      <c r="L14" s="11"/>
      <c r="M14" s="11"/>
      <c r="N14" s="11"/>
      <c r="O14" s="11"/>
      <c r="P14" s="11"/>
      <c r="Q14" s="11"/>
      <c r="R14" s="11"/>
      <c r="S14" s="11"/>
      <c r="T14" s="11"/>
    </row>
    <row r="15" spans="1:20">
      <c r="A15" s="11"/>
      <c r="B15" s="11"/>
      <c r="C15" s="11"/>
      <c r="D15" s="11"/>
      <c r="E15" s="11"/>
      <c r="F15" s="11"/>
      <c r="G15" s="11"/>
      <c r="H15" s="11"/>
      <c r="I15" s="11"/>
      <c r="J15" s="11"/>
      <c r="K15" s="11"/>
      <c r="L15" s="11"/>
      <c r="M15" s="11"/>
      <c r="N15" s="11"/>
      <c r="O15" s="11"/>
      <c r="P15" s="11"/>
      <c r="Q15" s="11"/>
      <c r="R15" s="11"/>
      <c r="S15" s="11"/>
      <c r="T15" s="11"/>
    </row>
    <row r="16" spans="1:20">
      <c r="A16" s="11"/>
      <c r="B16" s="11"/>
      <c r="C16" s="11"/>
      <c r="D16" s="11"/>
      <c r="E16" s="11"/>
      <c r="F16" s="11"/>
      <c r="G16" s="11"/>
      <c r="H16" s="11"/>
      <c r="I16" s="11"/>
      <c r="J16" s="11"/>
      <c r="K16" s="11"/>
      <c r="L16" s="11"/>
      <c r="M16" s="11"/>
      <c r="N16" s="11"/>
      <c r="O16" s="11"/>
      <c r="P16" s="11"/>
      <c r="Q16" s="11"/>
      <c r="R16" s="11"/>
      <c r="S16" s="11"/>
      <c r="T16" s="11"/>
    </row>
    <row r="17" spans="1:20">
      <c r="A17" s="11"/>
      <c r="B17" s="11"/>
      <c r="C17" s="11"/>
      <c r="D17" s="11"/>
      <c r="E17" s="11"/>
      <c r="F17" s="11"/>
      <c r="G17" s="11"/>
      <c r="H17" s="11"/>
      <c r="I17" s="11"/>
      <c r="J17" s="11"/>
      <c r="K17" s="11"/>
      <c r="L17" s="11"/>
      <c r="M17" s="11"/>
      <c r="N17" s="11"/>
      <c r="O17" s="11"/>
      <c r="P17" s="11"/>
      <c r="Q17" s="11"/>
      <c r="R17" s="11"/>
      <c r="S17" s="11"/>
      <c r="T17" s="11"/>
    </row>
    <row r="18" spans="1:20">
      <c r="A18" s="11"/>
      <c r="B18" s="11"/>
      <c r="C18" s="11"/>
      <c r="D18" s="11"/>
      <c r="E18" s="11"/>
      <c r="F18" s="11"/>
      <c r="G18" s="11"/>
      <c r="H18" s="11"/>
      <c r="I18" s="11"/>
      <c r="J18" s="11"/>
      <c r="K18" s="11"/>
      <c r="L18" s="11"/>
      <c r="M18" s="11"/>
      <c r="N18" s="11"/>
      <c r="O18" s="11"/>
      <c r="P18" s="11"/>
      <c r="Q18" s="11"/>
      <c r="R18" s="11"/>
      <c r="S18" s="11"/>
      <c r="T18" s="11"/>
    </row>
    <row r="19" spans="1:20">
      <c r="A19" s="11"/>
      <c r="B19" s="11"/>
      <c r="C19" s="11"/>
      <c r="D19" s="11"/>
      <c r="E19" s="11"/>
      <c r="F19" s="11"/>
      <c r="G19" s="11"/>
      <c r="H19" s="11"/>
      <c r="I19" s="11"/>
      <c r="J19" s="11"/>
      <c r="K19" s="11"/>
      <c r="L19" s="11"/>
      <c r="M19" s="11"/>
      <c r="N19" s="11"/>
      <c r="O19" s="11"/>
      <c r="P19" s="11"/>
      <c r="Q19" s="11"/>
      <c r="R19" s="11"/>
      <c r="S19" s="11"/>
      <c r="T19" s="11"/>
    </row>
    <row r="20" spans="1:20">
      <c r="A20" s="11"/>
      <c r="B20" s="11"/>
      <c r="C20" s="11"/>
      <c r="D20" s="11"/>
      <c r="E20" s="11"/>
      <c r="F20" s="11"/>
      <c r="G20" s="11"/>
      <c r="H20" s="11"/>
      <c r="I20" s="11"/>
      <c r="J20" s="11"/>
      <c r="K20" s="11"/>
      <c r="L20" s="11"/>
      <c r="M20" s="11"/>
      <c r="N20" s="11"/>
      <c r="O20" s="11"/>
      <c r="P20" s="11"/>
      <c r="Q20" s="11"/>
      <c r="R20" s="11"/>
      <c r="S20" s="11"/>
      <c r="T20" s="11"/>
    </row>
    <row r="21" spans="1:20">
      <c r="A21" s="11"/>
      <c r="B21" s="11"/>
      <c r="C21" s="11"/>
      <c r="D21" s="11"/>
      <c r="E21" s="11"/>
      <c r="F21" s="11"/>
      <c r="G21" s="11"/>
      <c r="H21" s="11"/>
      <c r="I21" s="11"/>
      <c r="J21" s="11"/>
      <c r="K21" s="11"/>
      <c r="L21" s="11"/>
      <c r="M21" s="11"/>
      <c r="N21" s="11"/>
      <c r="O21" s="11"/>
      <c r="P21" s="11"/>
      <c r="Q21" s="11"/>
      <c r="R21" s="11"/>
      <c r="S21" s="11"/>
      <c r="T21" s="11"/>
    </row>
    <row r="22" spans="1:20">
      <c r="A22" s="11"/>
      <c r="B22" s="11"/>
      <c r="C22" s="11"/>
      <c r="D22" s="11"/>
      <c r="E22" s="11"/>
      <c r="F22" s="11"/>
      <c r="G22" s="11"/>
      <c r="H22" s="11"/>
      <c r="I22" s="11"/>
      <c r="J22" s="11"/>
      <c r="K22" s="11"/>
      <c r="L22" s="11"/>
      <c r="M22" s="11"/>
      <c r="N22" s="11"/>
      <c r="O22" s="11"/>
      <c r="P22" s="11"/>
      <c r="Q22" s="11"/>
      <c r="R22" s="11"/>
      <c r="S22" s="11"/>
      <c r="T22" s="11"/>
    </row>
    <row r="23" spans="1:20">
      <c r="A23" s="11"/>
      <c r="B23" s="11"/>
      <c r="C23" s="11"/>
      <c r="D23" s="11"/>
      <c r="E23" s="11"/>
      <c r="F23" s="11"/>
      <c r="G23" s="11"/>
      <c r="H23" s="11"/>
      <c r="I23" s="11"/>
      <c r="J23" s="11"/>
      <c r="K23" s="11"/>
      <c r="L23" s="11"/>
      <c r="M23" s="11"/>
      <c r="N23" s="11"/>
      <c r="O23" s="11"/>
      <c r="P23" s="11"/>
      <c r="Q23" s="11"/>
      <c r="R23" s="11"/>
      <c r="S23" s="11"/>
      <c r="T23" s="11"/>
    </row>
    <row r="24" spans="1:20">
      <c r="A24" s="11"/>
      <c r="B24" s="11"/>
      <c r="C24" s="11"/>
      <c r="D24" s="11"/>
      <c r="E24" s="11"/>
      <c r="F24" s="11"/>
      <c r="G24" s="11"/>
      <c r="H24" s="11"/>
      <c r="I24" s="11"/>
      <c r="J24" s="11"/>
      <c r="K24" s="11"/>
      <c r="L24" s="11"/>
      <c r="M24" s="11"/>
      <c r="N24" s="11"/>
      <c r="O24" s="11"/>
      <c r="P24" s="11"/>
      <c r="Q24" s="11"/>
      <c r="R24" s="11"/>
      <c r="S24" s="11"/>
      <c r="T24" s="11"/>
    </row>
    <row r="25" spans="1:20">
      <c r="A25" s="11"/>
      <c r="B25" s="11"/>
      <c r="C25" s="11"/>
      <c r="D25" s="11"/>
      <c r="E25" s="11"/>
      <c r="F25" s="11"/>
      <c r="G25" s="11"/>
      <c r="H25" s="11"/>
      <c r="I25" s="11"/>
      <c r="J25" s="11"/>
      <c r="K25" s="11"/>
      <c r="L25" s="11"/>
      <c r="M25" s="11"/>
      <c r="N25" s="11"/>
      <c r="O25" s="11"/>
      <c r="P25" s="11"/>
      <c r="Q25" s="11"/>
      <c r="R25" s="11"/>
      <c r="S25" s="11"/>
      <c r="T25" s="11"/>
    </row>
    <row r="26" spans="1:20">
      <c r="A26" s="11"/>
      <c r="B26" s="11"/>
      <c r="C26" s="11"/>
      <c r="D26" s="11"/>
      <c r="E26" s="11"/>
      <c r="F26" s="11"/>
      <c r="G26" s="11"/>
      <c r="H26" s="11"/>
      <c r="I26" s="11"/>
      <c r="J26" s="11"/>
      <c r="K26" s="11"/>
      <c r="L26" s="11"/>
      <c r="M26" s="11"/>
      <c r="N26" s="11"/>
      <c r="O26" s="11"/>
      <c r="P26" s="11"/>
      <c r="Q26" s="11"/>
      <c r="R26" s="11"/>
      <c r="S26" s="11"/>
      <c r="T26" s="11"/>
    </row>
    <row r="27" spans="1:20">
      <c r="A27" s="11"/>
      <c r="B27" s="11"/>
      <c r="C27" s="11"/>
      <c r="D27" s="11"/>
      <c r="E27" s="11"/>
      <c r="F27" s="11"/>
      <c r="G27" s="11"/>
      <c r="H27" s="11"/>
      <c r="I27" s="11"/>
      <c r="J27" s="11"/>
      <c r="K27" s="11"/>
      <c r="L27" s="11"/>
      <c r="M27" s="11"/>
      <c r="N27" s="11"/>
      <c r="O27" s="11"/>
      <c r="P27" s="11"/>
      <c r="Q27" s="11"/>
      <c r="R27" s="11"/>
      <c r="S27" s="11"/>
      <c r="T27" s="11"/>
    </row>
    <row r="28" spans="1:20">
      <c r="A28" s="11"/>
      <c r="B28" s="11"/>
      <c r="C28" s="11"/>
      <c r="D28" s="11"/>
      <c r="E28" s="11"/>
      <c r="F28" s="11"/>
      <c r="G28" s="11"/>
      <c r="H28" s="11"/>
      <c r="I28" s="11"/>
      <c r="J28" s="11"/>
      <c r="K28" s="11"/>
      <c r="L28" s="11"/>
      <c r="M28" s="11"/>
      <c r="N28" s="11"/>
      <c r="O28" s="11"/>
      <c r="P28" s="11"/>
      <c r="Q28" s="11"/>
      <c r="R28" s="11"/>
      <c r="S28" s="11"/>
      <c r="T28" s="11"/>
    </row>
    <row r="29" spans="1:20">
      <c r="A29" s="11"/>
      <c r="B29" s="11"/>
      <c r="C29" s="11"/>
      <c r="D29" s="11"/>
      <c r="E29" s="11"/>
      <c r="F29" s="11"/>
      <c r="G29" s="11"/>
      <c r="H29" s="11"/>
      <c r="I29" s="11"/>
      <c r="J29" s="11"/>
      <c r="K29" s="11"/>
      <c r="L29" s="11"/>
      <c r="M29" s="11"/>
      <c r="N29" s="11"/>
      <c r="O29" s="11"/>
      <c r="P29" s="11"/>
      <c r="Q29" s="11"/>
      <c r="R29" s="11"/>
      <c r="S29" s="11"/>
      <c r="T29" s="11"/>
    </row>
    <row r="30" spans="1:20">
      <c r="A30" s="11"/>
      <c r="B30" s="11"/>
      <c r="C30" s="11"/>
      <c r="D30" s="11"/>
      <c r="E30" s="11"/>
      <c r="F30" s="11"/>
      <c r="G30" s="11"/>
      <c r="H30" s="11"/>
      <c r="I30" s="11"/>
      <c r="J30" s="11"/>
      <c r="K30" s="11"/>
      <c r="L30" s="11"/>
      <c r="M30" s="11"/>
      <c r="N30" s="11"/>
      <c r="O30" s="11"/>
      <c r="P30" s="11"/>
      <c r="Q30" s="11"/>
      <c r="R30" s="11"/>
      <c r="S30" s="11"/>
      <c r="T30" s="11"/>
    </row>
    <row r="31" spans="1:20">
      <c r="A31" s="11"/>
      <c r="B31" s="11"/>
      <c r="C31" s="11"/>
      <c r="D31" s="11"/>
      <c r="E31" s="11"/>
      <c r="F31" s="11"/>
      <c r="G31" s="11"/>
      <c r="H31" s="11"/>
      <c r="I31" s="11"/>
      <c r="J31" s="11"/>
      <c r="K31" s="11"/>
      <c r="L31" s="11"/>
      <c r="M31" s="11"/>
      <c r="N31" s="11"/>
      <c r="O31" s="11"/>
      <c r="P31" s="11"/>
      <c r="Q31" s="11"/>
      <c r="R31" s="11"/>
      <c r="S31" s="11"/>
      <c r="T31" s="11"/>
    </row>
    <row r="32" spans="1:20">
      <c r="A32" s="11"/>
      <c r="B32" s="11"/>
      <c r="C32" s="11"/>
      <c r="D32" s="11"/>
      <c r="E32" s="11"/>
      <c r="F32" s="11"/>
      <c r="G32" s="11"/>
      <c r="H32" s="11"/>
      <c r="I32" s="11"/>
      <c r="J32" s="11"/>
      <c r="K32" s="11"/>
      <c r="L32" s="11"/>
      <c r="M32" s="11"/>
      <c r="N32" s="11"/>
      <c r="O32" s="11"/>
      <c r="P32" s="11"/>
      <c r="Q32" s="11"/>
      <c r="R32" s="11"/>
      <c r="S32" s="11"/>
      <c r="T32" s="11"/>
    </row>
    <row r="33" spans="1:20">
      <c r="A33" s="11"/>
      <c r="B33" s="11"/>
      <c r="C33" s="11"/>
      <c r="D33" s="11"/>
      <c r="E33" s="11"/>
      <c r="F33" s="11"/>
      <c r="G33" s="11"/>
      <c r="H33" s="11"/>
      <c r="I33" s="11"/>
      <c r="J33" s="11"/>
      <c r="K33" s="11"/>
      <c r="L33" s="11"/>
      <c r="M33" s="11"/>
      <c r="N33" s="11"/>
      <c r="O33" s="11"/>
      <c r="P33" s="11"/>
      <c r="Q33" s="11"/>
      <c r="R33" s="11"/>
      <c r="S33" s="11"/>
      <c r="T33" s="11"/>
    </row>
    <row r="34" spans="1:20">
      <c r="A34" s="11"/>
      <c r="B34" s="11"/>
      <c r="C34" s="11"/>
      <c r="D34" s="11"/>
      <c r="E34" s="11"/>
      <c r="F34" s="11"/>
      <c r="G34" s="11"/>
      <c r="H34" s="11"/>
      <c r="I34" s="11"/>
      <c r="J34" s="11"/>
      <c r="K34" s="11"/>
      <c r="L34" s="11"/>
      <c r="M34" s="11"/>
      <c r="N34" s="11"/>
      <c r="O34" s="11"/>
      <c r="P34" s="11"/>
      <c r="Q34" s="11"/>
      <c r="R34" s="11"/>
      <c r="S34" s="11"/>
      <c r="T34" s="11"/>
    </row>
    <row r="35" spans="1:20">
      <c r="A35" s="11"/>
      <c r="B35" s="11"/>
      <c r="C35" s="11"/>
      <c r="D35" s="11"/>
      <c r="E35" s="11"/>
      <c r="F35" s="11"/>
      <c r="G35" s="11"/>
      <c r="H35" s="11"/>
      <c r="I35" s="11"/>
      <c r="J35" s="11"/>
      <c r="K35" s="11"/>
      <c r="L35" s="11"/>
      <c r="M35" s="11"/>
      <c r="N35" s="11"/>
      <c r="O35" s="11"/>
      <c r="P35" s="11"/>
      <c r="Q35" s="11"/>
      <c r="R35" s="11"/>
      <c r="S35" s="11"/>
      <c r="T35" s="11"/>
    </row>
    <row r="36" spans="1:20">
      <c r="A36" s="11"/>
      <c r="B36" s="11"/>
      <c r="C36" s="11"/>
      <c r="D36" s="11"/>
      <c r="E36" s="11"/>
      <c r="F36" s="11"/>
      <c r="G36" s="11"/>
      <c r="H36" s="11"/>
      <c r="I36" s="11"/>
      <c r="J36" s="11"/>
      <c r="K36" s="11"/>
      <c r="L36" s="11"/>
      <c r="M36" s="11"/>
      <c r="N36" s="11"/>
      <c r="O36" s="11"/>
      <c r="P36" s="11"/>
      <c r="Q36" s="11"/>
      <c r="R36" s="11"/>
      <c r="S36" s="11"/>
      <c r="T36" s="11"/>
    </row>
    <row r="37" spans="1:20">
      <c r="A37" s="11"/>
      <c r="B37" s="11"/>
      <c r="C37" s="11"/>
      <c r="D37" s="11"/>
      <c r="E37" s="11"/>
      <c r="F37" s="11"/>
      <c r="G37" s="11"/>
      <c r="H37" s="11"/>
      <c r="I37" s="11"/>
      <c r="J37" s="11"/>
      <c r="K37" s="11"/>
      <c r="L37" s="11"/>
      <c r="M37" s="11"/>
      <c r="N37" s="11"/>
      <c r="O37" s="11"/>
      <c r="P37" s="11"/>
      <c r="Q37" s="11"/>
      <c r="R37" s="11"/>
      <c r="S37" s="11"/>
      <c r="T37" s="11"/>
    </row>
    <row r="38" spans="1:20">
      <c r="A38" s="11"/>
      <c r="B38" s="11"/>
      <c r="C38" s="11"/>
      <c r="D38" s="11"/>
      <c r="E38" s="11"/>
      <c r="F38" s="11"/>
      <c r="G38" s="11"/>
      <c r="H38" s="11"/>
      <c r="I38" s="11"/>
      <c r="J38" s="11"/>
      <c r="K38" s="11"/>
      <c r="L38" s="11"/>
      <c r="M38" s="11"/>
      <c r="N38" s="11"/>
      <c r="O38" s="11"/>
      <c r="P38" s="11"/>
      <c r="Q38" s="11"/>
      <c r="R38" s="11"/>
      <c r="S38" s="11"/>
      <c r="T38" s="11"/>
    </row>
    <row r="39" spans="1:20">
      <c r="A39" s="11"/>
      <c r="B39" s="11"/>
      <c r="C39" s="11"/>
      <c r="D39" s="11"/>
      <c r="E39" s="11"/>
      <c r="F39" s="11"/>
      <c r="G39" s="11"/>
      <c r="H39" s="11"/>
      <c r="I39" s="11"/>
      <c r="J39" s="11"/>
      <c r="K39" s="11"/>
      <c r="L39" s="11"/>
      <c r="M39" s="11"/>
      <c r="N39" s="11"/>
      <c r="O39" s="11"/>
      <c r="P39" s="11"/>
      <c r="Q39" s="11"/>
      <c r="R39" s="11"/>
      <c r="S39" s="11"/>
      <c r="T39" s="11"/>
    </row>
  </sheetData>
  <mergeCells count="5">
    <mergeCell ref="A1:K1"/>
    <mergeCell ref="A2:M2"/>
    <mergeCell ref="E3:G3"/>
    <mergeCell ref="A4:A5"/>
    <mergeCell ref="C4:C5"/>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17.xml><?xml version="1.0" encoding="utf-8"?>
<worksheet xmlns="http://schemas.openxmlformats.org/spreadsheetml/2006/main" xmlns:r="http://schemas.openxmlformats.org/officeDocument/2006/relationships">
  <dimension ref="A1:O14"/>
  <sheetViews>
    <sheetView rightToLeft="1" view="pageBreakPreview" zoomScale="130" zoomScaleNormal="100" zoomScaleSheetLayoutView="130" workbookViewId="0">
      <selection activeCell="E10" sqref="E10"/>
    </sheetView>
  </sheetViews>
  <sheetFormatPr defaultRowHeight="14.25"/>
  <cols>
    <col min="1" max="1" width="9.75" style="1" customWidth="1"/>
    <col min="2" max="2" width="8.75" style="71" customWidth="1"/>
    <col min="3" max="3" width="6" style="71" customWidth="1"/>
    <col min="4" max="4" width="8.75" style="71" customWidth="1"/>
    <col min="5" max="5" width="8.875" style="1" customWidth="1"/>
    <col min="6" max="6" width="9.375" style="1" customWidth="1"/>
    <col min="7" max="7" width="9.875" style="1" customWidth="1"/>
    <col min="8" max="8" width="13.125" style="1" customWidth="1"/>
    <col min="9" max="9" width="10" style="31" customWidth="1"/>
    <col min="10" max="10" width="12.875" style="31" customWidth="1"/>
    <col min="11" max="11" width="21.25" style="31" customWidth="1"/>
    <col min="12" max="15" width="9" style="31"/>
    <col min="16" max="16384" width="9" style="1"/>
  </cols>
  <sheetData>
    <row r="1" spans="1:15" ht="17.45" customHeight="1">
      <c r="A1" s="931" t="s">
        <v>451</v>
      </c>
      <c r="B1" s="931"/>
      <c r="C1" s="931"/>
      <c r="D1" s="931"/>
      <c r="E1" s="931"/>
      <c r="F1" s="931"/>
      <c r="G1" s="931"/>
      <c r="H1" s="931"/>
    </row>
    <row r="2" spans="1:15" ht="29.25" customHeight="1">
      <c r="A2" s="958" t="s">
        <v>480</v>
      </c>
      <c r="B2" s="958"/>
      <c r="C2" s="958"/>
      <c r="D2" s="958"/>
      <c r="E2" s="958"/>
      <c r="F2" s="958"/>
      <c r="G2" s="958"/>
      <c r="H2" s="958"/>
      <c r="I2" s="32"/>
      <c r="J2" s="32"/>
    </row>
    <row r="3" spans="1:15" ht="5.0999999999999996" customHeight="1">
      <c r="A3" s="957"/>
      <c r="B3" s="957"/>
      <c r="C3" s="957"/>
      <c r="D3" s="957"/>
      <c r="E3" s="957"/>
      <c r="F3" s="957"/>
      <c r="G3" s="957"/>
      <c r="H3" s="957"/>
    </row>
    <row r="4" spans="1:15" ht="16.5" customHeight="1">
      <c r="A4" s="934" t="s">
        <v>395</v>
      </c>
      <c r="B4" s="927" t="s">
        <v>267</v>
      </c>
      <c r="C4" s="927" t="s">
        <v>3</v>
      </c>
      <c r="D4" s="927" t="s">
        <v>436</v>
      </c>
      <c r="E4" s="989" t="s">
        <v>30</v>
      </c>
      <c r="F4" s="990"/>
      <c r="G4" s="373" t="s">
        <v>31</v>
      </c>
      <c r="H4" s="945" t="s">
        <v>575</v>
      </c>
    </row>
    <row r="5" spans="1:15" s="71" customFormat="1" ht="20.25" customHeight="1">
      <c r="A5" s="935"/>
      <c r="B5" s="965"/>
      <c r="C5" s="965"/>
      <c r="D5" s="965"/>
      <c r="E5" s="3" t="s">
        <v>498</v>
      </c>
      <c r="F5" s="3" t="s">
        <v>505</v>
      </c>
      <c r="G5" s="3" t="s">
        <v>510</v>
      </c>
      <c r="H5" s="995"/>
      <c r="I5" s="31"/>
      <c r="J5" s="31"/>
      <c r="K5" s="31"/>
      <c r="L5" s="31"/>
      <c r="M5" s="31"/>
      <c r="N5" s="31"/>
      <c r="O5" s="31"/>
    </row>
    <row r="6" spans="1:15" ht="24.75" customHeight="1">
      <c r="A6" s="935"/>
      <c r="B6" s="21" t="s">
        <v>268</v>
      </c>
      <c r="C6" s="21" t="s">
        <v>202</v>
      </c>
      <c r="D6" s="21" t="s">
        <v>496</v>
      </c>
      <c r="E6" s="7" t="s">
        <v>501</v>
      </c>
      <c r="F6" s="5" t="s">
        <v>508</v>
      </c>
      <c r="G6" s="5" t="s">
        <v>512</v>
      </c>
      <c r="H6" s="995"/>
    </row>
    <row r="7" spans="1:15" s="57" customFormat="1" ht="16.5" customHeight="1">
      <c r="A7" s="659" t="s">
        <v>80</v>
      </c>
      <c r="B7" s="660">
        <v>646</v>
      </c>
      <c r="C7" s="661">
        <v>577</v>
      </c>
      <c r="D7" s="661">
        <f>+E7+F7+G7</f>
        <v>131</v>
      </c>
      <c r="E7" s="662">
        <v>59</v>
      </c>
      <c r="F7" s="662">
        <v>16</v>
      </c>
      <c r="G7" s="663">
        <v>56</v>
      </c>
      <c r="H7" s="621" t="s">
        <v>83</v>
      </c>
      <c r="I7" s="44"/>
      <c r="J7" s="33"/>
      <c r="K7" s="34"/>
      <c r="L7" s="34"/>
      <c r="M7" s="34"/>
      <c r="N7" s="34"/>
      <c r="O7" s="34"/>
    </row>
    <row r="8" spans="1:15" s="57" customFormat="1" ht="16.5" customHeight="1">
      <c r="A8" s="591" t="s">
        <v>81</v>
      </c>
      <c r="B8" s="664">
        <v>10</v>
      </c>
      <c r="C8" s="665">
        <v>7</v>
      </c>
      <c r="D8" s="665">
        <v>5</v>
      </c>
      <c r="E8" s="652">
        <v>2</v>
      </c>
      <c r="F8" s="652" t="s">
        <v>320</v>
      </c>
      <c r="G8" s="666">
        <v>3</v>
      </c>
      <c r="H8" s="486" t="s">
        <v>84</v>
      </c>
      <c r="I8" s="44"/>
      <c r="J8" s="33"/>
      <c r="K8" s="34"/>
      <c r="L8" s="34"/>
      <c r="M8" s="34"/>
      <c r="N8" s="34"/>
      <c r="O8" s="34"/>
    </row>
    <row r="9" spans="1:15" s="57" customFormat="1" ht="16.5" customHeight="1">
      <c r="A9" s="591" t="s">
        <v>82</v>
      </c>
      <c r="B9" s="664">
        <v>14</v>
      </c>
      <c r="C9" s="665">
        <v>10</v>
      </c>
      <c r="D9" s="665">
        <v>4</v>
      </c>
      <c r="E9" s="652">
        <v>2</v>
      </c>
      <c r="F9" s="652" t="s">
        <v>320</v>
      </c>
      <c r="G9" s="666">
        <v>2</v>
      </c>
      <c r="H9" s="486" t="s">
        <v>85</v>
      </c>
      <c r="I9" s="44"/>
      <c r="J9" s="33"/>
      <c r="K9" s="34"/>
      <c r="L9" s="34"/>
      <c r="M9" s="34"/>
      <c r="N9" s="34"/>
      <c r="O9" s="34"/>
    </row>
    <row r="10" spans="1:15" s="57" customFormat="1" ht="16.5" customHeight="1">
      <c r="A10" s="591" t="s">
        <v>199</v>
      </c>
      <c r="B10" s="664">
        <v>2</v>
      </c>
      <c r="C10" s="665">
        <v>2</v>
      </c>
      <c r="D10" s="665">
        <v>1</v>
      </c>
      <c r="E10" s="652">
        <v>1</v>
      </c>
      <c r="F10" s="652" t="s">
        <v>320</v>
      </c>
      <c r="G10" s="666" t="s">
        <v>320</v>
      </c>
      <c r="H10" s="486" t="s">
        <v>206</v>
      </c>
      <c r="I10" s="44"/>
      <c r="J10" s="33"/>
      <c r="K10" s="34"/>
      <c r="L10" s="34"/>
      <c r="M10" s="34"/>
      <c r="N10" s="34"/>
      <c r="O10" s="34"/>
    </row>
    <row r="11" spans="1:15" ht="16.5" customHeight="1">
      <c r="A11" s="667" t="s">
        <v>76</v>
      </c>
      <c r="B11" s="668">
        <f>SUM(B7:B10)</f>
        <v>672</v>
      </c>
      <c r="C11" s="669">
        <f>SUM(C7:C10)</f>
        <v>596</v>
      </c>
      <c r="D11" s="669">
        <v>141</v>
      </c>
      <c r="E11" s="669">
        <v>64</v>
      </c>
      <c r="F11" s="669">
        <v>16</v>
      </c>
      <c r="G11" s="670">
        <v>61</v>
      </c>
      <c r="H11" s="629" t="s">
        <v>77</v>
      </c>
      <c r="I11" s="45"/>
      <c r="J11" s="35"/>
    </row>
    <row r="12" spans="1:15" s="11" customFormat="1"/>
    <row r="13" spans="1:15" s="11" customFormat="1"/>
    <row r="14" spans="1:15" s="11" customFormat="1"/>
  </sheetData>
  <mergeCells count="9">
    <mergeCell ref="A1:H1"/>
    <mergeCell ref="A2:H2"/>
    <mergeCell ref="A3:H3"/>
    <mergeCell ref="A4:A6"/>
    <mergeCell ref="E4:F4"/>
    <mergeCell ref="H4:H6"/>
    <mergeCell ref="B4:B5"/>
    <mergeCell ref="C4:C5"/>
    <mergeCell ref="D4:D5"/>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18.xml><?xml version="1.0" encoding="utf-8"?>
<worksheet xmlns="http://schemas.openxmlformats.org/spreadsheetml/2006/main" xmlns:r="http://schemas.openxmlformats.org/officeDocument/2006/relationships">
  <dimension ref="A1:K14"/>
  <sheetViews>
    <sheetView rightToLeft="1" view="pageBreakPreview" zoomScale="130" zoomScaleNormal="100" zoomScaleSheetLayoutView="130" workbookViewId="0">
      <selection activeCell="E10" sqref="E10"/>
    </sheetView>
  </sheetViews>
  <sheetFormatPr defaultRowHeight="14.25"/>
  <cols>
    <col min="1" max="1" width="11.875" style="226" customWidth="1"/>
    <col min="2" max="2" width="11" style="226" customWidth="1"/>
    <col min="3" max="3" width="7.875" style="226" customWidth="1"/>
    <col min="4" max="4" width="7.25" style="226" customWidth="1"/>
    <col min="5" max="5" width="8.625" style="226" customWidth="1"/>
    <col min="6" max="6" width="8.875" style="226" customWidth="1"/>
    <col min="7" max="7" width="10" style="226" customWidth="1"/>
    <col min="8" max="8" width="17.625" style="226" customWidth="1"/>
    <col min="9" max="16384" width="9" style="226"/>
  </cols>
  <sheetData>
    <row r="1" spans="1:11" ht="43.5" customHeight="1">
      <c r="A1" s="1045" t="s">
        <v>450</v>
      </c>
      <c r="B1" s="1045"/>
      <c r="C1" s="1045"/>
      <c r="D1" s="1045"/>
      <c r="E1" s="1045"/>
      <c r="F1" s="1045"/>
      <c r="G1" s="1045"/>
      <c r="H1" s="1045"/>
    </row>
    <row r="2" spans="1:11" ht="45" customHeight="1">
      <c r="A2" s="1051" t="s">
        <v>479</v>
      </c>
      <c r="B2" s="1051"/>
      <c r="C2" s="1051"/>
      <c r="D2" s="1051"/>
      <c r="E2" s="1051"/>
      <c r="F2" s="1051"/>
      <c r="G2" s="1051"/>
      <c r="H2" s="1051"/>
    </row>
    <row r="3" spans="1:11" ht="5.0999999999999996" customHeight="1">
      <c r="A3" s="240"/>
      <c r="B3" s="240"/>
      <c r="C3" s="240"/>
      <c r="D3" s="240"/>
      <c r="E3" s="240"/>
      <c r="F3" s="240"/>
      <c r="G3" s="240"/>
      <c r="H3" s="240"/>
    </row>
    <row r="4" spans="1:11" ht="16.5" customHeight="1">
      <c r="A4" s="927" t="s">
        <v>9</v>
      </c>
      <c r="B4" s="1046" t="s">
        <v>321</v>
      </c>
      <c r="C4" s="1047"/>
      <c r="D4" s="1047"/>
      <c r="E4" s="1048" t="s">
        <v>322</v>
      </c>
      <c r="F4" s="1048"/>
      <c r="G4" s="1049"/>
      <c r="H4" s="929" t="s">
        <v>22</v>
      </c>
    </row>
    <row r="5" spans="1:11" ht="17.25" customHeight="1">
      <c r="A5" s="965"/>
      <c r="B5" s="190" t="s">
        <v>323</v>
      </c>
      <c r="C5" s="190" t="s">
        <v>324</v>
      </c>
      <c r="D5" s="190" t="s">
        <v>325</v>
      </c>
      <c r="E5" s="190" t="s">
        <v>326</v>
      </c>
      <c r="F5" s="191" t="s">
        <v>327</v>
      </c>
      <c r="G5" s="161" t="s">
        <v>328</v>
      </c>
      <c r="H5" s="929"/>
    </row>
    <row r="6" spans="1:11" ht="24.75" customHeight="1">
      <c r="A6" s="965"/>
      <c r="B6" s="192" t="s">
        <v>329</v>
      </c>
      <c r="C6" s="192" t="s">
        <v>330</v>
      </c>
      <c r="D6" s="192" t="s">
        <v>331</v>
      </c>
      <c r="E6" s="192" t="s">
        <v>332</v>
      </c>
      <c r="F6" s="193" t="s">
        <v>333</v>
      </c>
      <c r="G6" s="194" t="s">
        <v>334</v>
      </c>
      <c r="H6" s="945"/>
    </row>
    <row r="7" spans="1:11" ht="16.5" customHeight="1">
      <c r="A7" s="123" t="s">
        <v>267</v>
      </c>
      <c r="B7" s="671">
        <v>58.6</v>
      </c>
      <c r="C7" s="672">
        <v>23.5</v>
      </c>
      <c r="D7" s="672">
        <v>11.8</v>
      </c>
      <c r="E7" s="672">
        <v>54.8</v>
      </c>
      <c r="F7" s="672">
        <v>55.1</v>
      </c>
      <c r="G7" s="673">
        <v>37</v>
      </c>
      <c r="H7" s="564" t="s">
        <v>268</v>
      </c>
    </row>
    <row r="8" spans="1:11" ht="16.5" customHeight="1">
      <c r="A8" s="548" t="s">
        <v>3</v>
      </c>
      <c r="B8" s="674">
        <v>48.7</v>
      </c>
      <c r="C8" s="675">
        <v>17.399999999999999</v>
      </c>
      <c r="D8" s="675">
        <v>10.199999999999999</v>
      </c>
      <c r="E8" s="675">
        <v>44.8</v>
      </c>
      <c r="F8" s="675">
        <v>41.6</v>
      </c>
      <c r="G8" s="676">
        <v>29.9</v>
      </c>
      <c r="H8" s="647" t="s">
        <v>108</v>
      </c>
    </row>
    <row r="9" spans="1:11" ht="16.5" customHeight="1">
      <c r="A9" s="534" t="s">
        <v>436</v>
      </c>
      <c r="B9" s="674">
        <v>45.8</v>
      </c>
      <c r="C9" s="675">
        <v>15.6</v>
      </c>
      <c r="D9" s="675">
        <v>9.1</v>
      </c>
      <c r="E9" s="675">
        <v>30.8</v>
      </c>
      <c r="F9" s="675">
        <v>27.2</v>
      </c>
      <c r="G9" s="677">
        <v>25</v>
      </c>
      <c r="H9" s="537" t="s">
        <v>496</v>
      </c>
    </row>
    <row r="10" spans="1:11" ht="16.5" customHeight="1">
      <c r="A10" s="678" t="s">
        <v>498</v>
      </c>
      <c r="B10" s="679">
        <v>29.3</v>
      </c>
      <c r="C10" s="680">
        <v>6.9</v>
      </c>
      <c r="D10" s="680">
        <v>5.5</v>
      </c>
      <c r="E10" s="680">
        <v>16.5</v>
      </c>
      <c r="F10" s="680">
        <v>13.9</v>
      </c>
      <c r="G10" s="681">
        <v>14.2</v>
      </c>
      <c r="H10" s="682" t="s">
        <v>501</v>
      </c>
    </row>
    <row r="11" spans="1:11" ht="16.5" customHeight="1">
      <c r="A11" s="678" t="s">
        <v>505</v>
      </c>
      <c r="B11" s="679">
        <v>70.900000000000006</v>
      </c>
      <c r="C11" s="680">
        <v>45.2</v>
      </c>
      <c r="D11" s="680">
        <v>33.700000000000003</v>
      </c>
      <c r="E11" s="680">
        <v>39.1</v>
      </c>
      <c r="F11" s="680">
        <v>41.8</v>
      </c>
      <c r="G11" s="681">
        <v>47.3</v>
      </c>
      <c r="H11" s="682" t="s">
        <v>508</v>
      </c>
    </row>
    <row r="12" spans="1:11" ht="16.5" customHeight="1">
      <c r="A12" s="892" t="s">
        <v>510</v>
      </c>
      <c r="B12" s="683">
        <v>53.3</v>
      </c>
      <c r="C12" s="684">
        <v>18</v>
      </c>
      <c r="D12" s="684">
        <v>8.9</v>
      </c>
      <c r="E12" s="684">
        <v>37.5</v>
      </c>
      <c r="F12" s="684">
        <v>34.9</v>
      </c>
      <c r="G12" s="685">
        <v>29.4</v>
      </c>
      <c r="H12" s="893" t="s">
        <v>512</v>
      </c>
    </row>
    <row r="13" spans="1:11" ht="16.5" customHeight="1">
      <c r="A13" s="1050"/>
      <c r="B13" s="1050"/>
      <c r="C13" s="1050"/>
      <c r="D13" s="1050"/>
      <c r="E13" s="1044"/>
      <c r="F13" s="1044"/>
      <c r="G13" s="1044"/>
      <c r="H13" s="1044"/>
    </row>
    <row r="14" spans="1:11" ht="16.5" customHeight="1">
      <c r="A14" s="1043"/>
      <c r="B14" s="1043"/>
      <c r="C14" s="1043"/>
      <c r="D14" s="1043"/>
      <c r="H14" s="216"/>
      <c r="I14" s="217"/>
      <c r="J14" s="217"/>
      <c r="K14" s="217"/>
    </row>
  </sheetData>
  <mergeCells count="9">
    <mergeCell ref="A14:D14"/>
    <mergeCell ref="E13:H13"/>
    <mergeCell ref="A1:H1"/>
    <mergeCell ref="A4:A6"/>
    <mergeCell ref="B4:D4"/>
    <mergeCell ref="E4:G4"/>
    <mergeCell ref="H4:H6"/>
    <mergeCell ref="A13:D13"/>
    <mergeCell ref="A2:H2"/>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19.xml><?xml version="1.0" encoding="utf-8"?>
<worksheet xmlns="http://schemas.openxmlformats.org/spreadsheetml/2006/main" xmlns:r="http://schemas.openxmlformats.org/officeDocument/2006/relationships">
  <dimension ref="A1:G14"/>
  <sheetViews>
    <sheetView rightToLeft="1" view="pageBreakPreview" zoomScale="130" zoomScaleNormal="100" zoomScaleSheetLayoutView="130" workbookViewId="0">
      <selection activeCell="E10" sqref="E10"/>
    </sheetView>
  </sheetViews>
  <sheetFormatPr defaultRowHeight="14.25"/>
  <cols>
    <col min="1" max="1" width="12.375" customWidth="1"/>
    <col min="2" max="2" width="10.25" customWidth="1"/>
    <col min="3" max="3" width="7.875" customWidth="1"/>
    <col min="4" max="4" width="7.5" customWidth="1"/>
    <col min="6" max="6" width="9" customWidth="1"/>
    <col min="7" max="7" width="21.25" customWidth="1"/>
  </cols>
  <sheetData>
    <row r="1" spans="1:7" ht="47.25" customHeight="1">
      <c r="A1" s="924" t="s">
        <v>449</v>
      </c>
      <c r="B1" s="1055"/>
      <c r="C1" s="1055"/>
      <c r="D1" s="1055"/>
      <c r="E1" s="1055"/>
      <c r="F1" s="1055"/>
      <c r="G1" s="1055"/>
    </row>
    <row r="2" spans="1:7" ht="46.5" customHeight="1">
      <c r="A2" s="1051" t="s">
        <v>572</v>
      </c>
      <c r="B2" s="1051"/>
      <c r="C2" s="1051"/>
      <c r="D2" s="1051"/>
      <c r="E2" s="1051"/>
      <c r="F2" s="1051"/>
      <c r="G2" s="1051"/>
    </row>
    <row r="3" spans="1:7" ht="5.0999999999999996" customHeight="1">
      <c r="A3" s="196"/>
      <c r="B3" s="196"/>
      <c r="C3" s="196"/>
      <c r="D3" s="196"/>
      <c r="E3" s="196"/>
      <c r="F3" s="196"/>
      <c r="G3" s="196"/>
    </row>
    <row r="4" spans="1:7" ht="16.5" customHeight="1">
      <c r="A4" s="927" t="s">
        <v>9</v>
      </c>
      <c r="B4" s="1056" t="s">
        <v>556</v>
      </c>
      <c r="C4" s="1057"/>
      <c r="D4" s="1058" t="s">
        <v>557</v>
      </c>
      <c r="E4" s="1058"/>
      <c r="F4" s="1059"/>
      <c r="G4" s="929" t="s">
        <v>22</v>
      </c>
    </row>
    <row r="5" spans="1:7" ht="18" customHeight="1">
      <c r="A5" s="965"/>
      <c r="B5" s="190" t="s">
        <v>323</v>
      </c>
      <c r="C5" s="190" t="s">
        <v>324</v>
      </c>
      <c r="D5" s="190" t="s">
        <v>325</v>
      </c>
      <c r="E5" s="197" t="s">
        <v>327</v>
      </c>
      <c r="F5" s="198" t="s">
        <v>335</v>
      </c>
      <c r="G5" s="929"/>
    </row>
    <row r="6" spans="1:7" ht="27.75" customHeight="1">
      <c r="A6" s="965"/>
      <c r="B6" s="192" t="s">
        <v>329</v>
      </c>
      <c r="C6" s="192" t="s">
        <v>330</v>
      </c>
      <c r="D6" s="192" t="s">
        <v>331</v>
      </c>
      <c r="E6" s="199" t="s">
        <v>333</v>
      </c>
      <c r="F6" s="200" t="s">
        <v>334</v>
      </c>
      <c r="G6" s="945"/>
    </row>
    <row r="7" spans="1:7" s="188" customFormat="1" ht="16.5" customHeight="1">
      <c r="A7" s="518" t="s">
        <v>267</v>
      </c>
      <c r="B7" s="671">
        <v>24.5</v>
      </c>
      <c r="C7" s="672">
        <v>30</v>
      </c>
      <c r="D7" s="672">
        <v>0.7</v>
      </c>
      <c r="E7" s="672">
        <v>9.4</v>
      </c>
      <c r="F7" s="673">
        <v>16.2</v>
      </c>
      <c r="G7" s="520" t="s">
        <v>268</v>
      </c>
    </row>
    <row r="8" spans="1:7" s="188" customFormat="1" ht="16.5" customHeight="1">
      <c r="A8" s="534" t="s">
        <v>3</v>
      </c>
      <c r="B8" s="674">
        <v>18.399999999999999</v>
      </c>
      <c r="C8" s="675">
        <v>22.2</v>
      </c>
      <c r="D8" s="675">
        <v>0.6</v>
      </c>
      <c r="E8" s="675">
        <v>6.4</v>
      </c>
      <c r="F8" s="676">
        <v>11.9</v>
      </c>
      <c r="G8" s="537" t="s">
        <v>108</v>
      </c>
    </row>
    <row r="9" spans="1:7" s="188" customFormat="1" ht="16.5" customHeight="1">
      <c r="A9" s="534" t="s">
        <v>436</v>
      </c>
      <c r="B9" s="687">
        <v>20.721233770842005</v>
      </c>
      <c r="C9" s="687">
        <v>24.699279002140564</v>
      </c>
      <c r="D9" s="687">
        <v>0.79266779279406885</v>
      </c>
      <c r="E9" s="675">
        <v>9.31658440854509</v>
      </c>
      <c r="F9" s="677">
        <v>13.9</v>
      </c>
      <c r="G9" s="537" t="s">
        <v>496</v>
      </c>
    </row>
    <row r="10" spans="1:7" ht="16.5" customHeight="1">
      <c r="A10" s="678" t="s">
        <v>498</v>
      </c>
      <c r="B10" s="688">
        <v>10.843427064333341</v>
      </c>
      <c r="C10" s="688">
        <v>13.017189668117974</v>
      </c>
      <c r="D10" s="688">
        <v>0</v>
      </c>
      <c r="E10" s="689">
        <v>8.198680158440693</v>
      </c>
      <c r="F10" s="690">
        <v>8</v>
      </c>
      <c r="G10" s="682" t="s">
        <v>501</v>
      </c>
    </row>
    <row r="11" spans="1:7" ht="16.5" customHeight="1">
      <c r="A11" s="678" t="s">
        <v>505</v>
      </c>
      <c r="B11" s="688" t="s">
        <v>525</v>
      </c>
      <c r="C11" s="688" t="s">
        <v>526</v>
      </c>
      <c r="D11" s="688">
        <v>0.30784118983578934</v>
      </c>
      <c r="E11" s="689" t="s">
        <v>527</v>
      </c>
      <c r="F11" s="690">
        <v>29.5</v>
      </c>
      <c r="G11" s="682" t="s">
        <v>508</v>
      </c>
    </row>
    <row r="12" spans="1:7" ht="16.5" customHeight="1">
      <c r="A12" s="678" t="s">
        <v>510</v>
      </c>
      <c r="B12" s="688">
        <v>25.498085440178453</v>
      </c>
      <c r="C12" s="688">
        <v>30.596467053017722</v>
      </c>
      <c r="D12" s="688">
        <v>1.6509607359319345</v>
      </c>
      <c r="E12" s="691">
        <v>6.0407735659163304</v>
      </c>
      <c r="F12" s="692">
        <v>15.9</v>
      </c>
      <c r="G12" s="686" t="s">
        <v>512</v>
      </c>
    </row>
    <row r="13" spans="1:7" s="215" customFormat="1" ht="16.5" customHeight="1">
      <c r="A13" s="1053" t="s">
        <v>336</v>
      </c>
      <c r="B13" s="1053"/>
      <c r="C13" s="1053"/>
      <c r="D13" s="1054" t="s">
        <v>337</v>
      </c>
      <c r="E13" s="1054"/>
      <c r="F13" s="1054"/>
      <c r="G13" s="1054"/>
    </row>
    <row r="14" spans="1:7" s="215" customFormat="1" ht="17.100000000000001" customHeight="1">
      <c r="A14" s="1043"/>
      <c r="B14" s="1043"/>
      <c r="C14" s="1043"/>
      <c r="D14" s="1052"/>
      <c r="E14" s="1052"/>
      <c r="F14" s="1052"/>
      <c r="G14" s="1052"/>
    </row>
  </sheetData>
  <mergeCells count="10">
    <mergeCell ref="A14:C14"/>
    <mergeCell ref="D14:G14"/>
    <mergeCell ref="A13:C13"/>
    <mergeCell ref="D13:G13"/>
    <mergeCell ref="A1:G1"/>
    <mergeCell ref="A2:G2"/>
    <mergeCell ref="A4:A6"/>
    <mergeCell ref="B4:C4"/>
    <mergeCell ref="D4:F4"/>
    <mergeCell ref="G4:G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20.xml><?xml version="1.0" encoding="utf-8"?>
<worksheet xmlns="http://schemas.openxmlformats.org/spreadsheetml/2006/main" xmlns:r="http://schemas.openxmlformats.org/officeDocument/2006/relationships">
  <dimension ref="A1:G14"/>
  <sheetViews>
    <sheetView rightToLeft="1" view="pageBreakPreview" zoomScale="130" zoomScaleNormal="100" zoomScaleSheetLayoutView="130" workbookViewId="0">
      <selection activeCell="E10" sqref="E10"/>
    </sheetView>
  </sheetViews>
  <sheetFormatPr defaultRowHeight="14.25"/>
  <cols>
    <col min="1" max="1" width="12.375" customWidth="1"/>
    <col min="2" max="2" width="10.25" customWidth="1"/>
    <col min="3" max="3" width="7.875" customWidth="1"/>
    <col min="4" max="4" width="7.625" customWidth="1"/>
    <col min="7" max="7" width="17.25" customWidth="1"/>
  </cols>
  <sheetData>
    <row r="1" spans="1:7" ht="39.75" customHeight="1">
      <c r="A1" s="924" t="s">
        <v>448</v>
      </c>
      <c r="B1" s="1055"/>
      <c r="C1" s="1055"/>
      <c r="D1" s="1055"/>
      <c r="E1" s="1055"/>
      <c r="F1" s="1055"/>
      <c r="G1" s="1055"/>
    </row>
    <row r="2" spans="1:7" ht="48" customHeight="1">
      <c r="A2" s="1051" t="s">
        <v>478</v>
      </c>
      <c r="B2" s="1051"/>
      <c r="C2" s="1051"/>
      <c r="D2" s="1051"/>
      <c r="E2" s="1051"/>
      <c r="F2" s="1051"/>
      <c r="G2" s="1051"/>
    </row>
    <row r="3" spans="1:7" ht="5.0999999999999996" customHeight="1">
      <c r="A3" s="196"/>
      <c r="B3" s="196"/>
      <c r="C3" s="196"/>
      <c r="D3" s="196"/>
      <c r="E3" s="196"/>
      <c r="F3" s="196"/>
      <c r="G3" s="196"/>
    </row>
    <row r="4" spans="1:7" ht="16.5" customHeight="1">
      <c r="A4" s="927" t="s">
        <v>9</v>
      </c>
      <c r="B4" s="1056" t="s">
        <v>556</v>
      </c>
      <c r="C4" s="1057"/>
      <c r="D4" s="1058" t="s">
        <v>557</v>
      </c>
      <c r="E4" s="1058"/>
      <c r="F4" s="1059"/>
      <c r="G4" s="929" t="s">
        <v>22</v>
      </c>
    </row>
    <row r="5" spans="1:7" ht="16.5" customHeight="1">
      <c r="A5" s="965"/>
      <c r="B5" s="190" t="s">
        <v>323</v>
      </c>
      <c r="C5" s="190" t="s">
        <v>324</v>
      </c>
      <c r="D5" s="190" t="s">
        <v>325</v>
      </c>
      <c r="E5" s="197" t="s">
        <v>327</v>
      </c>
      <c r="F5" s="198" t="s">
        <v>335</v>
      </c>
      <c r="G5" s="929"/>
    </row>
    <row r="6" spans="1:7" ht="24">
      <c r="A6" s="965"/>
      <c r="B6" s="202" t="s">
        <v>329</v>
      </c>
      <c r="C6" s="202" t="s">
        <v>330</v>
      </c>
      <c r="D6" s="202" t="s">
        <v>331</v>
      </c>
      <c r="E6" s="201" t="s">
        <v>333</v>
      </c>
      <c r="F6" s="195" t="s">
        <v>334</v>
      </c>
      <c r="G6" s="945"/>
    </row>
    <row r="7" spans="1:7" s="188" customFormat="1" ht="16.5" customHeight="1">
      <c r="A7" s="518" t="s">
        <v>267</v>
      </c>
      <c r="B7" s="693">
        <v>23</v>
      </c>
      <c r="C7" s="694">
        <v>29.9</v>
      </c>
      <c r="D7" s="694">
        <v>0.6</v>
      </c>
      <c r="E7" s="694">
        <v>11.5</v>
      </c>
      <c r="F7" s="695">
        <v>16.3</v>
      </c>
      <c r="G7" s="520" t="s">
        <v>268</v>
      </c>
    </row>
    <row r="8" spans="1:7" s="188" customFormat="1" ht="16.5" customHeight="1">
      <c r="A8" s="534" t="s">
        <v>3</v>
      </c>
      <c r="B8" s="696">
        <v>17.2</v>
      </c>
      <c r="C8" s="696">
        <v>20.3</v>
      </c>
      <c r="D8" s="696">
        <v>0.4</v>
      </c>
      <c r="E8" s="696">
        <v>7.7</v>
      </c>
      <c r="F8" s="697">
        <v>11.4</v>
      </c>
      <c r="G8" s="537" t="s">
        <v>108</v>
      </c>
    </row>
    <row r="9" spans="1:7" s="188" customFormat="1" ht="16.5" customHeight="1">
      <c r="A9" s="534" t="s">
        <v>436</v>
      </c>
      <c r="B9" s="698">
        <v>16.252535341167739</v>
      </c>
      <c r="C9" s="698">
        <v>19.980525342465263</v>
      </c>
      <c r="D9" s="698">
        <v>0.24104739411401929</v>
      </c>
      <c r="E9" s="699">
        <v>11.554501474165406</v>
      </c>
      <c r="F9" s="700">
        <v>12</v>
      </c>
      <c r="G9" s="537" t="s">
        <v>496</v>
      </c>
    </row>
    <row r="10" spans="1:7" ht="16.5" customHeight="1">
      <c r="A10" s="701" t="s">
        <v>498</v>
      </c>
      <c r="B10" s="702">
        <v>16.957608424157719</v>
      </c>
      <c r="C10" s="703">
        <v>23.269727918839727</v>
      </c>
      <c r="D10" s="703">
        <v>0</v>
      </c>
      <c r="E10" s="703">
        <v>13.646063899277996</v>
      </c>
      <c r="F10" s="704">
        <v>13.5</v>
      </c>
      <c r="G10" s="682" t="s">
        <v>501</v>
      </c>
    </row>
    <row r="11" spans="1:7" ht="16.5" customHeight="1">
      <c r="A11" s="701" t="s">
        <v>505</v>
      </c>
      <c r="B11" s="702" t="s">
        <v>528</v>
      </c>
      <c r="C11" s="703" t="s">
        <v>528</v>
      </c>
      <c r="D11" s="703">
        <v>0.74149396186392369</v>
      </c>
      <c r="E11" s="703" t="s">
        <v>529</v>
      </c>
      <c r="F11" s="704">
        <v>19.5</v>
      </c>
      <c r="G11" s="682" t="s">
        <v>508</v>
      </c>
    </row>
    <row r="12" spans="1:7" ht="16.5" customHeight="1">
      <c r="A12" s="701" t="s">
        <v>510</v>
      </c>
      <c r="B12" s="702">
        <v>11.901587765323329</v>
      </c>
      <c r="C12" s="703">
        <v>13.049417877885212</v>
      </c>
      <c r="D12" s="703">
        <v>0.43186376904791307</v>
      </c>
      <c r="E12" s="705">
        <v>4.2702213489087075</v>
      </c>
      <c r="F12" s="706">
        <v>7.4</v>
      </c>
      <c r="G12" s="686" t="s">
        <v>512</v>
      </c>
    </row>
    <row r="13" spans="1:7" s="215" customFormat="1" ht="16.5" customHeight="1">
      <c r="A13" s="1053" t="s">
        <v>336</v>
      </c>
      <c r="B13" s="1053"/>
      <c r="C13" s="1053"/>
      <c r="D13" s="1054" t="s">
        <v>337</v>
      </c>
      <c r="E13" s="1054"/>
      <c r="F13" s="1054"/>
      <c r="G13" s="1054"/>
    </row>
    <row r="14" spans="1:7" s="215" customFormat="1" ht="15.75" customHeight="1">
      <c r="A14" s="1043"/>
      <c r="B14" s="1043"/>
      <c r="C14" s="1043"/>
      <c r="D14" s="1052"/>
      <c r="E14" s="1052"/>
      <c r="F14" s="1052"/>
      <c r="G14" s="1052"/>
    </row>
  </sheetData>
  <mergeCells count="10">
    <mergeCell ref="A14:C14"/>
    <mergeCell ref="D14:G14"/>
    <mergeCell ref="A13:C13"/>
    <mergeCell ref="D13:G13"/>
    <mergeCell ref="A1:G1"/>
    <mergeCell ref="A2:G2"/>
    <mergeCell ref="A4:A6"/>
    <mergeCell ref="B4:C4"/>
    <mergeCell ref="D4:F4"/>
    <mergeCell ref="G4:G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21.xml><?xml version="1.0" encoding="utf-8"?>
<worksheet xmlns="http://schemas.openxmlformats.org/spreadsheetml/2006/main" xmlns:r="http://schemas.openxmlformats.org/officeDocument/2006/relationships">
  <dimension ref="A1:G14"/>
  <sheetViews>
    <sheetView rightToLeft="1" view="pageBreakPreview" zoomScale="130" zoomScaleNormal="100" zoomScaleSheetLayoutView="130" workbookViewId="0">
      <selection activeCell="E10" sqref="E10"/>
    </sheetView>
  </sheetViews>
  <sheetFormatPr defaultRowHeight="14.25"/>
  <cols>
    <col min="1" max="1" width="12.375" customWidth="1"/>
    <col min="2" max="2" width="10.25" customWidth="1"/>
    <col min="7" max="7" width="17.375" customWidth="1"/>
  </cols>
  <sheetData>
    <row r="1" spans="1:7" ht="42.75" customHeight="1">
      <c r="A1" s="924" t="s">
        <v>447</v>
      </c>
      <c r="B1" s="1055"/>
      <c r="C1" s="1055"/>
      <c r="D1" s="1055"/>
      <c r="E1" s="1055"/>
      <c r="F1" s="1055"/>
      <c r="G1" s="1055"/>
    </row>
    <row r="2" spans="1:7" ht="44.25" customHeight="1">
      <c r="A2" s="1051" t="s">
        <v>573</v>
      </c>
      <c r="B2" s="1051"/>
      <c r="C2" s="1051"/>
      <c r="D2" s="1051"/>
      <c r="E2" s="1051"/>
      <c r="F2" s="1051"/>
      <c r="G2" s="1051"/>
    </row>
    <row r="3" spans="1:7" ht="5.0999999999999996" customHeight="1">
      <c r="A3" s="188"/>
      <c r="B3" s="188"/>
      <c r="C3" s="188"/>
      <c r="D3" s="188"/>
      <c r="E3" s="188"/>
      <c r="F3" s="188"/>
      <c r="G3" s="188"/>
    </row>
    <row r="4" spans="1:7" ht="16.5" customHeight="1">
      <c r="A4" s="927" t="s">
        <v>9</v>
      </c>
      <c r="B4" s="1056" t="s">
        <v>556</v>
      </c>
      <c r="C4" s="1057"/>
      <c r="D4" s="1058" t="s">
        <v>557</v>
      </c>
      <c r="E4" s="1058"/>
      <c r="F4" s="1059"/>
      <c r="G4" s="929" t="s">
        <v>22</v>
      </c>
    </row>
    <row r="5" spans="1:7" ht="16.5" customHeight="1">
      <c r="A5" s="965"/>
      <c r="B5" s="190" t="s">
        <v>323</v>
      </c>
      <c r="C5" s="190" t="s">
        <v>324</v>
      </c>
      <c r="D5" s="190" t="s">
        <v>325</v>
      </c>
      <c r="E5" s="197" t="s">
        <v>327</v>
      </c>
      <c r="F5" s="198" t="s">
        <v>335</v>
      </c>
      <c r="G5" s="929"/>
    </row>
    <row r="6" spans="1:7" ht="24">
      <c r="A6" s="965"/>
      <c r="B6" s="192" t="s">
        <v>329</v>
      </c>
      <c r="C6" s="192" t="s">
        <v>330</v>
      </c>
      <c r="D6" s="192" t="s">
        <v>331</v>
      </c>
      <c r="E6" s="199" t="s">
        <v>333</v>
      </c>
      <c r="F6" s="200" t="s">
        <v>334</v>
      </c>
      <c r="G6" s="945"/>
    </row>
    <row r="7" spans="1:7" s="188" customFormat="1" ht="16.5" customHeight="1">
      <c r="A7" s="518" t="s">
        <v>267</v>
      </c>
      <c r="B7" s="696">
        <v>25.6</v>
      </c>
      <c r="C7" s="696">
        <v>30.1</v>
      </c>
      <c r="D7" s="696">
        <v>0.8</v>
      </c>
      <c r="E7" s="694">
        <v>7.7</v>
      </c>
      <c r="F7" s="695">
        <v>16.100000000000001</v>
      </c>
      <c r="G7" s="520" t="s">
        <v>268</v>
      </c>
    </row>
    <row r="8" spans="1:7" s="188" customFormat="1" ht="16.5" customHeight="1">
      <c r="A8" s="534" t="s">
        <v>3</v>
      </c>
      <c r="B8" s="696">
        <v>19.5</v>
      </c>
      <c r="C8" s="696">
        <v>24</v>
      </c>
      <c r="D8" s="696">
        <v>0.7</v>
      </c>
      <c r="E8" s="696">
        <v>5.3</v>
      </c>
      <c r="F8" s="697">
        <v>12.4</v>
      </c>
      <c r="G8" s="537" t="s">
        <v>211</v>
      </c>
    </row>
    <row r="9" spans="1:7" s="188" customFormat="1" ht="16.5" customHeight="1">
      <c r="A9" s="534" t="s">
        <v>436</v>
      </c>
      <c r="B9" s="707">
        <v>23.320291135831656</v>
      </c>
      <c r="C9" s="699">
        <v>27.443771978285536</v>
      </c>
      <c r="D9" s="699">
        <v>1.1147915671947526</v>
      </c>
      <c r="E9" s="699">
        <v>8.0149806142473103</v>
      </c>
      <c r="F9" s="708">
        <v>15</v>
      </c>
      <c r="G9" s="537" t="s">
        <v>496</v>
      </c>
    </row>
    <row r="10" spans="1:7" ht="16.5" customHeight="1">
      <c r="A10" s="701" t="s">
        <v>498</v>
      </c>
      <c r="B10" s="709">
        <v>5.9938744175419885</v>
      </c>
      <c r="C10" s="710">
        <v>4.8852385394152149</v>
      </c>
      <c r="D10" s="710">
        <v>0</v>
      </c>
      <c r="E10" s="710">
        <v>3.8780078257468351</v>
      </c>
      <c r="F10" s="704">
        <v>3.7</v>
      </c>
      <c r="G10" s="682" t="s">
        <v>501</v>
      </c>
    </row>
    <row r="11" spans="1:7" ht="16.5" customHeight="1">
      <c r="A11" s="701" t="s">
        <v>505</v>
      </c>
      <c r="B11" s="709" t="s">
        <v>530</v>
      </c>
      <c r="C11" s="710" t="s">
        <v>531</v>
      </c>
      <c r="D11" s="710">
        <v>0</v>
      </c>
      <c r="E11" s="710" t="s">
        <v>532</v>
      </c>
      <c r="F11" s="704">
        <v>36.6</v>
      </c>
      <c r="G11" s="682" t="s">
        <v>508</v>
      </c>
    </row>
    <row r="12" spans="1:7" ht="16.5" customHeight="1">
      <c r="A12" s="701" t="s">
        <v>510</v>
      </c>
      <c r="B12" s="709">
        <v>30.9482566290603</v>
      </c>
      <c r="C12" s="710">
        <v>37.630221197003131</v>
      </c>
      <c r="D12" s="710">
        <v>2.1396371086460815</v>
      </c>
      <c r="E12" s="711">
        <v>6.7505013879121289</v>
      </c>
      <c r="F12" s="706">
        <v>19.399999999999999</v>
      </c>
      <c r="G12" s="686" t="s">
        <v>512</v>
      </c>
    </row>
    <row r="13" spans="1:7" s="215" customFormat="1" ht="16.5" customHeight="1">
      <c r="A13" s="1053" t="s">
        <v>336</v>
      </c>
      <c r="B13" s="1053"/>
      <c r="C13" s="1053"/>
      <c r="D13" s="1054" t="s">
        <v>337</v>
      </c>
      <c r="E13" s="1054"/>
      <c r="F13" s="1054"/>
      <c r="G13" s="1054"/>
    </row>
    <row r="14" spans="1:7" s="215" customFormat="1" ht="17.100000000000001" customHeight="1">
      <c r="A14" s="1043"/>
      <c r="B14" s="1043"/>
      <c r="C14" s="1043"/>
      <c r="D14" s="1052"/>
      <c r="E14" s="1052"/>
      <c r="F14" s="1052"/>
      <c r="G14" s="1052"/>
    </row>
  </sheetData>
  <mergeCells count="10">
    <mergeCell ref="A14:C14"/>
    <mergeCell ref="D14:G14"/>
    <mergeCell ref="A13:C13"/>
    <mergeCell ref="D13:G13"/>
    <mergeCell ref="A1:G1"/>
    <mergeCell ref="A2:G2"/>
    <mergeCell ref="A4:A6"/>
    <mergeCell ref="B4:C4"/>
    <mergeCell ref="D4:F4"/>
    <mergeCell ref="G4:G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22.xml><?xml version="1.0" encoding="utf-8"?>
<worksheet xmlns="http://schemas.openxmlformats.org/spreadsheetml/2006/main" xmlns:r="http://schemas.openxmlformats.org/officeDocument/2006/relationships">
  <dimension ref="A1:F22"/>
  <sheetViews>
    <sheetView rightToLeft="1" view="pageBreakPreview" zoomScale="130" zoomScaleNormal="100" zoomScaleSheetLayoutView="130" workbookViewId="0">
      <selection activeCell="E10" sqref="E10"/>
    </sheetView>
  </sheetViews>
  <sheetFormatPr defaultRowHeight="14.25"/>
  <cols>
    <col min="1" max="1" width="17.875" style="188" customWidth="1"/>
    <col min="2" max="2" width="10.5" style="188" customWidth="1"/>
    <col min="3" max="3" width="10.25" style="188" customWidth="1"/>
    <col min="4" max="4" width="10.125" style="188" customWidth="1"/>
    <col min="5" max="5" width="12" style="188" customWidth="1"/>
    <col min="6" max="6" width="18.5" style="188" customWidth="1"/>
    <col min="7" max="16384" width="9" style="188"/>
  </cols>
  <sheetData>
    <row r="1" spans="1:6" ht="41.25" customHeight="1">
      <c r="A1" s="1064" t="s">
        <v>429</v>
      </c>
      <c r="B1" s="1064"/>
      <c r="C1" s="1064"/>
      <c r="D1" s="1064"/>
      <c r="E1" s="1064"/>
      <c r="F1" s="1064"/>
    </row>
    <row r="2" spans="1:6" ht="36.75" customHeight="1">
      <c r="A2" s="1065" t="s">
        <v>430</v>
      </c>
      <c r="B2" s="1065"/>
      <c r="C2" s="1065"/>
      <c r="D2" s="1065"/>
      <c r="E2" s="1065"/>
      <c r="F2" s="1065"/>
    </row>
    <row r="3" spans="1:6" ht="5.0999999999999996" customHeight="1">
      <c r="A3" s="196"/>
      <c r="B3" s="196"/>
      <c r="C3" s="196"/>
      <c r="D3" s="196"/>
      <c r="E3" s="196"/>
      <c r="F3" s="196"/>
    </row>
    <row r="4" spans="1:6" ht="16.5" customHeight="1">
      <c r="A4" s="1066" t="s">
        <v>338</v>
      </c>
      <c r="B4" s="1074" t="s">
        <v>394</v>
      </c>
      <c r="C4" s="1028"/>
      <c r="D4" s="1069" t="s">
        <v>558</v>
      </c>
      <c r="E4" s="1070"/>
      <c r="F4" s="1071" t="s">
        <v>393</v>
      </c>
    </row>
    <row r="5" spans="1:6" ht="16.5" customHeight="1">
      <c r="A5" s="1067"/>
      <c r="B5" s="342" t="s">
        <v>339</v>
      </c>
      <c r="C5" s="343" t="s">
        <v>340</v>
      </c>
      <c r="D5" s="344" t="s">
        <v>341</v>
      </c>
      <c r="E5" s="345" t="s">
        <v>342</v>
      </c>
      <c r="F5" s="1072"/>
    </row>
    <row r="6" spans="1:6" ht="20.25">
      <c r="A6" s="1067"/>
      <c r="B6" s="233" t="s">
        <v>323</v>
      </c>
      <c r="C6" s="203" t="s">
        <v>324</v>
      </c>
      <c r="D6" s="203" t="s">
        <v>323</v>
      </c>
      <c r="E6" s="203" t="s">
        <v>324</v>
      </c>
      <c r="F6" s="1072"/>
    </row>
    <row r="7" spans="1:6" ht="25.5" customHeight="1">
      <c r="A7" s="1068"/>
      <c r="B7" s="234" t="s">
        <v>329</v>
      </c>
      <c r="C7" s="204" t="s">
        <v>330</v>
      </c>
      <c r="D7" s="204" t="s">
        <v>329</v>
      </c>
      <c r="E7" s="204" t="s">
        <v>330</v>
      </c>
      <c r="F7" s="1073"/>
    </row>
    <row r="8" spans="1:6" ht="16.5" customHeight="1">
      <c r="A8" s="713" t="s">
        <v>32</v>
      </c>
      <c r="B8" s="714"/>
      <c r="C8" s="715"/>
      <c r="D8" s="715"/>
      <c r="E8" s="716"/>
      <c r="F8" s="717" t="s">
        <v>343</v>
      </c>
    </row>
    <row r="9" spans="1:6" ht="16.5" customHeight="1">
      <c r="A9" s="718" t="s">
        <v>267</v>
      </c>
      <c r="B9" s="696">
        <v>69</v>
      </c>
      <c r="C9" s="696">
        <v>34.4</v>
      </c>
      <c r="D9" s="696">
        <v>66.400000000000006</v>
      </c>
      <c r="E9" s="696">
        <v>34.5</v>
      </c>
      <c r="F9" s="719" t="s">
        <v>268</v>
      </c>
    </row>
    <row r="10" spans="1:6" ht="16.5" customHeight="1">
      <c r="A10" s="718" t="s">
        <v>3</v>
      </c>
      <c r="B10" s="696">
        <v>64.599999999999994</v>
      </c>
      <c r="C10" s="696">
        <v>28.7</v>
      </c>
      <c r="D10" s="696">
        <v>61.9</v>
      </c>
      <c r="E10" s="696">
        <v>27.7</v>
      </c>
      <c r="F10" s="726" t="s">
        <v>502</v>
      </c>
    </row>
    <row r="11" spans="1:6" ht="16.5" customHeight="1">
      <c r="A11" s="718" t="s">
        <v>436</v>
      </c>
      <c r="B11" s="696">
        <v>66.62334801227388</v>
      </c>
      <c r="C11" s="696">
        <v>28.94142812423409</v>
      </c>
      <c r="D11" s="696">
        <v>61.731999858074374</v>
      </c>
      <c r="E11" s="696">
        <v>28.027633950820089</v>
      </c>
      <c r="F11" s="726" t="s">
        <v>496</v>
      </c>
    </row>
    <row r="12" spans="1:6" ht="16.5" customHeight="1">
      <c r="A12" s="722" t="s">
        <v>11</v>
      </c>
      <c r="B12" s="723"/>
      <c r="C12" s="724"/>
      <c r="D12" s="724"/>
      <c r="E12" s="725"/>
      <c r="F12" s="726" t="s">
        <v>214</v>
      </c>
    </row>
    <row r="13" spans="1:6" ht="16.5" customHeight="1">
      <c r="A13" s="718" t="s">
        <v>267</v>
      </c>
      <c r="B13" s="727">
        <v>69.3</v>
      </c>
      <c r="C13" s="727">
        <v>35.6</v>
      </c>
      <c r="D13" s="727">
        <v>72.3</v>
      </c>
      <c r="E13" s="727">
        <v>45</v>
      </c>
      <c r="F13" s="719" t="s">
        <v>268</v>
      </c>
    </row>
    <row r="14" spans="1:6" ht="16.5" customHeight="1">
      <c r="A14" s="720" t="s">
        <v>3</v>
      </c>
      <c r="B14" s="728">
        <v>67.7</v>
      </c>
      <c r="C14" s="728">
        <v>31.1</v>
      </c>
      <c r="D14" s="728">
        <v>69.8</v>
      </c>
      <c r="E14" s="728">
        <v>38.299999999999997</v>
      </c>
      <c r="F14" s="721" t="s">
        <v>4</v>
      </c>
    </row>
    <row r="15" spans="1:6" ht="16.5" customHeight="1">
      <c r="A15" s="720" t="s">
        <v>436</v>
      </c>
      <c r="B15" s="728" t="s">
        <v>533</v>
      </c>
      <c r="C15" s="728">
        <v>31.854215053383815</v>
      </c>
      <c r="D15" s="728" t="s">
        <v>534</v>
      </c>
      <c r="E15" s="728">
        <v>43.254723682536465</v>
      </c>
      <c r="F15" s="721" t="s">
        <v>496</v>
      </c>
    </row>
    <row r="16" spans="1:6" ht="16.5" customHeight="1">
      <c r="A16" s="722" t="s">
        <v>24</v>
      </c>
      <c r="B16" s="729"/>
      <c r="C16" s="730"/>
      <c r="D16" s="724"/>
      <c r="E16" s="731"/>
      <c r="F16" s="726" t="s">
        <v>344</v>
      </c>
    </row>
    <row r="17" spans="1:6" ht="16.5" customHeight="1">
      <c r="A17" s="718" t="s">
        <v>267</v>
      </c>
      <c r="B17" s="727">
        <v>68.7</v>
      </c>
      <c r="C17" s="727">
        <v>33.1</v>
      </c>
      <c r="D17" s="727">
        <v>60.2</v>
      </c>
      <c r="E17" s="727">
        <v>23.6</v>
      </c>
      <c r="F17" s="719" t="s">
        <v>268</v>
      </c>
    </row>
    <row r="18" spans="1:6" ht="16.5" customHeight="1">
      <c r="A18" s="720" t="s">
        <v>3</v>
      </c>
      <c r="B18" s="728">
        <v>61.4</v>
      </c>
      <c r="C18" s="728">
        <v>26.3</v>
      </c>
      <c r="D18" s="728">
        <v>53.7</v>
      </c>
      <c r="E18" s="728">
        <v>16.600000000000001</v>
      </c>
      <c r="F18" s="721" t="s">
        <v>4</v>
      </c>
    </row>
    <row r="19" spans="1:6" s="215" customFormat="1" ht="16.5" customHeight="1">
      <c r="A19" s="732" t="s">
        <v>436</v>
      </c>
      <c r="B19" s="728">
        <v>64.774044127858303</v>
      </c>
      <c r="C19" s="728">
        <v>26.239673693671033</v>
      </c>
      <c r="D19" s="728">
        <v>51.686627260131417</v>
      </c>
      <c r="E19" s="728">
        <v>13.903752545165174</v>
      </c>
      <c r="F19" s="721" t="s">
        <v>496</v>
      </c>
    </row>
    <row r="20" spans="1:6" s="215" customFormat="1" ht="16.5" customHeight="1">
      <c r="A20" s="219" t="s">
        <v>355</v>
      </c>
      <c r="B20" s="218"/>
      <c r="C20" s="218"/>
      <c r="D20" s="218"/>
      <c r="E20" s="218"/>
      <c r="F20" s="245" t="s">
        <v>356</v>
      </c>
    </row>
    <row r="21" spans="1:6" s="215" customFormat="1" ht="18.75">
      <c r="A21" s="1060"/>
      <c r="B21" s="1060"/>
      <c r="C21" s="1060"/>
      <c r="D21" s="1061"/>
      <c r="E21" s="1061"/>
      <c r="F21" s="1061"/>
    </row>
    <row r="22" spans="1:6" s="215" customFormat="1" ht="26.25" customHeight="1">
      <c r="A22" s="1062"/>
      <c r="B22" s="1062"/>
      <c r="C22" s="1062"/>
      <c r="D22" s="1063"/>
      <c r="E22" s="1063"/>
      <c r="F22" s="1063"/>
    </row>
  </sheetData>
  <mergeCells count="10">
    <mergeCell ref="A21:C21"/>
    <mergeCell ref="D21:F21"/>
    <mergeCell ref="A22:C22"/>
    <mergeCell ref="D22:F22"/>
    <mergeCell ref="A1:F1"/>
    <mergeCell ref="A2:F2"/>
    <mergeCell ref="A4:A7"/>
    <mergeCell ref="D4:E4"/>
    <mergeCell ref="F4:F7"/>
    <mergeCell ref="B4:C4"/>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23.xml><?xml version="1.0" encoding="utf-8"?>
<worksheet xmlns="http://schemas.openxmlformats.org/spreadsheetml/2006/main" xmlns:r="http://schemas.openxmlformats.org/officeDocument/2006/relationships">
  <dimension ref="A1:G19"/>
  <sheetViews>
    <sheetView rightToLeft="1" view="pageBreakPreview" zoomScale="130" zoomScaleNormal="100" zoomScaleSheetLayoutView="130" workbookViewId="0">
      <selection activeCell="E10" sqref="E10"/>
    </sheetView>
  </sheetViews>
  <sheetFormatPr defaultRowHeight="14.25"/>
  <cols>
    <col min="1" max="1" width="14.375" style="188" customWidth="1"/>
    <col min="2" max="2" width="10.25" style="188" customWidth="1"/>
    <col min="3" max="3" width="10" style="188" customWidth="1"/>
    <col min="4" max="4" width="9.5" style="188" customWidth="1"/>
    <col min="5" max="5" width="10.125" style="188" customWidth="1"/>
    <col min="6" max="6" width="9" style="188"/>
    <col min="7" max="7" width="17.625" style="188" customWidth="1"/>
    <col min="8" max="16384" width="9" style="188"/>
  </cols>
  <sheetData>
    <row r="1" spans="1:7" ht="41.25" customHeight="1">
      <c r="A1" s="924" t="s">
        <v>431</v>
      </c>
      <c r="B1" s="924"/>
      <c r="C1" s="924"/>
      <c r="D1" s="924"/>
      <c r="E1" s="924"/>
      <c r="F1" s="924"/>
      <c r="G1" s="924"/>
    </row>
    <row r="2" spans="1:7" ht="45.75" customHeight="1">
      <c r="A2" s="933" t="s">
        <v>432</v>
      </c>
      <c r="B2" s="933"/>
      <c r="C2" s="933"/>
      <c r="D2" s="933"/>
      <c r="E2" s="933"/>
      <c r="F2" s="933"/>
      <c r="G2" s="933"/>
    </row>
    <row r="3" spans="1:7" ht="5.0999999999999996" customHeight="1">
      <c r="A3" s="196"/>
      <c r="B3" s="196"/>
      <c r="C3" s="196"/>
      <c r="D3" s="196"/>
      <c r="E3" s="196"/>
      <c r="F3" s="196"/>
      <c r="G3" s="196"/>
    </row>
    <row r="4" spans="1:7" ht="16.5" customHeight="1">
      <c r="A4" s="1076" t="s">
        <v>1</v>
      </c>
      <c r="B4" s="1082" t="s">
        <v>321</v>
      </c>
      <c r="C4" s="1083"/>
      <c r="D4" s="1084" t="s">
        <v>322</v>
      </c>
      <c r="E4" s="1084"/>
      <c r="F4" s="1085"/>
      <c r="G4" s="1079" t="s">
        <v>2</v>
      </c>
    </row>
    <row r="5" spans="1:7" ht="16.5" customHeight="1">
      <c r="A5" s="1077"/>
      <c r="B5" s="205" t="s">
        <v>406</v>
      </c>
      <c r="C5" s="206" t="s">
        <v>407</v>
      </c>
      <c r="D5" s="207" t="s">
        <v>345</v>
      </c>
      <c r="E5" s="206" t="s">
        <v>408</v>
      </c>
      <c r="F5" s="207" t="s">
        <v>409</v>
      </c>
      <c r="G5" s="1080"/>
    </row>
    <row r="6" spans="1:7" ht="25.5" customHeight="1">
      <c r="A6" s="1078"/>
      <c r="B6" s="208" t="s">
        <v>329</v>
      </c>
      <c r="C6" s="209" t="s">
        <v>330</v>
      </c>
      <c r="D6" s="210" t="s">
        <v>346</v>
      </c>
      <c r="E6" s="209" t="s">
        <v>333</v>
      </c>
      <c r="F6" s="210" t="s">
        <v>332</v>
      </c>
      <c r="G6" s="1081"/>
    </row>
    <row r="7" spans="1:7" s="71" customFormat="1" ht="16.5" customHeight="1">
      <c r="A7" s="495" t="s">
        <v>32</v>
      </c>
      <c r="B7" s="733"/>
      <c r="C7" s="734"/>
      <c r="D7" s="735"/>
      <c r="E7" s="735"/>
      <c r="F7" s="736"/>
      <c r="G7" s="737" t="s">
        <v>343</v>
      </c>
    </row>
    <row r="8" spans="1:7" s="71" customFormat="1" ht="16.5" customHeight="1">
      <c r="A8" s="496" t="s">
        <v>267</v>
      </c>
      <c r="B8" s="712">
        <v>11.443852920435814</v>
      </c>
      <c r="C8" s="712">
        <v>2.7904797782488031</v>
      </c>
      <c r="D8" s="712">
        <v>17.097222458580752</v>
      </c>
      <c r="E8" s="712">
        <v>3.8165894510299898</v>
      </c>
      <c r="F8" s="712">
        <v>1.7076504333718157</v>
      </c>
      <c r="G8" s="738" t="s">
        <v>268</v>
      </c>
    </row>
    <row r="9" spans="1:7" s="71" customFormat="1" ht="16.5" customHeight="1">
      <c r="A9" s="896" t="s">
        <v>3</v>
      </c>
      <c r="B9" s="712">
        <v>13.394408851632218</v>
      </c>
      <c r="C9" s="712">
        <v>3.0855140489932227</v>
      </c>
      <c r="D9" s="712">
        <v>20.864631426661848</v>
      </c>
      <c r="E9" s="712">
        <v>3.8327817032893043</v>
      </c>
      <c r="F9" s="712">
        <v>1.6013481033058365</v>
      </c>
      <c r="G9" s="743" t="s">
        <v>4</v>
      </c>
    </row>
    <row r="10" spans="1:7" s="71" customFormat="1" ht="16.5" customHeight="1">
      <c r="A10" s="496" t="s">
        <v>436</v>
      </c>
      <c r="B10" s="712">
        <v>18.393393723280592</v>
      </c>
      <c r="C10" s="712">
        <v>2.973116184277337</v>
      </c>
      <c r="D10" s="712">
        <v>30.4954176987289</v>
      </c>
      <c r="E10" s="712">
        <v>1.2004670642717095</v>
      </c>
      <c r="F10" s="712">
        <v>6.9523332608894064</v>
      </c>
      <c r="G10" s="743" t="s">
        <v>496</v>
      </c>
    </row>
    <row r="11" spans="1:7" s="71" customFormat="1" ht="16.5" customHeight="1">
      <c r="A11" s="496" t="s">
        <v>11</v>
      </c>
      <c r="B11" s="740"/>
      <c r="C11" s="741"/>
      <c r="D11" s="741"/>
      <c r="E11" s="741"/>
      <c r="F11" s="742"/>
      <c r="G11" s="743" t="s">
        <v>12</v>
      </c>
    </row>
    <row r="12" spans="1:7" s="71" customFormat="1" ht="16.5" customHeight="1">
      <c r="A12" s="496" t="s">
        <v>267</v>
      </c>
      <c r="B12" s="712">
        <v>9.3031148373511119</v>
      </c>
      <c r="C12" s="712">
        <v>2.9414065503904698</v>
      </c>
      <c r="D12" s="712">
        <v>15.492008403072457</v>
      </c>
      <c r="E12" s="712">
        <v>3.2923978805120351</v>
      </c>
      <c r="F12" s="712">
        <v>1.2174819084885413</v>
      </c>
      <c r="G12" s="738" t="s">
        <v>268</v>
      </c>
    </row>
    <row r="13" spans="1:7" s="71" customFormat="1" ht="16.5" customHeight="1">
      <c r="A13" s="897" t="s">
        <v>3</v>
      </c>
      <c r="B13" s="744">
        <v>11.598309973296283</v>
      </c>
      <c r="C13" s="744">
        <v>3.5704870437251781</v>
      </c>
      <c r="D13" s="744">
        <v>19.387278842330502</v>
      </c>
      <c r="E13" s="744">
        <v>4.4024563599698991</v>
      </c>
      <c r="F13" s="744">
        <v>1.429015373261022</v>
      </c>
      <c r="G13" s="739" t="s">
        <v>4</v>
      </c>
    </row>
    <row r="14" spans="1:7" s="71" customFormat="1" ht="16.5" customHeight="1">
      <c r="A14" s="591" t="s">
        <v>436</v>
      </c>
      <c r="B14" s="744">
        <v>19.686591202254018</v>
      </c>
      <c r="C14" s="744">
        <v>5.7390613748005617</v>
      </c>
      <c r="D14" s="744">
        <v>35.356461097343029</v>
      </c>
      <c r="E14" s="744">
        <v>1.2086229049609007</v>
      </c>
      <c r="F14" s="744">
        <v>9.762802108962541</v>
      </c>
      <c r="G14" s="739" t="s">
        <v>496</v>
      </c>
    </row>
    <row r="15" spans="1:7" s="71" customFormat="1" ht="16.5" customHeight="1">
      <c r="A15" s="496" t="s">
        <v>24</v>
      </c>
      <c r="B15" s="740"/>
      <c r="C15" s="741"/>
      <c r="D15" s="741"/>
      <c r="E15" s="741"/>
      <c r="F15" s="742"/>
      <c r="G15" s="743" t="s">
        <v>13</v>
      </c>
    </row>
    <row r="16" spans="1:7" s="71" customFormat="1" ht="16.5" customHeight="1">
      <c r="A16" s="496" t="s">
        <v>267</v>
      </c>
      <c r="B16" s="712">
        <v>13.189269393564656</v>
      </c>
      <c r="C16" s="712">
        <v>2.6697203741929956</v>
      </c>
      <c r="D16" s="712">
        <v>18.325286317462581</v>
      </c>
      <c r="E16" s="712">
        <v>3.682278654777924</v>
      </c>
      <c r="F16" s="712">
        <v>2.0796752075002281</v>
      </c>
      <c r="G16" s="738" t="s">
        <v>268</v>
      </c>
    </row>
    <row r="17" spans="1:7" s="71" customFormat="1" ht="16.5" customHeight="1">
      <c r="A17" s="897" t="s">
        <v>3</v>
      </c>
      <c r="B17" s="744">
        <v>14.915527278042603</v>
      </c>
      <c r="C17" s="744">
        <v>2.682064183393718</v>
      </c>
      <c r="D17" s="744">
        <v>22.007562069670342</v>
      </c>
      <c r="E17" s="744">
        <v>3.4055672140064677</v>
      </c>
      <c r="F17" s="744">
        <v>1.7344518602150334</v>
      </c>
      <c r="G17" s="739" t="s">
        <v>4</v>
      </c>
    </row>
    <row r="18" spans="1:7" s="71" customFormat="1" ht="16.5" customHeight="1">
      <c r="A18" s="805" t="s">
        <v>436</v>
      </c>
      <c r="B18" s="745">
        <v>17.320507142058506</v>
      </c>
      <c r="C18" s="746">
        <v>0.68417133598101565</v>
      </c>
      <c r="D18" s="746">
        <v>26.760584209875049</v>
      </c>
      <c r="E18" s="746">
        <v>1.194138507756926</v>
      </c>
      <c r="F18" s="747">
        <v>4.866209431003873</v>
      </c>
      <c r="G18" s="748" t="s">
        <v>496</v>
      </c>
    </row>
    <row r="19" spans="1:7" s="215" customFormat="1" ht="27" customHeight="1">
      <c r="A19" s="1043"/>
      <c r="B19" s="1043"/>
      <c r="C19" s="1043"/>
      <c r="D19" s="1075"/>
      <c r="E19" s="1075"/>
      <c r="F19" s="1075"/>
      <c r="G19" s="1075"/>
    </row>
  </sheetData>
  <mergeCells count="8">
    <mergeCell ref="A19:C19"/>
    <mergeCell ref="D19:G19"/>
    <mergeCell ref="A1:G1"/>
    <mergeCell ref="A2:G2"/>
    <mergeCell ref="A4:A6"/>
    <mergeCell ref="G4:G6"/>
    <mergeCell ref="B4:C4"/>
    <mergeCell ref="D4:F4"/>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24.xml><?xml version="1.0" encoding="utf-8"?>
<worksheet xmlns="http://schemas.openxmlformats.org/spreadsheetml/2006/main" xmlns:r="http://schemas.openxmlformats.org/officeDocument/2006/relationships">
  <dimension ref="A1:Z25"/>
  <sheetViews>
    <sheetView rightToLeft="1" view="pageBreakPreview" zoomScale="130" zoomScaleNormal="100" zoomScaleSheetLayoutView="130" workbookViewId="0">
      <selection activeCell="C7" sqref="C7"/>
    </sheetView>
  </sheetViews>
  <sheetFormatPr defaultRowHeight="15.95" customHeight="1"/>
  <cols>
    <col min="1" max="1" width="12.375" style="1" customWidth="1"/>
    <col min="2" max="2" width="8" style="1" customWidth="1"/>
    <col min="3" max="3" width="9.5" style="71" customWidth="1"/>
    <col min="4" max="4" width="14.375" style="1" customWidth="1"/>
    <col min="5" max="5" width="19.25" style="1" customWidth="1"/>
    <col min="6" max="6" width="18.375" style="1" customWidth="1"/>
    <col min="7" max="7" width="1.625" style="1" hidden="1" customWidth="1"/>
    <col min="8" max="9" width="9" style="1" hidden="1" customWidth="1"/>
    <col min="10" max="10" width="4.625" style="1" hidden="1" customWidth="1"/>
    <col min="11" max="16" width="9" style="1" hidden="1" customWidth="1"/>
    <col min="17" max="17" width="9.625" style="1" hidden="1" customWidth="1"/>
    <col min="18" max="16384" width="9" style="1"/>
  </cols>
  <sheetData>
    <row r="1" spans="1:26" ht="39" customHeight="1">
      <c r="A1" s="924" t="s">
        <v>446</v>
      </c>
      <c r="B1" s="924"/>
      <c r="C1" s="924"/>
      <c r="D1" s="924"/>
      <c r="E1" s="924"/>
      <c r="F1" s="924"/>
      <c r="G1" s="924"/>
      <c r="H1" s="1112"/>
      <c r="I1" s="1112"/>
      <c r="J1" s="1112"/>
      <c r="K1" s="1112"/>
      <c r="L1" s="1112"/>
      <c r="M1" s="1112"/>
      <c r="N1" s="1112"/>
      <c r="O1" s="71"/>
      <c r="P1" s="71"/>
      <c r="Q1" s="71"/>
      <c r="R1" s="6"/>
      <c r="S1" s="6"/>
      <c r="T1" s="6"/>
      <c r="U1" s="6"/>
      <c r="V1" s="6"/>
      <c r="W1" s="6"/>
      <c r="X1" s="6"/>
    </row>
    <row r="2" spans="1:26" ht="30" customHeight="1">
      <c r="A2" s="933" t="s">
        <v>477</v>
      </c>
      <c r="B2" s="933"/>
      <c r="C2" s="933"/>
      <c r="D2" s="933"/>
      <c r="E2" s="933"/>
      <c r="F2" s="933"/>
      <c r="G2" s="933"/>
      <c r="H2" s="1111"/>
      <c r="I2" s="1111"/>
      <c r="J2" s="1111"/>
      <c r="K2" s="1111"/>
      <c r="L2" s="1111"/>
      <c r="M2" s="1111"/>
      <c r="N2" s="1111"/>
      <c r="O2" s="1111"/>
      <c r="P2" s="1111"/>
      <c r="Q2" s="1111"/>
      <c r="R2" s="6"/>
      <c r="S2" s="6"/>
      <c r="T2" s="6"/>
      <c r="U2" s="6"/>
      <c r="V2" s="6"/>
      <c r="W2" s="6"/>
      <c r="X2" s="6"/>
    </row>
    <row r="3" spans="1:26" ht="5.0999999999999996" customHeight="1">
      <c r="A3" s="52"/>
      <c r="B3" s="59"/>
      <c r="C3" s="236"/>
      <c r="D3" s="59"/>
      <c r="E3" s="59"/>
      <c r="F3" s="59"/>
      <c r="G3" s="59"/>
      <c r="H3" s="59"/>
      <c r="I3" s="59"/>
      <c r="J3" s="59"/>
      <c r="K3" s="59"/>
      <c r="L3" s="59"/>
      <c r="M3" s="59"/>
      <c r="N3" s="59"/>
      <c r="O3" s="59"/>
      <c r="P3" s="59"/>
      <c r="Q3" s="59"/>
      <c r="R3" s="6"/>
      <c r="S3" s="6"/>
      <c r="T3" s="6"/>
      <c r="U3" s="6"/>
      <c r="V3" s="6"/>
      <c r="W3" s="6"/>
      <c r="X3" s="6"/>
    </row>
    <row r="4" spans="1:26" ht="58.5" customHeight="1">
      <c r="A4" s="927" t="s">
        <v>9</v>
      </c>
      <c r="B4" s="147" t="s">
        <v>269</v>
      </c>
      <c r="C4" s="148" t="s">
        <v>404</v>
      </c>
      <c r="D4" s="148" t="s">
        <v>270</v>
      </c>
      <c r="E4" s="148" t="s">
        <v>271</v>
      </c>
      <c r="F4" s="945" t="s">
        <v>75</v>
      </c>
      <c r="R4" s="6"/>
      <c r="S4" s="6"/>
      <c r="T4" s="6"/>
      <c r="U4" s="6"/>
      <c r="V4" s="6"/>
      <c r="W4" s="6"/>
      <c r="X4" s="6"/>
    </row>
    <row r="5" spans="1:26" ht="64.5" customHeight="1">
      <c r="A5" s="942"/>
      <c r="B5" s="221" t="s">
        <v>272</v>
      </c>
      <c r="C5" s="222" t="s">
        <v>405</v>
      </c>
      <c r="D5" s="222" t="s">
        <v>273</v>
      </c>
      <c r="E5" s="222" t="s">
        <v>274</v>
      </c>
      <c r="F5" s="995"/>
      <c r="R5" s="6"/>
      <c r="S5" s="6"/>
      <c r="T5" s="6"/>
      <c r="U5" s="6"/>
      <c r="V5" s="6"/>
      <c r="W5" s="6"/>
      <c r="X5" s="6"/>
    </row>
    <row r="6" spans="1:26" ht="16.5" customHeight="1">
      <c r="A6" s="518" t="s">
        <v>267</v>
      </c>
      <c r="B6" s="749">
        <v>6020</v>
      </c>
      <c r="C6" s="906">
        <v>692.5</v>
      </c>
      <c r="D6" s="618">
        <v>931.5</v>
      </c>
      <c r="E6" s="311">
        <v>15.4734219269103</v>
      </c>
      <c r="F6" s="520" t="s">
        <v>268</v>
      </c>
      <c r="R6" s="6"/>
      <c r="S6" s="6"/>
      <c r="T6" s="6"/>
      <c r="U6" s="6"/>
      <c r="V6" s="6"/>
      <c r="W6" s="6"/>
      <c r="X6" s="6"/>
      <c r="Y6" s="6"/>
      <c r="Z6" s="6"/>
    </row>
    <row r="7" spans="1:26" s="71" customFormat="1" ht="16.5" customHeight="1">
      <c r="A7" s="548" t="s">
        <v>3</v>
      </c>
      <c r="B7" s="750">
        <v>5655</v>
      </c>
      <c r="C7" s="752">
        <v>456.3</v>
      </c>
      <c r="D7" s="623">
        <v>843.5</v>
      </c>
      <c r="E7" s="314">
        <v>14.916003536693193</v>
      </c>
      <c r="F7" s="654" t="s">
        <v>4</v>
      </c>
      <c r="R7" s="6"/>
      <c r="S7" s="6"/>
      <c r="T7" s="6"/>
      <c r="U7" s="6"/>
      <c r="V7" s="6"/>
      <c r="W7" s="6"/>
      <c r="X7" s="6"/>
      <c r="Y7" s="6"/>
      <c r="Z7" s="6"/>
    </row>
    <row r="8" spans="1:26" ht="16.5" customHeight="1">
      <c r="A8" s="548" t="s">
        <v>436</v>
      </c>
      <c r="B8" s="750">
        <v>1793</v>
      </c>
      <c r="C8" s="752">
        <v>416.19297267150029</v>
      </c>
      <c r="D8" s="752">
        <v>113.60000000000002</v>
      </c>
      <c r="E8" s="753">
        <v>6.3357501394311218</v>
      </c>
      <c r="F8" s="654" t="s">
        <v>496</v>
      </c>
      <c r="R8" s="6"/>
      <c r="S8" s="6"/>
      <c r="T8" s="6"/>
      <c r="U8" s="6"/>
      <c r="V8" s="6"/>
      <c r="W8" s="6"/>
      <c r="X8" s="6"/>
      <c r="Y8" s="6"/>
      <c r="Z8" s="6"/>
    </row>
    <row r="9" spans="1:26" ht="16.5" customHeight="1">
      <c r="A9" s="552" t="s">
        <v>498</v>
      </c>
      <c r="B9" s="754">
        <v>855</v>
      </c>
      <c r="C9" s="921">
        <v>362.8280701754386</v>
      </c>
      <c r="D9" s="755">
        <v>77.000000000000014</v>
      </c>
      <c r="E9" s="756">
        <v>9.0058479532163762</v>
      </c>
      <c r="F9" s="541" t="s">
        <v>502</v>
      </c>
      <c r="R9" s="6"/>
      <c r="S9" s="6"/>
      <c r="T9" s="6"/>
      <c r="U9" s="6"/>
      <c r="V9" s="6"/>
      <c r="W9" s="6"/>
      <c r="X9" s="6"/>
      <c r="Y9" s="6"/>
      <c r="Z9" s="6"/>
    </row>
    <row r="10" spans="1:26" ht="16.5" customHeight="1">
      <c r="A10" s="552" t="s">
        <v>504</v>
      </c>
      <c r="B10" s="754">
        <v>593</v>
      </c>
      <c r="C10" s="921">
        <v>78.782462057335579</v>
      </c>
      <c r="D10" s="755">
        <v>20.6</v>
      </c>
      <c r="E10" s="756">
        <v>3.473861720067454</v>
      </c>
      <c r="F10" s="772" t="s">
        <v>508</v>
      </c>
      <c r="R10" s="6"/>
      <c r="S10" s="6"/>
      <c r="T10" s="6"/>
      <c r="U10" s="6"/>
      <c r="V10" s="6"/>
      <c r="W10" s="6"/>
      <c r="X10" s="6"/>
      <c r="Y10" s="6"/>
      <c r="Z10" s="6"/>
    </row>
    <row r="11" spans="1:26" ht="16.5" customHeight="1">
      <c r="A11" s="555" t="s">
        <v>510</v>
      </c>
      <c r="B11" s="757">
        <v>345</v>
      </c>
      <c r="C11" s="922">
        <v>1128.4000000000001</v>
      </c>
      <c r="D11" s="758">
        <v>16</v>
      </c>
      <c r="E11" s="759">
        <v>4.63768115942029</v>
      </c>
      <c r="F11" s="658" t="s">
        <v>512</v>
      </c>
      <c r="R11" s="6"/>
      <c r="S11" s="6"/>
      <c r="T11" s="6"/>
      <c r="U11" s="6"/>
      <c r="V11" s="6"/>
      <c r="W11" s="6"/>
      <c r="X11" s="6"/>
      <c r="Y11" s="6"/>
      <c r="Z11" s="6"/>
    </row>
    <row r="12" spans="1:26" s="6" customFormat="1" ht="15.95" customHeight="1">
      <c r="E12" s="12"/>
      <c r="F12" s="12"/>
    </row>
    <row r="13" spans="1:26" s="6" customFormat="1" ht="15.95" customHeight="1"/>
    <row r="14" spans="1:26" s="6" customFormat="1" ht="15.95" customHeight="1" thickBot="1"/>
    <row r="15" spans="1:26" s="6" customFormat="1" ht="18.75" customHeight="1" thickBot="1">
      <c r="B15" s="1092" t="s">
        <v>576</v>
      </c>
      <c r="C15" s="1095" t="s">
        <v>577</v>
      </c>
      <c r="D15" s="1096"/>
      <c r="E15" s="1096"/>
      <c r="F15" s="1096"/>
      <c r="G15" s="1097"/>
      <c r="H15" s="1098" t="s">
        <v>578</v>
      </c>
      <c r="I15" s="1099"/>
      <c r="J15" s="1099"/>
      <c r="K15" s="1100"/>
      <c r="L15" s="1101" t="s">
        <v>579</v>
      </c>
    </row>
    <row r="16" spans="1:26" s="6" customFormat="1" ht="15.95" customHeight="1" thickBot="1">
      <c r="B16" s="1093"/>
      <c r="C16" s="1104">
        <v>2009</v>
      </c>
      <c r="D16" s="1105"/>
      <c r="E16" s="1104">
        <v>2010</v>
      </c>
      <c r="F16" s="1105"/>
      <c r="G16" s="1104">
        <v>2011</v>
      </c>
      <c r="H16" s="1106"/>
      <c r="I16" s="1105"/>
      <c r="J16" s="1104">
        <v>2012</v>
      </c>
      <c r="K16" s="1105"/>
      <c r="L16" s="1102"/>
    </row>
    <row r="17" spans="2:12" s="6" customFormat="1" ht="15.95" customHeight="1">
      <c r="B17" s="1093"/>
      <c r="C17" s="907" t="s">
        <v>580</v>
      </c>
      <c r="D17" s="907" t="s">
        <v>582</v>
      </c>
      <c r="E17" s="907" t="s">
        <v>580</v>
      </c>
      <c r="F17" s="907" t="s">
        <v>582</v>
      </c>
      <c r="G17" s="1107" t="s">
        <v>580</v>
      </c>
      <c r="H17" s="1108"/>
      <c r="I17" s="907" t="s">
        <v>582</v>
      </c>
      <c r="J17" s="907" t="s">
        <v>580</v>
      </c>
      <c r="K17" s="907" t="s">
        <v>582</v>
      </c>
      <c r="L17" s="1102"/>
    </row>
    <row r="18" spans="2:12" s="6" customFormat="1" ht="15.95" customHeight="1" thickBot="1">
      <c r="B18" s="1094"/>
      <c r="C18" s="908" t="s">
        <v>581</v>
      </c>
      <c r="D18" s="909" t="s">
        <v>583</v>
      </c>
      <c r="E18" s="908" t="s">
        <v>581</v>
      </c>
      <c r="F18" s="909" t="s">
        <v>583</v>
      </c>
      <c r="G18" s="1109" t="s">
        <v>581</v>
      </c>
      <c r="H18" s="1110"/>
      <c r="I18" s="909" t="s">
        <v>583</v>
      </c>
      <c r="J18" s="908" t="s">
        <v>581</v>
      </c>
      <c r="K18" s="909" t="s">
        <v>583</v>
      </c>
      <c r="L18" s="1103"/>
    </row>
    <row r="19" spans="2:12" s="6" customFormat="1" ht="15.95" customHeight="1">
      <c r="B19" s="910" t="s">
        <v>584</v>
      </c>
      <c r="C19" s="911">
        <v>3935249</v>
      </c>
      <c r="D19" s="912">
        <v>100</v>
      </c>
      <c r="E19" s="911">
        <v>4048403</v>
      </c>
      <c r="F19" s="912">
        <v>100</v>
      </c>
      <c r="G19" s="1088">
        <v>4168860</v>
      </c>
      <c r="H19" s="1089"/>
      <c r="I19" s="912">
        <v>100</v>
      </c>
      <c r="J19" s="911">
        <v>4293313</v>
      </c>
      <c r="K19" s="912">
        <v>100</v>
      </c>
      <c r="L19" s="913" t="s">
        <v>585</v>
      </c>
    </row>
    <row r="20" spans="2:12" s="6" customFormat="1" ht="15.95" customHeight="1">
      <c r="B20" s="914" t="s">
        <v>3</v>
      </c>
      <c r="C20" s="911">
        <v>2448433</v>
      </c>
      <c r="D20" s="912">
        <v>62.2</v>
      </c>
      <c r="E20" s="911">
        <v>2513283</v>
      </c>
      <c r="F20" s="912">
        <v>62.1</v>
      </c>
      <c r="G20" s="1090">
        <v>2580168</v>
      </c>
      <c r="H20" s="1091"/>
      <c r="I20" s="912">
        <v>61.9</v>
      </c>
      <c r="J20" s="911">
        <v>2649020</v>
      </c>
      <c r="K20" s="912">
        <v>61.7</v>
      </c>
      <c r="L20" s="915" t="s">
        <v>4</v>
      </c>
    </row>
    <row r="21" spans="2:12" s="6" customFormat="1" ht="15.95" customHeight="1">
      <c r="B21" s="916" t="s">
        <v>498</v>
      </c>
      <c r="C21" s="923">
        <v>310218</v>
      </c>
      <c r="D21" s="918">
        <v>7.4</v>
      </c>
      <c r="E21" s="917">
        <v>301296</v>
      </c>
      <c r="F21" s="918">
        <v>7.4</v>
      </c>
      <c r="G21" s="1086">
        <v>310218</v>
      </c>
      <c r="H21" s="1087"/>
      <c r="I21" s="918">
        <v>7.4</v>
      </c>
      <c r="J21" s="917">
        <v>319418</v>
      </c>
      <c r="K21" s="918">
        <v>7.4</v>
      </c>
      <c r="L21" s="919" t="s">
        <v>501</v>
      </c>
    </row>
    <row r="22" spans="2:12" s="6" customFormat="1" ht="15.95" customHeight="1">
      <c r="B22" s="916" t="s">
        <v>586</v>
      </c>
      <c r="C22" s="923">
        <v>46718</v>
      </c>
      <c r="D22" s="918">
        <v>1.1000000000000001</v>
      </c>
      <c r="E22" s="917">
        <v>45433</v>
      </c>
      <c r="F22" s="918">
        <v>1.1000000000000001</v>
      </c>
      <c r="G22" s="1086">
        <v>46718</v>
      </c>
      <c r="H22" s="1087"/>
      <c r="I22" s="918">
        <v>1.1000000000000001</v>
      </c>
      <c r="J22" s="917">
        <v>48041</v>
      </c>
      <c r="K22" s="918">
        <v>1.1000000000000001</v>
      </c>
      <c r="L22" s="919" t="s">
        <v>508</v>
      </c>
    </row>
    <row r="23" spans="2:12" s="6" customFormat="1" ht="15.95" customHeight="1">
      <c r="B23" s="916" t="s">
        <v>510</v>
      </c>
      <c r="C23" s="923">
        <v>389298</v>
      </c>
      <c r="D23" s="918">
        <v>9.5</v>
      </c>
      <c r="E23" s="917">
        <v>382041</v>
      </c>
      <c r="F23" s="918">
        <v>9.4</v>
      </c>
      <c r="G23" s="1086">
        <v>389298</v>
      </c>
      <c r="H23" s="1087"/>
      <c r="I23" s="918">
        <v>9.3000000000000007</v>
      </c>
      <c r="J23" s="917">
        <v>396710</v>
      </c>
      <c r="K23" s="918">
        <v>9.1999999999999993</v>
      </c>
      <c r="L23" s="919" t="s">
        <v>512</v>
      </c>
    </row>
    <row r="24" spans="2:12" s="6" customFormat="1" ht="15.95" customHeight="1">
      <c r="C24" s="920">
        <f>SUM(C21:C23)</f>
        <v>746234</v>
      </c>
    </row>
    <row r="25" spans="2:12" s="6" customFormat="1" ht="15.95" customHeight="1"/>
  </sheetData>
  <mergeCells count="22">
    <mergeCell ref="O2:Q2"/>
    <mergeCell ref="A4:A5"/>
    <mergeCell ref="F4:F5"/>
    <mergeCell ref="A1:G1"/>
    <mergeCell ref="H1:N1"/>
    <mergeCell ref="A2:G2"/>
    <mergeCell ref="H2:N2"/>
    <mergeCell ref="B15:B18"/>
    <mergeCell ref="C15:G15"/>
    <mergeCell ref="H15:K15"/>
    <mergeCell ref="L15:L18"/>
    <mergeCell ref="C16:D16"/>
    <mergeCell ref="E16:F16"/>
    <mergeCell ref="G16:I16"/>
    <mergeCell ref="J16:K16"/>
    <mergeCell ref="G17:H17"/>
    <mergeCell ref="G18:H18"/>
    <mergeCell ref="G23:H23"/>
    <mergeCell ref="G21:H21"/>
    <mergeCell ref="G22:H22"/>
    <mergeCell ref="G19:H19"/>
    <mergeCell ref="G20:H20"/>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25.xml><?xml version="1.0" encoding="utf-8"?>
<worksheet xmlns="http://schemas.openxmlformats.org/spreadsheetml/2006/main" xmlns:r="http://schemas.openxmlformats.org/officeDocument/2006/relationships">
  <dimension ref="A1:Y39"/>
  <sheetViews>
    <sheetView rightToLeft="1" view="pageBreakPreview" zoomScale="130" zoomScaleNormal="100" zoomScaleSheetLayoutView="130" workbookViewId="0">
      <selection activeCell="C5" sqref="C5"/>
    </sheetView>
  </sheetViews>
  <sheetFormatPr defaultRowHeight="15.95" customHeight="1"/>
  <cols>
    <col min="1" max="1" width="13.75" style="71" customWidth="1"/>
    <col min="2" max="2" width="18.625" style="71" customWidth="1"/>
    <col min="3" max="3" width="14.375" style="71" customWidth="1"/>
    <col min="4" max="4" width="19" style="71" customWidth="1"/>
    <col min="5" max="5" width="15.875" style="71" customWidth="1"/>
    <col min="6" max="6" width="1.625" style="71" hidden="1" customWidth="1"/>
    <col min="7" max="8" width="9" style="71" hidden="1" customWidth="1"/>
    <col min="9" max="9" width="4.625" style="71" hidden="1" customWidth="1"/>
    <col min="10" max="15" width="9" style="71" hidden="1" customWidth="1"/>
    <col min="16" max="16" width="9.625" style="71" hidden="1" customWidth="1"/>
    <col min="17" max="16384" width="9" style="71"/>
  </cols>
  <sheetData>
    <row r="1" spans="1:25" ht="45.75" customHeight="1">
      <c r="A1" s="924" t="s">
        <v>445</v>
      </c>
      <c r="B1" s="924"/>
      <c r="C1" s="924"/>
      <c r="D1" s="924"/>
      <c r="E1" s="924"/>
      <c r="F1" s="924"/>
      <c r="G1" s="924"/>
      <c r="H1" s="924"/>
      <c r="I1" s="924"/>
      <c r="J1" s="924"/>
      <c r="K1" s="924"/>
      <c r="L1" s="924"/>
      <c r="M1" s="924"/>
      <c r="Q1" s="6"/>
      <c r="R1" s="6"/>
      <c r="S1" s="6"/>
      <c r="T1" s="6"/>
      <c r="U1" s="6"/>
      <c r="V1" s="6"/>
      <c r="W1" s="6"/>
    </row>
    <row r="2" spans="1:25" ht="47.25" customHeight="1">
      <c r="A2" s="933" t="s">
        <v>568</v>
      </c>
      <c r="B2" s="1039"/>
      <c r="C2" s="1039"/>
      <c r="D2" s="1039"/>
      <c r="E2" s="1039"/>
      <c r="F2" s="1040"/>
      <c r="G2" s="1040"/>
      <c r="H2" s="1040"/>
      <c r="I2" s="1040"/>
      <c r="J2" s="1040"/>
      <c r="K2" s="1040"/>
      <c r="L2" s="1040"/>
      <c r="M2" s="1040"/>
      <c r="N2" s="1040"/>
      <c r="O2" s="1040"/>
      <c r="P2" s="1040"/>
      <c r="Q2" s="6"/>
      <c r="R2" s="6"/>
      <c r="S2" s="6"/>
      <c r="T2" s="6"/>
      <c r="U2" s="6"/>
      <c r="V2" s="6"/>
      <c r="W2" s="6"/>
    </row>
    <row r="3" spans="1:25" ht="5.0999999999999996" customHeight="1">
      <c r="A3" s="145"/>
      <c r="B3" s="146"/>
      <c r="C3" s="146"/>
      <c r="D3" s="146"/>
      <c r="E3" s="146"/>
      <c r="F3" s="146"/>
      <c r="G3" s="146"/>
      <c r="H3" s="146"/>
      <c r="I3" s="146"/>
      <c r="J3" s="146"/>
      <c r="K3" s="146"/>
      <c r="L3" s="146"/>
      <c r="M3" s="146"/>
      <c r="N3" s="146"/>
      <c r="O3" s="146"/>
      <c r="P3" s="146"/>
      <c r="Q3" s="6"/>
      <c r="R3" s="6"/>
      <c r="S3" s="6"/>
      <c r="T3" s="6"/>
      <c r="U3" s="6"/>
      <c r="V3" s="6"/>
      <c r="W3" s="6"/>
    </row>
    <row r="4" spans="1:25" ht="39.75" customHeight="1">
      <c r="A4" s="1115" t="s">
        <v>9</v>
      </c>
      <c r="B4" s="149" t="s">
        <v>275</v>
      </c>
      <c r="C4" s="150" t="s">
        <v>276</v>
      </c>
      <c r="D4" s="151" t="s">
        <v>277</v>
      </c>
      <c r="E4" s="1113" t="s">
        <v>75</v>
      </c>
      <c r="Q4" s="6"/>
      <c r="R4" s="6"/>
      <c r="S4" s="6"/>
      <c r="T4" s="6"/>
      <c r="U4" s="6"/>
      <c r="V4" s="6"/>
      <c r="W4" s="6"/>
    </row>
    <row r="5" spans="1:25" ht="38.25" customHeight="1">
      <c r="A5" s="1116"/>
      <c r="B5" s="225" t="s">
        <v>278</v>
      </c>
      <c r="C5" s="223" t="s">
        <v>279</v>
      </c>
      <c r="D5" s="224" t="s">
        <v>280</v>
      </c>
      <c r="E5" s="1114"/>
      <c r="Q5" s="6"/>
      <c r="R5" s="6"/>
      <c r="S5" s="6"/>
      <c r="T5" s="6"/>
      <c r="U5" s="6"/>
      <c r="V5" s="6"/>
      <c r="W5" s="6"/>
    </row>
    <row r="6" spans="1:25" ht="16.5" customHeight="1">
      <c r="A6" s="518" t="s">
        <v>267</v>
      </c>
      <c r="B6" s="760">
        <v>659.90000000000009</v>
      </c>
      <c r="C6" s="761">
        <v>4231084</v>
      </c>
      <c r="D6" s="762">
        <v>155.96475985823022</v>
      </c>
      <c r="E6" s="533" t="s">
        <v>268</v>
      </c>
      <c r="Q6" s="6"/>
      <c r="R6" s="6"/>
      <c r="S6" s="6"/>
      <c r="T6" s="6"/>
      <c r="U6" s="6"/>
      <c r="V6" s="6"/>
      <c r="W6" s="6"/>
      <c r="X6" s="6"/>
      <c r="Y6" s="6"/>
    </row>
    <row r="7" spans="1:25" ht="16.5" customHeight="1">
      <c r="A7" s="763" t="s">
        <v>3</v>
      </c>
      <c r="B7" s="764">
        <v>612.70000000000005</v>
      </c>
      <c r="C7" s="765">
        <v>2614594</v>
      </c>
      <c r="D7" s="766">
        <v>234.33848620474157</v>
      </c>
      <c r="E7" s="767" t="s">
        <v>4</v>
      </c>
      <c r="Q7" s="6"/>
      <c r="R7" s="6"/>
      <c r="S7" s="6"/>
      <c r="T7" s="6"/>
      <c r="U7" s="6"/>
      <c r="V7" s="6"/>
      <c r="W7" s="6"/>
      <c r="X7" s="6"/>
      <c r="Y7" s="6"/>
    </row>
    <row r="8" spans="1:25" ht="16.5" customHeight="1">
      <c r="A8" s="548" t="s">
        <v>436</v>
      </c>
      <c r="B8" s="768">
        <v>91.4</v>
      </c>
      <c r="C8" s="765">
        <v>755202</v>
      </c>
      <c r="D8" s="766">
        <v>121.02722185587432</v>
      </c>
      <c r="E8" s="505" t="s">
        <v>496</v>
      </c>
      <c r="Q8" s="6"/>
      <c r="R8" s="6"/>
      <c r="S8" s="6"/>
      <c r="T8" s="6"/>
      <c r="U8" s="6"/>
      <c r="V8" s="6"/>
      <c r="W8" s="6"/>
      <c r="X8" s="6"/>
      <c r="Y8" s="6"/>
    </row>
    <row r="9" spans="1:25" ht="16.5" customHeight="1">
      <c r="A9" s="769" t="s">
        <v>498</v>
      </c>
      <c r="B9" s="770">
        <v>68.600000000000009</v>
      </c>
      <c r="C9" s="771">
        <v>314818</v>
      </c>
      <c r="D9" s="317">
        <v>217.90367768043762</v>
      </c>
      <c r="E9" s="772" t="s">
        <v>501</v>
      </c>
      <c r="Q9" s="6"/>
      <c r="R9" s="6"/>
      <c r="S9" s="6"/>
      <c r="T9" s="6"/>
      <c r="U9" s="6"/>
      <c r="V9" s="6"/>
      <c r="W9" s="6"/>
      <c r="X9" s="6"/>
      <c r="Y9" s="6"/>
    </row>
    <row r="10" spans="1:25" ht="16.5" customHeight="1">
      <c r="A10" s="773" t="s">
        <v>505</v>
      </c>
      <c r="B10" s="770">
        <v>8.3000000000000007</v>
      </c>
      <c r="C10" s="771">
        <v>47380</v>
      </c>
      <c r="D10" s="774">
        <v>175.17940059096668</v>
      </c>
      <c r="E10" s="772" t="s">
        <v>508</v>
      </c>
      <c r="F10" s="71" t="s">
        <v>500</v>
      </c>
      <c r="Q10" s="6"/>
      <c r="R10" s="6"/>
      <c r="S10" s="6"/>
      <c r="T10" s="6"/>
      <c r="U10" s="6"/>
      <c r="V10" s="6"/>
      <c r="W10" s="6"/>
      <c r="X10" s="6"/>
      <c r="Y10" s="6"/>
    </row>
    <row r="11" spans="1:25" ht="16.5" customHeight="1">
      <c r="A11" s="775" t="s">
        <v>510</v>
      </c>
      <c r="B11" s="776">
        <v>14.5</v>
      </c>
      <c r="C11" s="777">
        <v>393004</v>
      </c>
      <c r="D11" s="778">
        <v>36.895298775584976</v>
      </c>
      <c r="E11" s="779" t="s">
        <v>512</v>
      </c>
      <c r="Q11" s="6"/>
      <c r="R11" s="6"/>
      <c r="S11" s="6"/>
      <c r="T11" s="6"/>
      <c r="U11" s="6"/>
      <c r="V11" s="6"/>
      <c r="W11" s="6"/>
      <c r="X11" s="6"/>
      <c r="Y11" s="6"/>
    </row>
    <row r="12" spans="1:25" s="6" customFormat="1" ht="15.95" customHeight="1">
      <c r="D12" s="12"/>
      <c r="E12" s="12"/>
    </row>
    <row r="13" spans="1:25" s="6" customFormat="1" ht="15.95" customHeight="1"/>
    <row r="14" spans="1:25" s="6" customFormat="1" ht="15.95" customHeight="1"/>
    <row r="15" spans="1:25" s="6" customFormat="1" ht="15.95" customHeight="1"/>
    <row r="16" spans="1:25" s="6" customFormat="1" ht="15.95" customHeight="1"/>
    <row r="17" s="6" customFormat="1" ht="15.95" customHeight="1"/>
    <row r="18" s="6" customFormat="1" ht="15.95" customHeight="1"/>
    <row r="19" s="6" customFormat="1" ht="15.95" customHeight="1"/>
    <row r="20" s="6" customFormat="1" ht="15.95" customHeight="1"/>
    <row r="21" s="6" customFormat="1" ht="15.95" customHeight="1"/>
    <row r="22" s="6" customFormat="1" ht="15.95" customHeight="1"/>
    <row r="23" s="6" customFormat="1" ht="15.95" customHeight="1"/>
    <row r="24" s="6" customFormat="1" ht="15.95" customHeight="1"/>
    <row r="25" s="6" customFormat="1" ht="15.95" customHeight="1"/>
    <row r="26" s="6" customFormat="1" ht="15.95" customHeight="1"/>
    <row r="27" s="6" customFormat="1" ht="15.95" customHeight="1"/>
    <row r="28" s="6" customFormat="1" ht="15.95" customHeight="1"/>
    <row r="29" s="6" customFormat="1" ht="15.95" customHeight="1"/>
    <row r="30" s="6" customFormat="1" ht="15.95" customHeight="1"/>
    <row r="31" s="6" customFormat="1" ht="15.95" customHeight="1"/>
    <row r="32" s="6" customFormat="1" ht="15.95" customHeight="1"/>
    <row r="33" s="6" customFormat="1" ht="15.95" customHeight="1"/>
    <row r="34" s="6" customFormat="1" ht="15.95" customHeight="1"/>
    <row r="35" s="6" customFormat="1" ht="15.95" customHeight="1"/>
    <row r="36" s="6" customFormat="1" ht="15.95" customHeight="1"/>
    <row r="37" s="6" customFormat="1" ht="15.95" customHeight="1"/>
    <row r="38" s="6" customFormat="1" ht="15.95" customHeight="1"/>
    <row r="39" s="6" customFormat="1" ht="15.95" customHeight="1"/>
  </sheetData>
  <mergeCells count="5">
    <mergeCell ref="E4:E5"/>
    <mergeCell ref="A2:P2"/>
    <mergeCell ref="A4:A5"/>
    <mergeCell ref="A1:G1"/>
    <mergeCell ref="H1:M1"/>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26.xml><?xml version="1.0" encoding="utf-8"?>
<worksheet xmlns="http://schemas.openxmlformats.org/spreadsheetml/2006/main" xmlns:r="http://schemas.openxmlformats.org/officeDocument/2006/relationships">
  <dimension ref="A1:Y34"/>
  <sheetViews>
    <sheetView rightToLeft="1" view="pageBreakPreview" zoomScale="130" zoomScaleNormal="100" zoomScaleSheetLayoutView="130" workbookViewId="0">
      <selection activeCell="E10" sqref="E10"/>
    </sheetView>
  </sheetViews>
  <sheetFormatPr defaultRowHeight="14.25"/>
  <cols>
    <col min="1" max="1" width="15" style="1" customWidth="1"/>
    <col min="2" max="2" width="10.125" style="1" customWidth="1"/>
    <col min="3" max="3" width="13.25" style="1" customWidth="1"/>
    <col min="4" max="4" width="12.375" style="1" customWidth="1"/>
    <col min="5" max="5" width="12.125" style="1" customWidth="1"/>
    <col min="6" max="6" width="18" style="1" customWidth="1"/>
    <col min="7" max="7" width="1.625" style="1" hidden="1" customWidth="1"/>
    <col min="8" max="9" width="9" style="1" hidden="1" customWidth="1"/>
    <col min="10" max="10" width="4.625" style="1" hidden="1" customWidth="1"/>
    <col min="11" max="17" width="9" style="1" hidden="1" customWidth="1"/>
    <col min="18" max="24" width="9" style="6"/>
    <col min="25" max="16384" width="9" style="1"/>
  </cols>
  <sheetData>
    <row r="1" spans="1:25" ht="17.25" customHeight="1">
      <c r="A1" s="931" t="s">
        <v>444</v>
      </c>
      <c r="B1" s="1038"/>
      <c r="C1" s="1038"/>
      <c r="D1" s="1038"/>
      <c r="E1" s="1038"/>
      <c r="F1" s="1038"/>
      <c r="G1" s="1038"/>
      <c r="H1" s="1038"/>
      <c r="I1" s="1038"/>
      <c r="J1" s="1038"/>
      <c r="K1" s="1038"/>
      <c r="L1" s="1038"/>
      <c r="M1" s="1038"/>
      <c r="N1" s="1038"/>
      <c r="O1" s="71"/>
      <c r="P1" s="71"/>
      <c r="Q1" s="71"/>
    </row>
    <row r="2" spans="1:25" ht="30.75" customHeight="1">
      <c r="A2" s="933" t="s">
        <v>476</v>
      </c>
      <c r="B2" s="1039"/>
      <c r="C2" s="1039"/>
      <c r="D2" s="1039"/>
      <c r="E2" s="1039"/>
      <c r="F2" s="1040"/>
      <c r="G2" s="1040"/>
      <c r="H2" s="1040"/>
      <c r="I2" s="1040"/>
      <c r="J2" s="1040"/>
      <c r="K2" s="1040"/>
      <c r="L2" s="1040"/>
      <c r="M2" s="1040"/>
      <c r="N2" s="1040"/>
      <c r="O2" s="1040"/>
      <c r="P2" s="1040"/>
      <c r="Q2" s="1040"/>
    </row>
    <row r="3" spans="1:25" ht="5.0999999999999996" customHeight="1">
      <c r="A3" s="53"/>
      <c r="B3" s="13"/>
      <c r="C3" s="13"/>
      <c r="D3" s="13"/>
      <c r="E3" s="13"/>
      <c r="F3" s="13"/>
      <c r="G3" s="13"/>
      <c r="H3" s="1041"/>
      <c r="I3" s="1041"/>
      <c r="J3" s="1041"/>
    </row>
    <row r="4" spans="1:25" ht="16.5" customHeight="1">
      <c r="A4" s="927" t="s">
        <v>9</v>
      </c>
      <c r="B4" s="40" t="s">
        <v>89</v>
      </c>
      <c r="C4" s="41"/>
      <c r="D4" s="42" t="s">
        <v>90</v>
      </c>
      <c r="E4" s="61" t="s">
        <v>5</v>
      </c>
      <c r="F4" s="945" t="s">
        <v>75</v>
      </c>
      <c r="G4" s="13"/>
      <c r="H4" s="58"/>
      <c r="I4" s="58"/>
      <c r="J4" s="58"/>
    </row>
    <row r="5" spans="1:25" s="71" customFormat="1" ht="16.5" customHeight="1">
      <c r="A5" s="965"/>
      <c r="B5" s="82" t="s">
        <v>221</v>
      </c>
      <c r="C5" s="83" t="s">
        <v>222</v>
      </c>
      <c r="D5" s="83" t="s">
        <v>223</v>
      </c>
      <c r="E5" s="1117" t="s">
        <v>6</v>
      </c>
      <c r="F5" s="995"/>
      <c r="G5" s="13"/>
      <c r="H5" s="81"/>
      <c r="I5" s="81"/>
      <c r="J5" s="81"/>
      <c r="R5" s="6"/>
      <c r="S5" s="6"/>
      <c r="T5" s="6"/>
      <c r="U5" s="6"/>
      <c r="V5" s="6"/>
      <c r="W5" s="6"/>
      <c r="X5" s="6"/>
    </row>
    <row r="6" spans="1:25" ht="16.5" customHeight="1">
      <c r="A6" s="942"/>
      <c r="B6" s="43" t="s">
        <v>86</v>
      </c>
      <c r="C6" s="43" t="s">
        <v>87</v>
      </c>
      <c r="D6" s="43" t="s">
        <v>88</v>
      </c>
      <c r="E6" s="1118"/>
      <c r="F6" s="996"/>
    </row>
    <row r="7" spans="1:25" s="71" customFormat="1" ht="16.5" customHeight="1">
      <c r="A7" s="123" t="s">
        <v>267</v>
      </c>
      <c r="B7" s="780">
        <v>71761</v>
      </c>
      <c r="C7" s="781">
        <v>10501</v>
      </c>
      <c r="D7" s="781">
        <v>22976</v>
      </c>
      <c r="E7" s="782">
        <v>105238</v>
      </c>
      <c r="F7" s="564" t="s">
        <v>268</v>
      </c>
      <c r="R7" s="6"/>
      <c r="S7" s="6"/>
      <c r="T7" s="6"/>
      <c r="U7" s="6"/>
      <c r="V7" s="6"/>
      <c r="W7" s="6"/>
      <c r="X7" s="6"/>
    </row>
    <row r="8" spans="1:25" s="71" customFormat="1" ht="16.5" customHeight="1">
      <c r="A8" s="548" t="s">
        <v>3</v>
      </c>
      <c r="B8" s="783">
        <v>58694</v>
      </c>
      <c r="C8" s="784">
        <v>7643</v>
      </c>
      <c r="D8" s="784">
        <v>19548</v>
      </c>
      <c r="E8" s="785">
        <v>85885</v>
      </c>
      <c r="F8" s="647" t="s">
        <v>4</v>
      </c>
      <c r="R8" s="6"/>
      <c r="S8" s="6"/>
      <c r="T8" s="6"/>
      <c r="U8" s="6"/>
      <c r="V8" s="6"/>
      <c r="W8" s="6"/>
      <c r="X8" s="6"/>
    </row>
    <row r="9" spans="1:25" s="71" customFormat="1" ht="16.5" customHeight="1">
      <c r="A9" s="548" t="s">
        <v>436</v>
      </c>
      <c r="B9" s="786">
        <v>10625</v>
      </c>
      <c r="C9" s="787">
        <v>2067</v>
      </c>
      <c r="D9" s="787">
        <v>2015</v>
      </c>
      <c r="E9" s="788">
        <v>14707</v>
      </c>
      <c r="F9" s="647" t="s">
        <v>496</v>
      </c>
      <c r="R9" s="6"/>
      <c r="S9" s="6"/>
      <c r="T9" s="6"/>
      <c r="U9" s="6"/>
      <c r="V9" s="6"/>
      <c r="W9" s="6"/>
      <c r="X9" s="6"/>
    </row>
    <row r="10" spans="1:25" s="71" customFormat="1" ht="16.5" customHeight="1">
      <c r="A10" s="552" t="s">
        <v>498</v>
      </c>
      <c r="B10" s="789">
        <v>8548</v>
      </c>
      <c r="C10" s="790">
        <v>552</v>
      </c>
      <c r="D10" s="790">
        <v>1315</v>
      </c>
      <c r="E10" s="788">
        <v>10415</v>
      </c>
      <c r="F10" s="631" t="s">
        <v>502</v>
      </c>
      <c r="R10" s="6"/>
      <c r="S10" s="6"/>
      <c r="T10" s="6"/>
      <c r="U10" s="6"/>
      <c r="V10" s="6"/>
      <c r="W10" s="6"/>
      <c r="X10" s="6"/>
    </row>
    <row r="11" spans="1:25" s="71" customFormat="1" ht="16.5" customHeight="1">
      <c r="A11" s="552" t="s">
        <v>504</v>
      </c>
      <c r="B11" s="789">
        <v>584</v>
      </c>
      <c r="C11" s="790">
        <v>662</v>
      </c>
      <c r="D11" s="790">
        <v>294</v>
      </c>
      <c r="E11" s="788">
        <v>1540</v>
      </c>
      <c r="F11" s="631" t="s">
        <v>507</v>
      </c>
      <c r="R11" s="6"/>
      <c r="S11" s="6"/>
      <c r="T11" s="6"/>
      <c r="U11" s="6"/>
      <c r="V11" s="6"/>
      <c r="W11" s="6"/>
      <c r="X11" s="6"/>
    </row>
    <row r="12" spans="1:25" s="71" customFormat="1" ht="16.5" customHeight="1">
      <c r="A12" s="555" t="s">
        <v>510</v>
      </c>
      <c r="B12" s="791">
        <v>1493</v>
      </c>
      <c r="C12" s="792">
        <v>853</v>
      </c>
      <c r="D12" s="792">
        <v>406</v>
      </c>
      <c r="E12" s="793">
        <v>2752</v>
      </c>
      <c r="F12" s="794" t="s">
        <v>512</v>
      </c>
      <c r="R12" s="6"/>
      <c r="S12" s="6"/>
      <c r="T12" s="6"/>
      <c r="U12" s="6"/>
      <c r="V12" s="6"/>
      <c r="W12" s="6"/>
      <c r="X12" s="6"/>
    </row>
    <row r="13" spans="1:25">
      <c r="A13" s="6"/>
      <c r="B13" s="6"/>
      <c r="C13" s="6"/>
      <c r="D13" s="6"/>
      <c r="E13" s="6"/>
      <c r="F13" s="6"/>
      <c r="G13" s="6"/>
      <c r="H13" s="6"/>
      <c r="I13" s="6"/>
      <c r="J13" s="6"/>
      <c r="K13" s="6"/>
      <c r="L13" s="6"/>
      <c r="M13" s="6"/>
      <c r="N13" s="6"/>
      <c r="O13" s="6"/>
      <c r="P13" s="6"/>
      <c r="Q13" s="6"/>
      <c r="Y13" s="6"/>
    </row>
    <row r="14" spans="1:25">
      <c r="A14" s="6"/>
      <c r="B14" s="6"/>
      <c r="C14" s="6"/>
      <c r="D14" s="6"/>
      <c r="E14" s="6"/>
      <c r="F14" s="6"/>
      <c r="G14" s="6"/>
      <c r="H14" s="6"/>
      <c r="I14" s="6"/>
      <c r="J14" s="6"/>
      <c r="K14" s="6"/>
      <c r="L14" s="6"/>
      <c r="M14" s="6"/>
      <c r="N14" s="6"/>
      <c r="O14" s="6"/>
      <c r="P14" s="6"/>
      <c r="Q14" s="6"/>
      <c r="Y14" s="6"/>
    </row>
    <row r="15" spans="1:25">
      <c r="A15" s="6"/>
      <c r="B15" s="6"/>
      <c r="C15" s="6"/>
      <c r="D15" s="6"/>
      <c r="E15" s="6"/>
      <c r="F15" s="6"/>
      <c r="G15" s="6"/>
      <c r="H15" s="6"/>
      <c r="I15" s="6"/>
      <c r="J15" s="6"/>
      <c r="K15" s="6"/>
      <c r="L15" s="6"/>
      <c r="M15" s="6"/>
      <c r="N15" s="6"/>
      <c r="O15" s="6"/>
      <c r="P15" s="6"/>
      <c r="Q15" s="6"/>
      <c r="Y15" s="6"/>
    </row>
    <row r="16" spans="1:25">
      <c r="A16" s="6"/>
      <c r="B16" s="6"/>
      <c r="C16" s="6"/>
      <c r="D16" s="6"/>
      <c r="E16" s="6"/>
      <c r="F16" s="6"/>
      <c r="G16" s="6"/>
      <c r="H16" s="6"/>
      <c r="I16" s="6"/>
      <c r="J16" s="6"/>
      <c r="K16" s="6"/>
      <c r="L16" s="6"/>
      <c r="M16" s="6"/>
      <c r="N16" s="6"/>
      <c r="O16" s="6"/>
      <c r="P16" s="6"/>
      <c r="Q16" s="6"/>
      <c r="Y16" s="6"/>
    </row>
    <row r="17" spans="1:25">
      <c r="A17" s="6"/>
      <c r="B17" s="6"/>
      <c r="C17" s="6"/>
      <c r="D17" s="6"/>
      <c r="E17" s="6"/>
      <c r="F17" s="6"/>
      <c r="G17" s="6"/>
      <c r="H17" s="6"/>
      <c r="I17" s="6"/>
      <c r="J17" s="6"/>
      <c r="K17" s="6"/>
      <c r="L17" s="6"/>
      <c r="M17" s="6"/>
      <c r="N17" s="6"/>
      <c r="O17" s="6"/>
      <c r="P17" s="6"/>
      <c r="Q17" s="6"/>
      <c r="Y17" s="6"/>
    </row>
    <row r="18" spans="1:25">
      <c r="A18" s="6"/>
      <c r="B18" s="6"/>
      <c r="C18" s="6"/>
      <c r="D18" s="6"/>
      <c r="E18" s="6"/>
      <c r="F18" s="6"/>
      <c r="G18" s="6"/>
      <c r="H18" s="6"/>
      <c r="I18" s="6"/>
      <c r="J18" s="6"/>
      <c r="K18" s="6"/>
      <c r="L18" s="6"/>
      <c r="M18" s="6"/>
      <c r="N18" s="6"/>
      <c r="O18" s="6"/>
      <c r="P18" s="6"/>
      <c r="Q18" s="6"/>
      <c r="Y18" s="6"/>
    </row>
    <row r="19" spans="1:25">
      <c r="A19" s="6"/>
      <c r="B19" s="6"/>
      <c r="C19" s="6"/>
      <c r="D19" s="6"/>
      <c r="E19" s="6"/>
      <c r="F19" s="6"/>
      <c r="G19" s="6"/>
      <c r="H19" s="6"/>
      <c r="I19" s="6"/>
      <c r="J19" s="6"/>
      <c r="K19" s="6"/>
      <c r="L19" s="6"/>
      <c r="M19" s="6"/>
      <c r="N19" s="6"/>
      <c r="O19" s="6"/>
      <c r="P19" s="6"/>
      <c r="Q19" s="6"/>
      <c r="Y19" s="6"/>
    </row>
    <row r="20" spans="1:25">
      <c r="A20" s="6"/>
      <c r="B20" s="6"/>
      <c r="C20" s="6"/>
      <c r="D20" s="6"/>
      <c r="E20" s="6"/>
      <c r="F20" s="6"/>
      <c r="G20" s="6"/>
      <c r="H20" s="6"/>
      <c r="I20" s="6"/>
      <c r="J20" s="6"/>
      <c r="K20" s="6"/>
      <c r="L20" s="6"/>
      <c r="M20" s="6"/>
      <c r="N20" s="6"/>
      <c r="O20" s="6"/>
      <c r="P20" s="6"/>
      <c r="Q20" s="6"/>
      <c r="Y20" s="6"/>
    </row>
    <row r="21" spans="1:25">
      <c r="A21" s="6"/>
      <c r="B21" s="6"/>
      <c r="C21" s="6"/>
      <c r="D21" s="6"/>
      <c r="E21" s="6"/>
      <c r="F21" s="6"/>
      <c r="G21" s="6"/>
      <c r="H21" s="6"/>
      <c r="I21" s="6"/>
      <c r="J21" s="6"/>
      <c r="K21" s="6"/>
      <c r="L21" s="6"/>
      <c r="M21" s="6"/>
      <c r="N21" s="6"/>
      <c r="O21" s="6"/>
      <c r="P21" s="6"/>
      <c r="Q21" s="6"/>
      <c r="Y21" s="6"/>
    </row>
    <row r="22" spans="1:25">
      <c r="A22" s="6"/>
      <c r="B22" s="6"/>
      <c r="C22" s="6"/>
      <c r="D22" s="6"/>
      <c r="E22" s="6"/>
      <c r="F22" s="6"/>
      <c r="G22" s="6"/>
      <c r="H22" s="6"/>
      <c r="I22" s="6"/>
      <c r="J22" s="6"/>
      <c r="K22" s="6"/>
      <c r="L22" s="6"/>
      <c r="M22" s="6"/>
      <c r="N22" s="6"/>
      <c r="O22" s="6"/>
      <c r="P22" s="6"/>
      <c r="Q22" s="6"/>
      <c r="Y22" s="6"/>
    </row>
    <row r="23" spans="1:25">
      <c r="A23" s="6"/>
      <c r="B23" s="6"/>
      <c r="C23" s="6"/>
      <c r="D23" s="6"/>
      <c r="E23" s="6"/>
      <c r="F23" s="6"/>
      <c r="G23" s="6"/>
      <c r="H23" s="6"/>
      <c r="I23" s="6"/>
      <c r="J23" s="6"/>
      <c r="K23" s="6"/>
      <c r="L23" s="6"/>
      <c r="M23" s="6"/>
      <c r="N23" s="6"/>
      <c r="O23" s="6"/>
      <c r="P23" s="6"/>
      <c r="Q23" s="6"/>
      <c r="Y23" s="6"/>
    </row>
    <row r="24" spans="1:25">
      <c r="A24" s="6"/>
      <c r="B24" s="6"/>
      <c r="C24" s="6"/>
      <c r="D24" s="6"/>
      <c r="E24" s="6"/>
      <c r="F24" s="6"/>
      <c r="G24" s="6"/>
      <c r="H24" s="6"/>
      <c r="I24" s="6"/>
      <c r="J24" s="6"/>
      <c r="K24" s="6"/>
      <c r="L24" s="6"/>
      <c r="M24" s="6"/>
      <c r="N24" s="6"/>
      <c r="O24" s="6"/>
      <c r="P24" s="6"/>
      <c r="Q24" s="6"/>
      <c r="Y24" s="6"/>
    </row>
    <row r="25" spans="1:25">
      <c r="A25" s="6"/>
      <c r="B25" s="6"/>
      <c r="C25" s="6"/>
      <c r="D25" s="6"/>
      <c r="E25" s="6"/>
      <c r="F25" s="6"/>
      <c r="G25" s="6"/>
      <c r="H25" s="6"/>
      <c r="I25" s="6"/>
      <c r="J25" s="6"/>
      <c r="K25" s="6"/>
      <c r="L25" s="6"/>
      <c r="M25" s="6"/>
      <c r="N25" s="6"/>
      <c r="O25" s="6"/>
      <c r="P25" s="6"/>
      <c r="Q25" s="6"/>
      <c r="Y25" s="6"/>
    </row>
    <row r="26" spans="1:25">
      <c r="A26" s="6"/>
      <c r="B26" s="6"/>
      <c r="C26" s="6"/>
      <c r="D26" s="6"/>
      <c r="E26" s="6"/>
      <c r="F26" s="6"/>
      <c r="G26" s="6"/>
      <c r="H26" s="6"/>
      <c r="I26" s="6"/>
      <c r="J26" s="6"/>
      <c r="K26" s="6"/>
      <c r="L26" s="6"/>
      <c r="M26" s="6"/>
      <c r="N26" s="6"/>
      <c r="O26" s="6"/>
      <c r="P26" s="6"/>
      <c r="Q26" s="6"/>
      <c r="Y26" s="6"/>
    </row>
    <row r="27" spans="1:25">
      <c r="A27" s="6"/>
      <c r="B27" s="6"/>
      <c r="C27" s="6"/>
      <c r="D27" s="6"/>
      <c r="E27" s="6"/>
      <c r="F27" s="6"/>
      <c r="G27" s="6"/>
      <c r="H27" s="6"/>
      <c r="I27" s="6"/>
      <c r="J27" s="6"/>
      <c r="K27" s="6"/>
      <c r="L27" s="6"/>
      <c r="M27" s="6"/>
      <c r="N27" s="6"/>
      <c r="O27" s="6"/>
      <c r="P27" s="6"/>
      <c r="Q27" s="6"/>
      <c r="Y27" s="6"/>
    </row>
    <row r="28" spans="1:25">
      <c r="A28" s="6"/>
      <c r="B28" s="6"/>
      <c r="C28" s="6"/>
      <c r="D28" s="6"/>
      <c r="E28" s="6"/>
      <c r="F28" s="6"/>
      <c r="G28" s="6"/>
      <c r="H28" s="6"/>
      <c r="I28" s="6"/>
      <c r="J28" s="6"/>
      <c r="K28" s="6"/>
      <c r="L28" s="6"/>
      <c r="M28" s="6"/>
      <c r="N28" s="6"/>
      <c r="O28" s="6"/>
      <c r="P28" s="6"/>
      <c r="Q28" s="6"/>
      <c r="Y28" s="6"/>
    </row>
    <row r="29" spans="1:25">
      <c r="A29" s="6"/>
      <c r="B29" s="6"/>
      <c r="C29" s="6"/>
      <c r="D29" s="6"/>
      <c r="E29" s="6"/>
      <c r="F29" s="6"/>
      <c r="G29" s="6"/>
      <c r="H29" s="6"/>
      <c r="I29" s="6"/>
      <c r="J29" s="6"/>
      <c r="K29" s="6"/>
      <c r="L29" s="6"/>
      <c r="M29" s="6"/>
      <c r="N29" s="6"/>
      <c r="O29" s="6"/>
      <c r="P29" s="6"/>
      <c r="Q29" s="6"/>
      <c r="Y29" s="6"/>
    </row>
    <row r="30" spans="1:25">
      <c r="A30" s="6"/>
      <c r="B30" s="6"/>
      <c r="C30" s="6"/>
      <c r="D30" s="6"/>
      <c r="E30" s="6"/>
      <c r="F30" s="6"/>
      <c r="G30" s="6"/>
      <c r="H30" s="6"/>
      <c r="I30" s="6"/>
      <c r="J30" s="6"/>
      <c r="K30" s="6"/>
      <c r="L30" s="6"/>
      <c r="M30" s="6"/>
      <c r="N30" s="6"/>
      <c r="O30" s="6"/>
      <c r="P30" s="6"/>
      <c r="Q30" s="6"/>
      <c r="Y30" s="6"/>
    </row>
    <row r="31" spans="1:25">
      <c r="A31" s="6"/>
      <c r="B31" s="6"/>
      <c r="C31" s="6"/>
      <c r="D31" s="6"/>
      <c r="E31" s="6"/>
      <c r="F31" s="6"/>
      <c r="G31" s="6"/>
      <c r="H31" s="6"/>
      <c r="I31" s="6"/>
      <c r="J31" s="6"/>
      <c r="K31" s="6"/>
      <c r="L31" s="6"/>
      <c r="M31" s="6"/>
      <c r="N31" s="6"/>
      <c r="O31" s="6"/>
      <c r="P31" s="6"/>
      <c r="Q31" s="6"/>
      <c r="Y31" s="6"/>
    </row>
    <row r="32" spans="1:25">
      <c r="A32" s="6"/>
      <c r="B32" s="6"/>
      <c r="C32" s="6"/>
      <c r="D32" s="6"/>
      <c r="E32" s="6"/>
      <c r="F32" s="6"/>
      <c r="G32" s="6"/>
      <c r="H32" s="6"/>
      <c r="I32" s="6"/>
      <c r="J32" s="6"/>
      <c r="K32" s="6"/>
      <c r="L32" s="6"/>
      <c r="M32" s="6"/>
      <c r="N32" s="6"/>
      <c r="O32" s="6"/>
      <c r="P32" s="6"/>
      <c r="Q32" s="6"/>
      <c r="Y32" s="6"/>
    </row>
    <row r="33" spans="1:25">
      <c r="A33" s="6"/>
      <c r="B33" s="6"/>
      <c r="C33" s="6"/>
      <c r="D33" s="6"/>
      <c r="E33" s="6"/>
      <c r="F33" s="6"/>
      <c r="G33" s="6"/>
      <c r="H33" s="6"/>
      <c r="I33" s="6"/>
      <c r="J33" s="6"/>
      <c r="K33" s="6"/>
      <c r="L33" s="6"/>
      <c r="M33" s="6"/>
      <c r="N33" s="6"/>
      <c r="O33" s="6"/>
      <c r="P33" s="6"/>
      <c r="Q33" s="6"/>
      <c r="Y33" s="6"/>
    </row>
    <row r="34" spans="1:25">
      <c r="A34" s="6"/>
      <c r="B34" s="6"/>
      <c r="C34" s="6"/>
      <c r="D34" s="6"/>
      <c r="E34" s="6"/>
      <c r="F34" s="6"/>
      <c r="G34" s="6"/>
      <c r="H34" s="6"/>
      <c r="I34" s="6"/>
      <c r="J34" s="6"/>
      <c r="K34" s="6"/>
      <c r="L34" s="6"/>
      <c r="M34" s="6"/>
      <c r="N34" s="6"/>
      <c r="O34" s="6"/>
      <c r="P34" s="6"/>
      <c r="Q34" s="6"/>
      <c r="Y34" s="6"/>
    </row>
  </sheetData>
  <mergeCells count="6">
    <mergeCell ref="A4:A6"/>
    <mergeCell ref="A1:N1"/>
    <mergeCell ref="A2:Q2"/>
    <mergeCell ref="H3:J3"/>
    <mergeCell ref="F4:F6"/>
    <mergeCell ref="E5:E6"/>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27.xml><?xml version="1.0" encoding="utf-8"?>
<worksheet xmlns="http://schemas.openxmlformats.org/spreadsheetml/2006/main" xmlns:r="http://schemas.openxmlformats.org/officeDocument/2006/relationships">
  <dimension ref="A1:F10"/>
  <sheetViews>
    <sheetView rightToLeft="1" view="pageBreakPreview" zoomScale="130" zoomScaleNormal="100" zoomScaleSheetLayoutView="130" workbookViewId="0">
      <selection activeCell="E10" sqref="E10"/>
    </sheetView>
  </sheetViews>
  <sheetFormatPr defaultColWidth="23.75" defaultRowHeight="14.25"/>
  <cols>
    <col min="1" max="1" width="14.125" style="1" customWidth="1"/>
    <col min="2" max="2" width="13.625" style="1" customWidth="1"/>
    <col min="3" max="3" width="15.5" style="1" customWidth="1"/>
    <col min="4" max="4" width="17.5" style="1" customWidth="1"/>
    <col min="5" max="5" width="15.75" style="1" customWidth="1"/>
    <col min="6" max="16384" width="23.75" style="1"/>
  </cols>
  <sheetData>
    <row r="1" spans="1:6" ht="18.75" customHeight="1">
      <c r="A1" s="1121" t="s">
        <v>418</v>
      </c>
      <c r="B1" s="1122"/>
      <c r="C1" s="1122"/>
      <c r="D1" s="1122"/>
      <c r="E1" s="1122"/>
    </row>
    <row r="2" spans="1:6" ht="17.25" customHeight="1">
      <c r="A2" s="933" t="s">
        <v>419</v>
      </c>
      <c r="B2" s="933"/>
      <c r="C2" s="933"/>
      <c r="D2" s="933"/>
      <c r="E2" s="933"/>
    </row>
    <row r="3" spans="1:6" ht="5.0999999999999996" customHeight="1">
      <c r="A3" s="22"/>
    </row>
    <row r="4" spans="1:6" ht="16.5" customHeight="1">
      <c r="A4" s="927" t="s">
        <v>1</v>
      </c>
      <c r="B4" s="1119" t="s">
        <v>91</v>
      </c>
      <c r="C4" s="1120"/>
      <c r="D4" s="39" t="s">
        <v>92</v>
      </c>
      <c r="E4" s="929" t="s">
        <v>396</v>
      </c>
    </row>
    <row r="5" spans="1:6" ht="16.5" customHeight="1">
      <c r="A5" s="965"/>
      <c r="B5" s="76" t="s">
        <v>93</v>
      </c>
      <c r="C5" s="76" t="s">
        <v>231</v>
      </c>
      <c r="D5" s="76" t="s">
        <v>232</v>
      </c>
      <c r="E5" s="929"/>
    </row>
    <row r="6" spans="1:6" ht="16.5" customHeight="1">
      <c r="A6" s="965"/>
      <c r="B6" s="77" t="s">
        <v>94</v>
      </c>
      <c r="C6" s="78" t="s">
        <v>253</v>
      </c>
      <c r="D6" s="78" t="s">
        <v>95</v>
      </c>
      <c r="E6" s="945"/>
    </row>
    <row r="7" spans="1:6" s="71" customFormat="1" ht="16.5" customHeight="1">
      <c r="A7" s="518" t="s">
        <v>267</v>
      </c>
      <c r="B7" s="795">
        <v>39625</v>
      </c>
      <c r="C7" s="796">
        <v>732399</v>
      </c>
      <c r="D7" s="796">
        <v>240136</v>
      </c>
      <c r="E7" s="520" t="s">
        <v>268</v>
      </c>
    </row>
    <row r="8" spans="1:6" s="71" customFormat="1" ht="16.5" customHeight="1">
      <c r="A8" s="534" t="s">
        <v>3</v>
      </c>
      <c r="B8" s="797">
        <v>26477</v>
      </c>
      <c r="C8" s="798">
        <v>669843</v>
      </c>
      <c r="D8" s="798">
        <v>226428</v>
      </c>
      <c r="E8" s="537" t="s">
        <v>4</v>
      </c>
    </row>
    <row r="9" spans="1:6" s="71" customFormat="1" ht="16.5" customHeight="1">
      <c r="A9" s="488" t="s">
        <v>436</v>
      </c>
      <c r="B9" s="799">
        <v>7756</v>
      </c>
      <c r="C9" s="800">
        <v>91724</v>
      </c>
      <c r="D9" s="801">
        <v>73653</v>
      </c>
      <c r="E9" s="494" t="s">
        <v>496</v>
      </c>
    </row>
    <row r="10" spans="1:6">
      <c r="F10" s="71"/>
    </row>
  </sheetData>
  <mergeCells count="5">
    <mergeCell ref="A4:A6"/>
    <mergeCell ref="B4:C4"/>
    <mergeCell ref="A1:E1"/>
    <mergeCell ref="A2:E2"/>
    <mergeCell ref="E4:E6"/>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28.xml><?xml version="1.0" encoding="utf-8"?>
<worksheet xmlns="http://schemas.openxmlformats.org/spreadsheetml/2006/main" xmlns:r="http://schemas.openxmlformats.org/officeDocument/2006/relationships">
  <dimension ref="A1:H18"/>
  <sheetViews>
    <sheetView rightToLeft="1" view="pageBreakPreview" zoomScale="130" zoomScaleNormal="100" zoomScaleSheetLayoutView="130" workbookViewId="0">
      <selection activeCell="E10" sqref="E10"/>
    </sheetView>
  </sheetViews>
  <sheetFormatPr defaultRowHeight="14.25"/>
  <cols>
    <col min="1" max="1" width="16.75" style="1" customWidth="1"/>
    <col min="2" max="2" width="10.125" style="71" customWidth="1"/>
    <col min="3" max="3" width="9.875" style="71" customWidth="1"/>
    <col min="4" max="4" width="9.25" style="71" customWidth="1"/>
    <col min="5" max="5" width="14.875" style="1" customWidth="1"/>
    <col min="6" max="6" width="12.25" style="1" customWidth="1"/>
    <col min="7" max="7" width="26.5" style="65" customWidth="1"/>
    <col min="8" max="16384" width="9" style="1"/>
  </cols>
  <sheetData>
    <row r="1" spans="1:8" ht="16.5" customHeight="1">
      <c r="A1" s="1123" t="s">
        <v>564</v>
      </c>
      <c r="B1" s="1123"/>
      <c r="C1" s="1123"/>
      <c r="D1" s="1123"/>
      <c r="E1" s="1124"/>
      <c r="F1" s="1124"/>
      <c r="G1" s="1124"/>
    </row>
    <row r="2" spans="1:8" ht="16.5" customHeight="1">
      <c r="A2" s="944" t="s">
        <v>565</v>
      </c>
      <c r="B2" s="944"/>
      <c r="C2" s="944"/>
      <c r="D2" s="944"/>
      <c r="E2" s="1125"/>
      <c r="F2" s="1126"/>
      <c r="G2" s="1126"/>
      <c r="H2" s="38"/>
    </row>
    <row r="3" spans="1:8" ht="16.5" customHeight="1">
      <c r="A3" s="251" t="s">
        <v>233</v>
      </c>
      <c r="B3" s="251"/>
      <c r="C3" s="251"/>
      <c r="D3" s="251"/>
      <c r="E3" s="1132" t="s">
        <v>559</v>
      </c>
      <c r="F3" s="1132"/>
      <c r="G3" s="1132"/>
    </row>
    <row r="4" spans="1:8" ht="20.25">
      <c r="A4" s="1127" t="s">
        <v>193</v>
      </c>
      <c r="B4" s="1036" t="s">
        <v>267</v>
      </c>
      <c r="C4" s="1036" t="s">
        <v>3</v>
      </c>
      <c r="D4" s="1036" t="s">
        <v>436</v>
      </c>
      <c r="E4" s="297" t="s">
        <v>30</v>
      </c>
      <c r="F4" s="289" t="s">
        <v>31</v>
      </c>
      <c r="G4" s="1034" t="s">
        <v>194</v>
      </c>
    </row>
    <row r="5" spans="1:8" ht="17.25" customHeight="1">
      <c r="A5" s="1128"/>
      <c r="B5" s="1037"/>
      <c r="C5" s="1037"/>
      <c r="D5" s="1037"/>
      <c r="E5" s="144" t="s">
        <v>499</v>
      </c>
      <c r="F5" s="20" t="s">
        <v>510</v>
      </c>
      <c r="G5" s="1130"/>
    </row>
    <row r="6" spans="1:8" ht="24" customHeight="1">
      <c r="A6" s="1129"/>
      <c r="B6" s="21" t="s">
        <v>268</v>
      </c>
      <c r="C6" s="21" t="s">
        <v>202</v>
      </c>
      <c r="D6" s="21" t="s">
        <v>496</v>
      </c>
      <c r="E6" s="5" t="s">
        <v>515</v>
      </c>
      <c r="F6" s="5" t="s">
        <v>512</v>
      </c>
      <c r="G6" s="1131"/>
    </row>
    <row r="7" spans="1:8" ht="16.5" customHeight="1">
      <c r="A7" s="659" t="s">
        <v>168</v>
      </c>
      <c r="B7" s="749">
        <v>279</v>
      </c>
      <c r="C7" s="751">
        <v>258</v>
      </c>
      <c r="D7" s="751">
        <f>E7+F7</f>
        <v>34</v>
      </c>
      <c r="E7" s="265">
        <v>30</v>
      </c>
      <c r="F7" s="265">
        <v>4</v>
      </c>
      <c r="G7" s="802" t="s">
        <v>207</v>
      </c>
    </row>
    <row r="8" spans="1:8" ht="24.75" customHeight="1">
      <c r="A8" s="591" t="s">
        <v>169</v>
      </c>
      <c r="B8" s="750">
        <v>23</v>
      </c>
      <c r="C8" s="751">
        <v>22</v>
      </c>
      <c r="D8" s="751">
        <f t="shared" ref="D8:D18" si="0">E8+F8</f>
        <v>4</v>
      </c>
      <c r="E8" s="265">
        <v>4</v>
      </c>
      <c r="F8" s="265">
        <v>0</v>
      </c>
      <c r="G8" s="803" t="s">
        <v>170</v>
      </c>
    </row>
    <row r="9" spans="1:8" ht="16.5" customHeight="1">
      <c r="A9" s="591" t="s">
        <v>171</v>
      </c>
      <c r="B9" s="768">
        <v>104762.59599999999</v>
      </c>
      <c r="C9" s="752">
        <v>95215.766999999993</v>
      </c>
      <c r="D9" s="752">
        <f t="shared" si="0"/>
        <v>12534.145</v>
      </c>
      <c r="E9" s="804">
        <v>10521.361000000001</v>
      </c>
      <c r="F9" s="804">
        <v>2012.7840000000001</v>
      </c>
      <c r="G9" s="803" t="s">
        <v>172</v>
      </c>
    </row>
    <row r="10" spans="1:8" ht="16.5" customHeight="1">
      <c r="A10" s="591" t="s">
        <v>173</v>
      </c>
      <c r="B10" s="768">
        <v>22951.142000000003</v>
      </c>
      <c r="C10" s="752">
        <v>21356.937000000002</v>
      </c>
      <c r="D10" s="752">
        <f t="shared" si="0"/>
        <v>2902.355</v>
      </c>
      <c r="E10" s="804">
        <v>2429.4479999999999</v>
      </c>
      <c r="F10" s="804">
        <v>472.90699999999998</v>
      </c>
      <c r="G10" s="803" t="s">
        <v>174</v>
      </c>
    </row>
    <row r="11" spans="1:8" ht="16.5" customHeight="1">
      <c r="A11" s="591" t="s">
        <v>175</v>
      </c>
      <c r="B11" s="750">
        <v>1220</v>
      </c>
      <c r="C11" s="751">
        <v>1072</v>
      </c>
      <c r="D11" s="751">
        <f t="shared" si="0"/>
        <v>184</v>
      </c>
      <c r="E11" s="265">
        <v>164</v>
      </c>
      <c r="F11" s="265">
        <v>20</v>
      </c>
      <c r="G11" s="803" t="s">
        <v>176</v>
      </c>
    </row>
    <row r="12" spans="1:8" ht="16.5" customHeight="1">
      <c r="A12" s="591" t="s">
        <v>177</v>
      </c>
      <c r="B12" s="750">
        <v>329</v>
      </c>
      <c r="C12" s="751">
        <v>293</v>
      </c>
      <c r="D12" s="751">
        <f t="shared" si="0"/>
        <v>45</v>
      </c>
      <c r="E12" s="265">
        <v>39</v>
      </c>
      <c r="F12" s="265">
        <v>6</v>
      </c>
      <c r="G12" s="803" t="s">
        <v>178</v>
      </c>
    </row>
    <row r="13" spans="1:8" ht="16.5" customHeight="1">
      <c r="A13" s="591" t="s">
        <v>179</v>
      </c>
      <c r="B13" s="750">
        <v>891</v>
      </c>
      <c r="C13" s="751">
        <v>779</v>
      </c>
      <c r="D13" s="751">
        <f t="shared" si="0"/>
        <v>139</v>
      </c>
      <c r="E13" s="265">
        <v>125</v>
      </c>
      <c r="F13" s="265">
        <v>14</v>
      </c>
      <c r="G13" s="803" t="s">
        <v>180</v>
      </c>
    </row>
    <row r="14" spans="1:8" ht="16.5" customHeight="1">
      <c r="A14" s="591" t="s">
        <v>181</v>
      </c>
      <c r="B14" s="768">
        <v>1014.3427842</v>
      </c>
      <c r="C14" s="752">
        <v>885.65196479999997</v>
      </c>
      <c r="D14" s="752">
        <f t="shared" si="0"/>
        <v>125.3</v>
      </c>
      <c r="E14" s="804">
        <v>107.1</v>
      </c>
      <c r="F14" s="804">
        <v>18.2</v>
      </c>
      <c r="G14" s="803" t="s">
        <v>182</v>
      </c>
    </row>
    <row r="15" spans="1:8" ht="16.5" customHeight="1">
      <c r="A15" s="591" t="s">
        <v>183</v>
      </c>
      <c r="B15" s="768">
        <v>9098.1872000000003</v>
      </c>
      <c r="C15" s="752">
        <v>8260.6313000000009</v>
      </c>
      <c r="D15" s="752">
        <f t="shared" si="0"/>
        <v>1502.9470999999999</v>
      </c>
      <c r="E15" s="804">
        <v>1256.5107999999998</v>
      </c>
      <c r="F15" s="804">
        <v>246.43630000000002</v>
      </c>
      <c r="G15" s="803" t="s">
        <v>184</v>
      </c>
    </row>
    <row r="16" spans="1:8" ht="16.5" customHeight="1">
      <c r="A16" s="591" t="s">
        <v>185</v>
      </c>
      <c r="B16" s="768">
        <v>2607.3479563999999</v>
      </c>
      <c r="C16" s="752">
        <v>2333.4251646000002</v>
      </c>
      <c r="D16" s="752">
        <f t="shared" si="0"/>
        <v>457.03080160000013</v>
      </c>
      <c r="E16" s="804">
        <v>390.81539360000011</v>
      </c>
      <c r="F16" s="804">
        <v>66.215407999999996</v>
      </c>
      <c r="G16" s="803" t="s">
        <v>186</v>
      </c>
    </row>
    <row r="17" spans="1:7" ht="16.5" customHeight="1">
      <c r="A17" s="591" t="s">
        <v>187</v>
      </c>
      <c r="B17" s="768">
        <v>6490.8392436000004</v>
      </c>
      <c r="C17" s="752">
        <v>5927.2061354000007</v>
      </c>
      <c r="D17" s="752">
        <f>E17+F17</f>
        <v>1045.9162983999997</v>
      </c>
      <c r="E17" s="804">
        <v>865.69540639999968</v>
      </c>
      <c r="F17" s="804">
        <v>180.22089200000002</v>
      </c>
      <c r="G17" s="803" t="s">
        <v>188</v>
      </c>
    </row>
    <row r="18" spans="1:7" ht="16.5" customHeight="1">
      <c r="A18" s="805" t="s">
        <v>189</v>
      </c>
      <c r="B18" s="806">
        <v>3166.4313084</v>
      </c>
      <c r="C18" s="807">
        <v>2744.3622648</v>
      </c>
      <c r="D18" s="807">
        <f t="shared" si="0"/>
        <v>197.21829199999999</v>
      </c>
      <c r="E18" s="808">
        <v>197.21829199999999</v>
      </c>
      <c r="F18" s="809">
        <v>0</v>
      </c>
      <c r="G18" s="810" t="s">
        <v>190</v>
      </c>
    </row>
  </sheetData>
  <mergeCells count="8">
    <mergeCell ref="A1:G1"/>
    <mergeCell ref="A2:G2"/>
    <mergeCell ref="A4:A6"/>
    <mergeCell ref="G4:G6"/>
    <mergeCell ref="B4:B5"/>
    <mergeCell ref="C4:C5"/>
    <mergeCell ref="D4:D5"/>
    <mergeCell ref="E3:G3"/>
  </mergeCells>
  <printOptions horizontalCentered="1"/>
  <pageMargins left="0.59055118110236227" right="0.59055118110236227" top="0.78740157480314965" bottom="0.59055118110236227" header="0.39370078740157483" footer="0.39370078740157483"/>
  <pageSetup paperSize="9" firstPageNumber="49" orientation="landscape"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29.xml><?xml version="1.0" encoding="utf-8"?>
<worksheet xmlns="http://schemas.openxmlformats.org/spreadsheetml/2006/main" xmlns:r="http://schemas.openxmlformats.org/officeDocument/2006/relationships">
  <dimension ref="A1:G23"/>
  <sheetViews>
    <sheetView rightToLeft="1" view="pageBreakPreview" zoomScale="130" zoomScaleNormal="100" zoomScaleSheetLayoutView="130" workbookViewId="0">
      <selection activeCell="E10" sqref="E10"/>
    </sheetView>
  </sheetViews>
  <sheetFormatPr defaultRowHeight="14.25"/>
  <cols>
    <col min="1" max="1" width="13.875" style="1" customWidth="1"/>
    <col min="2" max="2" width="10" style="1" customWidth="1"/>
    <col min="3" max="3" width="10.75" style="1" customWidth="1"/>
    <col min="4" max="4" width="10.375" style="1" customWidth="1"/>
    <col min="5" max="5" width="13" style="1" customWidth="1"/>
    <col min="6" max="6" width="18.5" style="1" customWidth="1"/>
    <col min="7" max="7" width="11.375" style="1" customWidth="1"/>
    <col min="8" max="8" width="18.25" style="1" customWidth="1"/>
    <col min="9" max="16384" width="9" style="1"/>
  </cols>
  <sheetData>
    <row r="1" spans="1:7" ht="18.75" customHeight="1">
      <c r="A1" s="943" t="s">
        <v>560</v>
      </c>
      <c r="B1" s="1135"/>
      <c r="C1" s="1135"/>
      <c r="D1" s="1135"/>
      <c r="E1" s="1135"/>
      <c r="F1" s="1135"/>
    </row>
    <row r="2" spans="1:7" ht="28.5" customHeight="1">
      <c r="A2" s="1000" t="s">
        <v>561</v>
      </c>
      <c r="B2" s="1000"/>
      <c r="C2" s="1000"/>
      <c r="D2" s="1000"/>
      <c r="E2" s="1000"/>
      <c r="F2" s="1000"/>
    </row>
    <row r="3" spans="1:7" ht="5.0999999999999996" customHeight="1">
      <c r="A3" s="27"/>
      <c r="B3" s="2"/>
      <c r="C3" s="2"/>
      <c r="D3" s="2"/>
      <c r="E3" s="2"/>
      <c r="F3" s="2"/>
    </row>
    <row r="4" spans="1:7" ht="16.5" customHeight="1">
      <c r="A4" s="927" t="s">
        <v>1</v>
      </c>
      <c r="B4" s="983" t="s">
        <v>99</v>
      </c>
      <c r="C4" s="984"/>
      <c r="D4" s="985" t="s">
        <v>100</v>
      </c>
      <c r="E4" s="986"/>
      <c r="F4" s="929" t="s">
        <v>396</v>
      </c>
    </row>
    <row r="5" spans="1:7" ht="16.5" customHeight="1">
      <c r="A5" s="965"/>
      <c r="B5" s="28" t="s">
        <v>97</v>
      </c>
      <c r="C5" s="3" t="s">
        <v>96</v>
      </c>
      <c r="D5" s="3" t="s">
        <v>192</v>
      </c>
      <c r="E5" s="54" t="s">
        <v>5</v>
      </c>
      <c r="F5" s="929"/>
    </row>
    <row r="6" spans="1:7" ht="16.5" customHeight="1">
      <c r="A6" s="965"/>
      <c r="B6" s="64" t="s">
        <v>208</v>
      </c>
      <c r="C6" s="63" t="s">
        <v>98</v>
      </c>
      <c r="D6" s="63" t="s">
        <v>209</v>
      </c>
      <c r="E6" s="60" t="s">
        <v>6</v>
      </c>
      <c r="F6" s="945"/>
    </row>
    <row r="7" spans="1:7" s="71" customFormat="1" ht="16.5" customHeight="1">
      <c r="A7" s="518" t="s">
        <v>267</v>
      </c>
      <c r="B7" s="442">
        <v>45.2</v>
      </c>
      <c r="C7" s="443">
        <v>53.8</v>
      </c>
      <c r="D7" s="444">
        <v>1</v>
      </c>
      <c r="E7" s="346">
        <v>100</v>
      </c>
      <c r="F7" s="520" t="s">
        <v>268</v>
      </c>
    </row>
    <row r="8" spans="1:7" ht="16.5" customHeight="1">
      <c r="A8" s="534" t="s">
        <v>3</v>
      </c>
      <c r="B8" s="445">
        <v>48.3</v>
      </c>
      <c r="C8" s="446">
        <v>50.8</v>
      </c>
      <c r="D8" s="340">
        <v>0.9</v>
      </c>
      <c r="E8" s="347">
        <v>100</v>
      </c>
      <c r="F8" s="537" t="s">
        <v>4</v>
      </c>
    </row>
    <row r="9" spans="1:7" ht="16.5" customHeight="1">
      <c r="A9" s="483" t="s">
        <v>436</v>
      </c>
      <c r="B9" s="348">
        <v>36.199999999999996</v>
      </c>
      <c r="C9" s="349">
        <v>62.6</v>
      </c>
      <c r="D9" s="350">
        <v>1.2000000000000002</v>
      </c>
      <c r="E9" s="347">
        <f>SUM(B9:D9)</f>
        <v>100</v>
      </c>
      <c r="F9" s="486" t="s">
        <v>496</v>
      </c>
    </row>
    <row r="10" spans="1:7" s="887" customFormat="1" ht="16.5" customHeight="1">
      <c r="A10" s="1133" t="s">
        <v>200</v>
      </c>
      <c r="B10" s="1133"/>
      <c r="C10" s="1133"/>
      <c r="D10" s="1134" t="s">
        <v>201</v>
      </c>
      <c r="E10" s="1134"/>
      <c r="F10" s="1134"/>
    </row>
    <row r="15" spans="1:7">
      <c r="F15" s="26"/>
      <c r="G15" s="26"/>
    </row>
    <row r="16" spans="1:7">
      <c r="F16" s="296"/>
      <c r="G16" s="296"/>
    </row>
    <row r="17" spans="6:7" ht="20.25">
      <c r="F17" s="4"/>
      <c r="G17" s="4"/>
    </row>
    <row r="18" spans="6:7" ht="20.25">
      <c r="F18" s="4"/>
      <c r="G18" s="4"/>
    </row>
    <row r="19" spans="6:7" ht="20.25">
      <c r="F19" s="4"/>
      <c r="G19" s="4"/>
    </row>
    <row r="20" spans="6:7" ht="20.25">
      <c r="F20" s="4"/>
      <c r="G20" s="4"/>
    </row>
    <row r="21" spans="6:7" ht="20.25">
      <c r="F21" s="4"/>
      <c r="G21" s="4"/>
    </row>
    <row r="22" spans="6:7" ht="20.25">
      <c r="F22" s="29"/>
      <c r="G22" s="29"/>
    </row>
    <row r="23" spans="6:7" ht="21" thickBot="1">
      <c r="F23" s="30"/>
      <c r="G23" s="30"/>
    </row>
  </sheetData>
  <mergeCells count="8">
    <mergeCell ref="A10:C10"/>
    <mergeCell ref="D10:F10"/>
    <mergeCell ref="A4:A6"/>
    <mergeCell ref="A1:F1"/>
    <mergeCell ref="A2:F2"/>
    <mergeCell ref="F4:F6"/>
    <mergeCell ref="D4:E4"/>
    <mergeCell ref="B4:C4"/>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30.xml><?xml version="1.0" encoding="utf-8"?>
<worksheet xmlns="http://schemas.openxmlformats.org/spreadsheetml/2006/main" xmlns:r="http://schemas.openxmlformats.org/officeDocument/2006/relationships">
  <dimension ref="A1:F11"/>
  <sheetViews>
    <sheetView rightToLeft="1" view="pageBreakPreview" zoomScale="130" zoomScaleNormal="100" zoomScaleSheetLayoutView="130" workbookViewId="0">
      <selection activeCell="E10" sqref="E10"/>
    </sheetView>
  </sheetViews>
  <sheetFormatPr defaultRowHeight="14.25"/>
  <cols>
    <col min="1" max="1" width="12.25" style="1" customWidth="1"/>
    <col min="2" max="2" width="9.375" style="1" customWidth="1"/>
    <col min="3" max="3" width="9.125" style="1" customWidth="1"/>
    <col min="4" max="4" width="13" style="1" customWidth="1"/>
    <col min="5" max="5" width="17.75" style="1" customWidth="1"/>
    <col min="6" max="6" width="17.375" style="1" customWidth="1"/>
    <col min="7" max="16384" width="9" style="1"/>
  </cols>
  <sheetData>
    <row r="1" spans="1:6" ht="18" customHeight="1">
      <c r="A1" s="943" t="s">
        <v>562</v>
      </c>
      <c r="B1" s="1135"/>
      <c r="C1" s="1135"/>
      <c r="D1" s="1135"/>
      <c r="E1" s="1135"/>
      <c r="F1" s="1135"/>
    </row>
    <row r="2" spans="1:6" ht="29.25" customHeight="1">
      <c r="A2" s="1000" t="s">
        <v>569</v>
      </c>
      <c r="B2" s="1000"/>
      <c r="C2" s="1000"/>
      <c r="D2" s="1000"/>
      <c r="E2" s="1000"/>
      <c r="F2" s="1000"/>
    </row>
    <row r="3" spans="1:6" ht="5.0999999999999996" customHeight="1">
      <c r="A3" s="27"/>
      <c r="B3" s="2"/>
      <c r="C3" s="2"/>
      <c r="D3" s="2"/>
      <c r="E3" s="2"/>
      <c r="F3" s="2"/>
    </row>
    <row r="4" spans="1:6" ht="16.5" customHeight="1">
      <c r="A4" s="927" t="s">
        <v>1</v>
      </c>
      <c r="B4" s="68" t="s">
        <v>106</v>
      </c>
      <c r="C4" s="69"/>
      <c r="D4" s="985" t="s">
        <v>105</v>
      </c>
      <c r="E4" s="986"/>
      <c r="F4" s="929" t="s">
        <v>396</v>
      </c>
    </row>
    <row r="5" spans="1:6" ht="16.5" customHeight="1">
      <c r="A5" s="935"/>
      <c r="B5" s="3" t="s">
        <v>102</v>
      </c>
      <c r="C5" s="3" t="s">
        <v>101</v>
      </c>
      <c r="D5" s="3" t="s">
        <v>192</v>
      </c>
      <c r="E5" s="54" t="s">
        <v>5</v>
      </c>
      <c r="F5" s="929"/>
    </row>
    <row r="6" spans="1:6" ht="16.5" customHeight="1">
      <c r="A6" s="935"/>
      <c r="B6" s="63" t="s">
        <v>104</v>
      </c>
      <c r="C6" s="64" t="s">
        <v>103</v>
      </c>
      <c r="D6" s="63" t="s">
        <v>209</v>
      </c>
      <c r="E6" s="60" t="s">
        <v>6</v>
      </c>
      <c r="F6" s="945"/>
    </row>
    <row r="7" spans="1:6" s="71" customFormat="1" ht="16.5" customHeight="1">
      <c r="A7" s="518" t="s">
        <v>267</v>
      </c>
      <c r="B7" s="617">
        <v>77.002445064391537</v>
      </c>
      <c r="C7" s="618">
        <v>10.598433147867881</v>
      </c>
      <c r="D7" s="618">
        <v>12.399121787738652</v>
      </c>
      <c r="E7" s="346">
        <v>100</v>
      </c>
      <c r="F7" s="520" t="s">
        <v>268</v>
      </c>
    </row>
    <row r="8" spans="1:6" ht="16.5" customHeight="1">
      <c r="A8" s="534" t="s">
        <v>3</v>
      </c>
      <c r="B8" s="622">
        <v>73.900000000000006</v>
      </c>
      <c r="C8" s="623">
        <v>12.5</v>
      </c>
      <c r="D8" s="623">
        <v>13.6</v>
      </c>
      <c r="E8" s="347">
        <v>100</v>
      </c>
      <c r="F8" s="537" t="s">
        <v>4</v>
      </c>
    </row>
    <row r="9" spans="1:6" ht="16.5" customHeight="1">
      <c r="A9" s="488" t="s">
        <v>436</v>
      </c>
      <c r="B9" s="811">
        <v>69.400000000000006</v>
      </c>
      <c r="C9" s="812">
        <v>21.8</v>
      </c>
      <c r="D9" s="812">
        <v>8.8000000000000007</v>
      </c>
      <c r="E9" s="636">
        <v>100</v>
      </c>
      <c r="F9" s="494" t="s">
        <v>496</v>
      </c>
    </row>
    <row r="10" spans="1:6" ht="16.5" customHeight="1">
      <c r="A10" s="1138" t="s">
        <v>415</v>
      </c>
      <c r="B10" s="1137"/>
      <c r="C10" s="1137"/>
      <c r="D10" s="1136" t="s">
        <v>234</v>
      </c>
      <c r="E10" s="1137"/>
      <c r="F10" s="1137"/>
    </row>
    <row r="11" spans="1:6">
      <c r="A11" s="37"/>
      <c r="B11" s="19"/>
      <c r="C11" s="19"/>
    </row>
  </sheetData>
  <mergeCells count="7">
    <mergeCell ref="D10:F10"/>
    <mergeCell ref="A4:A6"/>
    <mergeCell ref="A1:F1"/>
    <mergeCell ref="A2:F2"/>
    <mergeCell ref="F4:F6"/>
    <mergeCell ref="A10:C10"/>
    <mergeCell ref="D4:E4"/>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31.xml><?xml version="1.0" encoding="utf-8"?>
<worksheet xmlns="http://schemas.openxmlformats.org/spreadsheetml/2006/main" xmlns:r="http://schemas.openxmlformats.org/officeDocument/2006/relationships">
  <dimension ref="A1:AA32"/>
  <sheetViews>
    <sheetView rightToLeft="1" view="pageBreakPreview" zoomScale="130" zoomScaleNormal="100" zoomScaleSheetLayoutView="130" workbookViewId="0">
      <selection activeCell="E10" sqref="E10"/>
    </sheetView>
  </sheetViews>
  <sheetFormatPr defaultRowHeight="14.25"/>
  <cols>
    <col min="1" max="1" width="11.875" style="1" customWidth="1"/>
    <col min="2" max="2" width="5.75" style="1" customWidth="1"/>
    <col min="3" max="4" width="5.25" style="1" customWidth="1"/>
    <col min="5" max="5" width="6.5" style="1" customWidth="1"/>
    <col min="6" max="6" width="5.75" style="1" customWidth="1"/>
    <col min="7" max="7" width="11.25" style="1" customWidth="1"/>
    <col min="8" max="8" width="13.625" style="1" customWidth="1"/>
    <col min="9" max="9" width="17.5" style="1" customWidth="1"/>
    <col min="10" max="10" width="1.625" style="1" hidden="1" customWidth="1"/>
    <col min="11" max="12" width="9" style="1" hidden="1" customWidth="1"/>
    <col min="13" max="13" width="4.625" style="1" hidden="1" customWidth="1"/>
    <col min="14" max="20" width="9" style="1" hidden="1" customWidth="1"/>
    <col min="21" max="16384" width="9" style="1"/>
  </cols>
  <sheetData>
    <row r="1" spans="1:27" ht="17.45" customHeight="1">
      <c r="A1" s="931" t="s">
        <v>537</v>
      </c>
      <c r="B1" s="1038"/>
      <c r="C1" s="1038"/>
      <c r="D1" s="1038"/>
      <c r="E1" s="1038"/>
      <c r="F1" s="1038"/>
      <c r="G1" s="1038"/>
      <c r="H1" s="1038"/>
      <c r="I1" s="1038"/>
      <c r="J1" s="1038"/>
      <c r="K1" s="1038"/>
      <c r="L1" s="1038"/>
      <c r="M1" s="1038"/>
      <c r="N1" s="1038"/>
      <c r="O1" s="1038"/>
      <c r="P1" s="1038"/>
      <c r="Q1" s="1038"/>
      <c r="R1" s="71"/>
      <c r="S1" s="71"/>
      <c r="T1" s="71"/>
      <c r="U1" s="11"/>
      <c r="V1" s="11"/>
      <c r="W1" s="11"/>
      <c r="X1" s="11"/>
      <c r="Y1" s="11"/>
      <c r="Z1" s="11"/>
      <c r="AA1" s="11"/>
    </row>
    <row r="2" spans="1:27" ht="30.75" customHeight="1">
      <c r="A2" s="933" t="s">
        <v>538</v>
      </c>
      <c r="B2" s="1039"/>
      <c r="C2" s="1039"/>
      <c r="D2" s="1039"/>
      <c r="E2" s="1039"/>
      <c r="F2" s="1040"/>
      <c r="G2" s="1040"/>
      <c r="H2" s="1040"/>
      <c r="I2" s="1040"/>
      <c r="J2" s="1040"/>
      <c r="K2" s="1040"/>
      <c r="L2" s="1040"/>
      <c r="M2" s="1040"/>
      <c r="N2" s="1040"/>
      <c r="O2" s="1040"/>
      <c r="P2" s="1040"/>
      <c r="Q2" s="1040"/>
      <c r="R2" s="1040"/>
      <c r="S2" s="1040"/>
      <c r="T2" s="1040"/>
      <c r="U2" s="11"/>
      <c r="V2" s="11"/>
      <c r="W2" s="11"/>
      <c r="X2" s="11"/>
      <c r="Y2" s="11"/>
      <c r="Z2" s="11"/>
      <c r="AA2" s="11"/>
    </row>
    <row r="3" spans="1:27" ht="5.0999999999999996" customHeight="1">
      <c r="A3" s="53"/>
      <c r="B3" s="13"/>
      <c r="C3" s="13"/>
      <c r="D3" s="13"/>
      <c r="E3" s="13"/>
      <c r="F3" s="13"/>
      <c r="G3" s="13"/>
      <c r="H3" s="13"/>
      <c r="I3" s="13"/>
      <c r="J3" s="13"/>
      <c r="K3" s="1041"/>
      <c r="L3" s="1041"/>
      <c r="M3" s="1041"/>
      <c r="U3" s="11"/>
      <c r="V3" s="11"/>
      <c r="W3" s="11"/>
      <c r="X3" s="11"/>
      <c r="Y3" s="11"/>
      <c r="Z3" s="11"/>
      <c r="AA3" s="11"/>
    </row>
    <row r="4" spans="1:27" ht="16.5" customHeight="1">
      <c r="A4" s="927" t="s">
        <v>9</v>
      </c>
      <c r="B4" s="1147" t="s">
        <v>235</v>
      </c>
      <c r="C4" s="1148"/>
      <c r="D4" s="1143" t="s">
        <v>254</v>
      </c>
      <c r="E4" s="1144"/>
      <c r="F4" s="1144"/>
      <c r="G4" s="1145"/>
      <c r="H4" s="80" t="s">
        <v>110</v>
      </c>
      <c r="I4" s="945" t="s">
        <v>75</v>
      </c>
      <c r="J4" s="13"/>
      <c r="K4" s="58"/>
      <c r="L4" s="58"/>
      <c r="M4" s="58"/>
      <c r="U4" s="11"/>
      <c r="V4" s="11"/>
      <c r="W4" s="11"/>
      <c r="X4" s="11"/>
      <c r="Y4" s="11"/>
      <c r="Z4" s="11"/>
      <c r="AA4" s="11"/>
    </row>
    <row r="5" spans="1:27" ht="16.5" customHeight="1">
      <c r="A5" s="1146"/>
      <c r="B5" s="1141">
        <v>1</v>
      </c>
      <c r="C5" s="1141">
        <v>2</v>
      </c>
      <c r="D5" s="1141">
        <v>3</v>
      </c>
      <c r="E5" s="1141">
        <v>4</v>
      </c>
      <c r="F5" s="1141" t="s">
        <v>109</v>
      </c>
      <c r="G5" s="355" t="s">
        <v>220</v>
      </c>
      <c r="H5" s="1140" t="s">
        <v>224</v>
      </c>
      <c r="I5" s="995"/>
      <c r="U5" s="11"/>
      <c r="V5" s="11"/>
      <c r="W5" s="11"/>
      <c r="X5" s="11"/>
      <c r="Y5" s="11"/>
      <c r="Z5" s="11"/>
      <c r="AA5" s="11"/>
    </row>
    <row r="6" spans="1:27" ht="16.5" customHeight="1">
      <c r="A6" s="1146"/>
      <c r="B6" s="1142"/>
      <c r="C6" s="1142"/>
      <c r="D6" s="1142"/>
      <c r="E6" s="1142"/>
      <c r="F6" s="1142"/>
      <c r="G6" s="79" t="s">
        <v>6</v>
      </c>
      <c r="H6" s="1140"/>
      <c r="I6" s="995"/>
      <c r="U6" s="11"/>
      <c r="V6" s="11"/>
      <c r="W6" s="11"/>
      <c r="X6" s="11"/>
      <c r="Y6" s="11"/>
      <c r="Z6" s="11"/>
      <c r="AA6" s="11"/>
    </row>
    <row r="7" spans="1:27" s="71" customFormat="1" ht="16.5" customHeight="1">
      <c r="A7" s="518" t="s">
        <v>267</v>
      </c>
      <c r="B7" s="447">
        <v>1.8</v>
      </c>
      <c r="C7" s="448">
        <v>13.1</v>
      </c>
      <c r="D7" s="448">
        <v>32.5</v>
      </c>
      <c r="E7" s="448">
        <v>31.9</v>
      </c>
      <c r="F7" s="448">
        <v>20.7</v>
      </c>
      <c r="G7" s="425">
        <v>100</v>
      </c>
      <c r="H7" s="346">
        <v>3.6</v>
      </c>
      <c r="I7" s="520" t="s">
        <v>268</v>
      </c>
      <c r="U7" s="11"/>
      <c r="V7" s="11"/>
      <c r="W7" s="11"/>
      <c r="X7" s="11"/>
      <c r="Y7" s="11"/>
      <c r="Z7" s="11"/>
      <c r="AA7" s="11"/>
    </row>
    <row r="8" spans="1:27" ht="16.5" customHeight="1">
      <c r="A8" s="548" t="s">
        <v>3</v>
      </c>
      <c r="B8" s="449">
        <v>1.9</v>
      </c>
      <c r="C8" s="450">
        <v>12.5</v>
      </c>
      <c r="D8" s="450">
        <v>33.4</v>
      </c>
      <c r="E8" s="450">
        <v>32.299999999999997</v>
      </c>
      <c r="F8" s="450">
        <v>19.899999999999999</v>
      </c>
      <c r="G8" s="426">
        <v>99.9</v>
      </c>
      <c r="H8" s="347">
        <v>3.6</v>
      </c>
      <c r="I8" s="505" t="s">
        <v>4</v>
      </c>
      <c r="U8" s="11"/>
      <c r="V8" s="11"/>
      <c r="W8" s="11"/>
      <c r="X8" s="11"/>
      <c r="Y8" s="11"/>
      <c r="Z8" s="11"/>
      <c r="AA8" s="11"/>
    </row>
    <row r="9" spans="1:27" ht="16.5" customHeight="1">
      <c r="A9" s="548" t="s">
        <v>436</v>
      </c>
      <c r="B9" s="449">
        <v>2.5</v>
      </c>
      <c r="C9" s="450">
        <v>13.5</v>
      </c>
      <c r="D9" s="450">
        <v>30.1</v>
      </c>
      <c r="E9" s="450">
        <v>27.8</v>
      </c>
      <c r="F9" s="450">
        <v>26.1</v>
      </c>
      <c r="G9" s="426">
        <v>100</v>
      </c>
      <c r="H9" s="347">
        <v>3.7</v>
      </c>
      <c r="I9" s="505" t="s">
        <v>496</v>
      </c>
      <c r="U9" s="11"/>
      <c r="V9" s="11"/>
      <c r="W9" s="11"/>
      <c r="X9" s="11"/>
      <c r="Y9" s="11"/>
      <c r="Z9" s="11"/>
      <c r="AA9" s="11"/>
    </row>
    <row r="10" spans="1:27" ht="16.5" customHeight="1">
      <c r="A10" s="552" t="s">
        <v>498</v>
      </c>
      <c r="B10" s="351">
        <v>2.2999999999999998</v>
      </c>
      <c r="C10" s="352">
        <v>13.7</v>
      </c>
      <c r="D10" s="352">
        <v>28.6</v>
      </c>
      <c r="E10" s="352">
        <v>30.9</v>
      </c>
      <c r="F10" s="352">
        <v>24.5</v>
      </c>
      <c r="G10" s="426">
        <v>100</v>
      </c>
      <c r="H10" s="347">
        <v>3.7</v>
      </c>
      <c r="I10" s="509" t="s">
        <v>502</v>
      </c>
      <c r="U10" s="11"/>
      <c r="V10" s="11"/>
      <c r="W10" s="11"/>
      <c r="X10" s="11"/>
      <c r="Y10" s="11"/>
      <c r="Z10" s="11"/>
      <c r="AA10" s="11"/>
    </row>
    <row r="11" spans="1:27" ht="16.5" customHeight="1">
      <c r="A11" s="552" t="s">
        <v>504</v>
      </c>
      <c r="B11" s="351">
        <v>5.9</v>
      </c>
      <c r="C11" s="352">
        <v>13.6</v>
      </c>
      <c r="D11" s="352">
        <v>35.6</v>
      </c>
      <c r="E11" s="352">
        <v>39.5</v>
      </c>
      <c r="F11" s="352">
        <v>5.4</v>
      </c>
      <c r="G11" s="426">
        <v>100</v>
      </c>
      <c r="H11" s="347">
        <v>3.2</v>
      </c>
      <c r="I11" s="509" t="s">
        <v>507</v>
      </c>
      <c r="U11" s="11"/>
      <c r="V11" s="11"/>
      <c r="W11" s="11"/>
      <c r="X11" s="11"/>
      <c r="Y11" s="11"/>
      <c r="Z11" s="11"/>
      <c r="AA11" s="11"/>
    </row>
    <row r="12" spans="1:27" ht="16.5" customHeight="1">
      <c r="A12" s="555" t="s">
        <v>510</v>
      </c>
      <c r="B12" s="353">
        <v>2.2999999999999998</v>
      </c>
      <c r="C12" s="354">
        <v>13.3</v>
      </c>
      <c r="D12" s="354">
        <v>30.6</v>
      </c>
      <c r="E12" s="354">
        <v>24.2</v>
      </c>
      <c r="F12" s="354">
        <v>29.6</v>
      </c>
      <c r="G12" s="427">
        <v>100.10000000000001</v>
      </c>
      <c r="H12" s="636">
        <v>3.7</v>
      </c>
      <c r="I12" s="514" t="s">
        <v>512</v>
      </c>
      <c r="U12" s="11"/>
      <c r="V12" s="11"/>
      <c r="W12" s="11"/>
      <c r="X12" s="11"/>
      <c r="Y12" s="11"/>
      <c r="Z12" s="11"/>
      <c r="AA12" s="11"/>
    </row>
    <row r="13" spans="1:27">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row>
    <row r="14" spans="1:27">
      <c r="A14" s="11"/>
      <c r="B14" s="11"/>
      <c r="C14" s="11"/>
      <c r="D14" s="11"/>
      <c r="E14" s="11"/>
      <c r="F14" s="11"/>
      <c r="G14" s="1139"/>
      <c r="H14" s="11"/>
      <c r="I14" s="11"/>
      <c r="J14" s="11"/>
      <c r="K14" s="11"/>
      <c r="L14" s="11"/>
      <c r="M14" s="11"/>
      <c r="N14" s="11"/>
      <c r="O14" s="11"/>
      <c r="P14" s="11"/>
      <c r="Q14" s="11"/>
      <c r="R14" s="11"/>
      <c r="S14" s="11"/>
      <c r="T14" s="11"/>
      <c r="U14" s="11"/>
      <c r="V14" s="11"/>
      <c r="W14" s="11"/>
      <c r="X14" s="11"/>
      <c r="Y14" s="11"/>
      <c r="Z14" s="11"/>
      <c r="AA14" s="11"/>
    </row>
    <row r="15" spans="1:27">
      <c r="A15" s="11"/>
      <c r="B15" s="11"/>
      <c r="C15" s="11"/>
      <c r="D15" s="11"/>
      <c r="E15" s="11"/>
      <c r="F15" s="11"/>
      <c r="G15" s="1139"/>
      <c r="H15" s="11"/>
      <c r="I15" s="11"/>
      <c r="J15" s="11"/>
      <c r="K15" s="11"/>
      <c r="L15" s="11"/>
      <c r="M15" s="11"/>
      <c r="N15" s="11"/>
      <c r="O15" s="11"/>
      <c r="P15" s="11"/>
      <c r="Q15" s="11"/>
      <c r="R15" s="11"/>
      <c r="S15" s="11"/>
      <c r="T15" s="11"/>
      <c r="U15" s="11"/>
      <c r="V15" s="11"/>
      <c r="W15" s="11"/>
      <c r="X15" s="11"/>
      <c r="Y15" s="11"/>
      <c r="Z15" s="11"/>
      <c r="AA15" s="11"/>
    </row>
    <row r="16" spans="1:27">
      <c r="A16" s="11"/>
      <c r="B16" s="85"/>
      <c r="C16" s="85"/>
      <c r="D16" s="85"/>
      <c r="E16" s="85"/>
      <c r="F16" s="85"/>
      <c r="G16" s="85"/>
      <c r="H16" s="85"/>
      <c r="I16" s="11"/>
      <c r="J16" s="11"/>
      <c r="K16" s="11"/>
      <c r="L16" s="11"/>
      <c r="M16" s="11"/>
      <c r="N16" s="11"/>
      <c r="O16" s="11"/>
      <c r="P16" s="11"/>
      <c r="Q16" s="11"/>
      <c r="R16" s="11"/>
      <c r="S16" s="11"/>
      <c r="T16" s="11"/>
      <c r="U16" s="11"/>
      <c r="V16" s="11"/>
      <c r="W16" s="11"/>
      <c r="X16" s="11"/>
      <c r="Y16" s="11"/>
      <c r="Z16" s="11"/>
      <c r="AA16" s="11"/>
    </row>
    <row r="17" spans="1:27">
      <c r="A17" s="11"/>
      <c r="B17" s="85"/>
      <c r="C17" s="85"/>
      <c r="D17" s="85"/>
      <c r="E17" s="85"/>
      <c r="F17" s="85"/>
      <c r="G17" s="85"/>
      <c r="H17" s="85"/>
      <c r="I17" s="11"/>
      <c r="J17" s="11"/>
      <c r="K17" s="11"/>
      <c r="L17" s="11"/>
      <c r="M17" s="11"/>
      <c r="N17" s="11"/>
      <c r="O17" s="11"/>
      <c r="P17" s="11"/>
      <c r="Q17" s="11"/>
      <c r="R17" s="11"/>
      <c r="S17" s="11"/>
      <c r="T17" s="11"/>
      <c r="U17" s="11"/>
      <c r="V17" s="11"/>
      <c r="W17" s="11"/>
      <c r="X17" s="11"/>
      <c r="Y17" s="11"/>
      <c r="Z17" s="11"/>
      <c r="AA17" s="11"/>
    </row>
    <row r="18" spans="1:27">
      <c r="A18" s="11"/>
      <c r="B18" s="85"/>
      <c r="C18" s="85"/>
      <c r="D18" s="85"/>
      <c r="E18" s="85"/>
      <c r="F18" s="85"/>
      <c r="G18" s="85"/>
      <c r="H18" s="85"/>
      <c r="I18" s="11"/>
      <c r="J18" s="11"/>
      <c r="K18" s="11"/>
      <c r="L18" s="11"/>
      <c r="M18" s="11"/>
      <c r="N18" s="11"/>
      <c r="O18" s="11"/>
      <c r="P18" s="11"/>
      <c r="Q18" s="11"/>
      <c r="R18" s="11"/>
      <c r="S18" s="11"/>
      <c r="T18" s="11"/>
      <c r="U18" s="11"/>
      <c r="V18" s="11"/>
      <c r="W18" s="11"/>
      <c r="X18" s="11"/>
      <c r="Y18" s="11"/>
      <c r="Z18" s="11"/>
      <c r="AA18" s="11"/>
    </row>
    <row r="19" spans="1:27">
      <c r="A19" s="11"/>
      <c r="B19" s="85"/>
      <c r="C19" s="85"/>
      <c r="D19" s="85"/>
      <c r="E19" s="85"/>
      <c r="F19" s="85"/>
      <c r="G19" s="85"/>
      <c r="H19" s="85"/>
      <c r="I19" s="11"/>
      <c r="J19" s="11"/>
      <c r="K19" s="11"/>
      <c r="L19" s="11"/>
      <c r="M19" s="11"/>
      <c r="N19" s="11"/>
      <c r="O19" s="11"/>
      <c r="P19" s="11"/>
      <c r="Q19" s="11"/>
      <c r="R19" s="11"/>
      <c r="S19" s="11"/>
      <c r="T19" s="11"/>
      <c r="U19" s="11"/>
      <c r="V19" s="11"/>
      <c r="W19" s="11"/>
      <c r="X19" s="11"/>
      <c r="Y19" s="11"/>
      <c r="Z19" s="11"/>
      <c r="AA19" s="11"/>
    </row>
    <row r="20" spans="1:27">
      <c r="A20" s="11"/>
      <c r="B20" s="85"/>
      <c r="C20" s="85"/>
      <c r="D20" s="85"/>
      <c r="E20" s="85"/>
      <c r="F20" s="85"/>
      <c r="G20" s="85"/>
      <c r="H20" s="85"/>
      <c r="J20" s="11"/>
      <c r="K20" s="11"/>
      <c r="L20" s="11"/>
      <c r="M20" s="11"/>
      <c r="N20" s="11"/>
      <c r="O20" s="11"/>
      <c r="P20" s="11"/>
      <c r="Q20" s="11"/>
      <c r="R20" s="11"/>
      <c r="S20" s="11"/>
      <c r="T20" s="11"/>
      <c r="U20" s="11"/>
      <c r="V20" s="11"/>
      <c r="W20" s="11"/>
      <c r="X20" s="11"/>
      <c r="Y20" s="11"/>
      <c r="Z20" s="11"/>
      <c r="AA20" s="11"/>
    </row>
    <row r="21" spans="1:27">
      <c r="A21" s="11"/>
      <c r="B21" s="85"/>
      <c r="C21" s="85"/>
      <c r="D21" s="85"/>
      <c r="E21" s="85"/>
      <c r="F21" s="85"/>
      <c r="G21" s="85"/>
      <c r="H21" s="85"/>
      <c r="J21" s="11"/>
      <c r="K21" s="11"/>
      <c r="L21" s="11"/>
      <c r="M21" s="11"/>
      <c r="N21" s="11"/>
      <c r="O21" s="11"/>
      <c r="P21" s="11"/>
      <c r="Q21" s="11"/>
      <c r="R21" s="11"/>
      <c r="S21" s="11"/>
      <c r="T21" s="11"/>
      <c r="U21" s="11"/>
      <c r="V21" s="11"/>
      <c r="W21" s="11"/>
      <c r="X21" s="11"/>
      <c r="Y21" s="11"/>
      <c r="Z21" s="11"/>
      <c r="AA21" s="11"/>
    </row>
    <row r="22" spans="1:27">
      <c r="A22" s="11"/>
      <c r="B22" s="85"/>
      <c r="C22" s="85"/>
      <c r="D22" s="85"/>
      <c r="E22" s="85"/>
      <c r="F22" s="85"/>
      <c r="G22" s="85"/>
      <c r="H22" s="85"/>
      <c r="J22" s="11"/>
      <c r="K22" s="11"/>
      <c r="L22" s="11"/>
      <c r="M22" s="11"/>
      <c r="N22" s="11"/>
      <c r="O22" s="11"/>
      <c r="P22" s="11"/>
      <c r="Q22" s="11"/>
      <c r="R22" s="11"/>
      <c r="S22" s="11"/>
      <c r="T22" s="11"/>
      <c r="U22" s="11"/>
      <c r="V22" s="11"/>
      <c r="W22" s="11"/>
      <c r="X22" s="11"/>
      <c r="Y22" s="11"/>
      <c r="Z22" s="11"/>
      <c r="AA22" s="11"/>
    </row>
    <row r="23" spans="1:27">
      <c r="A23" s="11"/>
      <c r="B23" s="85"/>
      <c r="C23" s="85"/>
      <c r="D23" s="85"/>
      <c r="E23" s="85"/>
      <c r="F23" s="85"/>
      <c r="G23" s="85"/>
      <c r="H23" s="85"/>
      <c r="J23" s="11"/>
      <c r="K23" s="11"/>
      <c r="L23" s="11"/>
      <c r="M23" s="11"/>
      <c r="N23" s="11"/>
      <c r="O23" s="11"/>
      <c r="P23" s="11"/>
      <c r="Q23" s="11"/>
      <c r="R23" s="11"/>
      <c r="S23" s="11"/>
      <c r="T23" s="11"/>
      <c r="U23" s="11"/>
      <c r="V23" s="11"/>
      <c r="W23" s="11"/>
      <c r="X23" s="11"/>
      <c r="Y23" s="11"/>
      <c r="Z23" s="11"/>
      <c r="AA23" s="11"/>
    </row>
    <row r="24" spans="1:27">
      <c r="A24" s="11"/>
      <c r="B24" s="47"/>
      <c r="C24" s="47"/>
      <c r="D24" s="47"/>
      <c r="E24" s="47"/>
      <c r="F24" s="47"/>
      <c r="G24" s="47"/>
      <c r="H24" s="47"/>
      <c r="J24" s="11"/>
      <c r="K24" s="11"/>
      <c r="L24" s="11"/>
      <c r="M24" s="11"/>
      <c r="N24" s="11"/>
      <c r="O24" s="11"/>
      <c r="P24" s="11"/>
      <c r="Q24" s="11"/>
      <c r="R24" s="11"/>
      <c r="S24" s="11"/>
      <c r="T24" s="11"/>
      <c r="U24" s="11"/>
      <c r="V24" s="11"/>
      <c r="W24" s="11"/>
      <c r="X24" s="11"/>
      <c r="Y24" s="11"/>
      <c r="Z24" s="11"/>
      <c r="AA24" s="11"/>
    </row>
    <row r="25" spans="1:27">
      <c r="A25" s="11"/>
      <c r="B25" s="47"/>
      <c r="C25" s="47"/>
      <c r="D25" s="47"/>
      <c r="E25" s="47"/>
      <c r="F25" s="47"/>
      <c r="G25" s="47"/>
      <c r="H25" s="47"/>
      <c r="J25" s="11"/>
      <c r="K25" s="11"/>
      <c r="L25" s="11"/>
      <c r="M25" s="11"/>
      <c r="N25" s="11"/>
      <c r="O25" s="11"/>
      <c r="P25" s="11"/>
      <c r="Q25" s="11"/>
      <c r="R25" s="11"/>
      <c r="S25" s="11"/>
      <c r="T25" s="11"/>
      <c r="U25" s="11"/>
      <c r="V25" s="11"/>
      <c r="W25" s="11"/>
      <c r="X25" s="11"/>
      <c r="Y25" s="11"/>
      <c r="Z25" s="11"/>
      <c r="AA25" s="11"/>
    </row>
    <row r="26" spans="1:27">
      <c r="A26" s="11"/>
      <c r="B26" s="11"/>
      <c r="J26" s="11"/>
      <c r="K26" s="11"/>
      <c r="L26" s="11"/>
      <c r="M26" s="11"/>
      <c r="N26" s="11"/>
      <c r="O26" s="11"/>
      <c r="P26" s="11"/>
      <c r="Q26" s="11"/>
      <c r="R26" s="11"/>
      <c r="S26" s="11"/>
      <c r="T26" s="11"/>
      <c r="U26" s="11"/>
      <c r="V26" s="11"/>
      <c r="W26" s="11"/>
      <c r="X26" s="11"/>
      <c r="Y26" s="11"/>
      <c r="Z26" s="11"/>
      <c r="AA26" s="11"/>
    </row>
    <row r="27" spans="1:27">
      <c r="A27" s="11"/>
      <c r="B27" s="11"/>
      <c r="J27" s="11"/>
      <c r="K27" s="11"/>
      <c r="L27" s="11"/>
      <c r="M27" s="11"/>
      <c r="N27" s="11"/>
      <c r="O27" s="11"/>
      <c r="P27" s="11"/>
      <c r="Q27" s="11"/>
      <c r="R27" s="11"/>
      <c r="S27" s="11"/>
      <c r="T27" s="11"/>
      <c r="U27" s="11"/>
      <c r="V27" s="11"/>
      <c r="W27" s="11"/>
      <c r="X27" s="11"/>
      <c r="Y27" s="11"/>
      <c r="Z27" s="11"/>
      <c r="AA27" s="11"/>
    </row>
    <row r="28" spans="1:27">
      <c r="A28" s="11"/>
      <c r="B28" s="11"/>
      <c r="D28" s="11"/>
      <c r="E28" s="11"/>
      <c r="F28" s="11"/>
      <c r="G28" s="11"/>
      <c r="H28" s="11"/>
      <c r="I28" s="11"/>
      <c r="J28" s="11"/>
      <c r="K28" s="11"/>
      <c r="L28" s="11"/>
      <c r="M28" s="11"/>
      <c r="N28" s="11"/>
      <c r="O28" s="11"/>
      <c r="P28" s="11"/>
      <c r="Q28" s="11"/>
      <c r="R28" s="11"/>
      <c r="S28" s="11"/>
      <c r="T28" s="11"/>
      <c r="U28" s="11"/>
      <c r="V28" s="11"/>
      <c r="W28" s="11"/>
      <c r="X28" s="11"/>
      <c r="Y28" s="11"/>
      <c r="Z28" s="11"/>
      <c r="AA28" s="11"/>
    </row>
    <row r="29" spans="1:27">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row>
    <row r="30" spans="1:27">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row>
    <row r="31" spans="1:27">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row>
    <row r="32" spans="1:27">
      <c r="A32" s="11"/>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row>
  </sheetData>
  <mergeCells count="14">
    <mergeCell ref="G14:G15"/>
    <mergeCell ref="H5:H6"/>
    <mergeCell ref="A1:Q1"/>
    <mergeCell ref="A2:T2"/>
    <mergeCell ref="K3:M3"/>
    <mergeCell ref="I4:I6"/>
    <mergeCell ref="C5:C6"/>
    <mergeCell ref="D5:D6"/>
    <mergeCell ref="E5:E6"/>
    <mergeCell ref="F5:F6"/>
    <mergeCell ref="B5:B6"/>
    <mergeCell ref="D4:G4"/>
    <mergeCell ref="A4:A6"/>
    <mergeCell ref="B4:C4"/>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32.xml><?xml version="1.0" encoding="utf-8"?>
<worksheet xmlns="http://schemas.openxmlformats.org/spreadsheetml/2006/main" xmlns:r="http://schemas.openxmlformats.org/officeDocument/2006/relationships">
  <dimension ref="A1:Z30"/>
  <sheetViews>
    <sheetView rightToLeft="1" view="pageBreakPreview" zoomScale="130" zoomScaleNormal="100" zoomScaleSheetLayoutView="130" workbookViewId="0">
      <selection activeCell="E10" sqref="E10"/>
    </sheetView>
  </sheetViews>
  <sheetFormatPr defaultRowHeight="14.25"/>
  <cols>
    <col min="1" max="1" width="12.875" style="1" customWidth="1"/>
    <col min="2" max="2" width="7.5" style="1" customWidth="1"/>
    <col min="3" max="4" width="7.875" style="1" customWidth="1"/>
    <col min="5" max="5" width="5.625" style="1" customWidth="1"/>
    <col min="6" max="6" width="7.75" style="1" customWidth="1"/>
    <col min="7" max="7" width="12.625" style="1" customWidth="1"/>
    <col min="8" max="8" width="18.125" style="1" customWidth="1"/>
    <col min="9" max="9" width="1.625" style="1" hidden="1" customWidth="1"/>
    <col min="10" max="11" width="9" style="1" hidden="1" customWidth="1"/>
    <col min="12" max="12" width="4.625" style="1" hidden="1" customWidth="1"/>
    <col min="13" max="19" width="9" style="1" hidden="1" customWidth="1"/>
    <col min="20" max="26" width="9" style="6"/>
    <col min="27" max="16384" width="9" style="1"/>
  </cols>
  <sheetData>
    <row r="1" spans="1:26" ht="18" customHeight="1">
      <c r="A1" s="931" t="s">
        <v>539</v>
      </c>
      <c r="B1" s="1038"/>
      <c r="C1" s="1038"/>
      <c r="D1" s="1038"/>
      <c r="E1" s="1038"/>
      <c r="F1" s="1038"/>
      <c r="G1" s="1038"/>
      <c r="H1" s="1038"/>
      <c r="I1" s="1038"/>
      <c r="J1" s="1038"/>
      <c r="K1" s="1038"/>
      <c r="L1" s="1038"/>
      <c r="M1" s="1038"/>
      <c r="N1" s="1038"/>
      <c r="O1" s="1038"/>
      <c r="P1" s="1038"/>
      <c r="Q1" s="71"/>
      <c r="R1" s="71"/>
      <c r="S1" s="71"/>
    </row>
    <row r="2" spans="1:26" ht="30.75" customHeight="1">
      <c r="A2" s="933" t="s">
        <v>540</v>
      </c>
      <c r="B2" s="1039"/>
      <c r="C2" s="1039"/>
      <c r="D2" s="1039"/>
      <c r="E2" s="1039"/>
      <c r="F2" s="1040"/>
      <c r="G2" s="1040"/>
      <c r="H2" s="1040"/>
      <c r="I2" s="1040"/>
      <c r="J2" s="1040"/>
      <c r="K2" s="1040"/>
      <c r="L2" s="1040"/>
      <c r="M2" s="1040"/>
      <c r="N2" s="1040"/>
      <c r="O2" s="1040"/>
      <c r="P2" s="1040"/>
      <c r="Q2" s="1040"/>
      <c r="R2" s="1040"/>
      <c r="S2" s="1040"/>
    </row>
    <row r="3" spans="1:26" ht="5.0999999999999996" customHeight="1">
      <c r="A3" s="53"/>
      <c r="B3" s="13"/>
      <c r="C3" s="13"/>
      <c r="D3" s="13"/>
      <c r="E3" s="13"/>
      <c r="F3" s="13"/>
      <c r="G3" s="13"/>
      <c r="H3" s="13"/>
      <c r="I3" s="13"/>
      <c r="J3" s="1041"/>
      <c r="K3" s="1041"/>
      <c r="L3" s="1041"/>
    </row>
    <row r="4" spans="1:26" ht="16.5" customHeight="1">
      <c r="A4" s="927" t="s">
        <v>9</v>
      </c>
      <c r="B4" s="1157" t="s">
        <v>117</v>
      </c>
      <c r="C4" s="1158"/>
      <c r="D4" s="1149" t="s">
        <v>118</v>
      </c>
      <c r="E4" s="1150"/>
      <c r="F4" s="1151"/>
      <c r="G4" s="80" t="s">
        <v>115</v>
      </c>
      <c r="H4" s="945" t="s">
        <v>75</v>
      </c>
      <c r="I4" s="13"/>
      <c r="J4" s="58"/>
      <c r="K4" s="58"/>
      <c r="L4" s="58"/>
    </row>
    <row r="5" spans="1:26" ht="16.5" customHeight="1">
      <c r="A5" s="1156"/>
      <c r="B5" s="1154" t="s">
        <v>114</v>
      </c>
      <c r="C5" s="1152" t="s">
        <v>113</v>
      </c>
      <c r="D5" s="1152" t="s">
        <v>112</v>
      </c>
      <c r="E5" s="1152" t="s">
        <v>111</v>
      </c>
      <c r="F5" s="66" t="s">
        <v>5</v>
      </c>
      <c r="G5" s="1140" t="s">
        <v>116</v>
      </c>
      <c r="H5" s="995"/>
    </row>
    <row r="6" spans="1:26" ht="19.5" customHeight="1">
      <c r="A6" s="1156"/>
      <c r="B6" s="1155"/>
      <c r="C6" s="1153"/>
      <c r="D6" s="1153"/>
      <c r="E6" s="1153"/>
      <c r="F6" s="17" t="s">
        <v>6</v>
      </c>
      <c r="G6" s="1159"/>
      <c r="H6" s="995"/>
    </row>
    <row r="7" spans="1:26" s="71" customFormat="1" ht="16.5" customHeight="1">
      <c r="A7" s="529" t="s">
        <v>267</v>
      </c>
      <c r="B7" s="617">
        <v>17</v>
      </c>
      <c r="C7" s="618">
        <v>51.1</v>
      </c>
      <c r="D7" s="618">
        <v>24.3</v>
      </c>
      <c r="E7" s="618">
        <v>7.6</v>
      </c>
      <c r="F7" s="813">
        <v>100</v>
      </c>
      <c r="G7" s="346">
        <v>1.5</v>
      </c>
      <c r="H7" s="533" t="s">
        <v>268</v>
      </c>
      <c r="T7" s="6"/>
      <c r="U7" s="6"/>
      <c r="V7" s="6"/>
      <c r="W7" s="6"/>
      <c r="X7" s="6"/>
      <c r="Y7" s="6"/>
      <c r="Z7" s="6"/>
    </row>
    <row r="8" spans="1:26" ht="16.5" customHeight="1">
      <c r="A8" s="534" t="s">
        <v>3</v>
      </c>
      <c r="B8" s="622">
        <v>19.100000000000001</v>
      </c>
      <c r="C8" s="623">
        <v>51.6</v>
      </c>
      <c r="D8" s="623">
        <v>22.8</v>
      </c>
      <c r="E8" s="623">
        <v>6.5</v>
      </c>
      <c r="F8" s="303">
        <v>100</v>
      </c>
      <c r="G8" s="347">
        <v>1.4</v>
      </c>
      <c r="H8" s="537" t="s">
        <v>4</v>
      </c>
    </row>
    <row r="9" spans="1:26" ht="16.5" customHeight="1">
      <c r="A9" s="534" t="s">
        <v>436</v>
      </c>
      <c r="B9" s="622">
        <v>21.1</v>
      </c>
      <c r="C9" s="623">
        <v>53.1</v>
      </c>
      <c r="D9" s="623">
        <v>18.899999999999999</v>
      </c>
      <c r="E9" s="623">
        <v>6.9</v>
      </c>
      <c r="F9" s="303">
        <v>100</v>
      </c>
      <c r="G9" s="347">
        <v>1.4</v>
      </c>
      <c r="H9" s="537" t="s">
        <v>496</v>
      </c>
    </row>
    <row r="10" spans="1:26" ht="16.5" customHeight="1">
      <c r="A10" s="483" t="s">
        <v>498</v>
      </c>
      <c r="B10" s="814">
        <v>21.5</v>
      </c>
      <c r="C10" s="624">
        <v>54.8</v>
      </c>
      <c r="D10" s="624">
        <v>17.3</v>
      </c>
      <c r="E10" s="624">
        <v>6.4</v>
      </c>
      <c r="F10" s="303">
        <v>100</v>
      </c>
      <c r="G10" s="347">
        <v>1.3</v>
      </c>
      <c r="H10" s="486" t="s">
        <v>502</v>
      </c>
    </row>
    <row r="11" spans="1:26" ht="16.5" customHeight="1" thickBot="1">
      <c r="A11" s="483" t="s">
        <v>504</v>
      </c>
      <c r="B11" s="814">
        <v>11</v>
      </c>
      <c r="C11" s="624">
        <v>50.5</v>
      </c>
      <c r="D11" s="624">
        <v>26.3</v>
      </c>
      <c r="E11" s="624">
        <v>12.2</v>
      </c>
      <c r="F11" s="303">
        <v>100</v>
      </c>
      <c r="G11" s="347">
        <v>1.6</v>
      </c>
      <c r="H11" s="486" t="s">
        <v>507</v>
      </c>
    </row>
    <row r="12" spans="1:26" ht="16.5" customHeight="1">
      <c r="A12" s="488" t="s">
        <v>510</v>
      </c>
      <c r="B12" s="811">
        <v>21.9</v>
      </c>
      <c r="C12" s="812">
        <v>52</v>
      </c>
      <c r="D12" s="812">
        <v>19.399999999999999</v>
      </c>
      <c r="E12" s="812">
        <v>6.7</v>
      </c>
      <c r="F12" s="635">
        <v>100</v>
      </c>
      <c r="G12" s="636">
        <v>1.4</v>
      </c>
      <c r="H12" s="494" t="s">
        <v>512</v>
      </c>
      <c r="V12" s="14"/>
    </row>
    <row r="13" spans="1:26" ht="15" thickBot="1">
      <c r="A13" s="6"/>
      <c r="B13" s="6"/>
      <c r="C13" s="6"/>
      <c r="D13" s="6"/>
      <c r="E13" s="6"/>
      <c r="F13" s="6"/>
      <c r="G13" s="6"/>
      <c r="H13" s="6"/>
      <c r="I13" s="11"/>
      <c r="J13" s="11"/>
      <c r="K13" s="11"/>
      <c r="L13" s="11"/>
      <c r="M13" s="11"/>
      <c r="N13" s="11"/>
      <c r="O13" s="11"/>
      <c r="P13" s="11"/>
      <c r="Q13" s="11"/>
      <c r="R13" s="11"/>
      <c r="S13" s="11"/>
    </row>
    <row r="14" spans="1:26">
      <c r="A14" s="6"/>
      <c r="B14" s="6"/>
      <c r="C14" s="6"/>
      <c r="D14" s="6"/>
      <c r="E14" s="6"/>
      <c r="F14" s="6"/>
      <c r="G14" s="6"/>
      <c r="H14" s="6"/>
      <c r="I14" s="11"/>
      <c r="J14" s="11"/>
      <c r="K14" s="11"/>
      <c r="L14" s="11"/>
      <c r="M14" s="11"/>
      <c r="N14" s="11"/>
      <c r="O14" s="11"/>
      <c r="P14" s="11"/>
      <c r="Q14" s="11"/>
      <c r="R14" s="11"/>
      <c r="S14" s="11"/>
      <c r="W14" s="15"/>
    </row>
    <row r="15" spans="1:26">
      <c r="A15" s="6"/>
      <c r="B15" s="6"/>
      <c r="C15" s="6"/>
      <c r="D15" s="6"/>
      <c r="E15" s="6"/>
      <c r="F15" s="6"/>
      <c r="G15" s="6"/>
      <c r="H15" s="6"/>
      <c r="I15" s="11"/>
      <c r="J15" s="11"/>
      <c r="K15" s="11"/>
      <c r="L15" s="11"/>
      <c r="M15" s="11"/>
      <c r="N15" s="11"/>
      <c r="O15" s="11"/>
      <c r="P15" s="11"/>
      <c r="Q15" s="11"/>
      <c r="R15" s="11"/>
      <c r="S15" s="11"/>
      <c r="W15" s="16"/>
    </row>
    <row r="16" spans="1:26">
      <c r="A16" s="6"/>
      <c r="B16" s="6"/>
      <c r="C16" s="6"/>
      <c r="D16" s="6"/>
      <c r="E16" s="6"/>
      <c r="F16" s="6"/>
      <c r="G16" s="6"/>
      <c r="H16" s="6"/>
      <c r="I16" s="11"/>
      <c r="J16" s="11"/>
      <c r="K16" s="11"/>
      <c r="L16" s="11"/>
      <c r="M16" s="11"/>
      <c r="N16" s="11"/>
      <c r="O16" s="11"/>
      <c r="P16" s="11"/>
      <c r="Q16" s="11"/>
      <c r="R16" s="11"/>
      <c r="S16" s="11"/>
      <c r="W16" s="16"/>
    </row>
    <row r="17" spans="1:23">
      <c r="A17" s="6"/>
      <c r="B17" s="6"/>
      <c r="C17" s="6"/>
      <c r="D17" s="6"/>
      <c r="E17" s="6"/>
      <c r="F17" s="6"/>
      <c r="G17" s="6"/>
      <c r="H17" s="6"/>
      <c r="I17" s="11"/>
      <c r="J17" s="11"/>
      <c r="K17" s="11"/>
      <c r="L17" s="11"/>
      <c r="M17" s="11"/>
      <c r="N17" s="11"/>
      <c r="O17" s="11"/>
      <c r="P17" s="11"/>
      <c r="Q17" s="11"/>
      <c r="R17" s="11"/>
      <c r="S17" s="11"/>
      <c r="W17" s="16"/>
    </row>
    <row r="18" spans="1:23">
      <c r="A18" s="6"/>
      <c r="B18" s="6"/>
      <c r="C18" s="6"/>
      <c r="D18" s="6"/>
      <c r="E18" s="6"/>
      <c r="F18" s="6"/>
      <c r="G18" s="6"/>
      <c r="H18" s="6"/>
      <c r="I18" s="11"/>
      <c r="J18" s="11"/>
      <c r="K18" s="11"/>
      <c r="L18" s="11"/>
      <c r="M18" s="11"/>
      <c r="N18" s="11"/>
      <c r="O18" s="11"/>
      <c r="P18" s="11"/>
      <c r="Q18" s="11"/>
      <c r="R18" s="11"/>
      <c r="S18" s="11"/>
      <c r="W18" s="16"/>
    </row>
    <row r="19" spans="1:23">
      <c r="A19" s="6"/>
      <c r="B19" s="6"/>
      <c r="C19" s="6"/>
      <c r="D19" s="6"/>
      <c r="E19" s="6"/>
      <c r="F19" s="6"/>
      <c r="G19" s="6"/>
      <c r="H19" s="6"/>
      <c r="I19" s="11"/>
      <c r="J19" s="11"/>
      <c r="K19" s="11"/>
      <c r="L19" s="11"/>
      <c r="M19" s="11"/>
      <c r="N19" s="11"/>
      <c r="O19" s="11"/>
      <c r="P19" s="11"/>
      <c r="Q19" s="11"/>
      <c r="R19" s="11"/>
      <c r="S19" s="11"/>
      <c r="W19" s="16"/>
    </row>
    <row r="20" spans="1:23">
      <c r="A20" s="6"/>
      <c r="B20" s="6"/>
      <c r="C20" s="6"/>
      <c r="D20" s="6"/>
      <c r="E20" s="6"/>
      <c r="F20" s="6"/>
      <c r="G20" s="6"/>
      <c r="H20" s="6"/>
      <c r="I20" s="11"/>
      <c r="J20" s="11"/>
      <c r="K20" s="11"/>
      <c r="L20" s="11"/>
      <c r="M20" s="11"/>
      <c r="N20" s="11"/>
      <c r="O20" s="11"/>
      <c r="P20" s="11"/>
      <c r="Q20" s="11"/>
      <c r="R20" s="11"/>
      <c r="S20" s="11"/>
      <c r="W20" s="16"/>
    </row>
    <row r="21" spans="1:23">
      <c r="A21" s="6"/>
      <c r="B21" s="6"/>
      <c r="C21" s="6"/>
      <c r="D21" s="6"/>
      <c r="E21" s="6"/>
      <c r="F21" s="6"/>
      <c r="G21" s="6"/>
      <c r="H21" s="6"/>
      <c r="I21" s="11"/>
      <c r="J21" s="11"/>
      <c r="K21" s="11"/>
      <c r="L21" s="11"/>
      <c r="M21" s="11"/>
      <c r="N21" s="11"/>
      <c r="O21" s="11"/>
      <c r="P21" s="11"/>
      <c r="Q21" s="11"/>
      <c r="R21" s="11"/>
      <c r="S21" s="11"/>
      <c r="W21" s="16"/>
    </row>
    <row r="22" spans="1:23">
      <c r="A22" s="6"/>
      <c r="B22" s="6"/>
      <c r="C22" s="6"/>
      <c r="D22" s="6"/>
      <c r="E22" s="6"/>
      <c r="F22" s="6"/>
      <c r="G22" s="6"/>
      <c r="H22" s="6"/>
      <c r="I22" s="11"/>
      <c r="J22" s="11"/>
      <c r="K22" s="11"/>
      <c r="L22" s="11"/>
      <c r="M22" s="11"/>
      <c r="N22" s="11"/>
      <c r="O22" s="11"/>
      <c r="P22" s="11"/>
      <c r="Q22" s="11"/>
      <c r="R22" s="11"/>
      <c r="S22" s="11"/>
    </row>
    <row r="23" spans="1:23">
      <c r="A23" s="6"/>
      <c r="B23" s="6"/>
      <c r="C23" s="6"/>
      <c r="D23" s="6"/>
      <c r="E23" s="6"/>
      <c r="F23" s="6"/>
      <c r="G23" s="6"/>
      <c r="H23" s="6"/>
      <c r="I23" s="11"/>
      <c r="J23" s="11"/>
      <c r="K23" s="11"/>
      <c r="L23" s="11"/>
      <c r="M23" s="11"/>
      <c r="N23" s="11"/>
      <c r="O23" s="11"/>
      <c r="P23" s="11"/>
      <c r="Q23" s="11"/>
      <c r="R23" s="11"/>
      <c r="S23" s="11"/>
    </row>
    <row r="24" spans="1:23">
      <c r="A24" s="6"/>
      <c r="B24" s="6"/>
      <c r="C24" s="6"/>
      <c r="D24" s="6"/>
      <c r="E24" s="6"/>
      <c r="F24" s="6"/>
      <c r="G24" s="6"/>
      <c r="H24" s="6"/>
      <c r="I24" s="11"/>
      <c r="J24" s="11"/>
      <c r="K24" s="11"/>
      <c r="L24" s="11"/>
      <c r="M24" s="11"/>
      <c r="N24" s="11"/>
      <c r="O24" s="11"/>
      <c r="P24" s="11"/>
      <c r="Q24" s="11"/>
      <c r="R24" s="11"/>
      <c r="S24" s="11"/>
    </row>
    <row r="25" spans="1:23">
      <c r="A25" s="6"/>
      <c r="B25" s="6"/>
      <c r="C25" s="6"/>
      <c r="D25" s="6"/>
      <c r="E25" s="6"/>
      <c r="F25" s="6"/>
      <c r="G25" s="6"/>
      <c r="H25" s="6"/>
      <c r="I25" s="11"/>
      <c r="J25" s="11"/>
      <c r="K25" s="11"/>
      <c r="L25" s="11"/>
      <c r="M25" s="11"/>
      <c r="N25" s="11"/>
      <c r="O25" s="11"/>
      <c r="P25" s="11"/>
      <c r="Q25" s="11"/>
      <c r="R25" s="11"/>
      <c r="S25" s="11"/>
    </row>
    <row r="26" spans="1:23">
      <c r="A26" s="6"/>
      <c r="B26" s="6"/>
      <c r="C26" s="6"/>
      <c r="D26" s="6"/>
      <c r="E26" s="6"/>
      <c r="F26" s="6"/>
      <c r="G26" s="6"/>
      <c r="H26" s="6"/>
      <c r="I26" s="11"/>
      <c r="J26" s="11"/>
      <c r="K26" s="11"/>
      <c r="L26" s="11"/>
      <c r="M26" s="11"/>
      <c r="N26" s="11"/>
      <c r="O26" s="11"/>
      <c r="P26" s="11"/>
      <c r="Q26" s="11"/>
      <c r="R26" s="11"/>
      <c r="S26" s="11"/>
    </row>
    <row r="27" spans="1:23">
      <c r="A27" s="6"/>
      <c r="B27" s="6"/>
      <c r="C27" s="6"/>
      <c r="D27" s="6"/>
      <c r="E27" s="6"/>
      <c r="F27" s="6"/>
      <c r="G27" s="6"/>
      <c r="H27" s="6"/>
      <c r="I27" s="11"/>
      <c r="J27" s="11"/>
      <c r="K27" s="11"/>
      <c r="L27" s="11"/>
      <c r="M27" s="11"/>
      <c r="N27" s="11"/>
      <c r="O27" s="11"/>
      <c r="P27" s="11"/>
      <c r="Q27" s="11"/>
      <c r="R27" s="11"/>
      <c r="S27" s="11"/>
    </row>
    <row r="28" spans="1:23">
      <c r="A28" s="11"/>
      <c r="B28" s="11"/>
      <c r="C28" s="11"/>
      <c r="D28" s="11"/>
      <c r="E28" s="11"/>
      <c r="F28" s="11"/>
      <c r="G28" s="11"/>
      <c r="H28" s="11"/>
      <c r="I28" s="11"/>
      <c r="J28" s="11"/>
      <c r="K28" s="11"/>
      <c r="L28" s="11"/>
      <c r="M28" s="11"/>
      <c r="N28" s="11"/>
      <c r="O28" s="11"/>
      <c r="P28" s="11"/>
      <c r="Q28" s="11"/>
      <c r="R28" s="11"/>
      <c r="S28" s="11"/>
    </row>
    <row r="29" spans="1:23">
      <c r="A29" s="11"/>
      <c r="B29" s="11"/>
      <c r="C29" s="11"/>
      <c r="D29" s="11"/>
      <c r="E29" s="11"/>
      <c r="F29" s="11"/>
      <c r="G29" s="11"/>
      <c r="H29" s="11"/>
      <c r="I29" s="11"/>
      <c r="J29" s="11"/>
      <c r="K29" s="11"/>
      <c r="L29" s="11"/>
      <c r="M29" s="11"/>
      <c r="N29" s="11"/>
      <c r="O29" s="11"/>
      <c r="P29" s="11"/>
      <c r="Q29" s="11"/>
      <c r="R29" s="11"/>
      <c r="S29" s="11"/>
    </row>
    <row r="30" spans="1:23">
      <c r="A30" s="11"/>
      <c r="B30" s="11"/>
      <c r="C30" s="11"/>
      <c r="D30" s="11"/>
      <c r="E30" s="11"/>
      <c r="F30" s="11"/>
      <c r="G30" s="11"/>
      <c r="H30" s="11"/>
      <c r="I30" s="11"/>
      <c r="J30" s="11"/>
      <c r="K30" s="11"/>
      <c r="L30" s="11"/>
      <c r="M30" s="11"/>
      <c r="N30" s="11"/>
      <c r="O30" s="11"/>
      <c r="P30" s="11"/>
      <c r="Q30" s="11"/>
      <c r="R30" s="11"/>
      <c r="S30" s="11"/>
    </row>
  </sheetData>
  <mergeCells count="12">
    <mergeCell ref="A1:P1"/>
    <mergeCell ref="A2:S2"/>
    <mergeCell ref="J3:L3"/>
    <mergeCell ref="D4:F4"/>
    <mergeCell ref="H4:H6"/>
    <mergeCell ref="E5:E6"/>
    <mergeCell ref="D5:D6"/>
    <mergeCell ref="C5:C6"/>
    <mergeCell ref="B5:B6"/>
    <mergeCell ref="A4:A6"/>
    <mergeCell ref="B4:C4"/>
    <mergeCell ref="G5:G6"/>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33.xml><?xml version="1.0" encoding="utf-8"?>
<worksheet xmlns="http://schemas.openxmlformats.org/spreadsheetml/2006/main" xmlns:r="http://schemas.openxmlformats.org/officeDocument/2006/relationships">
  <dimension ref="A1:I12"/>
  <sheetViews>
    <sheetView rightToLeft="1" view="pageBreakPreview" zoomScale="130" zoomScaleNormal="100" zoomScaleSheetLayoutView="130" workbookViewId="0">
      <selection activeCell="E10" sqref="E10"/>
    </sheetView>
  </sheetViews>
  <sheetFormatPr defaultRowHeight="14.25"/>
  <cols>
    <col min="1" max="1" width="14.125" style="227" customWidth="1"/>
    <col min="2" max="2" width="13" style="227" customWidth="1"/>
    <col min="3" max="3" width="9.75" style="227" customWidth="1"/>
    <col min="4" max="4" width="8.125" style="227" customWidth="1"/>
    <col min="5" max="5" width="9.125" style="227" customWidth="1"/>
    <col min="6" max="6" width="9" style="227" customWidth="1"/>
    <col min="7" max="7" width="17.375" style="227" customWidth="1"/>
    <col min="8" max="16384" width="9" style="227"/>
  </cols>
  <sheetData>
    <row r="1" spans="1:9" ht="44.25" customHeight="1">
      <c r="A1" s="943" t="s">
        <v>443</v>
      </c>
      <c r="B1" s="943"/>
      <c r="C1" s="943"/>
      <c r="D1" s="943"/>
      <c r="E1" s="943"/>
      <c r="F1" s="943"/>
      <c r="G1" s="943"/>
      <c r="H1" s="152"/>
    </row>
    <row r="2" spans="1:9" ht="29.25" customHeight="1">
      <c r="A2" s="1160" t="s">
        <v>475</v>
      </c>
      <c r="B2" s="1160"/>
      <c r="C2" s="1160"/>
      <c r="D2" s="1160"/>
      <c r="E2" s="1160"/>
      <c r="F2" s="1160"/>
      <c r="G2" s="1160"/>
      <c r="H2" s="153"/>
      <c r="I2" s="153"/>
    </row>
    <row r="3" spans="1:9" ht="5.0999999999999996" customHeight="1"/>
    <row r="4" spans="1:9" ht="16.5" customHeight="1">
      <c r="A4" s="1161" t="s">
        <v>397</v>
      </c>
      <c r="B4" s="1170" t="s">
        <v>281</v>
      </c>
      <c r="C4" s="1171"/>
      <c r="D4" s="1167" t="s">
        <v>282</v>
      </c>
      <c r="E4" s="1168"/>
      <c r="F4" s="1169"/>
      <c r="G4" s="1164" t="s">
        <v>75</v>
      </c>
    </row>
    <row r="5" spans="1:9" ht="16.5" customHeight="1">
      <c r="A5" s="1162"/>
      <c r="B5" s="154" t="s">
        <v>283</v>
      </c>
      <c r="C5" s="155" t="s">
        <v>284</v>
      </c>
      <c r="D5" s="155" t="s">
        <v>285</v>
      </c>
      <c r="E5" s="155" t="s">
        <v>286</v>
      </c>
      <c r="F5" s="156" t="s">
        <v>0</v>
      </c>
      <c r="G5" s="1165"/>
    </row>
    <row r="6" spans="1:9" ht="24.75" customHeight="1">
      <c r="A6" s="1163"/>
      <c r="B6" s="157" t="s">
        <v>412</v>
      </c>
      <c r="C6" s="157" t="s">
        <v>410</v>
      </c>
      <c r="D6" s="157" t="s">
        <v>287</v>
      </c>
      <c r="E6" s="157" t="s">
        <v>288</v>
      </c>
      <c r="F6" s="158" t="s">
        <v>411</v>
      </c>
      <c r="G6" s="1166"/>
    </row>
    <row r="7" spans="1:9" ht="16.5" customHeight="1">
      <c r="A7" s="713" t="s">
        <v>267</v>
      </c>
      <c r="B7" s="815">
        <v>92.732440113682514</v>
      </c>
      <c r="C7" s="815">
        <v>26.146975233455137</v>
      </c>
      <c r="D7" s="815">
        <v>25.537961835160374</v>
      </c>
      <c r="E7" s="815">
        <v>0.32480714575720665</v>
      </c>
      <c r="F7" s="815">
        <v>0.28420625253755583</v>
      </c>
      <c r="G7" s="816" t="s">
        <v>268</v>
      </c>
    </row>
    <row r="8" spans="1:9" ht="16.5" customHeight="1">
      <c r="A8" s="722" t="s">
        <v>289</v>
      </c>
      <c r="B8" s="531">
        <v>91.354322838580714</v>
      </c>
      <c r="C8" s="531">
        <v>15.592203898050974</v>
      </c>
      <c r="D8" s="531">
        <v>29.985007496251871</v>
      </c>
      <c r="E8" s="531">
        <v>0.39980009995002497</v>
      </c>
      <c r="F8" s="531">
        <v>0.29985007496251875</v>
      </c>
      <c r="G8" s="817" t="s">
        <v>108</v>
      </c>
    </row>
    <row r="9" spans="1:9" ht="16.5" customHeight="1">
      <c r="A9" s="722" t="s">
        <v>436</v>
      </c>
      <c r="B9" s="531">
        <v>99.2</v>
      </c>
      <c r="C9" s="531">
        <v>6.4</v>
      </c>
      <c r="D9" s="531">
        <v>18.8</v>
      </c>
      <c r="E9" s="531">
        <v>0</v>
      </c>
      <c r="F9" s="531">
        <v>0.2</v>
      </c>
      <c r="G9" s="817" t="s">
        <v>496</v>
      </c>
    </row>
    <row r="10" spans="1:9" ht="16.5" customHeight="1">
      <c r="A10" s="818" t="s">
        <v>498</v>
      </c>
      <c r="B10" s="538">
        <v>99.578059071729953</v>
      </c>
      <c r="C10" s="539">
        <v>6.7510548523206761</v>
      </c>
      <c r="D10" s="539">
        <v>30.801687763713083</v>
      </c>
      <c r="E10" s="539">
        <v>0</v>
      </c>
      <c r="F10" s="539">
        <v>0.42194092827004226</v>
      </c>
      <c r="G10" s="819" t="s">
        <v>501</v>
      </c>
    </row>
    <row r="11" spans="1:9" ht="16.5" customHeight="1">
      <c r="A11" s="818" t="s">
        <v>505</v>
      </c>
      <c r="B11" s="538">
        <v>90</v>
      </c>
      <c r="C11" s="539">
        <v>16.666666666666668</v>
      </c>
      <c r="D11" s="539">
        <v>3.3333333333333335</v>
      </c>
      <c r="E11" s="539">
        <v>0</v>
      </c>
      <c r="F11" s="539">
        <v>0</v>
      </c>
      <c r="G11" s="819" t="s">
        <v>507</v>
      </c>
    </row>
    <row r="12" spans="1:9" ht="16.5" customHeight="1">
      <c r="A12" s="820" t="s">
        <v>510</v>
      </c>
      <c r="B12" s="821">
        <v>100</v>
      </c>
      <c r="C12" s="543">
        <v>4.6296296296296298</v>
      </c>
      <c r="D12" s="543">
        <v>7.8703703703703694</v>
      </c>
      <c r="E12" s="543">
        <v>0</v>
      </c>
      <c r="F12" s="544">
        <v>0</v>
      </c>
      <c r="G12" s="822" t="s">
        <v>512</v>
      </c>
    </row>
  </sheetData>
  <mergeCells count="6">
    <mergeCell ref="A1:G1"/>
    <mergeCell ref="A2:G2"/>
    <mergeCell ref="A4:A6"/>
    <mergeCell ref="G4:G6"/>
    <mergeCell ref="D4:F4"/>
    <mergeCell ref="B4:C4"/>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34.xml><?xml version="1.0" encoding="utf-8"?>
<worksheet xmlns="http://schemas.openxmlformats.org/spreadsheetml/2006/main" xmlns:r="http://schemas.openxmlformats.org/officeDocument/2006/relationships">
  <dimension ref="A1:G10"/>
  <sheetViews>
    <sheetView rightToLeft="1" view="pageBreakPreview" zoomScale="130" zoomScaleNormal="100" zoomScaleSheetLayoutView="130" workbookViewId="0">
      <selection activeCell="E10" sqref="E10"/>
    </sheetView>
  </sheetViews>
  <sheetFormatPr defaultRowHeight="14.25"/>
  <cols>
    <col min="1" max="1" width="13.125" style="227" customWidth="1"/>
    <col min="2" max="2" width="11.375" style="227" customWidth="1"/>
    <col min="3" max="3" width="11.75" style="227" customWidth="1"/>
    <col min="4" max="4" width="8.375" style="227" customWidth="1"/>
    <col min="5" max="5" width="8.5" style="227" customWidth="1"/>
    <col min="6" max="6" width="10.75" style="227" customWidth="1"/>
    <col min="7" max="7" width="16.25" style="227" bestFit="1" customWidth="1"/>
    <col min="8" max="8" width="12.125" style="227" customWidth="1"/>
    <col min="9" max="16384" width="9" style="227"/>
  </cols>
  <sheetData>
    <row r="1" spans="1:7" ht="42.75" customHeight="1">
      <c r="A1" s="943" t="s">
        <v>543</v>
      </c>
      <c r="B1" s="943"/>
      <c r="C1" s="943"/>
      <c r="D1" s="943"/>
      <c r="E1" s="943"/>
      <c r="F1" s="943"/>
      <c r="G1" s="943"/>
    </row>
    <row r="2" spans="1:7" ht="40.5" customHeight="1">
      <c r="A2" s="944" t="s">
        <v>420</v>
      </c>
      <c r="B2" s="944"/>
      <c r="C2" s="944"/>
      <c r="D2" s="944"/>
      <c r="E2" s="944"/>
      <c r="F2" s="944"/>
      <c r="G2" s="944"/>
    </row>
    <row r="3" spans="1:7" ht="5.0999999999999996" customHeight="1">
      <c r="A3" s="181"/>
    </row>
    <row r="4" spans="1:7" ht="16.5" customHeight="1">
      <c r="A4" s="1172" t="s">
        <v>1</v>
      </c>
      <c r="B4" s="1174" t="s">
        <v>307</v>
      </c>
      <c r="C4" s="1175"/>
      <c r="D4" s="1176" t="s">
        <v>308</v>
      </c>
      <c r="E4" s="1176"/>
      <c r="F4" s="1177"/>
      <c r="G4" s="1178" t="s">
        <v>2</v>
      </c>
    </row>
    <row r="5" spans="1:7" s="164" customFormat="1" ht="16.5" customHeight="1">
      <c r="A5" s="1173"/>
      <c r="B5" s="182" t="s">
        <v>283</v>
      </c>
      <c r="C5" s="183" t="s">
        <v>309</v>
      </c>
      <c r="D5" s="182" t="s">
        <v>310</v>
      </c>
      <c r="E5" s="182" t="s">
        <v>0</v>
      </c>
      <c r="F5" s="175" t="s">
        <v>5</v>
      </c>
      <c r="G5" s="1165"/>
    </row>
    <row r="6" spans="1:7" s="164" customFormat="1" ht="24.75" customHeight="1">
      <c r="A6" s="1173"/>
      <c r="B6" s="184" t="s">
        <v>413</v>
      </c>
      <c r="C6" s="185" t="s">
        <v>311</v>
      </c>
      <c r="D6" s="184" t="s">
        <v>414</v>
      </c>
      <c r="E6" s="184" t="s">
        <v>411</v>
      </c>
      <c r="F6" s="170" t="s">
        <v>6</v>
      </c>
      <c r="G6" s="1165"/>
    </row>
    <row r="7" spans="1:7" ht="16.5" customHeight="1">
      <c r="A7" s="713" t="s">
        <v>267</v>
      </c>
      <c r="B7" s="815">
        <v>92.5</v>
      </c>
      <c r="C7" s="815">
        <v>3.4</v>
      </c>
      <c r="D7" s="815">
        <v>3.7</v>
      </c>
      <c r="E7" s="815">
        <v>0.4</v>
      </c>
      <c r="F7" s="823">
        <v>100</v>
      </c>
      <c r="G7" s="816" t="s">
        <v>268</v>
      </c>
    </row>
    <row r="8" spans="1:7" ht="16.5" customHeight="1">
      <c r="A8" s="718" t="s">
        <v>3</v>
      </c>
      <c r="B8" s="531">
        <v>91.3</v>
      </c>
      <c r="C8" s="531">
        <v>3.7</v>
      </c>
      <c r="D8" s="531">
        <v>4.4000000000000004</v>
      </c>
      <c r="E8" s="531">
        <v>0.6</v>
      </c>
      <c r="F8" s="824">
        <v>100</v>
      </c>
      <c r="G8" s="817" t="s">
        <v>4</v>
      </c>
    </row>
    <row r="9" spans="1:7" ht="16.5" customHeight="1">
      <c r="A9" s="820" t="s">
        <v>436</v>
      </c>
      <c r="B9" s="542">
        <v>96.6</v>
      </c>
      <c r="C9" s="543">
        <v>2.2999999999999998</v>
      </c>
      <c r="D9" s="543">
        <v>1.1000000000000001</v>
      </c>
      <c r="E9" s="543">
        <v>0</v>
      </c>
      <c r="F9" s="825">
        <v>100</v>
      </c>
      <c r="G9" s="822" t="s">
        <v>497</v>
      </c>
    </row>
    <row r="10" spans="1:7">
      <c r="F10" s="282"/>
    </row>
  </sheetData>
  <mergeCells count="6">
    <mergeCell ref="A1:G1"/>
    <mergeCell ref="A2:G2"/>
    <mergeCell ref="A4:A6"/>
    <mergeCell ref="B4:C4"/>
    <mergeCell ref="D4:F4"/>
    <mergeCell ref="G4:G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35.xml><?xml version="1.0" encoding="utf-8"?>
<worksheet xmlns="http://schemas.openxmlformats.org/spreadsheetml/2006/main" xmlns:r="http://schemas.openxmlformats.org/officeDocument/2006/relationships">
  <dimension ref="A1:E12"/>
  <sheetViews>
    <sheetView rightToLeft="1" view="pageBreakPreview" zoomScale="130" zoomScaleNormal="100" zoomScaleSheetLayoutView="130" workbookViewId="0">
      <selection activeCell="E10" sqref="E10"/>
    </sheetView>
  </sheetViews>
  <sheetFormatPr defaultRowHeight="14.25"/>
  <cols>
    <col min="1" max="1" width="16.25" style="227" customWidth="1"/>
    <col min="2" max="2" width="24" style="227" customWidth="1"/>
    <col min="3" max="3" width="22.25" style="227" customWidth="1"/>
    <col min="4" max="4" width="20" style="227" customWidth="1"/>
    <col min="5" max="5" width="11.875" style="227" customWidth="1"/>
    <col min="6" max="6" width="14.375" style="227" customWidth="1"/>
    <col min="7" max="16384" width="9" style="227"/>
  </cols>
  <sheetData>
    <row r="1" spans="1:5" ht="44.25" customHeight="1">
      <c r="A1" s="924" t="s">
        <v>442</v>
      </c>
      <c r="B1" s="924"/>
      <c r="C1" s="924"/>
      <c r="D1" s="924"/>
      <c r="E1" s="159"/>
    </row>
    <row r="2" spans="1:5" ht="29.25" customHeight="1">
      <c r="A2" s="1179" t="s">
        <v>474</v>
      </c>
      <c r="B2" s="1179"/>
      <c r="C2" s="1179"/>
      <c r="D2" s="1179"/>
    </row>
    <row r="3" spans="1:5" ht="5.0999999999999996" customHeight="1">
      <c r="A3" s="160"/>
    </row>
    <row r="4" spans="1:5" ht="18" customHeight="1">
      <c r="A4" s="1180" t="s">
        <v>397</v>
      </c>
      <c r="B4" s="451" t="s">
        <v>563</v>
      </c>
      <c r="C4" s="161" t="s">
        <v>399</v>
      </c>
      <c r="D4" s="1164" t="s">
        <v>75</v>
      </c>
    </row>
    <row r="5" spans="1:5" ht="27.75" customHeight="1">
      <c r="A5" s="1181"/>
      <c r="B5" s="162" t="s">
        <v>400</v>
      </c>
      <c r="C5" s="162" t="s">
        <v>398</v>
      </c>
      <c r="D5" s="1166"/>
    </row>
    <row r="6" spans="1:5" ht="16.5" customHeight="1">
      <c r="A6" s="713" t="s">
        <v>267</v>
      </c>
      <c r="B6" s="826">
        <v>88.96</v>
      </c>
      <c r="C6" s="499">
        <v>219097</v>
      </c>
      <c r="D6" s="816" t="s">
        <v>268</v>
      </c>
      <c r="E6" s="163"/>
    </row>
    <row r="7" spans="1:5" s="164" customFormat="1" ht="16.5" customHeight="1">
      <c r="A7" s="827" t="s">
        <v>3</v>
      </c>
      <c r="B7" s="828">
        <v>58.03</v>
      </c>
      <c r="C7" s="503">
        <v>116123</v>
      </c>
      <c r="D7" s="817" t="s">
        <v>4</v>
      </c>
    </row>
    <row r="8" spans="1:5" s="164" customFormat="1" ht="16.5" customHeight="1">
      <c r="A8" s="722" t="s">
        <v>436</v>
      </c>
      <c r="B8" s="828">
        <v>71.459999999999994</v>
      </c>
      <c r="C8" s="503">
        <v>40095</v>
      </c>
      <c r="D8" s="817" t="s">
        <v>496</v>
      </c>
    </row>
    <row r="9" spans="1:5" s="164" customFormat="1" ht="16.5" customHeight="1">
      <c r="A9" s="829" t="s">
        <v>498</v>
      </c>
      <c r="B9" s="830">
        <v>83.548523206751071</v>
      </c>
      <c r="C9" s="508">
        <v>19801.000000000004</v>
      </c>
      <c r="D9" s="831" t="s">
        <v>501</v>
      </c>
    </row>
    <row r="10" spans="1:5" s="164" customFormat="1" ht="16.5" customHeight="1">
      <c r="A10" s="829" t="s">
        <v>505</v>
      </c>
      <c r="B10" s="830">
        <v>42.83</v>
      </c>
      <c r="C10" s="508">
        <v>1285</v>
      </c>
      <c r="D10" s="831" t="s">
        <v>507</v>
      </c>
    </row>
    <row r="11" spans="1:5" s="164" customFormat="1" ht="16.5" customHeight="1">
      <c r="A11" s="832" t="s">
        <v>510</v>
      </c>
      <c r="B11" s="833">
        <v>88.004629629629619</v>
      </c>
      <c r="C11" s="513">
        <v>19008.999999999996</v>
      </c>
      <c r="D11" s="834" t="s">
        <v>512</v>
      </c>
    </row>
    <row r="12" spans="1:5" ht="16.5" customHeight="1"/>
  </sheetData>
  <mergeCells count="4">
    <mergeCell ref="A1:D1"/>
    <mergeCell ref="A2:D2"/>
    <mergeCell ref="A4:A5"/>
    <mergeCell ref="D4:D5"/>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36.xml><?xml version="1.0" encoding="utf-8"?>
<worksheet xmlns="http://schemas.openxmlformats.org/spreadsheetml/2006/main" xmlns:r="http://schemas.openxmlformats.org/officeDocument/2006/relationships">
  <dimension ref="A1:H12"/>
  <sheetViews>
    <sheetView rightToLeft="1" view="pageBreakPreview" zoomScale="130" zoomScaleNormal="100" zoomScaleSheetLayoutView="130" workbookViewId="0">
      <selection activeCell="E10" sqref="E10"/>
    </sheetView>
  </sheetViews>
  <sheetFormatPr defaultRowHeight="14.25"/>
  <cols>
    <col min="1" max="1" width="12.5" style="227" customWidth="1"/>
    <col min="2" max="2" width="12.75" style="227" customWidth="1"/>
    <col min="3" max="3" width="8.625" style="227" customWidth="1"/>
    <col min="4" max="4" width="8.375" style="227" customWidth="1"/>
    <col min="5" max="5" width="9" style="227" customWidth="1"/>
    <col min="6" max="6" width="7.125" style="227" customWidth="1"/>
    <col min="7" max="7" width="6.375" style="227" customWidth="1"/>
    <col min="8" max="8" width="18.125" style="227" customWidth="1"/>
    <col min="9" max="10" width="6.75" style="227" customWidth="1"/>
    <col min="11" max="11" width="12.125" style="227" customWidth="1"/>
    <col min="12" max="16384" width="9" style="227"/>
  </cols>
  <sheetData>
    <row r="1" spans="1:8" ht="39.75" customHeight="1">
      <c r="A1" s="943" t="s">
        <v>441</v>
      </c>
      <c r="B1" s="943"/>
      <c r="C1" s="943"/>
      <c r="D1" s="943"/>
      <c r="E1" s="943"/>
      <c r="F1" s="943"/>
      <c r="G1" s="943"/>
      <c r="H1" s="943"/>
    </row>
    <row r="2" spans="1:8" ht="33" customHeight="1">
      <c r="A2" s="944" t="s">
        <v>473</v>
      </c>
      <c r="B2" s="944"/>
      <c r="C2" s="944"/>
      <c r="D2" s="944"/>
      <c r="E2" s="944"/>
      <c r="F2" s="944"/>
      <c r="G2" s="944"/>
      <c r="H2" s="944"/>
    </row>
    <row r="3" spans="1:8" ht="5.0999999999999996" customHeight="1">
      <c r="A3" s="172"/>
      <c r="B3" s="173"/>
      <c r="C3" s="173"/>
      <c r="D3" s="173"/>
      <c r="E3" s="173"/>
      <c r="F3" s="173"/>
      <c r="G3" s="173"/>
      <c r="H3" s="172"/>
    </row>
    <row r="4" spans="1:8" ht="16.5" customHeight="1">
      <c r="A4" s="1172" t="s">
        <v>397</v>
      </c>
      <c r="B4" s="1174" t="s">
        <v>297</v>
      </c>
      <c r="C4" s="1175"/>
      <c r="D4" s="1175"/>
      <c r="E4" s="1176" t="s">
        <v>298</v>
      </c>
      <c r="F4" s="1176"/>
      <c r="G4" s="1177"/>
      <c r="H4" s="1178" t="s">
        <v>75</v>
      </c>
    </row>
    <row r="5" spans="1:8" s="164" customFormat="1" ht="16.5" customHeight="1">
      <c r="A5" s="1173"/>
      <c r="B5" s="174" t="s">
        <v>299</v>
      </c>
      <c r="C5" s="174" t="s">
        <v>300</v>
      </c>
      <c r="D5" s="174" t="s">
        <v>7</v>
      </c>
      <c r="E5" s="174" t="s">
        <v>119</v>
      </c>
      <c r="F5" s="174" t="s">
        <v>0</v>
      </c>
      <c r="G5" s="175" t="s">
        <v>5</v>
      </c>
      <c r="H5" s="1165"/>
    </row>
    <row r="6" spans="1:8" s="164" customFormat="1" ht="30.75" customHeight="1">
      <c r="A6" s="1181"/>
      <c r="B6" s="176" t="s">
        <v>301</v>
      </c>
      <c r="C6" s="176" t="s">
        <v>107</v>
      </c>
      <c r="D6" s="176" t="s">
        <v>8</v>
      </c>
      <c r="E6" s="176" t="s">
        <v>120</v>
      </c>
      <c r="F6" s="176" t="s">
        <v>411</v>
      </c>
      <c r="G6" s="170" t="s">
        <v>6</v>
      </c>
      <c r="H6" s="1166"/>
    </row>
    <row r="7" spans="1:8" ht="16.5" customHeight="1">
      <c r="A7" s="713" t="s">
        <v>267</v>
      </c>
      <c r="B7" s="815">
        <v>7.5111652456354037</v>
      </c>
      <c r="C7" s="815">
        <v>83.069427527405608</v>
      </c>
      <c r="D7" s="815">
        <v>4.5066991473812426</v>
      </c>
      <c r="E7" s="815">
        <v>0.8</v>
      </c>
      <c r="F7" s="815">
        <v>4.0600893219650835</v>
      </c>
      <c r="G7" s="823">
        <v>100</v>
      </c>
      <c r="H7" s="816" t="s">
        <v>268</v>
      </c>
    </row>
    <row r="8" spans="1:8" ht="16.5" customHeight="1">
      <c r="A8" s="835" t="s">
        <v>289</v>
      </c>
      <c r="B8" s="531">
        <v>7.7461269365317342</v>
      </c>
      <c r="C8" s="531">
        <v>83.858070964517736</v>
      </c>
      <c r="D8" s="531">
        <v>2.7986006996501751</v>
      </c>
      <c r="E8" s="531">
        <v>0.99950024987506247</v>
      </c>
      <c r="F8" s="531">
        <v>4.5977011494252871</v>
      </c>
      <c r="G8" s="824">
        <v>100</v>
      </c>
      <c r="H8" s="817" t="s">
        <v>108</v>
      </c>
    </row>
    <row r="9" spans="1:8" ht="16.5" customHeight="1">
      <c r="A9" s="722" t="s">
        <v>436</v>
      </c>
      <c r="B9" s="531">
        <v>7.9</v>
      </c>
      <c r="C9" s="531">
        <v>80.099999999999994</v>
      </c>
      <c r="D9" s="531">
        <v>4.5999999999999996</v>
      </c>
      <c r="E9" s="531">
        <v>1</v>
      </c>
      <c r="F9" s="531">
        <v>6.4</v>
      </c>
      <c r="G9" s="824">
        <v>100</v>
      </c>
      <c r="H9" s="817" t="s">
        <v>496</v>
      </c>
    </row>
    <row r="10" spans="1:8" ht="16.5" customHeight="1">
      <c r="A10" s="829" t="s">
        <v>498</v>
      </c>
      <c r="B10" s="538">
        <v>8.4388185654008439</v>
      </c>
      <c r="C10" s="539">
        <v>83.122362869198312</v>
      </c>
      <c r="D10" s="539">
        <v>3.3755274261603381</v>
      </c>
      <c r="E10" s="539">
        <v>0.84388185654008452</v>
      </c>
      <c r="F10" s="539">
        <v>4.3</v>
      </c>
      <c r="G10" s="836">
        <v>100</v>
      </c>
      <c r="H10" s="831" t="s">
        <v>501</v>
      </c>
    </row>
    <row r="11" spans="1:8" ht="16.5" customHeight="1">
      <c r="A11" s="829" t="s">
        <v>505</v>
      </c>
      <c r="B11" s="538">
        <v>13.333333333333334</v>
      </c>
      <c r="C11" s="539">
        <v>70</v>
      </c>
      <c r="D11" s="539">
        <v>10</v>
      </c>
      <c r="E11" s="539">
        <v>0</v>
      </c>
      <c r="F11" s="539">
        <v>6.666666666666667</v>
      </c>
      <c r="G11" s="836">
        <v>100</v>
      </c>
      <c r="H11" s="831" t="s">
        <v>507</v>
      </c>
    </row>
    <row r="12" spans="1:8" ht="16.5" customHeight="1">
      <c r="A12" s="832" t="s">
        <v>510</v>
      </c>
      <c r="B12" s="542">
        <v>6.4814814814814827</v>
      </c>
      <c r="C12" s="543">
        <v>78.240740740740748</v>
      </c>
      <c r="D12" s="543">
        <v>5.0925925925925926</v>
      </c>
      <c r="E12" s="543">
        <v>1.3888888888888888</v>
      </c>
      <c r="F12" s="543">
        <v>8.7962962962962958</v>
      </c>
      <c r="G12" s="825">
        <v>100</v>
      </c>
      <c r="H12" s="834" t="s">
        <v>512</v>
      </c>
    </row>
  </sheetData>
  <mergeCells count="6">
    <mergeCell ref="A1:H1"/>
    <mergeCell ref="A2:H2"/>
    <mergeCell ref="A4:A6"/>
    <mergeCell ref="B4:D4"/>
    <mergeCell ref="E4:G4"/>
    <mergeCell ref="H4:H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37.xml><?xml version="1.0" encoding="utf-8"?>
<worksheet xmlns="http://schemas.openxmlformats.org/spreadsheetml/2006/main" xmlns:r="http://schemas.openxmlformats.org/officeDocument/2006/relationships">
  <dimension ref="A1:F10"/>
  <sheetViews>
    <sheetView rightToLeft="1" view="pageBreakPreview" zoomScale="130" zoomScaleNormal="100" zoomScaleSheetLayoutView="130" workbookViewId="0">
      <selection activeCell="E10" sqref="E10"/>
    </sheetView>
  </sheetViews>
  <sheetFormatPr defaultRowHeight="14.25"/>
  <cols>
    <col min="1" max="1" width="12.375" style="227" customWidth="1"/>
    <col min="2" max="2" width="17.375" style="227" customWidth="1"/>
    <col min="3" max="3" width="16.5" style="227" customWidth="1"/>
    <col min="4" max="4" width="13.375" style="227" customWidth="1"/>
    <col min="5" max="5" width="7" style="227" customWidth="1"/>
    <col min="6" max="6" width="16.5" style="227" customWidth="1"/>
    <col min="7" max="16384" width="9" style="227"/>
  </cols>
  <sheetData>
    <row r="1" spans="1:6" ht="42" customHeight="1">
      <c r="A1" s="943" t="s">
        <v>391</v>
      </c>
      <c r="B1" s="943"/>
      <c r="C1" s="943"/>
      <c r="D1" s="943"/>
      <c r="E1" s="943"/>
      <c r="F1" s="943"/>
    </row>
    <row r="2" spans="1:6" ht="30" customHeight="1">
      <c r="A2" s="1182" t="s">
        <v>421</v>
      </c>
      <c r="B2" s="1182"/>
      <c r="C2" s="1182"/>
      <c r="D2" s="1182"/>
      <c r="E2" s="1182"/>
      <c r="F2" s="1182"/>
    </row>
    <row r="3" spans="1:6" s="165" customFormat="1" ht="5.0999999999999996" customHeight="1">
      <c r="A3" s="246"/>
      <c r="B3" s="241"/>
      <c r="C3" s="241"/>
      <c r="D3" s="241"/>
      <c r="E3" s="241"/>
      <c r="F3" s="246"/>
    </row>
    <row r="4" spans="1:6" ht="16.5" customHeight="1">
      <c r="A4" s="1172" t="s">
        <v>1</v>
      </c>
      <c r="B4" s="1174" t="s">
        <v>312</v>
      </c>
      <c r="C4" s="1175"/>
      <c r="D4" s="1183" t="s">
        <v>313</v>
      </c>
      <c r="E4" s="1184"/>
      <c r="F4" s="1185" t="s">
        <v>2</v>
      </c>
    </row>
    <row r="5" spans="1:6" ht="16.5" customHeight="1">
      <c r="A5" s="1173"/>
      <c r="B5" s="186" t="s">
        <v>314</v>
      </c>
      <c r="C5" s="186" t="s">
        <v>315</v>
      </c>
      <c r="D5" s="186" t="s">
        <v>316</v>
      </c>
      <c r="E5" s="187" t="s">
        <v>5</v>
      </c>
      <c r="F5" s="1186"/>
    </row>
    <row r="6" spans="1:6" ht="16.5" customHeight="1">
      <c r="A6" s="1173"/>
      <c r="B6" s="357" t="s">
        <v>317</v>
      </c>
      <c r="C6" s="357" t="s">
        <v>318</v>
      </c>
      <c r="D6" s="357" t="s">
        <v>319</v>
      </c>
      <c r="E6" s="356" t="s">
        <v>6</v>
      </c>
      <c r="F6" s="1186"/>
    </row>
    <row r="7" spans="1:6" ht="16.5" customHeight="1">
      <c r="A7" s="713" t="s">
        <v>267</v>
      </c>
      <c r="B7" s="530">
        <v>34.268375769767175</v>
      </c>
      <c r="C7" s="815">
        <v>18.01557568228765</v>
      </c>
      <c r="D7" s="815">
        <v>47.716048547944816</v>
      </c>
      <c r="E7" s="837">
        <v>100</v>
      </c>
      <c r="F7" s="816" t="s">
        <v>268</v>
      </c>
    </row>
    <row r="8" spans="1:6" ht="16.5" customHeight="1">
      <c r="A8" s="718" t="s">
        <v>3</v>
      </c>
      <c r="B8" s="535">
        <v>35.200000000000003</v>
      </c>
      <c r="C8" s="531">
        <v>14.85931361153134</v>
      </c>
      <c r="D8" s="531">
        <v>49.852968241100342</v>
      </c>
      <c r="E8" s="836">
        <v>100</v>
      </c>
      <c r="F8" s="817" t="s">
        <v>4</v>
      </c>
    </row>
    <row r="9" spans="1:6" ht="16.5" customHeight="1">
      <c r="A9" s="820" t="s">
        <v>436</v>
      </c>
      <c r="B9" s="542">
        <v>39.799999999999997</v>
      </c>
      <c r="C9" s="543">
        <v>7.6996532872008556</v>
      </c>
      <c r="D9" s="543">
        <v>52.5</v>
      </c>
      <c r="E9" s="825">
        <v>100</v>
      </c>
      <c r="F9" s="822" t="s">
        <v>497</v>
      </c>
    </row>
    <row r="10" spans="1:6">
      <c r="F10" s="282"/>
    </row>
  </sheetData>
  <mergeCells count="6">
    <mergeCell ref="A1:F1"/>
    <mergeCell ref="A2:F2"/>
    <mergeCell ref="A4:A6"/>
    <mergeCell ref="B4:C4"/>
    <mergeCell ref="D4:E4"/>
    <mergeCell ref="F4:F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38.xml><?xml version="1.0" encoding="utf-8"?>
<worksheet xmlns="http://schemas.openxmlformats.org/spreadsheetml/2006/main" xmlns:r="http://schemas.openxmlformats.org/officeDocument/2006/relationships">
  <dimension ref="A1:K12"/>
  <sheetViews>
    <sheetView rightToLeft="1" view="pageBreakPreview" zoomScale="130" zoomScaleNormal="100" zoomScaleSheetLayoutView="130" workbookViewId="0">
      <selection activeCell="E10" sqref="E10"/>
    </sheetView>
  </sheetViews>
  <sheetFormatPr defaultRowHeight="14.25"/>
  <cols>
    <col min="1" max="1" width="14" style="227" customWidth="1"/>
    <col min="2" max="2" width="11.375" style="227" customWidth="1"/>
    <col min="3" max="3" width="11.75" style="227" customWidth="1"/>
    <col min="4" max="4" width="9.375" style="227" customWidth="1"/>
    <col min="5" max="5" width="9" style="227" customWidth="1"/>
    <col min="6" max="6" width="9.5" style="227" customWidth="1"/>
    <col min="7" max="7" width="18.125" style="227" customWidth="1"/>
    <col min="8" max="9" width="9.125" style="227" hidden="1" customWidth="1"/>
    <col min="10" max="10" width="0.125" style="227" customWidth="1"/>
    <col min="11" max="16384" width="9" style="227"/>
  </cols>
  <sheetData>
    <row r="1" spans="1:11" ht="45.75" customHeight="1">
      <c r="A1" s="1187" t="s">
        <v>440</v>
      </c>
      <c r="B1" s="1187"/>
      <c r="C1" s="1187"/>
      <c r="D1" s="1187"/>
      <c r="E1" s="1187"/>
      <c r="F1" s="1187"/>
      <c r="G1" s="1187"/>
      <c r="H1" s="165"/>
      <c r="I1" s="165"/>
      <c r="J1" s="165"/>
      <c r="K1" s="165"/>
    </row>
    <row r="2" spans="1:11" ht="30" customHeight="1">
      <c r="A2" s="944" t="s">
        <v>472</v>
      </c>
      <c r="B2" s="944"/>
      <c r="C2" s="944"/>
      <c r="D2" s="944"/>
      <c r="E2" s="944"/>
      <c r="F2" s="944"/>
      <c r="G2" s="944"/>
      <c r="H2" s="165"/>
      <c r="I2" s="165"/>
      <c r="J2" s="165"/>
      <c r="K2" s="165"/>
    </row>
    <row r="3" spans="1:11" ht="5.0999999999999996" customHeight="1">
      <c r="A3" s="166"/>
    </row>
    <row r="4" spans="1:11" ht="16.5" customHeight="1">
      <c r="A4" s="1180" t="s">
        <v>397</v>
      </c>
      <c r="B4" s="1188" t="s">
        <v>290</v>
      </c>
      <c r="C4" s="1189"/>
      <c r="D4" s="1190" t="s">
        <v>291</v>
      </c>
      <c r="E4" s="1190"/>
      <c r="F4" s="1191"/>
      <c r="G4" s="1192" t="s">
        <v>75</v>
      </c>
    </row>
    <row r="5" spans="1:11" s="164" customFormat="1" ht="16.5" customHeight="1">
      <c r="A5" s="1173"/>
      <c r="B5" s="167" t="s">
        <v>246</v>
      </c>
      <c r="C5" s="167" t="s">
        <v>292</v>
      </c>
      <c r="D5" s="167" t="s">
        <v>293</v>
      </c>
      <c r="E5" s="167" t="s">
        <v>0</v>
      </c>
      <c r="F5" s="168" t="s">
        <v>5</v>
      </c>
      <c r="G5" s="1193"/>
    </row>
    <row r="6" spans="1:11" s="164" customFormat="1" ht="25.5" customHeight="1">
      <c r="A6" s="1181"/>
      <c r="B6" s="169" t="s">
        <v>294</v>
      </c>
      <c r="C6" s="169" t="s">
        <v>295</v>
      </c>
      <c r="D6" s="169" t="s">
        <v>296</v>
      </c>
      <c r="E6" s="169" t="s">
        <v>411</v>
      </c>
      <c r="F6" s="170" t="s">
        <v>6</v>
      </c>
      <c r="G6" s="1194"/>
    </row>
    <row r="7" spans="1:11" ht="16.5" customHeight="1">
      <c r="A7" s="713" t="s">
        <v>267</v>
      </c>
      <c r="B7" s="530">
        <v>41.5</v>
      </c>
      <c r="C7" s="815">
        <v>43.645960211124645</v>
      </c>
      <c r="D7" s="815">
        <v>14.57572066585465</v>
      </c>
      <c r="E7" s="815">
        <v>0.3</v>
      </c>
      <c r="F7" s="499">
        <v>100</v>
      </c>
      <c r="G7" s="816" t="s">
        <v>268</v>
      </c>
    </row>
    <row r="8" spans="1:11" s="171" customFormat="1" ht="16.5" customHeight="1">
      <c r="A8" s="827" t="s">
        <v>289</v>
      </c>
      <c r="B8" s="535">
        <v>32.4</v>
      </c>
      <c r="C8" s="531">
        <v>50.024987506246873</v>
      </c>
      <c r="D8" s="531">
        <v>17.191404297851076</v>
      </c>
      <c r="E8" s="531">
        <v>0.4</v>
      </c>
      <c r="F8" s="504">
        <v>100</v>
      </c>
      <c r="G8" s="838" t="s">
        <v>4</v>
      </c>
    </row>
    <row r="9" spans="1:11" s="171" customFormat="1" ht="16.5" customHeight="1">
      <c r="A9" s="722" t="s">
        <v>436</v>
      </c>
      <c r="B9" s="535">
        <v>39.1</v>
      </c>
      <c r="C9" s="531">
        <v>45.1</v>
      </c>
      <c r="D9" s="531">
        <v>15.2</v>
      </c>
      <c r="E9" s="531">
        <v>0.6</v>
      </c>
      <c r="F9" s="504">
        <v>100</v>
      </c>
      <c r="G9" s="817" t="s">
        <v>496</v>
      </c>
    </row>
    <row r="10" spans="1:11" ht="16.5" customHeight="1">
      <c r="A10" s="829" t="s">
        <v>498</v>
      </c>
      <c r="B10" s="538">
        <v>22.362869198312236</v>
      </c>
      <c r="C10" s="539">
        <v>57.383966244725734</v>
      </c>
      <c r="D10" s="539">
        <v>20.2</v>
      </c>
      <c r="E10" s="539">
        <v>0</v>
      </c>
      <c r="F10" s="504">
        <v>100</v>
      </c>
      <c r="G10" s="831" t="s">
        <v>501</v>
      </c>
    </row>
    <row r="11" spans="1:11" ht="16.5" customHeight="1">
      <c r="A11" s="829" t="s">
        <v>505</v>
      </c>
      <c r="B11" s="538">
        <v>0</v>
      </c>
      <c r="C11" s="539">
        <v>46.666666666666664</v>
      </c>
      <c r="D11" s="539">
        <v>46.666666666666664</v>
      </c>
      <c r="E11" s="539">
        <v>6.6</v>
      </c>
      <c r="F11" s="504">
        <v>100</v>
      </c>
      <c r="G11" s="831" t="s">
        <v>507</v>
      </c>
    </row>
    <row r="12" spans="1:11" ht="16.5" customHeight="1">
      <c r="A12" s="832" t="s">
        <v>510</v>
      </c>
      <c r="B12" s="542">
        <v>62.962962962962962</v>
      </c>
      <c r="C12" s="543">
        <v>31.4</v>
      </c>
      <c r="D12" s="543">
        <v>5.0925925925925926</v>
      </c>
      <c r="E12" s="543">
        <v>0.46296296296296291</v>
      </c>
      <c r="F12" s="517">
        <v>100</v>
      </c>
      <c r="G12" s="834" t="s">
        <v>512</v>
      </c>
    </row>
  </sheetData>
  <mergeCells count="6">
    <mergeCell ref="A1:G1"/>
    <mergeCell ref="A2:G2"/>
    <mergeCell ref="A4:A6"/>
    <mergeCell ref="B4:C4"/>
    <mergeCell ref="D4:F4"/>
    <mergeCell ref="G4:G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39.xml><?xml version="1.0" encoding="utf-8"?>
<worksheet xmlns="http://schemas.openxmlformats.org/spreadsheetml/2006/main" xmlns:r="http://schemas.openxmlformats.org/officeDocument/2006/relationships">
  <dimension ref="A1:G10"/>
  <sheetViews>
    <sheetView rightToLeft="1" view="pageBreakPreview" zoomScale="130" zoomScaleNormal="100" zoomScaleSheetLayoutView="130" workbookViewId="0">
      <selection activeCell="E10" sqref="E10"/>
    </sheetView>
  </sheetViews>
  <sheetFormatPr defaultRowHeight="14.25"/>
  <cols>
    <col min="1" max="1" width="13.375" style="227" customWidth="1"/>
    <col min="2" max="2" width="11.375" style="227" customWidth="1"/>
    <col min="3" max="3" width="9.375" style="227" customWidth="1"/>
    <col min="4" max="4" width="9.625" style="227" customWidth="1"/>
    <col min="5" max="5" width="9.875" style="227" customWidth="1"/>
    <col min="6" max="6" width="12.25" style="227" customWidth="1"/>
    <col min="7" max="7" width="16.5" style="227" customWidth="1"/>
    <col min="8" max="8" width="12.125" style="227" customWidth="1"/>
    <col min="9" max="16384" width="9" style="227"/>
  </cols>
  <sheetData>
    <row r="1" spans="1:7" ht="40.5" customHeight="1">
      <c r="A1" s="943" t="s">
        <v>392</v>
      </c>
      <c r="B1" s="943"/>
      <c r="C1" s="943"/>
      <c r="D1" s="943"/>
      <c r="E1" s="943"/>
      <c r="F1" s="943"/>
      <c r="G1" s="943"/>
    </row>
    <row r="2" spans="1:7" ht="30" customHeight="1">
      <c r="A2" s="1160" t="s">
        <v>422</v>
      </c>
      <c r="B2" s="1160"/>
      <c r="C2" s="1160"/>
      <c r="D2" s="1160"/>
      <c r="E2" s="1160"/>
      <c r="F2" s="1160"/>
      <c r="G2" s="1160"/>
    </row>
    <row r="3" spans="1:7" ht="5.0999999999999996" customHeight="1">
      <c r="A3" s="1195"/>
      <c r="B3" s="1195"/>
      <c r="C3" s="1195"/>
      <c r="D3" s="1195"/>
      <c r="E3" s="1195"/>
      <c r="F3" s="1195"/>
      <c r="G3" s="1195"/>
    </row>
    <row r="4" spans="1:7" ht="16.5" customHeight="1">
      <c r="A4" s="1172" t="s">
        <v>1</v>
      </c>
      <c r="B4" s="1174" t="s">
        <v>302</v>
      </c>
      <c r="C4" s="1175"/>
      <c r="D4" s="1176" t="s">
        <v>303</v>
      </c>
      <c r="E4" s="1176"/>
      <c r="F4" s="1177"/>
      <c r="G4" s="1178" t="s">
        <v>2</v>
      </c>
    </row>
    <row r="5" spans="1:7" s="164" customFormat="1" ht="16.5" customHeight="1">
      <c r="A5" s="1173"/>
      <c r="B5" s="177" t="s">
        <v>246</v>
      </c>
      <c r="C5" s="177" t="s">
        <v>293</v>
      </c>
      <c r="D5" s="178" t="s">
        <v>292</v>
      </c>
      <c r="E5" s="178" t="s">
        <v>0</v>
      </c>
      <c r="F5" s="175" t="s">
        <v>5</v>
      </c>
      <c r="G5" s="1165"/>
    </row>
    <row r="6" spans="1:7" s="164" customFormat="1" ht="30.75" customHeight="1">
      <c r="A6" s="1173"/>
      <c r="B6" s="179" t="s">
        <v>304</v>
      </c>
      <c r="C6" s="179" t="s">
        <v>305</v>
      </c>
      <c r="D6" s="179" t="s">
        <v>306</v>
      </c>
      <c r="E6" s="180" t="s">
        <v>411</v>
      </c>
      <c r="F6" s="170" t="s">
        <v>6</v>
      </c>
      <c r="G6" s="1165"/>
    </row>
    <row r="7" spans="1:7" ht="16.5" customHeight="1">
      <c r="A7" s="713" t="s">
        <v>267</v>
      </c>
      <c r="B7" s="530">
        <v>42.058425924642862</v>
      </c>
      <c r="C7" s="815">
        <v>24.687934047435107</v>
      </c>
      <c r="D7" s="815">
        <v>32.909499239911327</v>
      </c>
      <c r="E7" s="815">
        <v>0.34414078801039072</v>
      </c>
      <c r="F7" s="837">
        <v>100</v>
      </c>
      <c r="G7" s="816" t="s">
        <v>268</v>
      </c>
    </row>
    <row r="8" spans="1:7" ht="16.5" customHeight="1">
      <c r="A8" s="718" t="s">
        <v>3</v>
      </c>
      <c r="B8" s="535">
        <v>34.946615051524134</v>
      </c>
      <c r="C8" s="531">
        <v>28.885592782793729</v>
      </c>
      <c r="D8" s="531">
        <v>35.75844541487178</v>
      </c>
      <c r="E8" s="531">
        <v>0.40934675081048605</v>
      </c>
      <c r="F8" s="836">
        <v>100</v>
      </c>
      <c r="G8" s="817" t="s">
        <v>4</v>
      </c>
    </row>
    <row r="9" spans="1:7" ht="16.5" customHeight="1">
      <c r="A9" s="820" t="s">
        <v>436</v>
      </c>
      <c r="B9" s="542">
        <v>49.029193583637955</v>
      </c>
      <c r="C9" s="543">
        <v>15.069911314746149</v>
      </c>
      <c r="D9" s="543">
        <v>34.90777057895194</v>
      </c>
      <c r="E9" s="543">
        <v>0.99312452266403961</v>
      </c>
      <c r="F9" s="839">
        <v>100</v>
      </c>
      <c r="G9" s="822" t="s">
        <v>497</v>
      </c>
    </row>
    <row r="10" spans="1:7">
      <c r="F10" s="282"/>
    </row>
  </sheetData>
  <mergeCells count="7">
    <mergeCell ref="A1:G1"/>
    <mergeCell ref="A2:G2"/>
    <mergeCell ref="A3:G3"/>
    <mergeCell ref="A4:A6"/>
    <mergeCell ref="B4:C4"/>
    <mergeCell ref="D4:F4"/>
    <mergeCell ref="G4:G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40.xml><?xml version="1.0" encoding="utf-8"?>
<worksheet xmlns="http://schemas.openxmlformats.org/spreadsheetml/2006/main" xmlns:r="http://schemas.openxmlformats.org/officeDocument/2006/relationships">
  <dimension ref="A1:Z15"/>
  <sheetViews>
    <sheetView rightToLeft="1" view="pageBreakPreview" zoomScale="130" zoomScaleNormal="100" zoomScaleSheetLayoutView="130" workbookViewId="0">
      <selection activeCell="H21" sqref="H21"/>
    </sheetView>
  </sheetViews>
  <sheetFormatPr defaultRowHeight="14.25"/>
  <cols>
    <col min="1" max="1" width="10.25" style="94" customWidth="1"/>
    <col min="2" max="2" width="6.5" style="94" bestFit="1" customWidth="1"/>
    <col min="3" max="3" width="10.875" style="94" customWidth="1"/>
    <col min="4" max="4" width="9.75" style="94" customWidth="1"/>
    <col min="5" max="5" width="8.25" style="94" customWidth="1"/>
    <col min="6" max="6" width="10.625" style="94" customWidth="1"/>
    <col min="7" max="7" width="10.5" style="71" customWidth="1"/>
    <col min="8" max="8" width="16.125" style="71" customWidth="1"/>
    <col min="9" max="9" width="8.5" style="71" customWidth="1"/>
    <col min="10" max="11" width="9" style="71" customWidth="1"/>
    <col min="12" max="12" width="4.625" style="71" customWidth="1"/>
    <col min="13" max="18" width="9" style="71" customWidth="1"/>
    <col min="19" max="19" width="1.75" style="71" customWidth="1"/>
    <col min="20" max="16384" width="9" style="71"/>
  </cols>
  <sheetData>
    <row r="1" spans="1:26" s="109" customFormat="1" ht="20.25" customHeight="1">
      <c r="A1" s="943" t="s">
        <v>566</v>
      </c>
      <c r="B1" s="943"/>
      <c r="C1" s="943"/>
      <c r="D1" s="943"/>
      <c r="E1" s="943"/>
      <c r="F1" s="943"/>
      <c r="G1" s="943"/>
      <c r="H1" s="943"/>
      <c r="I1" s="119"/>
      <c r="J1" s="119"/>
      <c r="K1" s="119"/>
      <c r="L1" s="119"/>
      <c r="M1" s="119"/>
      <c r="N1" s="119"/>
      <c r="O1" s="119"/>
      <c r="P1" s="119"/>
      <c r="Q1" s="106"/>
      <c r="R1" s="106"/>
      <c r="S1" s="106"/>
      <c r="T1" s="107"/>
      <c r="U1" s="107"/>
      <c r="V1" s="107"/>
      <c r="W1" s="107"/>
      <c r="X1" s="107"/>
      <c r="Y1" s="107"/>
      <c r="Z1" s="108"/>
    </row>
    <row r="2" spans="1:26" s="112" customFormat="1" ht="16.5" customHeight="1">
      <c r="A2" s="948" t="s">
        <v>567</v>
      </c>
      <c r="B2" s="948"/>
      <c r="C2" s="948"/>
      <c r="D2" s="948"/>
      <c r="E2" s="948"/>
      <c r="F2" s="948"/>
      <c r="G2" s="948"/>
      <c r="H2" s="948"/>
      <c r="I2" s="120"/>
      <c r="J2" s="120"/>
      <c r="K2" s="120"/>
      <c r="L2" s="120"/>
      <c r="M2" s="120"/>
      <c r="N2" s="120"/>
      <c r="O2" s="120"/>
      <c r="P2" s="120"/>
      <c r="Q2" s="120"/>
      <c r="R2" s="120"/>
      <c r="S2" s="120"/>
      <c r="T2" s="110"/>
      <c r="U2" s="110"/>
      <c r="V2" s="110"/>
      <c r="W2" s="110"/>
      <c r="X2" s="110"/>
      <c r="Y2" s="110"/>
      <c r="Z2" s="111"/>
    </row>
    <row r="3" spans="1:26" s="118" customFormat="1" ht="5.0999999999999996" customHeight="1">
      <c r="A3" s="113"/>
      <c r="B3" s="114"/>
      <c r="C3" s="114"/>
      <c r="D3" s="114"/>
      <c r="E3" s="114"/>
      <c r="F3" s="114"/>
      <c r="G3" s="114"/>
      <c r="H3" s="114"/>
      <c r="I3" s="114"/>
      <c r="J3" s="1196"/>
      <c r="K3" s="1196"/>
      <c r="L3" s="1196"/>
      <c r="M3" s="115"/>
      <c r="N3" s="115"/>
      <c r="O3" s="115"/>
      <c r="P3" s="115"/>
      <c r="Q3" s="115"/>
      <c r="R3" s="115"/>
      <c r="S3" s="115"/>
      <c r="T3" s="116"/>
      <c r="U3" s="116"/>
      <c r="V3" s="116"/>
      <c r="W3" s="116"/>
      <c r="X3" s="116"/>
      <c r="Y3" s="116"/>
      <c r="Z3" s="117"/>
    </row>
    <row r="4" spans="1:26" ht="18.75" customHeight="1">
      <c r="A4" s="927" t="s">
        <v>1</v>
      </c>
      <c r="B4" s="72" t="s">
        <v>121</v>
      </c>
      <c r="C4" s="72" t="s">
        <v>247</v>
      </c>
      <c r="D4" s="72" t="s">
        <v>248</v>
      </c>
      <c r="E4" s="452" t="s">
        <v>123</v>
      </c>
      <c r="F4" s="72" t="s">
        <v>249</v>
      </c>
      <c r="G4" s="72" t="s">
        <v>250</v>
      </c>
      <c r="H4" s="945" t="s">
        <v>2</v>
      </c>
      <c r="I4" s="94"/>
      <c r="J4" s="94"/>
      <c r="K4" s="94"/>
      <c r="L4" s="94"/>
      <c r="M4" s="94"/>
      <c r="N4" s="94"/>
      <c r="O4" s="94"/>
      <c r="P4" s="94"/>
      <c r="Q4" s="94"/>
      <c r="R4" s="94"/>
      <c r="S4" s="94"/>
      <c r="T4" s="6"/>
      <c r="U4" s="6"/>
      <c r="V4" s="6"/>
      <c r="W4" s="6"/>
      <c r="X4" s="6"/>
      <c r="Y4" s="6"/>
      <c r="Z4" s="11"/>
    </row>
    <row r="5" spans="1:26" ht="24">
      <c r="A5" s="965"/>
      <c r="B5" s="890" t="s">
        <v>122</v>
      </c>
      <c r="C5" s="890" t="s">
        <v>203</v>
      </c>
      <c r="D5" s="891" t="s">
        <v>204</v>
      </c>
      <c r="E5" s="890" t="s">
        <v>124</v>
      </c>
      <c r="F5" s="890" t="s">
        <v>251</v>
      </c>
      <c r="G5" s="122" t="s">
        <v>252</v>
      </c>
      <c r="H5" s="996"/>
      <c r="I5" s="94"/>
      <c r="J5" s="94"/>
      <c r="K5" s="94"/>
      <c r="L5" s="94"/>
      <c r="M5" s="94"/>
      <c r="N5" s="94"/>
      <c r="O5" s="94"/>
      <c r="P5" s="94"/>
      <c r="Q5" s="94"/>
      <c r="R5" s="94"/>
      <c r="S5" s="94"/>
      <c r="T5" s="6"/>
      <c r="U5" s="6"/>
      <c r="V5" s="6"/>
      <c r="W5" s="6"/>
      <c r="X5" s="6"/>
      <c r="Y5" s="6"/>
      <c r="Z5" s="11"/>
    </row>
    <row r="6" spans="1:26" ht="16.5" customHeight="1">
      <c r="A6" s="123" t="s">
        <v>267</v>
      </c>
      <c r="B6" s="693" t="s">
        <v>357</v>
      </c>
      <c r="C6" s="694" t="s">
        <v>357</v>
      </c>
      <c r="D6" s="694" t="s">
        <v>357</v>
      </c>
      <c r="E6" s="694" t="s">
        <v>357</v>
      </c>
      <c r="F6" s="694" t="s">
        <v>357</v>
      </c>
      <c r="G6" s="695" t="s">
        <v>357</v>
      </c>
      <c r="H6" s="564" t="s">
        <v>268</v>
      </c>
      <c r="I6" s="94"/>
      <c r="J6" s="94"/>
      <c r="K6" s="94"/>
      <c r="L6" s="94"/>
      <c r="M6" s="94"/>
      <c r="N6" s="94"/>
      <c r="O6" s="94"/>
      <c r="P6" s="94"/>
      <c r="Q6" s="94"/>
      <c r="R6" s="94"/>
      <c r="S6" s="94"/>
      <c r="T6" s="6"/>
      <c r="U6" s="6"/>
      <c r="V6" s="6"/>
      <c r="W6" s="6"/>
      <c r="X6" s="6"/>
      <c r="Y6" s="6"/>
      <c r="Z6" s="11"/>
    </row>
    <row r="7" spans="1:26" s="109" customFormat="1" ht="16.5" customHeight="1">
      <c r="A7" s="453" t="s">
        <v>3</v>
      </c>
      <c r="B7" s="380">
        <v>98</v>
      </c>
      <c r="C7" s="379">
        <v>5202.7558333333327</v>
      </c>
      <c r="D7" s="379">
        <v>11882.5</v>
      </c>
      <c r="E7" s="379">
        <v>575495</v>
      </c>
      <c r="F7" s="379">
        <v>1336859.9999999998</v>
      </c>
      <c r="G7" s="378">
        <v>29.089250854011077</v>
      </c>
      <c r="H7" s="522" t="s">
        <v>202</v>
      </c>
      <c r="I7" s="119"/>
      <c r="J7" s="119"/>
      <c r="K7" s="119"/>
      <c r="L7" s="119"/>
      <c r="M7" s="119"/>
      <c r="N7" s="119"/>
      <c r="O7" s="119"/>
      <c r="P7" s="119"/>
      <c r="Q7" s="106"/>
      <c r="R7" s="106"/>
      <c r="S7" s="106"/>
      <c r="T7" s="107"/>
      <c r="U7" s="107"/>
      <c r="V7" s="107"/>
      <c r="W7" s="107"/>
      <c r="X7" s="107"/>
      <c r="Y7" s="107"/>
      <c r="Z7" s="108"/>
    </row>
    <row r="8" spans="1:26" s="109" customFormat="1" ht="16.5" customHeight="1">
      <c r="A8" s="124" t="s">
        <v>436</v>
      </c>
      <c r="B8" s="358">
        <v>30</v>
      </c>
      <c r="C8" s="894">
        <v>1332.75</v>
      </c>
      <c r="D8" s="894">
        <v>3189</v>
      </c>
      <c r="E8" s="894">
        <v>94445</v>
      </c>
      <c r="F8" s="894">
        <v>246043</v>
      </c>
      <c r="G8" s="359">
        <v>41.164095156292078</v>
      </c>
      <c r="H8" s="794" t="s">
        <v>496</v>
      </c>
      <c r="I8" s="119"/>
      <c r="J8" s="119"/>
      <c r="K8" s="119"/>
      <c r="L8" s="119"/>
      <c r="M8" s="119"/>
      <c r="N8" s="119"/>
      <c r="O8" s="119"/>
      <c r="P8" s="119"/>
      <c r="Q8" s="106"/>
      <c r="R8" s="106"/>
      <c r="S8" s="106"/>
      <c r="T8" s="107"/>
      <c r="U8" s="107"/>
      <c r="V8" s="107"/>
      <c r="W8" s="107"/>
      <c r="X8" s="107"/>
      <c r="Y8" s="107"/>
      <c r="Z8" s="108"/>
    </row>
    <row r="9" spans="1:26" s="118" customFormat="1" ht="6" customHeight="1">
      <c r="A9" s="113"/>
      <c r="B9" s="114"/>
      <c r="C9" s="114"/>
      <c r="D9" s="114"/>
      <c r="E9" s="114"/>
      <c r="F9" s="114"/>
      <c r="G9" s="114"/>
      <c r="H9" s="114"/>
      <c r="I9" s="114"/>
      <c r="J9" s="1196"/>
      <c r="K9" s="1196"/>
      <c r="L9" s="1196"/>
      <c r="M9" s="115"/>
      <c r="N9" s="115"/>
      <c r="O9" s="115"/>
      <c r="P9" s="115"/>
      <c r="Q9" s="115"/>
      <c r="R9" s="115"/>
      <c r="S9" s="115"/>
      <c r="T9" s="116"/>
      <c r="U9" s="116"/>
      <c r="V9" s="116"/>
      <c r="W9" s="116"/>
      <c r="X9" s="116"/>
      <c r="Y9" s="116"/>
      <c r="Z9" s="117"/>
    </row>
    <row r="10" spans="1:26" ht="15.95" customHeight="1">
      <c r="A10" s="1197"/>
      <c r="B10" s="1197"/>
      <c r="C10" s="1197"/>
      <c r="D10" s="1197"/>
      <c r="E10" s="1197"/>
      <c r="F10" s="1197"/>
      <c r="I10" s="6"/>
      <c r="J10" s="6"/>
      <c r="K10" s="6"/>
      <c r="L10" s="6"/>
      <c r="M10" s="6"/>
      <c r="N10" s="6"/>
      <c r="O10" s="6"/>
      <c r="P10" s="6"/>
      <c r="Q10" s="6"/>
      <c r="R10" s="6"/>
      <c r="S10" s="6"/>
      <c r="T10" s="6"/>
      <c r="U10" s="6"/>
      <c r="V10" s="6"/>
      <c r="W10" s="6"/>
      <c r="X10" s="6"/>
      <c r="Y10" s="6"/>
      <c r="Z10" s="11"/>
    </row>
    <row r="11" spans="1:26" ht="15.95" customHeight="1">
      <c r="I11" s="6"/>
      <c r="J11" s="6"/>
      <c r="K11" s="6"/>
      <c r="L11" s="6"/>
      <c r="M11" s="6"/>
      <c r="N11" s="6"/>
      <c r="O11" s="6"/>
      <c r="P11" s="6"/>
      <c r="Q11" s="6"/>
      <c r="R11" s="6"/>
      <c r="S11" s="6"/>
      <c r="T11" s="6"/>
      <c r="U11" s="6"/>
      <c r="V11" s="6"/>
      <c r="W11" s="6"/>
      <c r="X11" s="6"/>
      <c r="Y11" s="6"/>
      <c r="Z11" s="11"/>
    </row>
    <row r="12" spans="1:26">
      <c r="I12" s="11"/>
      <c r="J12" s="11"/>
      <c r="K12" s="11"/>
      <c r="L12" s="11"/>
      <c r="M12" s="11"/>
      <c r="N12" s="11"/>
      <c r="O12" s="11"/>
      <c r="P12" s="11"/>
      <c r="Q12" s="11"/>
      <c r="R12" s="11"/>
      <c r="S12" s="11"/>
      <c r="T12" s="6"/>
      <c r="U12" s="6"/>
      <c r="V12" s="6"/>
      <c r="W12" s="6"/>
      <c r="X12" s="6"/>
      <c r="Y12" s="6"/>
      <c r="Z12" s="11"/>
    </row>
    <row r="13" spans="1:26">
      <c r="I13" s="11"/>
      <c r="J13" s="11"/>
      <c r="K13" s="6"/>
      <c r="L13" s="6"/>
      <c r="M13" s="11"/>
      <c r="N13" s="11"/>
      <c r="O13" s="11"/>
      <c r="P13" s="11"/>
      <c r="Q13" s="11"/>
      <c r="R13" s="11"/>
      <c r="S13" s="11"/>
      <c r="T13" s="6"/>
      <c r="U13" s="6"/>
      <c r="V13" s="6"/>
      <c r="W13" s="6"/>
      <c r="X13" s="6"/>
      <c r="Y13" s="6"/>
      <c r="Z13" s="11"/>
    </row>
    <row r="14" spans="1:26">
      <c r="I14" s="11"/>
      <c r="J14" s="11"/>
      <c r="K14" s="6"/>
      <c r="L14" s="6"/>
      <c r="U14" s="6"/>
      <c r="V14" s="6"/>
      <c r="W14" s="6"/>
      <c r="X14" s="6"/>
      <c r="Y14" s="6"/>
      <c r="Z14" s="11"/>
    </row>
    <row r="15" spans="1:26">
      <c r="I15" s="11"/>
      <c r="J15" s="11"/>
      <c r="K15" s="125"/>
      <c r="L15" s="125"/>
    </row>
  </sheetData>
  <mergeCells count="7">
    <mergeCell ref="A1:H1"/>
    <mergeCell ref="A2:H2"/>
    <mergeCell ref="J3:L3"/>
    <mergeCell ref="H4:H5"/>
    <mergeCell ref="A10:F10"/>
    <mergeCell ref="J9:L9"/>
    <mergeCell ref="A4:A5"/>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41.xml><?xml version="1.0" encoding="utf-8"?>
<worksheet xmlns="http://schemas.openxmlformats.org/spreadsheetml/2006/main" xmlns:r="http://schemas.openxmlformats.org/officeDocument/2006/relationships">
  <dimension ref="A1:S17"/>
  <sheetViews>
    <sheetView rightToLeft="1" tabSelected="1" view="pageBreakPreview" zoomScale="115" zoomScaleNormal="160" zoomScaleSheetLayoutView="115" workbookViewId="0">
      <selection activeCell="C6" sqref="C6"/>
    </sheetView>
  </sheetViews>
  <sheetFormatPr defaultRowHeight="14.25"/>
  <cols>
    <col min="1" max="1" width="17.25" style="385" customWidth="1"/>
    <col min="2" max="3" width="19.75" style="385" customWidth="1"/>
    <col min="4" max="4" width="17.375" style="385" customWidth="1"/>
    <col min="5" max="5" width="0.125" style="385" hidden="1" customWidth="1"/>
    <col min="6" max="6" width="0.25" style="385" hidden="1" customWidth="1"/>
    <col min="7" max="9" width="9" style="385" hidden="1" customWidth="1"/>
    <col min="10" max="10" width="6.375" style="385" hidden="1" customWidth="1"/>
    <col min="11" max="16384" width="9" style="385"/>
  </cols>
  <sheetData>
    <row r="1" spans="1:19" ht="44.25" customHeight="1">
      <c r="A1" s="943" t="s">
        <v>588</v>
      </c>
      <c r="B1" s="943"/>
      <c r="C1" s="943"/>
      <c r="D1" s="943"/>
      <c r="E1" s="943"/>
    </row>
    <row r="2" spans="1:19" ht="45" customHeight="1">
      <c r="A2" s="933" t="s">
        <v>471</v>
      </c>
      <c r="B2" s="1039"/>
      <c r="C2" s="1039"/>
      <c r="D2" s="1039"/>
      <c r="E2" s="1039"/>
      <c r="F2" s="1039"/>
      <c r="G2" s="1039"/>
      <c r="H2" s="1039"/>
      <c r="I2" s="1039"/>
      <c r="J2" s="1039"/>
    </row>
    <row r="3" spans="1:19" ht="5.0999999999999996" customHeight="1">
      <c r="A3" s="53"/>
      <c r="B3" s="65"/>
      <c r="C3" s="65"/>
      <c r="D3" s="65"/>
    </row>
    <row r="4" spans="1:19" ht="36.75" customHeight="1">
      <c r="A4" s="900" t="s">
        <v>9</v>
      </c>
      <c r="B4" s="903" t="s">
        <v>551</v>
      </c>
      <c r="C4" s="903" t="s">
        <v>587</v>
      </c>
      <c r="D4" s="901" t="s">
        <v>75</v>
      </c>
      <c r="L4" s="385" t="s">
        <v>536</v>
      </c>
      <c r="O4" s="902" t="s">
        <v>552</v>
      </c>
      <c r="P4" s="904"/>
      <c r="Q4" s="905"/>
    </row>
    <row r="5" spans="1:19" ht="16.5" customHeight="1">
      <c r="A5" s="529" t="s">
        <v>267</v>
      </c>
      <c r="B5" s="840">
        <v>135401</v>
      </c>
      <c r="C5" s="841">
        <v>384778</v>
      </c>
      <c r="D5" s="533" t="s">
        <v>268</v>
      </c>
    </row>
    <row r="6" spans="1:19" ht="16.5" customHeight="1">
      <c r="A6" s="534" t="s">
        <v>3</v>
      </c>
      <c r="B6" s="842">
        <v>91203</v>
      </c>
      <c r="C6" s="843">
        <v>262825</v>
      </c>
      <c r="D6" s="537" t="s">
        <v>4</v>
      </c>
    </row>
    <row r="7" spans="1:19" ht="16.5" customHeight="1">
      <c r="A7" s="534" t="s">
        <v>436</v>
      </c>
      <c r="B7" s="842">
        <v>23689</v>
      </c>
      <c r="C7" s="843">
        <f>C8+C9+C10</f>
        <v>89551</v>
      </c>
      <c r="D7" s="537" t="s">
        <v>496</v>
      </c>
      <c r="M7" s="26"/>
      <c r="N7" s="26"/>
      <c r="O7" s="26"/>
      <c r="P7" s="26"/>
      <c r="Q7" s="26"/>
      <c r="R7" s="26"/>
      <c r="S7" s="26"/>
    </row>
    <row r="8" spans="1:19" ht="16.5" customHeight="1">
      <c r="A8" s="483" t="s">
        <v>498</v>
      </c>
      <c r="B8" s="1214">
        <v>12837</v>
      </c>
      <c r="C8" s="1215">
        <v>54054</v>
      </c>
      <c r="D8" s="486" t="s">
        <v>502</v>
      </c>
      <c r="M8" s="422"/>
      <c r="N8" s="422"/>
      <c r="O8" s="422"/>
      <c r="P8" s="423"/>
      <c r="Q8" s="423"/>
      <c r="R8" s="423"/>
      <c r="S8" s="423"/>
    </row>
    <row r="9" spans="1:19" ht="16.5" customHeight="1">
      <c r="A9" s="483" t="s">
        <v>504</v>
      </c>
      <c r="B9" s="1214">
        <v>1282</v>
      </c>
      <c r="C9" s="1215">
        <v>4187</v>
      </c>
      <c r="D9" s="486" t="s">
        <v>507</v>
      </c>
    </row>
    <row r="10" spans="1:19" ht="16.5" customHeight="1">
      <c r="A10" s="895" t="s">
        <v>510</v>
      </c>
      <c r="B10" s="1214">
        <v>9570</v>
      </c>
      <c r="C10" s="1215">
        <v>31310</v>
      </c>
      <c r="D10" s="486" t="s">
        <v>512</v>
      </c>
      <c r="L10" s="305"/>
    </row>
    <row r="11" spans="1:19" ht="16.5" customHeight="1">
      <c r="A11" s="848" t="s">
        <v>553</v>
      </c>
      <c r="B11" s="1214">
        <v>4967</v>
      </c>
      <c r="C11" s="1215">
        <v>18935</v>
      </c>
      <c r="D11" s="846" t="s">
        <v>546</v>
      </c>
    </row>
    <row r="12" spans="1:19" ht="16.5" customHeight="1">
      <c r="A12" s="849" t="s">
        <v>554</v>
      </c>
      <c r="B12" s="1216">
        <v>4603</v>
      </c>
      <c r="C12" s="1217">
        <v>12375</v>
      </c>
      <c r="D12" s="847" t="s">
        <v>547</v>
      </c>
    </row>
    <row r="13" spans="1:19" ht="57">
      <c r="A13" s="845" t="s">
        <v>549</v>
      </c>
      <c r="B13" s="467"/>
      <c r="C13" s="467"/>
      <c r="D13" s="844" t="s">
        <v>548</v>
      </c>
      <c r="N13" s="65" t="s">
        <v>589</v>
      </c>
    </row>
    <row r="17" spans="11:11">
      <c r="K17" s="385" t="s">
        <v>550</v>
      </c>
    </row>
  </sheetData>
  <mergeCells count="2">
    <mergeCell ref="A1:E1"/>
    <mergeCell ref="A2:J2"/>
  </mergeCells>
  <phoneticPr fontId="1" type="noConversion"/>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42.xml><?xml version="1.0" encoding="utf-8"?>
<worksheet xmlns="http://schemas.openxmlformats.org/spreadsheetml/2006/main" xmlns:r="http://schemas.openxmlformats.org/officeDocument/2006/relationships">
  <dimension ref="A1:AU16"/>
  <sheetViews>
    <sheetView rightToLeft="1" view="pageBreakPreview" zoomScale="130" zoomScaleNormal="100" zoomScaleSheetLayoutView="130" workbookViewId="0">
      <selection activeCell="E10" sqref="E10"/>
    </sheetView>
  </sheetViews>
  <sheetFormatPr defaultRowHeight="14.25"/>
  <cols>
    <col min="1" max="1" width="20.125" style="1" customWidth="1"/>
    <col min="2" max="2" width="9.125" style="71" customWidth="1"/>
    <col min="3" max="3" width="10.625" style="71" customWidth="1"/>
    <col min="4" max="4" width="12.375" style="1" customWidth="1"/>
    <col min="5" max="5" width="10.75" style="1" customWidth="1"/>
    <col min="6" max="6" width="11.125" style="1" customWidth="1"/>
    <col min="7" max="7" width="22" style="1" customWidth="1"/>
    <col min="8" max="8" width="10" style="6" customWidth="1"/>
    <col min="9" max="9" width="12.875" style="6" customWidth="1"/>
    <col min="10" max="10" width="21.25" style="6" customWidth="1"/>
    <col min="11" max="47" width="9" style="6"/>
    <col min="48" max="16384" width="9" style="1"/>
  </cols>
  <sheetData>
    <row r="1" spans="1:47" ht="17.45" customHeight="1">
      <c r="A1" s="931" t="s">
        <v>439</v>
      </c>
      <c r="B1" s="931"/>
      <c r="C1" s="931"/>
      <c r="D1" s="931"/>
      <c r="E1" s="931"/>
      <c r="F1" s="931"/>
      <c r="G1" s="931"/>
    </row>
    <row r="2" spans="1:47" ht="32.25" customHeight="1">
      <c r="A2" s="933" t="s">
        <v>571</v>
      </c>
      <c r="B2" s="933"/>
      <c r="C2" s="933"/>
      <c r="D2" s="933"/>
      <c r="E2" s="933"/>
      <c r="F2" s="933"/>
      <c r="G2" s="933"/>
      <c r="H2" s="56"/>
      <c r="I2" s="56"/>
    </row>
    <row r="3" spans="1:47" s="71" customFormat="1" ht="5.0999999999999996" customHeight="1">
      <c r="A3" s="237"/>
      <c r="B3" s="237"/>
      <c r="C3" s="237"/>
      <c r="D3" s="237"/>
      <c r="E3" s="237"/>
      <c r="F3" s="237"/>
      <c r="G3" s="237"/>
      <c r="H3" s="56"/>
      <c r="I3" s="5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row>
    <row r="4" spans="1:47" ht="20.25" customHeight="1">
      <c r="A4" s="927" t="s">
        <v>125</v>
      </c>
      <c r="B4" s="1198" t="s">
        <v>3</v>
      </c>
      <c r="C4" s="1036" t="s">
        <v>436</v>
      </c>
      <c r="D4" s="989" t="s">
        <v>30</v>
      </c>
      <c r="E4" s="990"/>
      <c r="F4" s="308" t="s">
        <v>31</v>
      </c>
      <c r="G4" s="945" t="s">
        <v>126</v>
      </c>
    </row>
    <row r="5" spans="1:47" ht="16.5" customHeight="1">
      <c r="A5" s="965"/>
      <c r="B5" s="1199"/>
      <c r="C5" s="1037"/>
      <c r="D5" s="144" t="s">
        <v>499</v>
      </c>
      <c r="E5" s="144" t="s">
        <v>516</v>
      </c>
      <c r="F5" s="144" t="s">
        <v>510</v>
      </c>
      <c r="G5" s="995"/>
    </row>
    <row r="6" spans="1:47" ht="23.25" customHeight="1">
      <c r="A6" s="942"/>
      <c r="B6" s="21" t="s">
        <v>202</v>
      </c>
      <c r="C6" s="21" t="s">
        <v>496</v>
      </c>
      <c r="D6" s="7" t="s">
        <v>500</v>
      </c>
      <c r="E6" s="7" t="s">
        <v>508</v>
      </c>
      <c r="F6" s="7" t="s">
        <v>512</v>
      </c>
      <c r="G6" s="996"/>
    </row>
    <row r="7" spans="1:47" s="57" customFormat="1" ht="16.5" customHeight="1">
      <c r="A7" s="616" t="s">
        <v>127</v>
      </c>
      <c r="B7" s="850">
        <v>100406</v>
      </c>
      <c r="C7" s="850">
        <f>D7+E7+F7</f>
        <v>34479</v>
      </c>
      <c r="D7" s="360">
        <v>32396</v>
      </c>
      <c r="E7" s="360">
        <v>1670</v>
      </c>
      <c r="F7" s="361">
        <v>413</v>
      </c>
      <c r="G7" s="621" t="s">
        <v>135</v>
      </c>
      <c r="H7" s="8"/>
      <c r="I7" s="8"/>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row>
    <row r="8" spans="1:47" s="57" customFormat="1" ht="16.5" customHeight="1">
      <c r="A8" s="483" t="s">
        <v>128</v>
      </c>
      <c r="B8" s="362">
        <v>8706</v>
      </c>
      <c r="C8" s="274">
        <f>F8+E8+D8</f>
        <v>2845</v>
      </c>
      <c r="D8" s="264">
        <v>2721</v>
      </c>
      <c r="E8" s="258">
        <v>124</v>
      </c>
      <c r="F8" s="260">
        <v>0</v>
      </c>
      <c r="G8" s="486" t="s">
        <v>136</v>
      </c>
      <c r="H8" s="8"/>
      <c r="I8" s="8"/>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row>
    <row r="9" spans="1:47" s="57" customFormat="1" ht="16.5" customHeight="1">
      <c r="A9" s="591" t="s">
        <v>570</v>
      </c>
      <c r="B9" s="362">
        <v>373</v>
      </c>
      <c r="C9" s="362">
        <f t="shared" ref="C9:C15" si="0">SUM(D9:F9)</f>
        <v>203</v>
      </c>
      <c r="D9" s="258">
        <v>144</v>
      </c>
      <c r="E9" s="258">
        <v>58</v>
      </c>
      <c r="F9" s="260">
        <v>1</v>
      </c>
      <c r="G9" s="803" t="s">
        <v>137</v>
      </c>
      <c r="H9" s="8"/>
      <c r="I9" s="8"/>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row>
    <row r="10" spans="1:47" s="57" customFormat="1" ht="16.5" customHeight="1">
      <c r="A10" s="483" t="s">
        <v>129</v>
      </c>
      <c r="B10" s="274">
        <v>1533</v>
      </c>
      <c r="C10" s="362">
        <v>445</v>
      </c>
      <c r="D10" s="258">
        <v>381</v>
      </c>
      <c r="E10" s="258">
        <v>53</v>
      </c>
      <c r="F10" s="260">
        <v>11</v>
      </c>
      <c r="G10" s="486" t="s">
        <v>138</v>
      </c>
      <c r="H10" s="8"/>
      <c r="I10" s="8"/>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row>
    <row r="11" spans="1:47" s="57" customFormat="1" ht="16.5" customHeight="1">
      <c r="A11" s="483" t="s">
        <v>130</v>
      </c>
      <c r="B11" s="362">
        <v>910</v>
      </c>
      <c r="C11" s="362">
        <f t="shared" si="0"/>
        <v>438</v>
      </c>
      <c r="D11" s="258">
        <v>419</v>
      </c>
      <c r="E11" s="258">
        <v>18</v>
      </c>
      <c r="F11" s="260">
        <v>1</v>
      </c>
      <c r="G11" s="486" t="s">
        <v>139</v>
      </c>
      <c r="H11" s="8"/>
      <c r="I11" s="8"/>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row>
    <row r="12" spans="1:47" ht="16.5" customHeight="1">
      <c r="A12" s="483" t="s">
        <v>131</v>
      </c>
      <c r="B12" s="362">
        <v>921</v>
      </c>
      <c r="C12" s="362">
        <f t="shared" si="0"/>
        <v>210</v>
      </c>
      <c r="D12" s="258">
        <v>159</v>
      </c>
      <c r="E12" s="258">
        <v>51</v>
      </c>
      <c r="F12" s="260">
        <v>0</v>
      </c>
      <c r="G12" s="486" t="s">
        <v>140</v>
      </c>
      <c r="H12" s="10"/>
      <c r="I12" s="10"/>
    </row>
    <row r="13" spans="1:47" ht="16.5" customHeight="1">
      <c r="A13" s="483" t="s">
        <v>132</v>
      </c>
      <c r="B13" s="362">
        <v>325</v>
      </c>
      <c r="C13" s="362">
        <v>135</v>
      </c>
      <c r="D13" s="258">
        <v>129</v>
      </c>
      <c r="E13" s="258">
        <v>5</v>
      </c>
      <c r="F13" s="260">
        <v>1</v>
      </c>
      <c r="G13" s="486" t="s">
        <v>141</v>
      </c>
      <c r="H13" s="10"/>
      <c r="I13" s="10"/>
    </row>
    <row r="14" spans="1:47" s="6" customFormat="1" ht="16.5" customHeight="1">
      <c r="A14" s="483" t="s">
        <v>133</v>
      </c>
      <c r="B14" s="274">
        <v>24999</v>
      </c>
      <c r="C14" s="274">
        <f t="shared" si="0"/>
        <v>9364</v>
      </c>
      <c r="D14" s="264">
        <v>8943</v>
      </c>
      <c r="E14" s="264">
        <v>358</v>
      </c>
      <c r="F14" s="260">
        <v>63</v>
      </c>
      <c r="G14" s="592" t="s">
        <v>142</v>
      </c>
      <c r="H14" s="10"/>
      <c r="I14" s="10"/>
    </row>
    <row r="15" spans="1:47" s="6" customFormat="1" ht="16.5" customHeight="1">
      <c r="A15" s="483" t="s">
        <v>134</v>
      </c>
      <c r="B15" s="362">
        <v>471</v>
      </c>
      <c r="C15" s="362">
        <f t="shared" si="0"/>
        <v>319</v>
      </c>
      <c r="D15" s="258">
        <v>313</v>
      </c>
      <c r="E15" s="258">
        <v>6</v>
      </c>
      <c r="F15" s="260">
        <v>0</v>
      </c>
      <c r="G15" s="486" t="s">
        <v>143</v>
      </c>
    </row>
    <row r="16" spans="1:47" s="6" customFormat="1" ht="16.5" customHeight="1">
      <c r="A16" s="625" t="s">
        <v>5</v>
      </c>
      <c r="B16" s="851">
        <v>138644</v>
      </c>
      <c r="C16" s="338">
        <f>SUM(D16:F16)</f>
        <v>48438</v>
      </c>
      <c r="D16" s="338">
        <f>SUM(D7:D15)</f>
        <v>45605</v>
      </c>
      <c r="E16" s="338">
        <v>2343</v>
      </c>
      <c r="F16" s="363">
        <f>SUM(F7:F15)</f>
        <v>490</v>
      </c>
      <c r="G16" s="629" t="s">
        <v>6</v>
      </c>
    </row>
  </sheetData>
  <mergeCells count="7">
    <mergeCell ref="A1:G1"/>
    <mergeCell ref="A2:G2"/>
    <mergeCell ref="A4:A6"/>
    <mergeCell ref="D4:E4"/>
    <mergeCell ref="G4:G6"/>
    <mergeCell ref="B4:B5"/>
    <mergeCell ref="C4:C5"/>
  </mergeCells>
  <printOptions horizontalCentered="1"/>
  <pageMargins left="0.59055118110236227" right="0.59055118110236227" top="0.78740157480314965" bottom="0.59055118110236227" header="0.39370078740157483" footer="0.39370078740157483"/>
  <pageSetup paperSize="9" firstPageNumber="49" orientation="landscape"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43.xml><?xml version="1.0" encoding="utf-8"?>
<worksheet xmlns="http://schemas.openxmlformats.org/spreadsheetml/2006/main" xmlns:r="http://schemas.openxmlformats.org/officeDocument/2006/relationships">
  <dimension ref="A1:F24"/>
  <sheetViews>
    <sheetView rightToLeft="1" view="pageBreakPreview" topLeftCell="A4" zoomScale="130" zoomScaleNormal="100" zoomScaleSheetLayoutView="130" workbookViewId="0">
      <selection activeCell="E10" sqref="E10"/>
    </sheetView>
  </sheetViews>
  <sheetFormatPr defaultColWidth="9" defaultRowHeight="12.75"/>
  <cols>
    <col min="1" max="1" width="12.625" style="89" customWidth="1"/>
    <col min="2" max="2" width="9.625" style="92" customWidth="1"/>
    <col min="3" max="3" width="11.5" style="93" customWidth="1"/>
    <col min="4" max="4" width="12.625" style="92" customWidth="1"/>
    <col min="5" max="5" width="15.375" style="93" customWidth="1"/>
    <col min="6" max="6" width="19.75" style="89" customWidth="1"/>
    <col min="7" max="16384" width="9" style="89"/>
  </cols>
  <sheetData>
    <row r="1" spans="1:6" s="95" customFormat="1" ht="18.75" customHeight="1">
      <c r="A1" s="1200" t="s">
        <v>541</v>
      </c>
      <c r="B1" s="1200"/>
      <c r="C1" s="1200"/>
      <c r="D1" s="1200"/>
      <c r="E1" s="1200"/>
      <c r="F1" s="1200"/>
    </row>
    <row r="2" spans="1:6" s="96" customFormat="1" ht="30" customHeight="1">
      <c r="A2" s="1201" t="s">
        <v>542</v>
      </c>
      <c r="B2" s="1201"/>
      <c r="C2" s="1201"/>
      <c r="D2" s="1201"/>
      <c r="E2" s="1201"/>
      <c r="F2" s="1201"/>
    </row>
    <row r="3" spans="1:6" s="98" customFormat="1" ht="5.0999999999999996" customHeight="1">
      <c r="A3" s="97"/>
      <c r="B3" s="97"/>
      <c r="C3" s="97"/>
      <c r="D3" s="97"/>
      <c r="E3" s="97"/>
      <c r="F3" s="97"/>
    </row>
    <row r="4" spans="1:6" ht="37.5" customHeight="1">
      <c r="A4" s="1202" t="s">
        <v>401</v>
      </c>
      <c r="B4" s="99" t="s">
        <v>225</v>
      </c>
      <c r="C4" s="100" t="s">
        <v>236</v>
      </c>
      <c r="D4" s="99" t="s">
        <v>237</v>
      </c>
      <c r="E4" s="100" t="s">
        <v>238</v>
      </c>
      <c r="F4" s="1204" t="s">
        <v>402</v>
      </c>
    </row>
    <row r="5" spans="1:6" ht="36">
      <c r="A5" s="1203"/>
      <c r="B5" s="454" t="s">
        <v>226</v>
      </c>
      <c r="C5" s="454" t="s">
        <v>239</v>
      </c>
      <c r="D5" s="454" t="s">
        <v>240</v>
      </c>
      <c r="E5" s="454" t="s">
        <v>241</v>
      </c>
      <c r="F5" s="1205"/>
    </row>
    <row r="6" spans="1:6" ht="16.5" customHeight="1">
      <c r="A6" s="101" t="s">
        <v>267</v>
      </c>
      <c r="B6" s="364">
        <v>8239</v>
      </c>
      <c r="C6" s="365">
        <v>3778.2739999999999</v>
      </c>
      <c r="D6" s="366">
        <v>13103.000000000004</v>
      </c>
      <c r="E6" s="367">
        <v>2302.9059999999999</v>
      </c>
      <c r="F6" s="102" t="s">
        <v>268</v>
      </c>
    </row>
    <row r="7" spans="1:6" ht="16.5" customHeight="1">
      <c r="A7" s="103" t="s">
        <v>3</v>
      </c>
      <c r="B7" s="364">
        <v>2032</v>
      </c>
      <c r="C7" s="365">
        <v>1073.1199999999999</v>
      </c>
      <c r="D7" s="366">
        <v>3342</v>
      </c>
      <c r="E7" s="367">
        <v>588.54600000000016</v>
      </c>
      <c r="F7" s="104" t="s">
        <v>4</v>
      </c>
    </row>
    <row r="8" spans="1:6" s="90" customFormat="1" ht="16.5" customHeight="1">
      <c r="A8" s="852" t="s">
        <v>436</v>
      </c>
      <c r="B8" s="364">
        <v>446</v>
      </c>
      <c r="C8" s="365">
        <v>415.9</v>
      </c>
      <c r="D8" s="366">
        <v>1352</v>
      </c>
      <c r="E8" s="367">
        <v>244.29599999999999</v>
      </c>
      <c r="F8" s="104" t="s">
        <v>496</v>
      </c>
    </row>
    <row r="9" spans="1:6" s="91" customFormat="1" ht="16.5" customHeight="1">
      <c r="A9" s="856" t="s">
        <v>228</v>
      </c>
      <c r="B9" s="364">
        <v>368</v>
      </c>
      <c r="C9" s="365">
        <v>304.57899999999995</v>
      </c>
      <c r="D9" s="853">
        <v>1351</v>
      </c>
      <c r="E9" s="367">
        <v>244.13800000000001</v>
      </c>
      <c r="F9" s="854" t="s">
        <v>227</v>
      </c>
    </row>
    <row r="10" spans="1:6" s="91" customFormat="1" ht="16.5" customHeight="1">
      <c r="A10" s="856" t="s">
        <v>230</v>
      </c>
      <c r="B10" s="364">
        <v>49</v>
      </c>
      <c r="C10" s="365">
        <v>106.669</v>
      </c>
      <c r="D10" s="853">
        <v>1</v>
      </c>
      <c r="E10" s="367">
        <v>0.158</v>
      </c>
      <c r="F10" s="854" t="s">
        <v>229</v>
      </c>
    </row>
    <row r="11" spans="1:6" s="91" customFormat="1" ht="16.5" customHeight="1">
      <c r="A11" s="856" t="s">
        <v>242</v>
      </c>
      <c r="B11" s="364">
        <v>29</v>
      </c>
      <c r="C11" s="365">
        <v>4.6040000000000001</v>
      </c>
      <c r="D11" s="853">
        <v>0</v>
      </c>
      <c r="E11" s="853">
        <v>0</v>
      </c>
      <c r="F11" s="854" t="s">
        <v>243</v>
      </c>
    </row>
    <row r="12" spans="1:6" s="90" customFormat="1" ht="16.5" customHeight="1">
      <c r="A12" s="103" t="s">
        <v>498</v>
      </c>
      <c r="B12" s="368"/>
      <c r="C12" s="365"/>
      <c r="D12" s="370"/>
      <c r="E12" s="371"/>
      <c r="F12" s="104" t="s">
        <v>502</v>
      </c>
    </row>
    <row r="13" spans="1:6" s="90" customFormat="1" ht="16.5" customHeight="1">
      <c r="A13" s="857" t="s">
        <v>228</v>
      </c>
      <c r="B13" s="368">
        <v>260</v>
      </c>
      <c r="C13" s="369">
        <v>240.3429999999999</v>
      </c>
      <c r="D13" s="455">
        <v>1025</v>
      </c>
      <c r="E13" s="371">
        <v>190.22300000000001</v>
      </c>
      <c r="F13" s="855" t="s">
        <v>227</v>
      </c>
    </row>
    <row r="14" spans="1:6" s="90" customFormat="1" ht="16.5" customHeight="1">
      <c r="A14" s="857" t="s">
        <v>230</v>
      </c>
      <c r="B14" s="368">
        <v>35</v>
      </c>
      <c r="C14" s="369">
        <v>98.262</v>
      </c>
      <c r="D14" s="370">
        <v>0</v>
      </c>
      <c r="E14" s="371">
        <v>0</v>
      </c>
      <c r="F14" s="855" t="s">
        <v>229</v>
      </c>
    </row>
    <row r="15" spans="1:6" s="90" customFormat="1" ht="16.5" customHeight="1">
      <c r="A15" s="857" t="s">
        <v>242</v>
      </c>
      <c r="B15" s="368">
        <v>12</v>
      </c>
      <c r="C15" s="369">
        <v>1.5279999999999998</v>
      </c>
      <c r="D15" s="370">
        <v>0</v>
      </c>
      <c r="E15" s="371">
        <v>0</v>
      </c>
      <c r="F15" s="855" t="s">
        <v>243</v>
      </c>
    </row>
    <row r="16" spans="1:6" s="90" customFormat="1" ht="16.5" customHeight="1">
      <c r="A16" s="103" t="s">
        <v>504</v>
      </c>
      <c r="B16" s="368"/>
      <c r="C16" s="369"/>
      <c r="D16" s="370"/>
      <c r="E16" s="371"/>
      <c r="F16" s="104" t="s">
        <v>507</v>
      </c>
    </row>
    <row r="17" spans="1:6" s="90" customFormat="1" ht="16.5" customHeight="1">
      <c r="A17" s="857" t="s">
        <v>228</v>
      </c>
      <c r="B17" s="368">
        <v>60</v>
      </c>
      <c r="C17" s="369">
        <v>21.43000000000001</v>
      </c>
      <c r="D17" s="370">
        <v>105</v>
      </c>
      <c r="E17" s="371">
        <v>16.849000000000004</v>
      </c>
      <c r="F17" s="855" t="s">
        <v>227</v>
      </c>
    </row>
    <row r="18" spans="1:6" s="90" customFormat="1" ht="16.5" customHeight="1">
      <c r="A18" s="857" t="s">
        <v>230</v>
      </c>
      <c r="B18" s="368">
        <v>3</v>
      </c>
      <c r="C18" s="369">
        <v>1.133</v>
      </c>
      <c r="D18" s="370">
        <v>0</v>
      </c>
      <c r="E18" s="371">
        <v>0</v>
      </c>
      <c r="F18" s="855" t="s">
        <v>229</v>
      </c>
    </row>
    <row r="19" spans="1:6" s="90" customFormat="1" ht="16.5" customHeight="1">
      <c r="A19" s="857" t="s">
        <v>242</v>
      </c>
      <c r="B19" s="368">
        <v>17</v>
      </c>
      <c r="C19" s="369">
        <v>3.0760000000000005</v>
      </c>
      <c r="D19" s="370">
        <v>0</v>
      </c>
      <c r="E19" s="371">
        <v>0</v>
      </c>
      <c r="F19" s="855" t="s">
        <v>243</v>
      </c>
    </row>
    <row r="20" spans="1:6" ht="16.5" customHeight="1">
      <c r="A20" s="103" t="s">
        <v>510</v>
      </c>
      <c r="B20" s="368"/>
      <c r="C20" s="369"/>
      <c r="D20" s="370"/>
      <c r="E20" s="371"/>
      <c r="F20" s="104" t="s">
        <v>512</v>
      </c>
    </row>
    <row r="21" spans="1:6" ht="16.5" customHeight="1">
      <c r="A21" s="857" t="s">
        <v>228</v>
      </c>
      <c r="B21" s="368">
        <v>48</v>
      </c>
      <c r="C21" s="369">
        <v>42.806000000000012</v>
      </c>
      <c r="D21" s="370">
        <v>221</v>
      </c>
      <c r="E21" s="371">
        <v>37.066000000000003</v>
      </c>
      <c r="F21" s="855" t="s">
        <v>227</v>
      </c>
    </row>
    <row r="22" spans="1:6" ht="16.5" customHeight="1">
      <c r="A22" s="857" t="s">
        <v>230</v>
      </c>
      <c r="B22" s="368">
        <v>11</v>
      </c>
      <c r="C22" s="369">
        <v>7.2739999999999991</v>
      </c>
      <c r="D22" s="370">
        <v>1</v>
      </c>
      <c r="E22" s="371">
        <v>0.158</v>
      </c>
      <c r="F22" s="855" t="s">
        <v>229</v>
      </c>
    </row>
    <row r="23" spans="1:6" s="105" customFormat="1" ht="16.5" customHeight="1">
      <c r="A23" s="857" t="s">
        <v>242</v>
      </c>
      <c r="B23" s="368">
        <v>0</v>
      </c>
      <c r="C23" s="369">
        <v>0</v>
      </c>
      <c r="D23" s="370">
        <v>0</v>
      </c>
      <c r="E23" s="371">
        <v>0</v>
      </c>
      <c r="F23" s="855" t="s">
        <v>243</v>
      </c>
    </row>
    <row r="24" spans="1:6" ht="16.5" customHeight="1">
      <c r="A24" s="247" t="s">
        <v>244</v>
      </c>
      <c r="B24" s="248"/>
      <c r="C24" s="248"/>
      <c r="D24" s="249"/>
      <c r="E24" s="250"/>
      <c r="F24" s="248" t="s">
        <v>245</v>
      </c>
    </row>
  </sheetData>
  <mergeCells count="4">
    <mergeCell ref="A1:F1"/>
    <mergeCell ref="A2:F2"/>
    <mergeCell ref="A4:A5"/>
    <mergeCell ref="F4:F5"/>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44.xml><?xml version="1.0" encoding="utf-8"?>
<worksheet xmlns="http://schemas.openxmlformats.org/spreadsheetml/2006/main" xmlns:r="http://schemas.openxmlformats.org/officeDocument/2006/relationships">
  <dimension ref="A1:AS19"/>
  <sheetViews>
    <sheetView rightToLeft="1" view="pageBreakPreview" topLeftCell="A10" zoomScale="130" zoomScaleNormal="100" zoomScaleSheetLayoutView="130" workbookViewId="0">
      <selection activeCell="E10" sqref="E10"/>
    </sheetView>
  </sheetViews>
  <sheetFormatPr defaultColWidth="9" defaultRowHeight="14.25"/>
  <cols>
    <col min="1" max="1" width="24.375" style="71" customWidth="1"/>
    <col min="2" max="3" width="9" style="71" customWidth="1"/>
    <col min="4" max="4" width="9.75" style="71" customWidth="1"/>
    <col min="5" max="5" width="10.375" style="71" customWidth="1"/>
    <col min="6" max="6" width="8.125" style="71" customWidth="1"/>
    <col min="7" max="7" width="12.875" style="71" customWidth="1"/>
    <col min="8" max="8" width="30.875" style="71" customWidth="1"/>
    <col min="9" max="32" width="9" style="6"/>
    <col min="33" max="16384" width="9" style="71"/>
  </cols>
  <sheetData>
    <row r="1" spans="1:45" ht="22.5" customHeight="1">
      <c r="A1" s="943" t="s">
        <v>438</v>
      </c>
      <c r="B1" s="943"/>
      <c r="C1" s="943"/>
      <c r="D1" s="943"/>
      <c r="E1" s="943"/>
      <c r="F1" s="943"/>
      <c r="G1" s="943"/>
      <c r="H1" s="943"/>
    </row>
    <row r="2" spans="1:45" ht="16.5" customHeight="1">
      <c r="A2" s="1000" t="s">
        <v>470</v>
      </c>
      <c r="B2" s="1000"/>
      <c r="C2" s="1000"/>
      <c r="D2" s="1000"/>
      <c r="E2" s="1000"/>
      <c r="F2" s="1000"/>
      <c r="G2" s="1000"/>
      <c r="H2" s="1000"/>
    </row>
    <row r="3" spans="1:45" s="141" customFormat="1" ht="16.5" customHeight="1">
      <c r="A3" s="1206" t="s">
        <v>210</v>
      </c>
      <c r="B3" s="1206"/>
      <c r="C3" s="1206"/>
      <c r="D3" s="1206"/>
      <c r="E3" s="1207"/>
      <c r="F3" s="1207"/>
      <c r="G3" s="1212" t="s">
        <v>403</v>
      </c>
      <c r="H3" s="1212"/>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row>
    <row r="4" spans="1:45" ht="16.5" customHeight="1">
      <c r="A4" s="1010" t="s">
        <v>166</v>
      </c>
      <c r="B4" s="1010" t="s">
        <v>267</v>
      </c>
      <c r="C4" s="1010" t="s">
        <v>3</v>
      </c>
      <c r="D4" s="1010" t="s">
        <v>436</v>
      </c>
      <c r="E4" s="142" t="s">
        <v>218</v>
      </c>
      <c r="F4" s="143"/>
      <c r="G4" s="143" t="s">
        <v>31</v>
      </c>
      <c r="H4" s="945" t="s">
        <v>167</v>
      </c>
    </row>
    <row r="5" spans="1:45" ht="25.5" customHeight="1">
      <c r="A5" s="1210"/>
      <c r="B5" s="1011"/>
      <c r="C5" s="1011"/>
      <c r="D5" s="1011"/>
      <c r="E5" s="144" t="s">
        <v>499</v>
      </c>
      <c r="F5" s="144" t="s">
        <v>505</v>
      </c>
      <c r="G5" s="144" t="s">
        <v>510</v>
      </c>
      <c r="H5" s="995"/>
    </row>
    <row r="6" spans="1:45" ht="24" customHeight="1">
      <c r="A6" s="1210"/>
      <c r="B6" s="21" t="s">
        <v>268</v>
      </c>
      <c r="C6" s="21" t="s">
        <v>202</v>
      </c>
      <c r="D6" s="21" t="s">
        <v>496</v>
      </c>
      <c r="E6" s="7" t="s">
        <v>501</v>
      </c>
      <c r="F6" s="7" t="s">
        <v>508</v>
      </c>
      <c r="G6" s="7" t="s">
        <v>512</v>
      </c>
      <c r="H6" s="995"/>
    </row>
    <row r="7" spans="1:45" s="141" customFormat="1" ht="16.5" customHeight="1">
      <c r="A7" s="858" t="s">
        <v>144</v>
      </c>
      <c r="B7" s="859">
        <v>4221106</v>
      </c>
      <c r="C7" s="860">
        <v>3901842</v>
      </c>
      <c r="D7" s="860">
        <v>1590918</v>
      </c>
      <c r="E7" s="861">
        <v>1269552</v>
      </c>
      <c r="F7" s="861">
        <v>44110</v>
      </c>
      <c r="G7" s="861">
        <v>277257</v>
      </c>
      <c r="H7" s="862" t="s">
        <v>153</v>
      </c>
      <c r="I7" s="9"/>
      <c r="J7" s="9"/>
      <c r="K7" s="9"/>
      <c r="L7" s="9"/>
      <c r="M7" s="9"/>
      <c r="N7" s="9"/>
      <c r="O7" s="9"/>
      <c r="P7" s="9"/>
      <c r="Q7" s="9"/>
      <c r="R7" s="9"/>
      <c r="S7" s="9"/>
      <c r="T7" s="9"/>
      <c r="U7" s="9"/>
      <c r="V7" s="9"/>
      <c r="W7" s="9"/>
      <c r="X7" s="9"/>
      <c r="Y7" s="9"/>
      <c r="Z7" s="9"/>
      <c r="AA7" s="9"/>
      <c r="AB7" s="9"/>
      <c r="AC7" s="9"/>
      <c r="AD7" s="9"/>
      <c r="AE7" s="9"/>
      <c r="AF7" s="9"/>
    </row>
    <row r="8" spans="1:45" s="141" customFormat="1" ht="16.5" customHeight="1">
      <c r="A8" s="863" t="s">
        <v>145</v>
      </c>
      <c r="B8" s="864">
        <v>714728.60918582371</v>
      </c>
      <c r="C8" s="865">
        <v>609208.27444264491</v>
      </c>
      <c r="D8" s="865">
        <v>197371.61412923411</v>
      </c>
      <c r="E8" s="866">
        <v>119554.26084284084</v>
      </c>
      <c r="F8" s="866">
        <v>6825.8459087855326</v>
      </c>
      <c r="G8" s="866">
        <v>70991.507377607719</v>
      </c>
      <c r="H8" s="803" t="s">
        <v>154</v>
      </c>
      <c r="I8" s="9"/>
      <c r="J8" s="9"/>
      <c r="K8" s="9"/>
      <c r="L8" s="9"/>
      <c r="M8" s="9"/>
      <c r="N8" s="9"/>
      <c r="O8" s="9"/>
      <c r="P8" s="9"/>
      <c r="Q8" s="9"/>
      <c r="R8" s="9"/>
      <c r="S8" s="9"/>
      <c r="T8" s="9"/>
      <c r="U8" s="9"/>
      <c r="V8" s="9"/>
      <c r="W8" s="9"/>
      <c r="X8" s="9"/>
      <c r="Y8" s="9"/>
      <c r="Z8" s="9"/>
      <c r="AA8" s="9"/>
      <c r="AB8" s="9"/>
      <c r="AC8" s="9"/>
      <c r="AD8" s="9"/>
      <c r="AE8" s="9"/>
      <c r="AF8" s="9"/>
    </row>
    <row r="9" spans="1:45" s="141" customFormat="1" ht="16.5" customHeight="1">
      <c r="A9" s="863" t="s">
        <v>146</v>
      </c>
      <c r="B9" s="864">
        <v>161027.84556180707</v>
      </c>
      <c r="C9" s="865">
        <v>150803.48544918408</v>
      </c>
      <c r="D9" s="865">
        <v>83423.950089426624</v>
      </c>
      <c r="E9" s="866">
        <v>67888.323831881236</v>
      </c>
      <c r="F9" s="866">
        <v>2152.6648781578215</v>
      </c>
      <c r="G9" s="866">
        <v>13382.961379387567</v>
      </c>
      <c r="H9" s="592" t="s">
        <v>155</v>
      </c>
      <c r="I9" s="9"/>
      <c r="J9" s="9"/>
      <c r="K9" s="9"/>
      <c r="L9" s="9"/>
      <c r="M9" s="9"/>
      <c r="N9" s="9"/>
      <c r="O9" s="9"/>
      <c r="P9" s="9"/>
      <c r="Q9" s="9"/>
      <c r="R9" s="9"/>
      <c r="S9" s="9"/>
      <c r="T9" s="9"/>
      <c r="U9" s="9"/>
      <c r="V9" s="9"/>
      <c r="W9" s="9"/>
      <c r="X9" s="9"/>
      <c r="Y9" s="9"/>
      <c r="Z9" s="9"/>
      <c r="AA9" s="9"/>
      <c r="AB9" s="9"/>
      <c r="AC9" s="9"/>
      <c r="AD9" s="9"/>
      <c r="AE9" s="9"/>
      <c r="AF9" s="9"/>
    </row>
    <row r="10" spans="1:45" s="141" customFormat="1" ht="16.5" customHeight="1">
      <c r="A10" s="863" t="s">
        <v>147</v>
      </c>
      <c r="B10" s="864">
        <v>78069.90384820773</v>
      </c>
      <c r="C10" s="865">
        <v>75784.821982105117</v>
      </c>
      <c r="D10" s="865">
        <v>31575.074055443114</v>
      </c>
      <c r="E10" s="866">
        <v>10974.062989045055</v>
      </c>
      <c r="F10" s="866">
        <v>784.16750503018272</v>
      </c>
      <c r="G10" s="866">
        <v>19816.843561367878</v>
      </c>
      <c r="H10" s="592" t="s">
        <v>156</v>
      </c>
      <c r="I10" s="9"/>
      <c r="J10" s="9"/>
      <c r="K10" s="9"/>
      <c r="L10" s="9"/>
      <c r="M10" s="9"/>
      <c r="N10" s="9"/>
      <c r="O10" s="9"/>
      <c r="P10" s="9"/>
      <c r="Q10" s="9"/>
      <c r="R10" s="9"/>
      <c r="S10" s="9"/>
      <c r="T10" s="9"/>
      <c r="U10" s="9"/>
      <c r="V10" s="9"/>
      <c r="W10" s="9"/>
      <c r="X10" s="9"/>
      <c r="Y10" s="9"/>
      <c r="Z10" s="9"/>
      <c r="AA10" s="9"/>
      <c r="AB10" s="9"/>
      <c r="AC10" s="9"/>
      <c r="AD10" s="9"/>
      <c r="AE10" s="9"/>
      <c r="AF10" s="9"/>
    </row>
    <row r="11" spans="1:45" s="141" customFormat="1" ht="23.25" customHeight="1">
      <c r="A11" s="863" t="s">
        <v>148</v>
      </c>
      <c r="B11" s="864">
        <v>1380630.8425716774</v>
      </c>
      <c r="C11" s="865">
        <v>1250482.1772348667</v>
      </c>
      <c r="D11" s="865">
        <v>455365.28895597113</v>
      </c>
      <c r="E11" s="866">
        <v>401124.99189583206</v>
      </c>
      <c r="F11" s="866">
        <v>25462.582718533715</v>
      </c>
      <c r="G11" s="866">
        <v>28777.714341605348</v>
      </c>
      <c r="H11" s="592" t="s">
        <v>157</v>
      </c>
      <c r="I11" s="9"/>
      <c r="J11" s="9"/>
      <c r="K11" s="9"/>
      <c r="L11" s="9"/>
      <c r="M11" s="9"/>
      <c r="N11" s="9"/>
      <c r="O11" s="9"/>
      <c r="P11" s="9"/>
      <c r="Q11" s="9"/>
      <c r="R11" s="9"/>
      <c r="S11" s="9"/>
      <c r="T11" s="9"/>
      <c r="U11" s="9"/>
      <c r="V11" s="9"/>
      <c r="W11" s="9"/>
      <c r="X11" s="9"/>
      <c r="Y11" s="9"/>
      <c r="Z11" s="9"/>
      <c r="AA11" s="9"/>
      <c r="AB11" s="9"/>
      <c r="AC11" s="9"/>
      <c r="AD11" s="9"/>
      <c r="AE11" s="9"/>
      <c r="AF11" s="9"/>
    </row>
    <row r="12" spans="1:45" ht="23.25" customHeight="1">
      <c r="A12" s="867" t="s">
        <v>149</v>
      </c>
      <c r="B12" s="864">
        <v>22596</v>
      </c>
      <c r="C12" s="865">
        <v>22566.012609055422</v>
      </c>
      <c r="D12" s="865">
        <v>4671.791303375795</v>
      </c>
      <c r="E12" s="866">
        <v>2607.7392130561125</v>
      </c>
      <c r="F12" s="866">
        <v>16.839649005141954</v>
      </c>
      <c r="G12" s="866">
        <v>2047.2124413145407</v>
      </c>
      <c r="H12" s="592" t="s">
        <v>158</v>
      </c>
    </row>
    <row r="13" spans="1:45" ht="16.5" customHeight="1">
      <c r="A13" s="867" t="s">
        <v>198</v>
      </c>
      <c r="B13" s="864">
        <v>352285.80820182507</v>
      </c>
      <c r="C13" s="865">
        <v>337844.89149438217</v>
      </c>
      <c r="D13" s="865">
        <v>168148.0150346577</v>
      </c>
      <c r="E13" s="866">
        <v>150150.0709814502</v>
      </c>
      <c r="F13" s="866">
        <v>1871.4361167001703</v>
      </c>
      <c r="G13" s="866">
        <v>16126.507936507325</v>
      </c>
      <c r="H13" s="592" t="s">
        <v>159</v>
      </c>
    </row>
    <row r="14" spans="1:45" s="6" customFormat="1" ht="23.25" customHeight="1">
      <c r="A14" s="863" t="s">
        <v>150</v>
      </c>
      <c r="B14" s="864">
        <v>699713.73269408103</v>
      </c>
      <c r="C14" s="865">
        <v>650241.52543067851</v>
      </c>
      <c r="D14" s="865">
        <v>228481.24301372189</v>
      </c>
      <c r="E14" s="866">
        <v>179459.90917736921</v>
      </c>
      <c r="F14" s="866">
        <v>3400.0477867199743</v>
      </c>
      <c r="G14" s="866">
        <v>45621.28604963269</v>
      </c>
      <c r="H14" s="592" t="s">
        <v>160</v>
      </c>
    </row>
    <row r="15" spans="1:45" s="6" customFormat="1" ht="16.5" customHeight="1">
      <c r="A15" s="863" t="s">
        <v>151</v>
      </c>
      <c r="B15" s="864">
        <v>596499.4318996612</v>
      </c>
      <c r="C15" s="865">
        <v>589594.16173015733</v>
      </c>
      <c r="D15" s="865">
        <v>338615.75173308479</v>
      </c>
      <c r="E15" s="866">
        <v>262007.05678562101</v>
      </c>
      <c r="F15" s="866">
        <v>3048.1416275427387</v>
      </c>
      <c r="G15" s="866">
        <v>73560.553319921033</v>
      </c>
      <c r="H15" s="592" t="s">
        <v>161</v>
      </c>
    </row>
    <row r="16" spans="1:45" s="6" customFormat="1" ht="16.5" customHeight="1">
      <c r="A16" s="863" t="s">
        <v>152</v>
      </c>
      <c r="B16" s="864">
        <v>215545.507672273</v>
      </c>
      <c r="C16" s="865">
        <v>215309.89526881985</v>
      </c>
      <c r="D16" s="865">
        <v>83265.151464344759</v>
      </c>
      <c r="E16" s="866">
        <v>75786.199977647877</v>
      </c>
      <c r="F16" s="866">
        <v>548.43868768166101</v>
      </c>
      <c r="G16" s="866">
        <v>6930.5127990152187</v>
      </c>
      <c r="H16" s="592" t="s">
        <v>162</v>
      </c>
    </row>
    <row r="17" spans="1:8" s="6" customFormat="1" ht="38.25" customHeight="1">
      <c r="A17" s="593" t="s">
        <v>263</v>
      </c>
      <c r="B17" s="868">
        <v>6.7580188491975619</v>
      </c>
      <c r="C17" s="869">
        <v>6.7543544487058318</v>
      </c>
      <c r="D17" s="870" t="s">
        <v>320</v>
      </c>
      <c r="E17" s="871" t="s">
        <v>320</v>
      </c>
      <c r="F17" s="871" t="s">
        <v>320</v>
      </c>
      <c r="G17" s="871" t="s">
        <v>320</v>
      </c>
      <c r="H17" s="594" t="s">
        <v>264</v>
      </c>
    </row>
    <row r="18" spans="1:8" s="6" customFormat="1" ht="16.5" customHeight="1">
      <c r="A18" s="1211" t="s">
        <v>265</v>
      </c>
      <c r="B18" s="1211"/>
      <c r="C18" s="1211"/>
      <c r="D18" s="1211"/>
      <c r="E18" s="1211"/>
      <c r="F18" s="1211"/>
      <c r="G18" s="1209" t="s">
        <v>266</v>
      </c>
      <c r="H18" s="1209"/>
    </row>
    <row r="19" spans="1:8" ht="16.5" customHeight="1">
      <c r="A19" s="1208" t="s">
        <v>416</v>
      </c>
      <c r="B19" s="1208"/>
      <c r="C19" s="1208"/>
      <c r="D19" s="1208"/>
      <c r="E19" s="1137"/>
      <c r="F19" s="1137"/>
      <c r="G19" s="888"/>
      <c r="H19" s="889" t="s">
        <v>163</v>
      </c>
    </row>
  </sheetData>
  <mergeCells count="12">
    <mergeCell ref="A1:H1"/>
    <mergeCell ref="A2:H2"/>
    <mergeCell ref="A3:F3"/>
    <mergeCell ref="H4:H6"/>
    <mergeCell ref="A19:F19"/>
    <mergeCell ref="G18:H18"/>
    <mergeCell ref="A4:A6"/>
    <mergeCell ref="B4:B5"/>
    <mergeCell ref="C4:C5"/>
    <mergeCell ref="D4:D5"/>
    <mergeCell ref="A18:F18"/>
    <mergeCell ref="G3:H3"/>
  </mergeCells>
  <printOptions horizontalCentered="1"/>
  <pageMargins left="0.59055118110236227" right="0.59055118110236227" top="0.78740157480314965" bottom="0.59055118110236227" header="0.39370078740157483" footer="0.39370078740157483"/>
  <pageSetup paperSize="9" firstPageNumber="49" orientation="landscape"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xl/worksheets/sheet45.xml><?xml version="1.0" encoding="utf-8"?>
<worksheet xmlns="http://schemas.openxmlformats.org/spreadsheetml/2006/main" xmlns:r="http://schemas.openxmlformats.org/officeDocument/2006/relationships">
  <dimension ref="A1:AS22"/>
  <sheetViews>
    <sheetView rightToLeft="1" view="pageBreakPreview" zoomScaleNormal="100" zoomScaleSheetLayoutView="100" workbookViewId="0">
      <selection activeCell="E10" sqref="E10"/>
    </sheetView>
  </sheetViews>
  <sheetFormatPr defaultColWidth="15.375" defaultRowHeight="24.75" customHeight="1"/>
  <cols>
    <col min="1" max="1" width="28.625" style="71" customWidth="1"/>
    <col min="2" max="2" width="8" style="71" customWidth="1"/>
    <col min="3" max="3" width="8.25" style="71" customWidth="1"/>
    <col min="4" max="4" width="9.125" style="71" customWidth="1"/>
    <col min="5" max="5" width="9" style="71" customWidth="1"/>
    <col min="6" max="6" width="8.75" style="71" customWidth="1"/>
    <col min="7" max="7" width="8.25" style="71" customWidth="1"/>
    <col min="8" max="8" width="43" style="71" customWidth="1"/>
    <col min="9" max="32" width="15.375" style="6"/>
    <col min="33" max="16384" width="15.375" style="71"/>
  </cols>
  <sheetData>
    <row r="1" spans="1:45" ht="20.25" customHeight="1">
      <c r="A1" s="943" t="s">
        <v>437</v>
      </c>
      <c r="B1" s="943"/>
      <c r="C1" s="943"/>
      <c r="D1" s="943"/>
      <c r="E1" s="943"/>
      <c r="F1" s="943"/>
      <c r="G1" s="943"/>
      <c r="H1" s="943"/>
    </row>
    <row r="2" spans="1:45" ht="16.5" customHeight="1">
      <c r="A2" s="1000" t="s">
        <v>469</v>
      </c>
      <c r="B2" s="1000"/>
      <c r="C2" s="1000"/>
      <c r="D2" s="1000"/>
      <c r="E2" s="1000"/>
      <c r="F2" s="1000"/>
      <c r="G2" s="1000"/>
      <c r="H2" s="1000"/>
    </row>
    <row r="3" spans="1:45" s="141" customFormat="1" ht="16.5" customHeight="1">
      <c r="A3" s="1206" t="s">
        <v>210</v>
      </c>
      <c r="B3" s="1206"/>
      <c r="C3" s="1206"/>
      <c r="D3" s="1206"/>
      <c r="E3" s="1207"/>
      <c r="F3" s="1207"/>
      <c r="G3" s="1212" t="s">
        <v>403</v>
      </c>
      <c r="H3" s="1212"/>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row>
    <row r="4" spans="1:45" ht="16.5" customHeight="1">
      <c r="A4" s="1010" t="s">
        <v>166</v>
      </c>
      <c r="B4" s="1010" t="s">
        <v>267</v>
      </c>
      <c r="C4" s="1010" t="s">
        <v>3</v>
      </c>
      <c r="D4" s="1010" t="s">
        <v>436</v>
      </c>
      <c r="E4" s="142" t="s">
        <v>218</v>
      </c>
      <c r="F4" s="143"/>
      <c r="G4" s="70" t="s">
        <v>31</v>
      </c>
      <c r="H4" s="945" t="s">
        <v>167</v>
      </c>
    </row>
    <row r="5" spans="1:45" ht="25.5" customHeight="1">
      <c r="A5" s="1210"/>
      <c r="B5" s="1011"/>
      <c r="C5" s="1011"/>
      <c r="D5" s="1011"/>
      <c r="E5" s="144" t="s">
        <v>499</v>
      </c>
      <c r="F5" s="144" t="s">
        <v>505</v>
      </c>
      <c r="G5" s="144" t="s">
        <v>510</v>
      </c>
      <c r="H5" s="995"/>
    </row>
    <row r="6" spans="1:45" ht="24" customHeight="1">
      <c r="A6" s="1210"/>
      <c r="B6" s="21" t="s">
        <v>268</v>
      </c>
      <c r="C6" s="21" t="s">
        <v>202</v>
      </c>
      <c r="D6" s="21" t="s">
        <v>496</v>
      </c>
      <c r="E6" s="7" t="s">
        <v>501</v>
      </c>
      <c r="F6" s="7" t="s">
        <v>508</v>
      </c>
      <c r="G6" s="7" t="s">
        <v>512</v>
      </c>
      <c r="H6" s="995"/>
    </row>
    <row r="7" spans="1:45" s="141" customFormat="1" ht="16.5" customHeight="1">
      <c r="A7" s="872" t="s">
        <v>164</v>
      </c>
      <c r="B7" s="859">
        <v>719589</v>
      </c>
      <c r="C7" s="873">
        <v>716182</v>
      </c>
      <c r="D7" s="873">
        <v>169685</v>
      </c>
      <c r="E7" s="860">
        <v>121077</v>
      </c>
      <c r="F7" s="860">
        <v>15123</v>
      </c>
      <c r="G7" s="860">
        <v>33485</v>
      </c>
      <c r="H7" s="862" t="s">
        <v>165</v>
      </c>
      <c r="I7" s="9"/>
      <c r="J7" s="9"/>
      <c r="K7" s="9"/>
      <c r="L7" s="9"/>
      <c r="M7" s="9"/>
      <c r="N7" s="9"/>
      <c r="O7" s="9"/>
      <c r="P7" s="9"/>
      <c r="Q7" s="9"/>
      <c r="R7" s="9"/>
      <c r="S7" s="9"/>
      <c r="T7" s="9"/>
      <c r="U7" s="9"/>
      <c r="V7" s="9"/>
      <c r="W7" s="9"/>
      <c r="X7" s="9"/>
      <c r="Y7" s="9"/>
      <c r="Z7" s="9"/>
      <c r="AA7" s="9"/>
      <c r="AB7" s="9"/>
      <c r="AC7" s="9"/>
      <c r="AD7" s="9"/>
      <c r="AE7" s="9"/>
      <c r="AF7" s="9"/>
    </row>
    <row r="8" spans="1:45" s="141" customFormat="1" ht="16.5" customHeight="1">
      <c r="A8" s="874" t="s">
        <v>145</v>
      </c>
      <c r="B8" s="875">
        <v>105161.09752321111</v>
      </c>
      <c r="C8" s="873">
        <v>103578.47528181094</v>
      </c>
      <c r="D8" s="876">
        <v>20209.28962664611</v>
      </c>
      <c r="E8" s="877">
        <v>8130.781075338974</v>
      </c>
      <c r="F8" s="877">
        <v>2046.6795215738957</v>
      </c>
      <c r="G8" s="878">
        <v>10031.829029733239</v>
      </c>
      <c r="H8" s="803" t="s">
        <v>154</v>
      </c>
      <c r="I8" s="9"/>
      <c r="J8" s="9"/>
      <c r="K8" s="9"/>
      <c r="L8" s="9"/>
      <c r="M8" s="9"/>
      <c r="N8" s="9"/>
      <c r="O8" s="9"/>
      <c r="P8" s="9"/>
      <c r="Q8" s="9"/>
      <c r="R8" s="9"/>
      <c r="S8" s="9"/>
      <c r="T8" s="9"/>
      <c r="U8" s="9"/>
      <c r="V8" s="9"/>
      <c r="W8" s="9"/>
      <c r="X8" s="9"/>
      <c r="Y8" s="9"/>
      <c r="Z8" s="9"/>
      <c r="AA8" s="9"/>
      <c r="AB8" s="9"/>
      <c r="AC8" s="9"/>
      <c r="AD8" s="9"/>
      <c r="AE8" s="9"/>
      <c r="AF8" s="9"/>
    </row>
    <row r="9" spans="1:45" s="141" customFormat="1" ht="16.5" customHeight="1">
      <c r="A9" s="874" t="s">
        <v>146</v>
      </c>
      <c r="B9" s="875">
        <v>30056.769972850208</v>
      </c>
      <c r="C9" s="873">
        <v>30057.015443964749</v>
      </c>
      <c r="D9" s="876">
        <v>6271.1588978313375</v>
      </c>
      <c r="E9" s="877">
        <v>2872.8205343169084</v>
      </c>
      <c r="F9" s="879" t="s">
        <v>262</v>
      </c>
      <c r="G9" s="878">
        <v>3398.3383635144296</v>
      </c>
      <c r="H9" s="592" t="s">
        <v>155</v>
      </c>
      <c r="I9" s="9"/>
      <c r="J9" s="9"/>
      <c r="K9" s="9"/>
      <c r="L9" s="9"/>
      <c r="M9" s="9"/>
      <c r="N9" s="9"/>
      <c r="O9" s="9"/>
      <c r="P9" s="9"/>
      <c r="Q9" s="9"/>
      <c r="R9" s="9"/>
      <c r="S9" s="9"/>
      <c r="T9" s="9"/>
      <c r="U9" s="9"/>
      <c r="V9" s="9"/>
      <c r="W9" s="9"/>
      <c r="X9" s="9"/>
      <c r="Y9" s="9"/>
      <c r="Z9" s="9"/>
      <c r="AA9" s="9"/>
      <c r="AB9" s="9"/>
      <c r="AC9" s="9"/>
      <c r="AD9" s="9"/>
      <c r="AE9" s="9"/>
      <c r="AF9" s="9"/>
    </row>
    <row r="10" spans="1:45" s="141" customFormat="1" ht="16.5" customHeight="1">
      <c r="A10" s="874" t="s">
        <v>147</v>
      </c>
      <c r="B10" s="875">
        <v>94300.684922426517</v>
      </c>
      <c r="C10" s="873">
        <v>92472.059328444375</v>
      </c>
      <c r="D10" s="876">
        <v>26362.289570757694</v>
      </c>
      <c r="E10" s="877">
        <v>2968.4507042253526</v>
      </c>
      <c r="F10" s="877">
        <v>12299.758551307899</v>
      </c>
      <c r="G10" s="878">
        <v>11094.080315224441</v>
      </c>
      <c r="H10" s="592" t="s">
        <v>156</v>
      </c>
      <c r="I10" s="9"/>
      <c r="J10" s="9"/>
      <c r="K10" s="9"/>
      <c r="L10" s="9"/>
      <c r="M10" s="9"/>
      <c r="N10" s="9"/>
      <c r="O10" s="9"/>
      <c r="P10" s="9"/>
      <c r="Q10" s="9"/>
      <c r="R10" s="9"/>
      <c r="S10" s="9"/>
      <c r="T10" s="9"/>
      <c r="U10" s="9"/>
      <c r="V10" s="9"/>
      <c r="W10" s="9"/>
      <c r="X10" s="9"/>
      <c r="Y10" s="9"/>
      <c r="Z10" s="9"/>
      <c r="AA10" s="9"/>
      <c r="AB10" s="9"/>
      <c r="AC10" s="9"/>
      <c r="AD10" s="9"/>
      <c r="AE10" s="9"/>
      <c r="AF10" s="9"/>
    </row>
    <row r="11" spans="1:45" s="141" customFormat="1" ht="16.5" customHeight="1">
      <c r="A11" s="874" t="s">
        <v>148</v>
      </c>
      <c r="B11" s="875">
        <v>1615.5396970953482</v>
      </c>
      <c r="C11" s="873">
        <v>1615.5528910722921</v>
      </c>
      <c r="D11" s="876">
        <v>889.74932930918624</v>
      </c>
      <c r="E11" s="877">
        <v>860.51224010730834</v>
      </c>
      <c r="F11" s="879" t="s">
        <v>262</v>
      </c>
      <c r="G11" s="878">
        <v>29.237089201877914</v>
      </c>
      <c r="H11" s="592" t="s">
        <v>157</v>
      </c>
      <c r="I11" s="9"/>
      <c r="J11" s="9"/>
      <c r="K11" s="9"/>
      <c r="L11" s="9"/>
      <c r="M11" s="9"/>
      <c r="N11" s="9"/>
      <c r="O11" s="9"/>
      <c r="P11" s="9"/>
      <c r="Q11" s="9"/>
      <c r="R11" s="9"/>
      <c r="S11" s="9"/>
      <c r="T11" s="9"/>
      <c r="U11" s="9"/>
      <c r="V11" s="9"/>
      <c r="W11" s="9"/>
      <c r="X11" s="9"/>
      <c r="Y11" s="9"/>
      <c r="Z11" s="9"/>
      <c r="AA11" s="9"/>
      <c r="AB11" s="9"/>
      <c r="AC11" s="9"/>
      <c r="AD11" s="9"/>
      <c r="AE11" s="9"/>
      <c r="AF11" s="9"/>
    </row>
    <row r="12" spans="1:45" ht="16.5" customHeight="1">
      <c r="A12" s="880" t="s">
        <v>149</v>
      </c>
      <c r="B12" s="875">
        <v>19943.058159504148</v>
      </c>
      <c r="C12" s="873">
        <v>19943.221032784215</v>
      </c>
      <c r="D12" s="876">
        <v>2446.2656494522362</v>
      </c>
      <c r="E12" s="877">
        <v>2214.2935390118159</v>
      </c>
      <c r="F12" s="877">
        <v>226.97406662195394</v>
      </c>
      <c r="G12" s="878">
        <v>4.9980438184663543</v>
      </c>
      <c r="H12" s="592" t="s">
        <v>158</v>
      </c>
    </row>
    <row r="13" spans="1:45" ht="16.5" customHeight="1">
      <c r="A13" s="880" t="s">
        <v>198</v>
      </c>
      <c r="B13" s="875">
        <v>51924.313502782476</v>
      </c>
      <c r="C13" s="873">
        <v>51924.737564287374</v>
      </c>
      <c r="D13" s="876">
        <v>35881.995025711018</v>
      </c>
      <c r="E13" s="877">
        <v>34947.115750057106</v>
      </c>
      <c r="F13" s="877">
        <v>23.606919293539011</v>
      </c>
      <c r="G13" s="878">
        <v>911.27235636036994</v>
      </c>
      <c r="H13" s="592" t="s">
        <v>159</v>
      </c>
    </row>
    <row r="14" spans="1:45" s="6" customFormat="1" ht="16.5" customHeight="1">
      <c r="A14" s="874" t="s">
        <v>150</v>
      </c>
      <c r="B14" s="875">
        <v>240467.30392366421</v>
      </c>
      <c r="C14" s="873">
        <v>240469.26779992765</v>
      </c>
      <c r="D14" s="876">
        <v>32096.705231391075</v>
      </c>
      <c r="E14" s="877">
        <v>25834.057958867452</v>
      </c>
      <c r="F14" s="877">
        <v>257.16018332215549</v>
      </c>
      <c r="G14" s="878">
        <v>6005.4870892014687</v>
      </c>
      <c r="H14" s="592" t="s">
        <v>160</v>
      </c>
    </row>
    <row r="15" spans="1:45" s="6" customFormat="1" ht="16.5" customHeight="1">
      <c r="A15" s="874" t="s">
        <v>151</v>
      </c>
      <c r="B15" s="875">
        <v>30836.410761727733</v>
      </c>
      <c r="C15" s="873">
        <v>30836.662600103078</v>
      </c>
      <c r="D15" s="876">
        <v>15992.447742007003</v>
      </c>
      <c r="E15" s="877">
        <v>15163.193326625833</v>
      </c>
      <c r="F15" s="877">
        <v>40</v>
      </c>
      <c r="G15" s="878">
        <v>789.25441538117104</v>
      </c>
      <c r="H15" s="592" t="s">
        <v>161</v>
      </c>
    </row>
    <row r="16" spans="1:45" s="6" customFormat="1" ht="16.5" customHeight="1">
      <c r="A16" s="874" t="s">
        <v>152</v>
      </c>
      <c r="B16" s="875">
        <v>145283.82152869861</v>
      </c>
      <c r="C16" s="873">
        <v>145285.00804946007</v>
      </c>
      <c r="D16" s="876">
        <v>29535.486809753358</v>
      </c>
      <c r="E16" s="877">
        <v>28086.379387441695</v>
      </c>
      <c r="F16" s="877">
        <v>228.16174826738327</v>
      </c>
      <c r="G16" s="878">
        <v>1220.9456740442811</v>
      </c>
      <c r="H16" s="592" t="s">
        <v>162</v>
      </c>
    </row>
    <row r="17" spans="1:32" s="6" customFormat="1" ht="34.5" customHeight="1">
      <c r="A17" s="874" t="s">
        <v>263</v>
      </c>
      <c r="B17" s="881" t="s">
        <v>320</v>
      </c>
      <c r="C17" s="870" t="s">
        <v>320</v>
      </c>
      <c r="D17" s="870" t="s">
        <v>320</v>
      </c>
      <c r="E17" s="871" t="s">
        <v>320</v>
      </c>
      <c r="F17" s="871" t="s">
        <v>320</v>
      </c>
      <c r="G17" s="882" t="s">
        <v>320</v>
      </c>
      <c r="H17" s="594" t="s">
        <v>264</v>
      </c>
    </row>
    <row r="18" spans="1:32" s="6" customFormat="1" ht="16.5" customHeight="1">
      <c r="A18" s="1211" t="s">
        <v>265</v>
      </c>
      <c r="B18" s="1211"/>
      <c r="C18" s="1211"/>
      <c r="D18" s="1211"/>
      <c r="E18" s="1211"/>
      <c r="F18" s="1211"/>
      <c r="G18" s="1209" t="s">
        <v>266</v>
      </c>
      <c r="H18" s="1209"/>
    </row>
    <row r="19" spans="1:32" ht="16.5" customHeight="1">
      <c r="A19" s="1208" t="s">
        <v>416</v>
      </c>
      <c r="B19" s="1213"/>
      <c r="C19" s="1213"/>
      <c r="D19" s="1213"/>
      <c r="E19" s="1213"/>
      <c r="F19" s="1213"/>
      <c r="G19" s="468"/>
      <c r="H19" s="889" t="s">
        <v>163</v>
      </c>
    </row>
    <row r="21" spans="1:32" ht="24.75" customHeight="1">
      <c r="H21" s="6"/>
      <c r="AF21" s="71"/>
    </row>
    <row r="22" spans="1:32" ht="24.75" customHeight="1">
      <c r="H22" s="6"/>
      <c r="AF22" s="71"/>
    </row>
  </sheetData>
  <mergeCells count="12">
    <mergeCell ref="A19:F19"/>
    <mergeCell ref="A4:A6"/>
    <mergeCell ref="B4:B5"/>
    <mergeCell ref="C4:C5"/>
    <mergeCell ref="D4:D5"/>
    <mergeCell ref="A18:F18"/>
    <mergeCell ref="G18:H18"/>
    <mergeCell ref="A1:H1"/>
    <mergeCell ref="A2:H2"/>
    <mergeCell ref="A3:F3"/>
    <mergeCell ref="G3:H3"/>
    <mergeCell ref="H4:H6"/>
  </mergeCells>
  <printOptions horizontalCentered="1"/>
  <pageMargins left="0.59055118110236227" right="0.59055118110236227" top="0.78740157480314965" bottom="0.59055118110236227" header="0.39370078740157483" footer="0.39370078740157483"/>
  <pageSetup paperSize="9" firstPageNumber="49" orientation="landscape" r:id="rId1"/>
  <headerFooter>
    <oddHeader xml:space="preserve">&amp;L&amp;8PCBS: West Bank Central Governorates Statistical Yearbook, 2012&amp;R&amp;1 ا&amp;8PCBS: كتاب محافظات وسط  الضفة الغربية الاحصائي السنوي، 2012 </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40</vt:i4>
      </vt:variant>
    </vt:vector>
  </HeadingPairs>
  <TitlesOfParts>
    <vt:vector size="85"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'1'!Print_Area</vt:lpstr>
      <vt:lpstr>'10'!Print_Area</vt:lpstr>
      <vt:lpstr>'12'!Print_Area</vt:lpstr>
      <vt:lpstr>'13'!Print_Area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'3'!Print_Area</vt:lpstr>
      <vt:lpstr>'30'!Print_Area</vt:lpstr>
      <vt:lpstr>'31'!Print_Area</vt:lpstr>
      <vt:lpstr>'32'!Print_Area</vt:lpstr>
      <vt:lpstr>'33'!Print_Area</vt:lpstr>
      <vt:lpstr>'34'!Print_Area</vt:lpstr>
      <vt:lpstr>'35'!Print_Area</vt:lpstr>
      <vt:lpstr>'36'!Print_Area</vt:lpstr>
      <vt:lpstr>'37'!Print_Area</vt:lpstr>
      <vt:lpstr>'38'!Print_Area</vt:lpstr>
      <vt:lpstr>'39'!Print_Area</vt:lpstr>
      <vt:lpstr>'40'!Print_Area</vt:lpstr>
      <vt:lpstr>'41'!Print_Area</vt:lpstr>
      <vt:lpstr>'42'!Print_Area</vt:lpstr>
      <vt:lpstr>'43'!Print_Area</vt:lpstr>
      <vt:lpstr>'5'!Print_Area</vt:lpstr>
      <vt:lpstr>'6'!Print_Area</vt:lpstr>
      <vt:lpstr>'7'!Print_Area</vt:lpstr>
      <vt:lpstr>'8'!Print_Area</vt:lpstr>
      <vt:lpstr>'9'!Print_Area</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zahran</dc:creator>
  <cp:lastModifiedBy>maen</cp:lastModifiedBy>
  <cp:lastPrinted>2013-07-02T07:32:12Z</cp:lastPrinted>
  <dcterms:created xsi:type="dcterms:W3CDTF">2011-07-05T09:34:26Z</dcterms:created>
  <dcterms:modified xsi:type="dcterms:W3CDTF">2013-07-02T11:38:06Z</dcterms:modified>
</cp:coreProperties>
</file>