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5165" windowHeight="8130" tabRatio="692" activeTab="3"/>
  </bookViews>
  <sheets>
    <sheet name="tab1" sheetId="1" r:id="rId1"/>
    <sheet name="tab2" sheetId="2" r:id="rId2"/>
    <sheet name="tap3" sheetId="3" r:id="rId3"/>
    <sheet name="tab4" sheetId="11" r:id="rId4"/>
    <sheet name="tab5-1" sheetId="5" r:id="rId5"/>
    <sheet name="tab5-2 " sheetId="12" r:id="rId6"/>
    <sheet name="tab6-1 " sheetId="13" r:id="rId7"/>
    <sheet name="tab6-2  " sheetId="14" r:id="rId8"/>
    <sheet name="tab7" sheetId="15" r:id="rId9"/>
    <sheet name="Sheet1" sheetId="16" r:id="rId10"/>
  </sheets>
  <definedNames>
    <definedName name="_xlnm.Print_Area" localSheetId="0">'tab1'!$A$1:$M$23</definedName>
    <definedName name="_xlnm.Print_Area" localSheetId="1">'tab2'!$A$1:$L$12</definedName>
    <definedName name="_xlnm.Print_Area" localSheetId="3">'tab4'!$A$1:$L$12</definedName>
    <definedName name="_xlnm.Print_Area" localSheetId="4">'tab5-1'!$A$1:$O$24</definedName>
    <definedName name="_xlnm.Print_Area" localSheetId="5">'tab5-2 '!$A$1:$P$26</definedName>
    <definedName name="_xlnm.Print_Area" localSheetId="6">'tab6-1 '!$A$1:$O$23</definedName>
    <definedName name="_xlnm.Print_Area" localSheetId="7">'tab6-2  '!$A$1:$P$24</definedName>
    <definedName name="_xlnm.Print_Area" localSheetId="8">'tab7'!$A$1:$P$23</definedName>
    <definedName name="_xlnm.Print_Area" localSheetId="2">'tap3'!$A$1:$N$11</definedName>
  </definedNames>
  <calcPr calcId="125725"/>
</workbook>
</file>

<file path=xl/calcChain.xml><?xml version="1.0" encoding="utf-8"?>
<calcChain xmlns="http://schemas.openxmlformats.org/spreadsheetml/2006/main">
  <c r="D8" i="1"/>
  <c r="D10"/>
  <c r="D9"/>
  <c r="C11" i="16"/>
  <c r="A4"/>
  <c r="H7" i="3" l="1"/>
  <c r="N10" i="12"/>
  <c r="N9"/>
  <c r="N11"/>
  <c r="N12"/>
  <c r="N13"/>
  <c r="N14"/>
  <c r="N15"/>
  <c r="N16"/>
  <c r="N17"/>
  <c r="N18"/>
  <c r="N19"/>
  <c r="N20"/>
  <c r="N21"/>
  <c r="N22"/>
  <c r="N23"/>
  <c r="N8"/>
  <c r="R20" i="13"/>
  <c r="K10" i="12"/>
  <c r="K11"/>
  <c r="K9"/>
  <c r="I10"/>
  <c r="I11"/>
  <c r="I9"/>
  <c r="I8" s="1"/>
  <c r="G10"/>
  <c r="G11"/>
  <c r="G9"/>
  <c r="E10"/>
  <c r="E11"/>
  <c r="E9"/>
  <c r="E8" s="1"/>
  <c r="C10"/>
  <c r="C11"/>
  <c r="C9"/>
  <c r="M13"/>
  <c r="M14"/>
  <c r="M15"/>
  <c r="M16"/>
  <c r="M17"/>
  <c r="M18"/>
  <c r="M19"/>
  <c r="M20"/>
  <c r="M21"/>
  <c r="M22"/>
  <c r="M23"/>
  <c r="M12"/>
  <c r="M9" s="1"/>
  <c r="L8" i="5"/>
  <c r="L10"/>
  <c r="L11"/>
  <c r="L9"/>
  <c r="J8"/>
  <c r="J10"/>
  <c r="J11"/>
  <c r="J9"/>
  <c r="H8"/>
  <c r="H10"/>
  <c r="H11"/>
  <c r="H9"/>
  <c r="F8"/>
  <c r="F10"/>
  <c r="F11"/>
  <c r="F9"/>
  <c r="D8"/>
  <c r="D10"/>
  <c r="D11"/>
  <c r="D9"/>
  <c r="D7" i="3"/>
  <c r="E7"/>
  <c r="F7"/>
  <c r="G7"/>
  <c r="I7"/>
  <c r="J7"/>
  <c r="K7"/>
  <c r="L7"/>
  <c r="M7"/>
  <c r="C7"/>
  <c r="D7" i="2"/>
  <c r="E7"/>
  <c r="F7"/>
  <c r="G7"/>
  <c r="H7"/>
  <c r="I7"/>
  <c r="J7"/>
  <c r="K7"/>
  <c r="C7"/>
  <c r="C8" i="12" l="1"/>
  <c r="M10"/>
  <c r="M11"/>
  <c r="G8"/>
  <c r="K8"/>
  <c r="M8" l="1"/>
</calcChain>
</file>

<file path=xl/comments1.xml><?xml version="1.0" encoding="utf-8"?>
<comments xmlns="http://schemas.openxmlformats.org/spreadsheetml/2006/main">
  <authors>
    <author>ialrifai</author>
  </authors>
  <commentList>
    <comment ref="A7" authorId="0">
      <text>
        <r>
          <rPr>
            <b/>
            <sz val="8"/>
            <color indexed="81"/>
            <rFont val="Tahoma"/>
            <family val="2"/>
          </rPr>
          <t>ialrifai: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<sst xmlns="http://schemas.openxmlformats.org/spreadsheetml/2006/main" count="549" uniqueCount="168">
  <si>
    <t>المنطقة</t>
  </si>
  <si>
    <t>الشهر</t>
  </si>
  <si>
    <t>عدد الغرف المتاح</t>
  </si>
  <si>
    <t>No. of Rooms</t>
  </si>
  <si>
    <t>عدد الأسرة المتاح</t>
  </si>
  <si>
    <t>No. of Beds</t>
  </si>
  <si>
    <t>عدد النزلاء</t>
  </si>
  <si>
    <t>No. of Guests</t>
  </si>
  <si>
    <t>عدد ليالي المبيت</t>
  </si>
  <si>
    <t>No. of Nights</t>
  </si>
  <si>
    <t>إشغال الغرف</t>
  </si>
  <si>
    <t xml:space="preserve"> Room Occupancy</t>
  </si>
  <si>
    <t>إشغال الأسرة</t>
  </si>
  <si>
    <t xml:space="preserve"> Bed Occupancy</t>
  </si>
  <si>
    <t>Month</t>
  </si>
  <si>
    <t>Region</t>
  </si>
  <si>
    <r>
      <t xml:space="preserve">متوسط </t>
    </r>
    <r>
      <rPr>
        <sz val="9"/>
        <color theme="1"/>
        <rFont val="Arial"/>
        <family val="2"/>
      </rPr>
      <t>Average</t>
    </r>
  </si>
  <si>
    <t>%</t>
  </si>
  <si>
    <r>
      <t>متوسط</t>
    </r>
    <r>
      <rPr>
        <sz val="9"/>
        <color theme="1"/>
        <rFont val="Arial"/>
        <family val="2"/>
      </rPr>
      <t xml:space="preserve"> Average</t>
    </r>
  </si>
  <si>
    <t>كافة المناطق</t>
  </si>
  <si>
    <t>All Regions</t>
  </si>
  <si>
    <t xml:space="preserve">شمال الضفة الغربية </t>
  </si>
  <si>
    <t>North of West Bank</t>
  </si>
  <si>
    <t>وسط الضفة الغربية</t>
  </si>
  <si>
    <t>Middle of West Bank</t>
  </si>
  <si>
    <t>القدس</t>
  </si>
  <si>
    <t>Jerusalem</t>
  </si>
  <si>
    <t>جنوب الضفة الغربية</t>
  </si>
  <si>
    <t>South of West Bank</t>
  </si>
  <si>
    <t>* يمثل المعدل خلال الربع لكافة المؤشرات باستثناء عدد النزلاء وعدد ليالي المبيت حيث يمثل المجموع</t>
  </si>
  <si>
    <t>*Represents the quarter average except number of guests and number of guest nights which represent the total for the quarter.</t>
  </si>
  <si>
    <t>عدد الفنادق</t>
  </si>
  <si>
    <t>عدد الغرف</t>
  </si>
  <si>
    <t>التجهيزات</t>
  </si>
  <si>
    <t>Facilities</t>
  </si>
  <si>
    <t>حمام خاص</t>
  </si>
  <si>
    <t>مذياع</t>
  </si>
  <si>
    <t>Radio</t>
  </si>
  <si>
    <t>تلفزيون</t>
  </si>
  <si>
    <t>T.V</t>
  </si>
  <si>
    <t>ثلاجة</t>
  </si>
  <si>
    <t>Refrigerator</t>
  </si>
  <si>
    <t>تدفئة</t>
  </si>
  <si>
    <t>Heating</t>
  </si>
  <si>
    <t>تكييف</t>
  </si>
  <si>
    <t xml:space="preserve">هاتف </t>
  </si>
  <si>
    <t>Telephone</t>
  </si>
  <si>
    <t>إنترنت</t>
  </si>
  <si>
    <t>Internet</t>
  </si>
  <si>
    <t>شمال الضفة الغربية</t>
  </si>
  <si>
    <t>Public Services</t>
  </si>
  <si>
    <t>هاتف عمومي</t>
  </si>
  <si>
    <t>Puplic Telephone</t>
  </si>
  <si>
    <t>فاكس</t>
  </si>
  <si>
    <t>Fax</t>
  </si>
  <si>
    <t>حانة</t>
  </si>
  <si>
    <t>Bar</t>
  </si>
  <si>
    <t>طباعة</t>
  </si>
  <si>
    <t>Typing</t>
  </si>
  <si>
    <t>مقهى</t>
  </si>
  <si>
    <t>Cofee-shop</t>
  </si>
  <si>
    <t>تصوير وثائق</t>
  </si>
  <si>
    <t>Photoc-opying</t>
  </si>
  <si>
    <t xml:space="preserve"> مصبغة</t>
  </si>
  <si>
    <t>Laundry</t>
  </si>
  <si>
    <t>متاجر</t>
  </si>
  <si>
    <t>Shops</t>
  </si>
  <si>
    <t>خدمات للغرف</t>
  </si>
  <si>
    <t>Room Services</t>
  </si>
  <si>
    <t>أخرى</t>
  </si>
  <si>
    <t>Other</t>
  </si>
  <si>
    <t>North of West bank</t>
  </si>
  <si>
    <t>Middle of West bank</t>
  </si>
  <si>
    <t>South of West bank</t>
  </si>
  <si>
    <t>No. of Hotels</t>
  </si>
  <si>
    <t>Air Conditioning</t>
  </si>
  <si>
    <t>Private Bathroom</t>
  </si>
  <si>
    <t>Total</t>
  </si>
  <si>
    <t>المجموع</t>
  </si>
  <si>
    <t>Operation</t>
  </si>
  <si>
    <t>تشغيل</t>
  </si>
  <si>
    <t>Administration</t>
  </si>
  <si>
    <t>إدارة</t>
  </si>
  <si>
    <t>إناث</t>
  </si>
  <si>
    <t>Females</t>
  </si>
  <si>
    <t>ذكور</t>
  </si>
  <si>
    <t>Males</t>
  </si>
  <si>
    <t xml:space="preserve"> Middle of West Bank</t>
  </si>
  <si>
    <t xml:space="preserve"> Jerusalem</t>
  </si>
  <si>
    <t xml:space="preserve"> القدس</t>
  </si>
  <si>
    <t xml:space="preserve">عدد الفنادق </t>
  </si>
  <si>
    <t>الجنسية</t>
  </si>
  <si>
    <t>Nationality</t>
  </si>
  <si>
    <t>فلسطين</t>
  </si>
  <si>
    <t xml:space="preserve"> Palestine</t>
  </si>
  <si>
    <t>دول عربية</t>
  </si>
  <si>
    <t xml:space="preserve"> Arab Countries</t>
  </si>
  <si>
    <t>إسرائيل</t>
  </si>
  <si>
    <t xml:space="preserve"> Israel</t>
  </si>
  <si>
    <t>آسيا</t>
  </si>
  <si>
    <t xml:space="preserve"> Asia</t>
  </si>
  <si>
    <r>
      <t>الولايات المتحدة وكندا</t>
    </r>
    <r>
      <rPr>
        <sz val="9"/>
        <color theme="1"/>
        <rFont val="Arial"/>
        <family val="2"/>
      </rPr>
      <t xml:space="preserve"> U.S.A &amp; Canada</t>
    </r>
  </si>
  <si>
    <r>
      <t>العدد</t>
    </r>
    <r>
      <rPr>
        <sz val="9"/>
        <color theme="1"/>
        <rFont val="Arial"/>
        <family val="2"/>
      </rPr>
      <t xml:space="preserve"> Number</t>
    </r>
  </si>
  <si>
    <r>
      <t>العد</t>
    </r>
    <r>
      <rPr>
        <sz val="9"/>
        <color theme="1"/>
        <rFont val="Arial"/>
        <family val="2"/>
      </rPr>
      <t>د Number</t>
    </r>
  </si>
  <si>
    <t>دول أمريكا الاخرى</t>
  </si>
  <si>
    <t xml:space="preserve"> Central &amp; South America</t>
  </si>
  <si>
    <t>الاتحاد الأوروبي</t>
  </si>
  <si>
    <t>European Union</t>
  </si>
  <si>
    <t>دول أوروبا الأخرى</t>
  </si>
  <si>
    <t>Other European Countries</t>
  </si>
  <si>
    <t>أفريقيا</t>
  </si>
  <si>
    <t>Africa</t>
  </si>
  <si>
    <t>U.S.A &amp; Canada</t>
  </si>
  <si>
    <r>
      <t>عدد الفنادق</t>
    </r>
    <r>
      <rPr>
        <b/>
        <sz val="9"/>
        <color theme="1"/>
        <rFont val="Arial"/>
        <family val="2"/>
      </rPr>
      <t xml:space="preserve">  </t>
    </r>
  </si>
  <si>
    <t xml:space="preserve"> عدد الفنادق  </t>
  </si>
  <si>
    <t xml:space="preserve"> No. of Hotels</t>
  </si>
  <si>
    <t xml:space="preserve"> No. of Hotels *</t>
  </si>
  <si>
    <t xml:space="preserve">الولايات المتحدة وكندا </t>
  </si>
  <si>
    <t xml:space="preserve">المجموع  </t>
  </si>
  <si>
    <t xml:space="preserve">     الجنسية</t>
  </si>
  <si>
    <t xml:space="preserve">Nationality     </t>
  </si>
  <si>
    <r>
      <t xml:space="preserve">العدد   </t>
    </r>
    <r>
      <rPr>
        <sz val="9"/>
        <color theme="1"/>
        <rFont val="Arial"/>
        <family val="2"/>
      </rPr>
      <t xml:space="preserve"> Number</t>
    </r>
  </si>
  <si>
    <t xml:space="preserve">استراليا ونيوزيلاندا  </t>
  </si>
  <si>
    <t xml:space="preserve"> Australia &amp;  Newzeland</t>
  </si>
  <si>
    <t xml:space="preserve">استراليا ونيوزيلاندا </t>
  </si>
  <si>
    <t xml:space="preserve">  Australia &amp;  Newzeland</t>
  </si>
  <si>
    <t xml:space="preserve"> الخدمات العامة</t>
  </si>
  <si>
    <r>
      <t xml:space="preserve">المجموع
</t>
    </r>
    <r>
      <rPr>
        <b/>
        <sz val="9"/>
        <color theme="1"/>
        <rFont val="Arial"/>
        <family val="2"/>
        <scheme val="minor"/>
      </rPr>
      <t>Total</t>
    </r>
  </si>
  <si>
    <t xml:space="preserve">*عدد الفنادق </t>
  </si>
  <si>
    <r>
      <t xml:space="preserve">العدد
 </t>
    </r>
    <r>
      <rPr>
        <sz val="9"/>
        <color theme="1"/>
        <rFont val="Arial"/>
        <family val="2"/>
        <scheme val="minor"/>
      </rPr>
      <t>Number</t>
    </r>
  </si>
  <si>
    <t xml:space="preserve">استراليا ونيوزيلاندا   </t>
  </si>
  <si>
    <t>Australia &amp; Newzeland</t>
  </si>
  <si>
    <t xml:space="preserve"> الجنسية</t>
  </si>
  <si>
    <r>
      <t xml:space="preserve">العدد  </t>
    </r>
    <r>
      <rPr>
        <sz val="9"/>
        <color theme="1"/>
        <rFont val="Arial"/>
        <family val="2"/>
      </rPr>
      <t xml:space="preserve"> Number   </t>
    </r>
  </si>
  <si>
    <r>
      <t>العدد</t>
    </r>
    <r>
      <rPr>
        <sz val="9"/>
        <color theme="1"/>
        <rFont val="Arial"/>
        <family val="2"/>
      </rPr>
      <t xml:space="preserve">   Number</t>
    </r>
  </si>
  <si>
    <t>الضفة الغربية</t>
  </si>
  <si>
    <t>West Bank *</t>
  </si>
  <si>
    <t>West Bank</t>
  </si>
  <si>
    <r>
      <t>العد</t>
    </r>
    <r>
      <rPr>
        <sz val="9"/>
        <color theme="1"/>
        <rFont val="Arial"/>
        <family val="2"/>
      </rPr>
      <t>د    Number</t>
    </r>
  </si>
  <si>
    <r>
      <t xml:space="preserve">العدد   </t>
    </r>
    <r>
      <rPr>
        <sz val="9"/>
        <color theme="1"/>
        <rFont val="Arial"/>
        <family val="2"/>
      </rPr>
      <t xml:space="preserve"> Number    </t>
    </r>
  </si>
  <si>
    <t>الضفة الغربية*</t>
  </si>
  <si>
    <t>كانون ثاني</t>
  </si>
  <si>
    <t>شباط</t>
  </si>
  <si>
    <t>آذار</t>
  </si>
  <si>
    <t>January</t>
  </si>
  <si>
    <t>February</t>
  </si>
  <si>
    <t>March</t>
  </si>
  <si>
    <t>جدول 4: متوسط عدد العاملين في الفنادق حسب طبيعة العمل والجنس والمنطقة خلال الربع الاول، 2013</t>
  </si>
  <si>
    <t>جدول 7: معدل مدة اقامة النزلاء في الفنادق (ليلة/نزيل) حسب الجنسية والمنطقة خلال الربع الاول، 2013</t>
  </si>
  <si>
    <t>Table 7: Average Length of Stay for the Guests in Hotels (Night/Guest) by Nationality and Region During the First Quarter, 2013</t>
  </si>
  <si>
    <t>Table 1: Main Indicators for Hotel Activities by Month and Region During the First Quarter, 2013</t>
  </si>
  <si>
    <t>جدول 1: المؤشرات الرئيسة للنشاط الفندقي حسب الشهر والمنطقة خلال الربع الاول، 2013</t>
  </si>
  <si>
    <t>Table 2: Number of Hotels and Rooms by Facilities and Region as in March, 2013</t>
  </si>
  <si>
    <t>Table 3: Number of Hotels by Availability of Public Services and Region as in March, 2013</t>
  </si>
  <si>
    <t>Table 4: Average Number of Workers in Hotels by Type of Work, Sex and Region During the First Quarter, 2013</t>
  </si>
  <si>
    <t>*As in March, 2013</t>
  </si>
  <si>
    <t>Table 5: Number and Percentage of Guests by Nationality and Region During the First Quarter, 2013</t>
  </si>
  <si>
    <t>Table 5 (Cont.): Number and Percentage of Guests by Nationality and Region During the First Quarter, 2013</t>
  </si>
  <si>
    <t>جدول 6: عدد ونسبة ليالي المبيت حسب الجنسية والمنطقة خلال الربع الاول، 2013</t>
  </si>
  <si>
    <t>Table 6: Number and Percentage of Guest Nights by Nationality and Region During the First Quarter, 2013</t>
  </si>
  <si>
    <t>Table 6 (Cont.): Number and Percentage of Guest Nights by Nationality and Region During the First Quarter, 2013</t>
  </si>
  <si>
    <t>جدول 6 (تابع): عدد ونسبة ليالي المبيت حسب الجنسية والمنطقة خلال الربع الاول، 2013</t>
  </si>
  <si>
    <t>جدول 5: عدد ونسبة النزلاء حسب الجنسية والمنطقة خلال الربع الاول، 2013</t>
  </si>
  <si>
    <t>جدول 5 (تابع): عدد ونسبة النزلاء حسب الجنسية والمنطقة خلال الربع الاول، 2013</t>
  </si>
  <si>
    <r>
      <t xml:space="preserve">   العد</t>
    </r>
    <r>
      <rPr>
        <sz val="9"/>
        <color theme="1"/>
        <rFont val="Arial"/>
        <family val="2"/>
      </rPr>
      <t xml:space="preserve">د  Number  </t>
    </r>
  </si>
  <si>
    <r>
      <t xml:space="preserve">جدول </t>
    </r>
    <r>
      <rPr>
        <b/>
        <sz val="11"/>
        <color theme="1"/>
        <rFont val="Times New Roman"/>
        <family val="1"/>
      </rPr>
      <t>2</t>
    </r>
    <r>
      <rPr>
        <b/>
        <sz val="11"/>
        <color theme="1"/>
        <rFont val="Simplified Arabic"/>
        <charset val="178"/>
      </rPr>
      <t>: عدد الفنادق وعدد الغرف حسب</t>
    </r>
    <r>
      <rPr>
        <b/>
        <sz val="11"/>
        <color theme="1"/>
        <rFont val="Times New Roman"/>
        <family val="1"/>
      </rPr>
      <t xml:space="preserve"> </t>
    </r>
    <r>
      <rPr>
        <b/>
        <sz val="11"/>
        <color theme="1"/>
        <rFont val="Simplified Arabic"/>
        <charset val="178"/>
      </rPr>
      <t>توفر التجهيزات والمنطقة كما في شهر آذار، 2013</t>
    </r>
  </si>
  <si>
    <t>جدول 3: عدد الفنادق حسب توفر الخدمات العامة والمنطقة كما في شهر آذار، 2013</t>
  </si>
  <si>
    <t>* كما في شهر آذار، 2013</t>
  </si>
</sst>
</file>

<file path=xl/styles.xml><?xml version="1.0" encoding="utf-8"?>
<styleSheet xmlns="http://schemas.openxmlformats.org/spreadsheetml/2006/main">
  <numFmts count="7">
    <numFmt numFmtId="43" formatCode="_-* #,##0.00_-;_-* #,##0.00\-;_-* &quot;-&quot;??_-;_-@_-"/>
    <numFmt numFmtId="164" formatCode="_(* #,##0.00_);_(* \(#,##0.00\);_(* &quot;-&quot;??_);_(@_)"/>
    <numFmt numFmtId="165" formatCode="0.0"/>
    <numFmt numFmtId="166" formatCode="_-* #,##0_-;_-* #,##0\-;_-* &quot;-&quot;??_-;_-@_-"/>
    <numFmt numFmtId="167" formatCode="#,##0.0"/>
    <numFmt numFmtId="168" formatCode="_-* #,##0.0_-;_-* #,##0.0\-;_-* &quot;-&quot;??_-;_-@_-"/>
    <numFmt numFmtId="169" formatCode="_(* #,##0.0_);_(* \(#,##0.0\);_(* &quot;-&quot;?_);_(@_)"/>
  </numFmts>
  <fonts count="3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color theme="1"/>
      <name val="Simplified Arabic"/>
      <charset val="178"/>
    </font>
    <font>
      <b/>
      <sz val="11"/>
      <color theme="1"/>
      <name val="Arial"/>
      <family val="2"/>
    </font>
    <font>
      <sz val="5"/>
      <color theme="1"/>
      <name val="Times New Roman"/>
      <family val="1"/>
    </font>
    <font>
      <b/>
      <sz val="9"/>
      <color theme="1"/>
      <name val="Simplified Arabic"/>
      <charset val="178"/>
    </font>
    <font>
      <b/>
      <sz val="9"/>
      <color theme="1"/>
      <name val="Arial"/>
      <family val="2"/>
    </font>
    <font>
      <sz val="9"/>
      <color theme="1"/>
      <name val="Simplified Arabic"/>
      <charset val="178"/>
    </font>
    <font>
      <sz val="9"/>
      <color theme="1"/>
      <name val="Arial"/>
      <family val="2"/>
    </font>
    <font>
      <b/>
      <sz val="11"/>
      <color theme="1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b/>
      <sz val="9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b/>
      <sz val="11"/>
      <color theme="1"/>
      <name val="Arial"/>
      <family val="2"/>
      <charset val="178"/>
      <scheme val="minor"/>
    </font>
    <font>
      <b/>
      <sz val="9"/>
      <color rgb="FF000000"/>
      <name val="Simplified Arabic"/>
      <charset val="178"/>
    </font>
    <font>
      <b/>
      <sz val="9"/>
      <color rgb="FF000000"/>
      <name val="Arial"/>
      <family val="2"/>
      <scheme val="minor"/>
    </font>
    <font>
      <sz val="9"/>
      <color rgb="FF000000"/>
      <name val="Arial"/>
      <family val="2"/>
      <scheme val="minor"/>
    </font>
    <font>
      <sz val="9"/>
      <color rgb="FF000000"/>
      <name val="Simplified Arabic"/>
      <charset val="178"/>
    </font>
    <font>
      <sz val="11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b/>
      <sz val="9"/>
      <color theme="1"/>
      <name val="Arial"/>
      <family val="2"/>
      <charset val="178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color theme="1"/>
      <name val="Arial"/>
      <family val="2"/>
      <scheme val="minor"/>
    </font>
    <font>
      <b/>
      <sz val="9"/>
      <color rgb="FF000000"/>
      <name val="Arial"/>
      <family val="2"/>
      <charset val="178"/>
    </font>
    <font>
      <sz val="9"/>
      <color rgb="FF000000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b/>
      <sz val="12"/>
      <color rgb="FFFF0000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0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327">
    <xf numFmtId="0" fontId="0" fillId="0" borderId="0" xfId="0"/>
    <xf numFmtId="0" fontId="12" fillId="0" borderId="0" xfId="0" applyFont="1" applyAlignment="1">
      <alignment horizontal="center" readingOrder="2"/>
    </xf>
    <xf numFmtId="0" fontId="11" fillId="0" borderId="0" xfId="0" applyFont="1" applyAlignment="1">
      <alignment horizontal="right" readingOrder="2"/>
    </xf>
    <xf numFmtId="0" fontId="3" fillId="0" borderId="0" xfId="0" applyFont="1" applyAlignment="1">
      <alignment horizontal="center" readingOrder="2"/>
    </xf>
    <xf numFmtId="0" fontId="4" fillId="0" borderId="0" xfId="0" applyFont="1" applyAlignment="1">
      <alignment horizontal="center" readingOrder="1"/>
    </xf>
    <xf numFmtId="0" fontId="0" fillId="0" borderId="0" xfId="0" applyAlignment="1">
      <alignment horizontal="right" indent="1"/>
    </xf>
    <xf numFmtId="0" fontId="15" fillId="0" borderId="0" xfId="0" applyFont="1" applyAlignment="1">
      <alignment horizontal="right" indent="1"/>
    </xf>
    <xf numFmtId="0" fontId="0" fillId="0" borderId="0" xfId="0" applyFont="1" applyAlignment="1">
      <alignment horizontal="right" indent="1"/>
    </xf>
    <xf numFmtId="0" fontId="0" fillId="0" borderId="0" xfId="0" applyAlignment="1">
      <alignment wrapText="1"/>
    </xf>
    <xf numFmtId="0" fontId="0" fillId="0" borderId="0" xfId="0" applyAlignment="1">
      <alignment horizontal="right" vertical="center" indent="1"/>
    </xf>
    <xf numFmtId="0" fontId="19" fillId="0" borderId="11" xfId="0" applyFont="1" applyBorder="1" applyAlignment="1">
      <alignment horizontal="center" vertical="top" readingOrder="2"/>
    </xf>
    <xf numFmtId="0" fontId="19" fillId="0" borderId="11" xfId="0" applyFont="1" applyBorder="1" applyAlignment="1">
      <alignment horizontal="center" vertical="top" wrapText="1" readingOrder="2"/>
    </xf>
    <xf numFmtId="0" fontId="16" fillId="0" borderId="11" xfId="0" applyFont="1" applyBorder="1" applyAlignment="1">
      <alignment horizontal="center" vertical="top" readingOrder="1"/>
    </xf>
    <xf numFmtId="0" fontId="6" fillId="0" borderId="2" xfId="0" applyFont="1" applyBorder="1" applyAlignment="1">
      <alignment horizontal="right" vertical="top" wrapText="1" indent="1" readingOrder="2"/>
    </xf>
    <xf numFmtId="0" fontId="7" fillId="0" borderId="4" xfId="0" applyFont="1" applyBorder="1" applyAlignment="1">
      <alignment horizontal="left" vertical="top" wrapText="1" indent="1"/>
    </xf>
    <xf numFmtId="0" fontId="16" fillId="0" borderId="13" xfId="0" applyFont="1" applyBorder="1" applyAlignment="1">
      <alignment horizontal="center" vertical="top" readingOrder="2"/>
    </xf>
    <xf numFmtId="166" fontId="13" fillId="0" borderId="0" xfId="1" applyNumberFormat="1" applyFont="1" applyBorder="1" applyAlignment="1">
      <alignment horizontal="left" vertical="top" indent="1"/>
    </xf>
    <xf numFmtId="0" fontId="8" fillId="0" borderId="1" xfId="0" applyFont="1" applyBorder="1" applyAlignment="1">
      <alignment horizontal="center" vertical="top" wrapText="1" readingOrder="2"/>
    </xf>
    <xf numFmtId="3" fontId="6" fillId="0" borderId="2" xfId="0" applyNumberFormat="1" applyFont="1" applyBorder="1" applyAlignment="1">
      <alignment horizontal="right" vertical="top" wrapText="1" indent="1" readingOrder="2"/>
    </xf>
    <xf numFmtId="168" fontId="0" fillId="0" borderId="0" xfId="0" applyNumberFormat="1"/>
    <xf numFmtId="0" fontId="25" fillId="0" borderId="0" xfId="0" applyFont="1"/>
    <xf numFmtId="165" fontId="25" fillId="0" borderId="0" xfId="0" applyNumberFormat="1" applyFont="1"/>
    <xf numFmtId="166" fontId="0" fillId="0" borderId="0" xfId="0" applyNumberFormat="1"/>
    <xf numFmtId="0" fontId="6" fillId="0" borderId="10" xfId="0" applyFont="1" applyBorder="1" applyAlignment="1">
      <alignment horizontal="center" vertical="center" wrapText="1" readingOrder="2"/>
    </xf>
    <xf numFmtId="0" fontId="0" fillId="0" borderId="0" xfId="0" applyAlignment="1"/>
    <xf numFmtId="0" fontId="5" fillId="0" borderId="0" xfId="0" applyFont="1" applyAlignment="1">
      <alignment readingOrder="1"/>
    </xf>
    <xf numFmtId="166" fontId="13" fillId="0" borderId="0" xfId="1" applyNumberFormat="1" applyFont="1" applyBorder="1" applyAlignment="1">
      <alignment vertical="top"/>
    </xf>
    <xf numFmtId="0" fontId="0" fillId="0" borderId="0" xfId="0" applyAlignment="1">
      <alignment vertical="center"/>
    </xf>
    <xf numFmtId="168" fontId="14" fillId="0" borderId="0" xfId="1" applyNumberFormat="1" applyFont="1" applyFill="1" applyBorder="1" applyAlignment="1">
      <alignment vertical="top"/>
    </xf>
    <xf numFmtId="165" fontId="0" fillId="0" borderId="0" xfId="0" applyNumberFormat="1" applyAlignme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/>
    </xf>
    <xf numFmtId="0" fontId="11" fillId="0" borderId="0" xfId="0" applyFont="1" applyAlignment="1">
      <alignment horizontal="center" readingOrder="1"/>
    </xf>
    <xf numFmtId="0" fontId="0" fillId="0" borderId="0" xfId="0" applyFont="1" applyAlignment="1">
      <alignment horizontal="center"/>
    </xf>
    <xf numFmtId="0" fontId="6" fillId="0" borderId="3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2"/>
    </xf>
    <xf numFmtId="0" fontId="16" fillId="0" borderId="10" xfId="0" applyFont="1" applyBorder="1" applyAlignment="1">
      <alignment horizontal="center" vertical="center" readingOrder="1"/>
    </xf>
    <xf numFmtId="166" fontId="13" fillId="0" borderId="0" xfId="1" applyNumberFormat="1" applyFont="1" applyAlignment="1">
      <alignment vertical="center"/>
    </xf>
    <xf numFmtId="0" fontId="6" fillId="0" borderId="5" xfId="0" applyFont="1" applyBorder="1" applyAlignment="1">
      <alignment horizontal="right" vertical="center" wrapText="1" indent="1" readingOrder="2"/>
    </xf>
    <xf numFmtId="166" fontId="13" fillId="0" borderId="3" xfId="1" applyNumberFormat="1" applyFont="1" applyBorder="1" applyAlignment="1">
      <alignment horizontal="right" vertical="center" indent="1"/>
    </xf>
    <xf numFmtId="166" fontId="13" fillId="0" borderId="0" xfId="1" applyNumberFormat="1" applyFont="1" applyBorder="1" applyAlignment="1">
      <alignment horizontal="right" vertical="center" indent="1"/>
    </xf>
    <xf numFmtId="168" fontId="13" fillId="0" borderId="0" xfId="1" applyNumberFormat="1" applyFont="1" applyBorder="1" applyAlignment="1">
      <alignment horizontal="right" vertical="center" indent="1"/>
    </xf>
    <xf numFmtId="166" fontId="14" fillId="0" borderId="0" xfId="1" applyNumberFormat="1" applyFont="1" applyBorder="1" applyAlignment="1">
      <alignment horizontal="right" vertical="center" indent="1"/>
    </xf>
    <xf numFmtId="168" fontId="14" fillId="0" borderId="0" xfId="1" applyNumberFormat="1" applyFont="1" applyBorder="1" applyAlignment="1">
      <alignment horizontal="right" vertical="center" indent="1"/>
    </xf>
    <xf numFmtId="166" fontId="14" fillId="0" borderId="8" xfId="1" applyNumberFormat="1" applyFont="1" applyBorder="1" applyAlignment="1">
      <alignment horizontal="right" vertical="center" indent="1"/>
    </xf>
    <xf numFmtId="168" fontId="14" fillId="0" borderId="8" xfId="1" applyNumberFormat="1" applyFont="1" applyBorder="1" applyAlignment="1">
      <alignment horizontal="right" vertical="center" indent="1"/>
    </xf>
    <xf numFmtId="0" fontId="17" fillId="0" borderId="4" xfId="0" applyFont="1" applyBorder="1" applyAlignment="1">
      <alignment horizontal="left" vertical="center" wrapText="1" indent="1" readingOrder="1"/>
    </xf>
    <xf numFmtId="0" fontId="18" fillId="0" borderId="6" xfId="0" applyFont="1" applyBorder="1" applyAlignment="1">
      <alignment horizontal="left" vertical="center" wrapText="1" indent="1" readingOrder="1"/>
    </xf>
    <xf numFmtId="166" fontId="13" fillId="0" borderId="0" xfId="1" applyNumberFormat="1" applyFont="1" applyAlignment="1">
      <alignment horizontal="right" vertical="top" indent="1"/>
    </xf>
    <xf numFmtId="3" fontId="0" fillId="0" borderId="0" xfId="0" applyNumberFormat="1"/>
    <xf numFmtId="165" fontId="0" fillId="0" borderId="0" xfId="0" applyNumberFormat="1"/>
    <xf numFmtId="165" fontId="13" fillId="0" borderId="0" xfId="0" applyNumberFormat="1" applyFont="1" applyAlignment="1">
      <alignment vertical="top"/>
    </xf>
    <xf numFmtId="0" fontId="8" fillId="0" borderId="10" xfId="0" applyFont="1" applyBorder="1" applyAlignment="1">
      <alignment horizontal="center" vertical="top" wrapText="1" readingOrder="2"/>
    </xf>
    <xf numFmtId="0" fontId="6" fillId="0" borderId="2" xfId="0" applyFont="1" applyBorder="1" applyAlignment="1">
      <alignment horizontal="right" vertical="center" indent="1" readingOrder="2"/>
    </xf>
    <xf numFmtId="3" fontId="6" fillId="0" borderId="2" xfId="0" applyNumberFormat="1" applyFont="1" applyBorder="1" applyAlignment="1">
      <alignment horizontal="right" vertical="center" indent="1" readingOrder="2"/>
    </xf>
    <xf numFmtId="0" fontId="6" fillId="0" borderId="5" xfId="0" applyFont="1" applyBorder="1" applyAlignment="1">
      <alignment horizontal="right" vertical="center" indent="1" readingOrder="2"/>
    </xf>
    <xf numFmtId="0" fontId="6" fillId="0" borderId="11" xfId="0" applyFont="1" applyBorder="1" applyAlignment="1">
      <alignment horizontal="right" vertical="center" indent="1" readingOrder="2"/>
    </xf>
    <xf numFmtId="0" fontId="8" fillId="0" borderId="5" xfId="0" applyFont="1" applyBorder="1" applyAlignment="1">
      <alignment horizontal="right" vertical="center" indent="1" readingOrder="2"/>
    </xf>
    <xf numFmtId="0" fontId="8" fillId="0" borderId="7" xfId="0" applyFont="1" applyBorder="1" applyAlignment="1">
      <alignment horizontal="right" vertical="center" indent="1" readingOrder="2"/>
    </xf>
    <xf numFmtId="0" fontId="7" fillId="0" borderId="4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 readingOrder="1"/>
    </xf>
    <xf numFmtId="0" fontId="9" fillId="0" borderId="6" xfId="0" applyFont="1" applyBorder="1" applyAlignment="1">
      <alignment horizontal="left" vertical="center" indent="1" readingOrder="1"/>
    </xf>
    <xf numFmtId="0" fontId="9" fillId="0" borderId="9" xfId="0" applyFont="1" applyBorder="1" applyAlignment="1">
      <alignment horizontal="left" vertical="center" indent="1" readingOrder="1"/>
    </xf>
    <xf numFmtId="0" fontId="6" fillId="0" borderId="10" xfId="0" applyFont="1" applyBorder="1" applyAlignment="1">
      <alignment horizontal="right" vertical="center" indent="1" readingOrder="2"/>
    </xf>
    <xf numFmtId="0" fontId="8" fillId="0" borderId="11" xfId="0" applyFont="1" applyBorder="1" applyAlignment="1">
      <alignment horizontal="right" vertical="center" indent="1" readingOrder="2"/>
    </xf>
    <xf numFmtId="0" fontId="7" fillId="0" borderId="11" xfId="0" applyFont="1" applyBorder="1" applyAlignment="1">
      <alignment horizontal="left" vertical="center" indent="1" readingOrder="1"/>
    </xf>
    <xf numFmtId="0" fontId="9" fillId="0" borderId="11" xfId="0" applyFont="1" applyBorder="1" applyAlignment="1">
      <alignment horizontal="left" vertical="center" indent="1" readingOrder="1"/>
    </xf>
    <xf numFmtId="0" fontId="13" fillId="0" borderId="10" xfId="0" applyFont="1" applyBorder="1" applyAlignment="1">
      <alignment horizontal="left" vertical="center" indent="1" readingOrder="1"/>
    </xf>
    <xf numFmtId="0" fontId="14" fillId="0" borderId="11" xfId="0" applyFont="1" applyBorder="1" applyAlignment="1">
      <alignment horizontal="left" vertical="center" indent="1" readingOrder="1"/>
    </xf>
    <xf numFmtId="0" fontId="6" fillId="0" borderId="10" xfId="0" applyFont="1" applyBorder="1" applyAlignment="1">
      <alignment horizontal="right" vertical="center" indent="1"/>
    </xf>
    <xf numFmtId="0" fontId="8" fillId="0" borderId="11" xfId="0" applyFont="1" applyBorder="1" applyAlignment="1">
      <alignment horizontal="right" vertical="center" indent="1"/>
    </xf>
    <xf numFmtId="3" fontId="13" fillId="0" borderId="0" xfId="1" applyNumberFormat="1" applyFont="1" applyBorder="1" applyAlignment="1">
      <alignment horizontal="right" vertical="center" indent="1"/>
    </xf>
    <xf numFmtId="0" fontId="7" fillId="0" borderId="4" xfId="0" applyFont="1" applyBorder="1" applyAlignment="1">
      <alignment horizontal="left" vertical="center" indent="1" readingOrder="1"/>
    </xf>
    <xf numFmtId="0" fontId="9" fillId="0" borderId="1" xfId="0" applyFont="1" applyBorder="1" applyAlignment="1">
      <alignment horizontal="center" vertical="center" wrapText="1" readingOrder="1"/>
    </xf>
    <xf numFmtId="3" fontId="13" fillId="0" borderId="15" xfId="1" applyNumberFormat="1" applyFont="1" applyBorder="1" applyAlignment="1">
      <alignment horizontal="center" vertical="center"/>
    </xf>
    <xf numFmtId="3" fontId="22" fillId="0" borderId="15" xfId="1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 indent="1" readingOrder="2"/>
    </xf>
    <xf numFmtId="3" fontId="6" fillId="0" borderId="2" xfId="0" applyNumberFormat="1" applyFont="1" applyBorder="1" applyAlignment="1">
      <alignment horizontal="right" vertical="center" wrapText="1" indent="1" readingOrder="2"/>
    </xf>
    <xf numFmtId="3" fontId="13" fillId="0" borderId="0" xfId="1" applyNumberFormat="1" applyFont="1" applyAlignment="1">
      <alignment horizontal="right" vertical="center" indent="1"/>
    </xf>
    <xf numFmtId="167" fontId="13" fillId="0" borderId="0" xfId="1" applyNumberFormat="1" applyFont="1" applyAlignment="1">
      <alignment horizontal="right" vertical="center" indent="1"/>
    </xf>
    <xf numFmtId="3" fontId="14" fillId="0" borderId="0" xfId="1" applyNumberFormat="1" applyFont="1" applyBorder="1" applyAlignment="1">
      <alignment horizontal="right" vertical="center" indent="1"/>
    </xf>
    <xf numFmtId="0" fontId="7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center" vertical="center" wrapText="1" readingOrder="1"/>
    </xf>
    <xf numFmtId="166" fontId="0" fillId="0" borderId="0" xfId="1" applyNumberFormat="1" applyFont="1"/>
    <xf numFmtId="3" fontId="21" fillId="0" borderId="7" xfId="1" applyNumberFormat="1" applyFont="1" applyBorder="1" applyAlignment="1">
      <alignment horizontal="right" vertical="center" indent="1"/>
    </xf>
    <xf numFmtId="167" fontId="0" fillId="0" borderId="0" xfId="0" applyNumberFormat="1"/>
    <xf numFmtId="0" fontId="8" fillId="0" borderId="5" xfId="0" applyFont="1" applyBorder="1" applyAlignment="1">
      <alignment horizontal="right" vertical="top" wrapText="1" indent="1" readingOrder="2"/>
    </xf>
    <xf numFmtId="1" fontId="13" fillId="0" borderId="0" xfId="0" applyNumberFormat="1" applyFont="1" applyAlignment="1">
      <alignment vertical="top"/>
    </xf>
    <xf numFmtId="0" fontId="8" fillId="0" borderId="7" xfId="0" applyFont="1" applyBorder="1" applyAlignment="1">
      <alignment horizontal="right" vertical="top" wrapText="1" indent="1" readingOrder="2"/>
    </xf>
    <xf numFmtId="0" fontId="18" fillId="0" borderId="11" xfId="0" applyFont="1" applyBorder="1" applyAlignment="1">
      <alignment horizontal="center" vertical="top" readingOrder="1"/>
    </xf>
    <xf numFmtId="0" fontId="18" fillId="0" borderId="11" xfId="0" applyFont="1" applyBorder="1" applyAlignment="1">
      <alignment horizontal="center" vertical="top" wrapText="1" readingOrder="1"/>
    </xf>
    <xf numFmtId="0" fontId="17" fillId="0" borderId="11" xfId="0" applyFont="1" applyBorder="1" applyAlignment="1">
      <alignment horizontal="center" vertical="top" readingOrder="1"/>
    </xf>
    <xf numFmtId="3" fontId="21" fillId="0" borderId="5" xfId="1" applyNumberFormat="1" applyFont="1" applyBorder="1" applyAlignment="1">
      <alignment horizontal="right" vertical="center" indent="1"/>
    </xf>
    <xf numFmtId="168" fontId="13" fillId="0" borderId="3" xfId="1" applyNumberFormat="1" applyFont="1" applyBorder="1" applyAlignment="1">
      <alignment horizontal="right" vertical="center" indent="1"/>
    </xf>
    <xf numFmtId="0" fontId="6" fillId="0" borderId="4" xfId="0" applyFont="1" applyBorder="1" applyAlignment="1">
      <alignment horizontal="center" vertical="center" wrapText="1" readingOrder="2"/>
    </xf>
    <xf numFmtId="165" fontId="21" fillId="0" borderId="0" xfId="0" applyNumberFormat="1" applyFont="1" applyBorder="1"/>
    <xf numFmtId="165" fontId="21" fillId="0" borderId="8" xfId="0" applyNumberFormat="1" applyFont="1" applyBorder="1"/>
    <xf numFmtId="165" fontId="13" fillId="0" borderId="3" xfId="0" applyNumberFormat="1" applyFont="1" applyBorder="1"/>
    <xf numFmtId="165" fontId="13" fillId="0" borderId="0" xfId="0" applyNumberFormat="1" applyFont="1" applyBorder="1"/>
    <xf numFmtId="0" fontId="7" fillId="0" borderId="11" xfId="0" applyFont="1" applyBorder="1" applyAlignment="1">
      <alignment horizontal="center" vertical="center" wrapText="1"/>
    </xf>
    <xf numFmtId="0" fontId="21" fillId="0" borderId="0" xfId="0" applyFont="1"/>
    <xf numFmtId="165" fontId="21" fillId="0" borderId="0" xfId="0" applyNumberFormat="1" applyFont="1"/>
    <xf numFmtId="166" fontId="21" fillId="0" borderId="0" xfId="1" applyNumberFormat="1" applyFont="1"/>
    <xf numFmtId="0" fontId="8" fillId="0" borderId="12" xfId="0" applyFont="1" applyBorder="1" applyAlignment="1">
      <alignment horizontal="right" vertical="center" indent="1" readingOrder="2"/>
    </xf>
    <xf numFmtId="3" fontId="26" fillId="0" borderId="3" xfId="0" applyNumberFormat="1" applyFont="1" applyBorder="1" applyAlignment="1">
      <alignment horizontal="right" vertical="center" indent="1" readingOrder="1"/>
    </xf>
    <xf numFmtId="3" fontId="27" fillId="0" borderId="0" xfId="0" applyNumberFormat="1" applyFont="1" applyBorder="1" applyAlignment="1">
      <alignment horizontal="right" vertical="center" indent="1" readingOrder="1"/>
    </xf>
    <xf numFmtId="3" fontId="27" fillId="0" borderId="8" xfId="0" applyNumberFormat="1" applyFont="1" applyBorder="1" applyAlignment="1">
      <alignment horizontal="right" vertical="center" indent="1" readingOrder="1"/>
    </xf>
    <xf numFmtId="0" fontId="14" fillId="0" borderId="12" xfId="0" applyFont="1" applyBorder="1" applyAlignment="1">
      <alignment horizontal="left" vertical="center" indent="1" readingOrder="1"/>
    </xf>
    <xf numFmtId="0" fontId="8" fillId="0" borderId="12" xfId="0" applyFont="1" applyBorder="1" applyAlignment="1">
      <alignment horizontal="right" vertical="center" indent="1"/>
    </xf>
    <xf numFmtId="3" fontId="13" fillId="0" borderId="2" xfId="1" applyNumberFormat="1" applyFont="1" applyBorder="1" applyAlignment="1">
      <alignment horizontal="right" vertical="center" indent="1"/>
    </xf>
    <xf numFmtId="0" fontId="9" fillId="0" borderId="11" xfId="0" applyFont="1" applyBorder="1" applyAlignment="1">
      <alignment horizontal="center" vertical="center" wrapText="1" readingOrder="2"/>
    </xf>
    <xf numFmtId="0" fontId="9" fillId="0" borderId="11" xfId="0" applyFont="1" applyBorder="1" applyAlignment="1">
      <alignment horizontal="center" vertical="center" wrapText="1" readingOrder="1"/>
    </xf>
    <xf numFmtId="0" fontId="16" fillId="0" borderId="13" xfId="0" applyFont="1" applyBorder="1" applyAlignment="1">
      <alignment horizontal="center" vertical="center" readingOrder="1"/>
    </xf>
    <xf numFmtId="0" fontId="19" fillId="0" borderId="11" xfId="0" applyFont="1" applyBorder="1" applyAlignment="1">
      <alignment horizontal="center" vertical="center" readingOrder="2"/>
    </xf>
    <xf numFmtId="0" fontId="19" fillId="0" borderId="11" xfId="0" applyFont="1" applyBorder="1" applyAlignment="1">
      <alignment horizontal="center" vertical="center" wrapText="1" readingOrder="2"/>
    </xf>
    <xf numFmtId="0" fontId="16" fillId="0" borderId="13" xfId="0" applyFont="1" applyBorder="1" applyAlignment="1">
      <alignment horizontal="center" vertical="center" readingOrder="2"/>
    </xf>
    <xf numFmtId="0" fontId="16" fillId="0" borderId="11" xfId="0" applyFont="1" applyBorder="1" applyAlignment="1">
      <alignment horizontal="center" vertical="center" readingOrder="1"/>
    </xf>
    <xf numFmtId="3" fontId="14" fillId="0" borderId="0" xfId="1" applyNumberFormat="1" applyFont="1" applyAlignment="1">
      <alignment horizontal="right" vertical="center" indent="1"/>
    </xf>
    <xf numFmtId="167" fontId="14" fillId="0" borderId="0" xfId="1" applyNumberFormat="1" applyFont="1" applyAlignment="1">
      <alignment horizontal="right" vertical="center" indent="1"/>
    </xf>
    <xf numFmtId="167" fontId="14" fillId="0" borderId="0" xfId="1" applyNumberFormat="1" applyFont="1" applyBorder="1" applyAlignment="1">
      <alignment horizontal="right" vertical="center" indent="1"/>
    </xf>
    <xf numFmtId="3" fontId="14" fillId="0" borderId="8" xfId="1" applyNumberFormat="1" applyFont="1" applyBorder="1" applyAlignment="1">
      <alignment horizontal="right" vertical="center" indent="1"/>
    </xf>
    <xf numFmtId="167" fontId="14" fillId="0" borderId="8" xfId="1" applyNumberFormat="1" applyFont="1" applyBorder="1" applyAlignment="1">
      <alignment horizontal="right" vertical="center" indent="1"/>
    </xf>
    <xf numFmtId="166" fontId="14" fillId="0" borderId="0" xfId="1" applyNumberFormat="1" applyFont="1" applyAlignment="1">
      <alignment horizontal="right" vertical="top" indent="1"/>
    </xf>
    <xf numFmtId="165" fontId="14" fillId="0" borderId="0" xfId="0" applyNumberFormat="1" applyFont="1" applyAlignment="1">
      <alignment vertical="top"/>
    </xf>
    <xf numFmtId="166" fontId="14" fillId="0" borderId="0" xfId="1" applyNumberFormat="1" applyFont="1" applyAlignment="1">
      <alignment vertical="center"/>
    </xf>
    <xf numFmtId="166" fontId="13" fillId="0" borderId="0" xfId="1" applyNumberFormat="1" applyFont="1"/>
    <xf numFmtId="0" fontId="8" fillId="0" borderId="11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 readingOrder="2"/>
    </xf>
    <xf numFmtId="167" fontId="22" fillId="0" borderId="15" xfId="1" applyNumberFormat="1" applyFont="1" applyBorder="1" applyAlignment="1">
      <alignment horizontal="center" vertical="center"/>
    </xf>
    <xf numFmtId="166" fontId="14" fillId="0" borderId="0" xfId="1" applyNumberFormat="1" applyFont="1" applyBorder="1" applyAlignment="1">
      <alignment horizontal="left" vertical="top" indent="1"/>
    </xf>
    <xf numFmtId="165" fontId="13" fillId="0" borderId="0" xfId="0" applyNumberFormat="1" applyFont="1"/>
    <xf numFmtId="166" fontId="21" fillId="0" borderId="8" xfId="1" applyNumberFormat="1" applyFont="1" applyBorder="1"/>
    <xf numFmtId="0" fontId="21" fillId="0" borderId="8" xfId="0" applyFont="1" applyBorder="1"/>
    <xf numFmtId="167" fontId="21" fillId="0" borderId="15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 readingOrder="1"/>
    </xf>
    <xf numFmtId="166" fontId="14" fillId="0" borderId="0" xfId="1" applyNumberFormat="1" applyFont="1" applyBorder="1" applyAlignment="1">
      <alignment horizontal="right" vertical="top" indent="1"/>
    </xf>
    <xf numFmtId="165" fontId="14" fillId="0" borderId="0" xfId="0" applyNumberFormat="1" applyFont="1" applyBorder="1" applyAlignment="1">
      <alignment vertical="top"/>
    </xf>
    <xf numFmtId="166" fontId="14" fillId="0" borderId="0" xfId="1" applyNumberFormat="1" applyFont="1" applyBorder="1" applyAlignment="1">
      <alignment vertical="center"/>
    </xf>
    <xf numFmtId="166" fontId="14" fillId="0" borderId="8" xfId="1" applyNumberFormat="1" applyFont="1" applyBorder="1" applyAlignment="1">
      <alignment horizontal="right" vertical="top" indent="1"/>
    </xf>
    <xf numFmtId="165" fontId="14" fillId="0" borderId="8" xfId="0" applyNumberFormat="1" applyFont="1" applyBorder="1" applyAlignment="1">
      <alignment vertical="top"/>
    </xf>
    <xf numFmtId="166" fontId="14" fillId="0" borderId="8" xfId="1" applyNumberFormat="1" applyFont="1" applyBorder="1" applyAlignment="1">
      <alignment vertical="center"/>
    </xf>
    <xf numFmtId="0" fontId="9" fillId="0" borderId="12" xfId="0" applyFont="1" applyBorder="1" applyAlignment="1">
      <alignment horizontal="left" vertical="center" indent="1" readingOrder="1"/>
    </xf>
    <xf numFmtId="0" fontId="14" fillId="0" borderId="11" xfId="0" applyFont="1" applyBorder="1" applyAlignment="1">
      <alignment horizontal="left" vertical="top" wrapText="1" indent="1" readingOrder="1"/>
    </xf>
    <xf numFmtId="0" fontId="14" fillId="0" borderId="12" xfId="0" applyFont="1" applyBorder="1" applyAlignment="1">
      <alignment horizontal="left" vertical="top" wrapText="1" indent="1" readingOrder="1"/>
    </xf>
    <xf numFmtId="168" fontId="13" fillId="0" borderId="0" xfId="1" applyNumberFormat="1" applyFont="1"/>
    <xf numFmtId="168" fontId="14" fillId="0" borderId="0" xfId="1" applyNumberFormat="1" applyFont="1"/>
    <xf numFmtId="168" fontId="14" fillId="0" borderId="8" xfId="1" applyNumberFormat="1" applyFont="1" applyBorder="1"/>
    <xf numFmtId="168" fontId="14" fillId="0" borderId="0" xfId="1" applyNumberFormat="1" applyFont="1" applyBorder="1" applyAlignment="1">
      <alignment horizontal="left" vertical="top" indent="1"/>
    </xf>
    <xf numFmtId="168" fontId="13" fillId="0" borderId="0" xfId="1" applyNumberFormat="1" applyFont="1" applyBorder="1" applyAlignment="1">
      <alignment horizontal="left" vertical="top" indent="1"/>
    </xf>
    <xf numFmtId="168" fontId="14" fillId="0" borderId="8" xfId="1" applyNumberFormat="1" applyFont="1" applyBorder="1" applyAlignment="1">
      <alignment horizontal="left" vertical="top" indent="1"/>
    </xf>
    <xf numFmtId="165" fontId="13" fillId="0" borderId="8" xfId="0" applyNumberFormat="1" applyFont="1" applyBorder="1"/>
    <xf numFmtId="166" fontId="14" fillId="0" borderId="0" xfId="1" applyNumberFormat="1" applyFont="1"/>
    <xf numFmtId="166" fontId="14" fillId="0" borderId="8" xfId="1" applyNumberFormat="1" applyFont="1" applyBorder="1"/>
    <xf numFmtId="3" fontId="28" fillId="0" borderId="5" xfId="0" applyNumberFormat="1" applyFont="1" applyBorder="1" applyAlignment="1">
      <alignment horizontal="right" vertical="top" indent="1" readingOrder="2"/>
    </xf>
    <xf numFmtId="3" fontId="29" fillId="0" borderId="5" xfId="0" applyNumberFormat="1" applyFont="1" applyBorder="1" applyAlignment="1">
      <alignment horizontal="right" vertical="top" indent="1" readingOrder="2"/>
    </xf>
    <xf numFmtId="0" fontId="7" fillId="0" borderId="6" xfId="0" applyFont="1" applyBorder="1" applyAlignment="1">
      <alignment horizontal="left" vertical="top" indent="1" readingOrder="1"/>
    </xf>
    <xf numFmtId="0" fontId="9" fillId="0" borderId="6" xfId="0" applyFont="1" applyBorder="1" applyAlignment="1">
      <alignment horizontal="left" vertical="top" indent="1" readingOrder="1"/>
    </xf>
    <xf numFmtId="3" fontId="29" fillId="0" borderId="7" xfId="0" applyNumberFormat="1" applyFont="1" applyBorder="1" applyAlignment="1">
      <alignment horizontal="right" vertical="top" indent="1" readingOrder="2"/>
    </xf>
    <xf numFmtId="0" fontId="9" fillId="0" borderId="9" xfId="0" applyFont="1" applyBorder="1" applyAlignment="1">
      <alignment horizontal="left" vertical="top" indent="1" readingOrder="1"/>
    </xf>
    <xf numFmtId="0" fontId="9" fillId="0" borderId="12" xfId="0" applyFont="1" applyBorder="1" applyAlignment="1">
      <alignment horizontal="center" vertical="center" wrapText="1" readingOrder="2"/>
    </xf>
    <xf numFmtId="3" fontId="14" fillId="0" borderId="12" xfId="1" applyNumberFormat="1" applyFont="1" applyBorder="1" applyAlignment="1">
      <alignment horizontal="center" vertical="center" wrapText="1"/>
    </xf>
    <xf numFmtId="3" fontId="14" fillId="0" borderId="12" xfId="1" applyNumberFormat="1" applyFont="1" applyBorder="1" applyAlignment="1">
      <alignment horizontal="center" vertical="center"/>
    </xf>
    <xf numFmtId="166" fontId="13" fillId="0" borderId="0" xfId="1" applyNumberFormat="1" applyFont="1" applyAlignment="1">
      <alignment horizontal="right" vertical="center"/>
    </xf>
    <xf numFmtId="169" fontId="0" fillId="0" borderId="0" xfId="0" applyNumberFormat="1"/>
    <xf numFmtId="168" fontId="21" fillId="0" borderId="0" xfId="1" applyNumberFormat="1" applyFont="1"/>
    <xf numFmtId="168" fontId="21" fillId="0" borderId="8" xfId="1" applyNumberFormat="1" applyFont="1" applyBorder="1"/>
    <xf numFmtId="166" fontId="13" fillId="0" borderId="8" xfId="1" applyNumberFormat="1" applyFont="1" applyBorder="1" applyAlignment="1">
      <alignment horizontal="right" vertical="center" indent="1"/>
    </xf>
    <xf numFmtId="0" fontId="17" fillId="0" borderId="11" xfId="0" applyFont="1" applyBorder="1" applyAlignment="1">
      <alignment horizontal="center" vertical="center" readingOrder="1"/>
    </xf>
    <xf numFmtId="166" fontId="13" fillId="0" borderId="0" xfId="1" applyNumberFormat="1" applyFont="1" applyBorder="1" applyAlignment="1">
      <alignment vertical="center"/>
    </xf>
    <xf numFmtId="168" fontId="13" fillId="0" borderId="0" xfId="1" applyNumberFormat="1" applyFont="1" applyBorder="1" applyAlignment="1">
      <alignment vertical="center"/>
    </xf>
    <xf numFmtId="168" fontId="13" fillId="0" borderId="0" xfId="1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8" fontId="0" fillId="0" borderId="0" xfId="1" applyNumberFormat="1" applyFont="1"/>
    <xf numFmtId="0" fontId="18" fillId="0" borderId="12" xfId="0" applyFont="1" applyBorder="1" applyAlignment="1">
      <alignment horizontal="center" vertical="top" readingOrder="1"/>
    </xf>
    <xf numFmtId="0" fontId="18" fillId="0" borderId="12" xfId="0" applyFont="1" applyBorder="1" applyAlignment="1">
      <alignment horizontal="center" vertical="top" wrapText="1" readingOrder="1"/>
    </xf>
    <xf numFmtId="166" fontId="13" fillId="0" borderId="8" xfId="1" applyNumberFormat="1" applyFont="1" applyBorder="1"/>
    <xf numFmtId="1" fontId="13" fillId="0" borderId="8" xfId="0" applyNumberFormat="1" applyFont="1" applyBorder="1" applyAlignment="1">
      <alignment vertical="top"/>
    </xf>
    <xf numFmtId="3" fontId="13" fillId="0" borderId="2" xfId="1" applyNumberFormat="1" applyFont="1" applyBorder="1" applyAlignment="1">
      <alignment vertical="center"/>
    </xf>
    <xf numFmtId="3" fontId="13" fillId="0" borderId="3" xfId="1" applyNumberFormat="1" applyFont="1" applyBorder="1" applyAlignment="1">
      <alignment vertical="center"/>
    </xf>
    <xf numFmtId="3" fontId="13" fillId="0" borderId="0" xfId="1" applyNumberFormat="1" applyFont="1" applyBorder="1" applyAlignment="1">
      <alignment vertical="top"/>
    </xf>
    <xf numFmtId="3" fontId="13" fillId="0" borderId="4" xfId="1" applyNumberFormat="1" applyFont="1" applyBorder="1" applyAlignment="1">
      <alignment vertical="center"/>
    </xf>
    <xf numFmtId="3" fontId="21" fillId="0" borderId="5" xfId="1" applyNumberFormat="1" applyFont="1" applyBorder="1" applyAlignment="1">
      <alignment vertical="center"/>
    </xf>
    <xf numFmtId="3" fontId="21" fillId="0" borderId="0" xfId="1" applyNumberFormat="1" applyFont="1" applyBorder="1" applyAlignment="1">
      <alignment vertical="center"/>
    </xf>
    <xf numFmtId="3" fontId="13" fillId="0" borderId="0" xfId="1" applyNumberFormat="1" applyFont="1" applyBorder="1" applyAlignment="1">
      <alignment vertical="center"/>
    </xf>
    <xf numFmtId="3" fontId="13" fillId="0" borderId="6" xfId="1" applyNumberFormat="1" applyFont="1" applyBorder="1" applyAlignment="1">
      <alignment vertical="center"/>
    </xf>
    <xf numFmtId="3" fontId="21" fillId="0" borderId="7" xfId="1" applyNumberFormat="1" applyFont="1" applyBorder="1" applyAlignment="1">
      <alignment vertical="center"/>
    </xf>
    <xf numFmtId="3" fontId="21" fillId="0" borderId="8" xfId="1" applyNumberFormat="1" applyFont="1" applyBorder="1" applyAlignment="1">
      <alignment vertical="center"/>
    </xf>
    <xf numFmtId="3" fontId="13" fillId="0" borderId="8" xfId="1" applyNumberFormat="1" applyFont="1" applyBorder="1" applyAlignment="1">
      <alignment vertical="center"/>
    </xf>
    <xf numFmtId="3" fontId="13" fillId="0" borderId="8" xfId="1" applyNumberFormat="1" applyFont="1" applyBorder="1" applyAlignment="1">
      <alignment vertical="top"/>
    </xf>
    <xf numFmtId="3" fontId="13" fillId="0" borderId="9" xfId="1" applyNumberFormat="1" applyFont="1" applyBorder="1" applyAlignment="1">
      <alignment vertical="center"/>
    </xf>
    <xf numFmtId="166" fontId="14" fillId="0" borderId="0" xfId="1" applyNumberFormat="1" applyFont="1" applyBorder="1" applyAlignment="1">
      <alignment horizontal="right" vertical="top"/>
    </xf>
    <xf numFmtId="166" fontId="13" fillId="0" borderId="2" xfId="1" applyNumberFormat="1" applyFont="1" applyBorder="1" applyAlignment="1">
      <alignment horizontal="right" vertical="top"/>
    </xf>
    <xf numFmtId="166" fontId="13" fillId="0" borderId="3" xfId="1" applyNumberFormat="1" applyFont="1" applyBorder="1" applyAlignment="1">
      <alignment horizontal="right" vertical="top"/>
    </xf>
    <xf numFmtId="166" fontId="13" fillId="0" borderId="4" xfId="1" applyNumberFormat="1" applyFont="1" applyBorder="1" applyAlignment="1">
      <alignment horizontal="right" vertical="top"/>
    </xf>
    <xf numFmtId="166" fontId="14" fillId="0" borderId="5" xfId="1" applyNumberFormat="1" applyFont="1" applyBorder="1" applyAlignment="1">
      <alignment horizontal="right" vertical="top"/>
    </xf>
    <xf numFmtId="166" fontId="14" fillId="0" borderId="6" xfId="1" applyNumberFormat="1" applyFont="1" applyBorder="1" applyAlignment="1">
      <alignment horizontal="right" vertical="top"/>
    </xf>
    <xf numFmtId="166" fontId="14" fillId="0" borderId="7" xfId="1" applyNumberFormat="1" applyFont="1" applyBorder="1" applyAlignment="1">
      <alignment horizontal="right" vertical="top"/>
    </xf>
    <xf numFmtId="166" fontId="14" fillId="0" borderId="8" xfId="1" applyNumberFormat="1" applyFont="1" applyBorder="1" applyAlignment="1">
      <alignment horizontal="right" vertical="top"/>
    </xf>
    <xf numFmtId="166" fontId="14" fillId="0" borderId="9" xfId="1" applyNumberFormat="1" applyFont="1" applyBorder="1" applyAlignment="1">
      <alignment horizontal="right" vertical="top"/>
    </xf>
    <xf numFmtId="0" fontId="8" fillId="0" borderId="11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30" fillId="0" borderId="0" xfId="0" applyFont="1"/>
    <xf numFmtId="0" fontId="7" fillId="0" borderId="12" xfId="0" applyFont="1" applyBorder="1" applyAlignment="1">
      <alignment horizontal="center" vertical="top" wrapText="1" readingOrder="1"/>
    </xf>
    <xf numFmtId="0" fontId="9" fillId="0" borderId="12" xfId="0" applyFont="1" applyBorder="1" applyAlignment="1">
      <alignment horizontal="center" vertical="top" wrapText="1" readingOrder="1"/>
    </xf>
    <xf numFmtId="0" fontId="9" fillId="0" borderId="7" xfId="0" applyFont="1" applyBorder="1" applyAlignment="1">
      <alignment horizontal="center" vertical="top" wrapText="1" readingOrder="1"/>
    </xf>
    <xf numFmtId="0" fontId="14" fillId="0" borderId="12" xfId="0" applyFont="1" applyBorder="1" applyAlignment="1">
      <alignment horizontal="center" vertical="top" wrapText="1" readingOrder="1"/>
    </xf>
    <xf numFmtId="0" fontId="13" fillId="0" borderId="12" xfId="0" applyFont="1" applyBorder="1" applyAlignment="1">
      <alignment horizontal="center" vertical="top" wrapText="1" readingOrder="2"/>
    </xf>
    <xf numFmtId="0" fontId="8" fillId="0" borderId="11" xfId="0" applyFont="1" applyBorder="1" applyAlignment="1">
      <alignment horizontal="center" vertical="top" wrapText="1" readingOrder="1"/>
    </xf>
    <xf numFmtId="166" fontId="0" fillId="0" borderId="0" xfId="0" applyNumberFormat="1" applyAlignment="1"/>
    <xf numFmtId="164" fontId="0" fillId="0" borderId="0" xfId="0" applyNumberFormat="1" applyAlignment="1"/>
    <xf numFmtId="0" fontId="3" fillId="0" borderId="0" xfId="0" applyFont="1" applyAlignment="1">
      <alignment horizontal="center" vertical="center" readingOrder="2"/>
    </xf>
    <xf numFmtId="0" fontId="4" fillId="0" borderId="0" xfId="0" applyFont="1" applyAlignment="1">
      <alignment horizontal="center" vertical="center" wrapText="1" readingOrder="1"/>
    </xf>
    <xf numFmtId="0" fontId="0" fillId="0" borderId="0" xfId="0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 readingOrder="2"/>
    </xf>
    <xf numFmtId="0" fontId="6" fillId="0" borderId="4" xfId="0" applyFont="1" applyBorder="1" applyAlignment="1">
      <alignment horizontal="center" vertical="top" wrapText="1" readingOrder="2"/>
    </xf>
    <xf numFmtId="0" fontId="7" fillId="0" borderId="7" xfId="0" applyFont="1" applyBorder="1" applyAlignment="1">
      <alignment horizontal="center" vertical="center" wrapText="1" readingOrder="2"/>
    </xf>
    <xf numFmtId="0" fontId="7" fillId="0" borderId="9" xfId="0" applyFont="1" applyBorder="1" applyAlignment="1">
      <alignment horizontal="center" vertical="center" wrapText="1" readingOrder="2"/>
    </xf>
    <xf numFmtId="0" fontId="7" fillId="0" borderId="10" xfId="0" applyFont="1" applyBorder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2"/>
    </xf>
    <xf numFmtId="0" fontId="9" fillId="0" borderId="3" xfId="0" applyFont="1" applyBorder="1" applyAlignment="1">
      <alignment horizontal="left" vertical="top" wrapText="1" readingOrder="1"/>
    </xf>
    <xf numFmtId="0" fontId="9" fillId="0" borderId="0" xfId="0" applyFont="1" applyBorder="1" applyAlignment="1">
      <alignment horizontal="left" vertical="top" wrapText="1" readingOrder="1"/>
    </xf>
    <xf numFmtId="0" fontId="8" fillId="0" borderId="0" xfId="0" applyFont="1" applyBorder="1" applyAlignment="1">
      <alignment horizontal="right" vertical="top" wrapText="1" readingOrder="2"/>
    </xf>
    <xf numFmtId="0" fontId="6" fillId="0" borderId="10" xfId="0" applyFont="1" applyBorder="1" applyAlignment="1">
      <alignment horizontal="center" vertical="center" wrapText="1" readingOrder="2"/>
    </xf>
    <xf numFmtId="0" fontId="6" fillId="0" borderId="11" xfId="0" applyFont="1" applyBorder="1" applyAlignment="1">
      <alignment horizontal="center" vertical="center" wrapText="1" readingOrder="2"/>
    </xf>
    <xf numFmtId="0" fontId="6" fillId="0" borderId="12" xfId="0" applyFont="1" applyBorder="1" applyAlignment="1">
      <alignment horizontal="center" vertical="center" wrapText="1" readingOrder="2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 readingOrder="2"/>
    </xf>
    <xf numFmtId="0" fontId="7" fillId="0" borderId="11" xfId="0" applyFont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center" vertical="center" wrapText="1" readingOrder="1"/>
    </xf>
    <xf numFmtId="0" fontId="7" fillId="0" borderId="12" xfId="0" applyFont="1" applyBorder="1" applyAlignment="1">
      <alignment horizontal="center" vertical="top" wrapText="1" readingOrder="2"/>
    </xf>
    <xf numFmtId="0" fontId="6" fillId="0" borderId="2" xfId="0" applyFont="1" applyBorder="1" applyAlignment="1">
      <alignment horizontal="center" vertical="center" wrapText="1" readingOrder="2"/>
    </xf>
    <xf numFmtId="0" fontId="6" fillId="0" borderId="5" xfId="0" applyFont="1" applyBorder="1" applyAlignment="1">
      <alignment horizontal="center" vertical="center" wrapText="1" readingOrder="2"/>
    </xf>
    <xf numFmtId="0" fontId="6" fillId="0" borderId="7" xfId="0" applyFont="1" applyBorder="1" applyAlignment="1">
      <alignment horizontal="center" vertical="center" wrapText="1" readingOrder="2"/>
    </xf>
    <xf numFmtId="0" fontId="7" fillId="0" borderId="12" xfId="0" applyFont="1" applyBorder="1" applyAlignment="1">
      <alignment horizontal="center" vertical="center" wrapText="1" readingOrder="2"/>
    </xf>
    <xf numFmtId="0" fontId="7" fillId="0" borderId="15" xfId="0" applyFont="1" applyBorder="1" applyAlignment="1">
      <alignment horizontal="left" vertical="top" wrapText="1" readingOrder="2"/>
    </xf>
    <xf numFmtId="0" fontId="7" fillId="0" borderId="14" xfId="0" applyFont="1" applyBorder="1" applyAlignment="1">
      <alignment horizontal="left" vertical="top" wrapText="1" readingOrder="2"/>
    </xf>
    <xf numFmtId="0" fontId="6" fillId="0" borderId="13" xfId="0" applyFont="1" applyBorder="1" applyAlignment="1">
      <alignment horizontal="right" vertical="center" wrapText="1" readingOrder="2"/>
    </xf>
    <xf numFmtId="0" fontId="6" fillId="0" borderId="15" xfId="0" applyFont="1" applyBorder="1" applyAlignment="1">
      <alignment horizontal="right" vertical="center" wrapText="1" readingOrder="2"/>
    </xf>
    <xf numFmtId="0" fontId="0" fillId="0" borderId="0" xfId="0" applyAlignment="1">
      <alignment vertical="center" wrapText="1"/>
    </xf>
    <xf numFmtId="0" fontId="6" fillId="0" borderId="15" xfId="0" applyFont="1" applyBorder="1" applyAlignment="1">
      <alignment horizontal="right" vertical="top" wrapText="1" readingOrder="2"/>
    </xf>
    <xf numFmtId="0" fontId="7" fillId="0" borderId="15" xfId="0" applyFont="1" applyBorder="1" applyAlignment="1">
      <alignment vertical="center" wrapText="1" readingOrder="2"/>
    </xf>
    <xf numFmtId="0" fontId="7" fillId="0" borderId="14" xfId="0" applyFont="1" applyBorder="1" applyAlignment="1">
      <alignment vertical="center" wrapText="1" readingOrder="2"/>
    </xf>
    <xf numFmtId="0" fontId="13" fillId="0" borderId="10" xfId="0" applyFont="1" applyBorder="1" applyAlignment="1">
      <alignment horizontal="center" vertical="center" wrapText="1" readingOrder="2"/>
    </xf>
    <xf numFmtId="0" fontId="13" fillId="0" borderId="11" xfId="0" applyFont="1" applyBorder="1" applyAlignment="1">
      <alignment horizontal="center" vertical="center" wrapText="1" readingOrder="2"/>
    </xf>
    <xf numFmtId="0" fontId="13" fillId="0" borderId="12" xfId="0" applyFont="1" applyBorder="1" applyAlignment="1">
      <alignment horizontal="center" vertical="center" wrapText="1" readingOrder="2"/>
    </xf>
    <xf numFmtId="0" fontId="17" fillId="0" borderId="10" xfId="0" applyFont="1" applyBorder="1" applyAlignment="1">
      <alignment horizontal="center" vertical="center" readingOrder="1"/>
    </xf>
    <xf numFmtId="0" fontId="17" fillId="0" borderId="11" xfId="0" applyFont="1" applyBorder="1" applyAlignment="1">
      <alignment horizontal="center" vertical="center" readingOrder="1"/>
    </xf>
    <xf numFmtId="0" fontId="17" fillId="0" borderId="12" xfId="0" applyFont="1" applyBorder="1" applyAlignment="1">
      <alignment horizontal="center" vertical="center" readingOrder="1"/>
    </xf>
    <xf numFmtId="3" fontId="9" fillId="0" borderId="0" xfId="0" applyNumberFormat="1" applyFont="1" applyBorder="1" applyAlignment="1">
      <alignment horizontal="left" vertical="top" wrapText="1" readingOrder="1"/>
    </xf>
    <xf numFmtId="0" fontId="8" fillId="0" borderId="3" xfId="0" applyFont="1" applyBorder="1" applyAlignment="1">
      <alignment horizontal="right" vertical="top" wrapText="1" readingOrder="2"/>
    </xf>
    <xf numFmtId="3" fontId="8" fillId="0" borderId="0" xfId="0" applyNumberFormat="1" applyFont="1" applyBorder="1" applyAlignment="1">
      <alignment horizontal="right" vertical="top" wrapText="1" readingOrder="2"/>
    </xf>
    <xf numFmtId="0" fontId="6" fillId="0" borderId="10" xfId="0" applyFont="1" applyBorder="1" applyAlignment="1">
      <alignment horizontal="center" vertical="center" readingOrder="2"/>
    </xf>
    <xf numFmtId="0" fontId="6" fillId="0" borderId="11" xfId="0" applyFont="1" applyBorder="1" applyAlignment="1">
      <alignment horizontal="center" vertical="center" readingOrder="2"/>
    </xf>
    <xf numFmtId="0" fontId="6" fillId="0" borderId="12" xfId="0" applyFont="1" applyBorder="1" applyAlignment="1">
      <alignment horizontal="center" vertical="center" readingOrder="2"/>
    </xf>
    <xf numFmtId="0" fontId="17" fillId="0" borderId="15" xfId="0" applyFont="1" applyBorder="1" applyAlignment="1">
      <alignment horizontal="center" vertical="center" readingOrder="1"/>
    </xf>
    <xf numFmtId="0" fontId="17" fillId="0" borderId="14" xfId="0" applyFont="1" applyBorder="1" applyAlignment="1">
      <alignment horizontal="center" vertical="center" readingOrder="1"/>
    </xf>
    <xf numFmtId="0" fontId="8" fillId="0" borderId="11" xfId="0" applyFont="1" applyBorder="1" applyAlignment="1">
      <alignment horizontal="center" vertical="top" wrapText="1" readingOrder="2"/>
    </xf>
    <xf numFmtId="0" fontId="9" fillId="0" borderId="12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8" fillId="0" borderId="9" xfId="0" applyFont="1" applyBorder="1" applyAlignment="1">
      <alignment horizontal="center" vertical="center" wrapText="1" readingOrder="2"/>
    </xf>
    <xf numFmtId="0" fontId="6" fillId="0" borderId="13" xfId="0" applyFont="1" applyBorder="1" applyAlignment="1">
      <alignment vertical="center" wrapText="1" readingOrder="2"/>
    </xf>
    <xf numFmtId="0" fontId="6" fillId="0" borderId="15" xfId="0" applyFont="1" applyBorder="1" applyAlignment="1">
      <alignment vertical="center" wrapText="1" readingOrder="2"/>
    </xf>
    <xf numFmtId="0" fontId="7" fillId="0" borderId="15" xfId="0" applyFont="1" applyBorder="1" applyAlignment="1">
      <alignment horizontal="left" vertical="center" wrapText="1" indent="1" readingOrder="2"/>
    </xf>
    <xf numFmtId="0" fontId="7" fillId="0" borderId="14" xfId="0" applyFont="1" applyBorder="1" applyAlignment="1">
      <alignment horizontal="left" vertical="center" wrapText="1" indent="1" readingOrder="2"/>
    </xf>
    <xf numFmtId="0" fontId="8" fillId="0" borderId="11" xfId="0" applyFont="1" applyBorder="1" applyAlignment="1">
      <alignment horizontal="center" vertical="center" wrapText="1" readingOrder="2"/>
    </xf>
    <xf numFmtId="0" fontId="9" fillId="0" borderId="12" xfId="0" applyFont="1" applyBorder="1" applyAlignment="1">
      <alignment horizontal="center" vertical="center" wrapText="1" readingOrder="2"/>
    </xf>
    <xf numFmtId="0" fontId="8" fillId="0" borderId="11" xfId="0" applyFont="1" applyBorder="1" applyAlignment="1">
      <alignment horizontal="right" vertical="top" wrapText="1" indent="1" readingOrder="2"/>
    </xf>
    <xf numFmtId="0" fontId="6" fillId="0" borderId="11" xfId="0" applyFont="1" applyBorder="1" applyAlignment="1">
      <alignment horizontal="right" vertical="center" wrapText="1" indent="1" readingOrder="2"/>
    </xf>
    <xf numFmtId="0" fontId="8" fillId="0" borderId="12" xfId="0" applyFont="1" applyBorder="1" applyAlignment="1">
      <alignment horizontal="right" vertical="top" wrapText="1" indent="1" readingOrder="2"/>
    </xf>
    <xf numFmtId="0" fontId="7" fillId="0" borderId="6" xfId="0" applyFont="1" applyBorder="1" applyAlignment="1">
      <alignment horizontal="left" vertical="top" wrapText="1" indent="1" readingOrder="1"/>
    </xf>
    <xf numFmtId="0" fontId="9" fillId="0" borderId="6" xfId="0" applyFont="1" applyBorder="1" applyAlignment="1">
      <alignment horizontal="left" vertical="top" wrapText="1" indent="1" readingOrder="1"/>
    </xf>
    <xf numFmtId="0" fontId="9" fillId="0" borderId="9" xfId="0" applyFont="1" applyBorder="1" applyAlignment="1">
      <alignment horizontal="left" vertical="top" wrapText="1" indent="1" readingOrder="1"/>
    </xf>
    <xf numFmtId="0" fontId="6" fillId="0" borderId="4" xfId="0" applyFont="1" applyBorder="1" applyAlignment="1">
      <alignment horizontal="center" vertical="center" wrapText="1" readingOrder="2"/>
    </xf>
    <xf numFmtId="0" fontId="6" fillId="0" borderId="6" xfId="0" applyFont="1" applyBorder="1" applyAlignment="1">
      <alignment horizontal="center" vertical="center" wrapText="1" readingOrder="2"/>
    </xf>
    <xf numFmtId="0" fontId="8" fillId="0" borderId="2" xfId="0" applyFont="1" applyBorder="1" applyAlignment="1">
      <alignment horizontal="center" vertical="top" wrapText="1" readingOrder="2"/>
    </xf>
    <xf numFmtId="0" fontId="8" fillId="0" borderId="4" xfId="0" applyFont="1" applyBorder="1" applyAlignment="1">
      <alignment horizontal="center" vertical="top" wrapText="1" readingOrder="2"/>
    </xf>
    <xf numFmtId="0" fontId="21" fillId="0" borderId="7" xfId="0" applyFont="1" applyBorder="1" applyAlignment="1">
      <alignment horizontal="center" vertical="top" wrapText="1"/>
    </xf>
    <xf numFmtId="0" fontId="21" fillId="0" borderId="9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right" vertical="top" wrapText="1" indent="1" readingOrder="2"/>
    </xf>
    <xf numFmtId="0" fontId="8" fillId="0" borderId="7" xfId="0" applyFont="1" applyBorder="1" applyAlignment="1">
      <alignment horizontal="right" vertical="top" wrapText="1" indent="1" readingOrder="2"/>
    </xf>
    <xf numFmtId="0" fontId="6" fillId="0" borderId="11" xfId="0" applyFont="1" applyBorder="1" applyAlignment="1">
      <alignment horizontal="center" vertical="top" wrapText="1" readingOrder="2"/>
    </xf>
    <xf numFmtId="0" fontId="3" fillId="0" borderId="0" xfId="0" applyFont="1" applyAlignment="1">
      <alignment horizontal="center" vertical="top" readingOrder="2"/>
    </xf>
    <xf numFmtId="0" fontId="0" fillId="0" borderId="0" xfId="0" applyAlignment="1">
      <alignment vertical="top" wrapText="1"/>
    </xf>
    <xf numFmtId="0" fontId="8" fillId="0" borderId="2" xfId="0" applyFont="1" applyBorder="1" applyAlignment="1">
      <alignment horizontal="center" vertical="center" wrapText="1" readingOrder="2"/>
    </xf>
    <xf numFmtId="0" fontId="8" fillId="0" borderId="4" xfId="0" applyFont="1" applyBorder="1" applyAlignment="1">
      <alignment horizontal="center" vertical="center" wrapText="1" readingOrder="2"/>
    </xf>
    <xf numFmtId="0" fontId="13" fillId="0" borderId="7" xfId="0" applyFont="1" applyBorder="1" applyAlignment="1">
      <alignment horizontal="center" vertical="center" wrapText="1" readingOrder="2"/>
    </xf>
    <xf numFmtId="0" fontId="13" fillId="0" borderId="9" xfId="0" applyFont="1" applyBorder="1" applyAlignment="1">
      <alignment horizontal="center" vertical="center" wrapText="1" readingOrder="2"/>
    </xf>
    <xf numFmtId="0" fontId="8" fillId="0" borderId="10" xfId="0" applyFont="1" applyBorder="1" applyAlignment="1">
      <alignment horizontal="center" vertical="center" wrapText="1" readingOrder="2"/>
    </xf>
    <xf numFmtId="0" fontId="9" fillId="0" borderId="7" xfId="0" applyFont="1" applyBorder="1" applyAlignment="1">
      <alignment horizontal="center" vertical="center" wrapText="1" readingOrder="2"/>
    </xf>
    <xf numFmtId="0" fontId="9" fillId="0" borderId="9" xfId="0" applyFont="1" applyBorder="1" applyAlignment="1">
      <alignment horizontal="center" vertical="top" wrapText="1" readingOrder="2"/>
    </xf>
    <xf numFmtId="0" fontId="9" fillId="0" borderId="7" xfId="0" applyFont="1" applyBorder="1" applyAlignment="1">
      <alignment horizontal="center" vertical="top" wrapText="1" readingOrder="2"/>
    </xf>
    <xf numFmtId="0" fontId="8" fillId="0" borderId="5" xfId="0" applyFont="1" applyBorder="1" applyAlignment="1">
      <alignment horizontal="center" vertical="top" wrapText="1" readingOrder="2"/>
    </xf>
    <xf numFmtId="0" fontId="8" fillId="0" borderId="6" xfId="0" applyFont="1" applyBorder="1" applyAlignment="1">
      <alignment horizontal="center" vertical="top" wrapText="1" readingOrder="2"/>
    </xf>
    <xf numFmtId="0" fontId="8" fillId="0" borderId="7" xfId="0" applyFont="1" applyBorder="1" applyAlignment="1">
      <alignment horizontal="center" vertical="top" wrapText="1" readingOrder="2"/>
    </xf>
    <xf numFmtId="0" fontId="8" fillId="0" borderId="9" xfId="0" applyFont="1" applyBorder="1" applyAlignment="1">
      <alignment horizontal="center" vertical="top" wrapText="1" readingOrder="2"/>
    </xf>
    <xf numFmtId="0" fontId="9" fillId="0" borderId="9" xfId="0" applyFont="1" applyBorder="1" applyAlignment="1">
      <alignment horizontal="center" vertical="center" wrapText="1" readingOrder="2"/>
    </xf>
    <xf numFmtId="0" fontId="4" fillId="0" borderId="0" xfId="0" applyFont="1" applyAlignment="1">
      <alignment horizontal="center" vertical="center" readingOrder="1"/>
    </xf>
    <xf numFmtId="0" fontId="4" fillId="0" borderId="0" xfId="0" applyFont="1" applyAlignment="1">
      <alignment horizontal="center" vertical="top" readingOrder="1"/>
    </xf>
    <xf numFmtId="0" fontId="6" fillId="0" borderId="15" xfId="0" applyFont="1" applyBorder="1" applyAlignment="1">
      <alignment horizontal="right" vertical="top" wrapText="1" indent="1" readingOrder="2"/>
    </xf>
    <xf numFmtId="0" fontId="7" fillId="0" borderId="15" xfId="0" applyFont="1" applyBorder="1" applyAlignment="1">
      <alignment horizontal="left" vertical="top" wrapText="1" indent="1" readingOrder="2"/>
    </xf>
    <xf numFmtId="0" fontId="7" fillId="0" borderId="14" xfId="0" applyFont="1" applyBorder="1" applyAlignment="1">
      <alignment horizontal="left" vertical="top" wrapText="1" indent="1" readingOrder="2"/>
    </xf>
    <xf numFmtId="0" fontId="14" fillId="0" borderId="7" xfId="0" applyFont="1" applyBorder="1" applyAlignment="1">
      <alignment horizontal="center" vertical="center" wrapText="1" readingOrder="2"/>
    </xf>
    <xf numFmtId="0" fontId="14" fillId="0" borderId="9" xfId="0" applyFont="1" applyBorder="1" applyAlignment="1">
      <alignment horizontal="center" vertical="center" wrapText="1" readingOrder="2"/>
    </xf>
    <xf numFmtId="0" fontId="6" fillId="0" borderId="9" xfId="0" applyFont="1" applyBorder="1" applyAlignment="1">
      <alignment horizontal="center" vertical="center" wrapText="1" readingOrder="2"/>
    </xf>
    <xf numFmtId="0" fontId="14" fillId="0" borderId="2" xfId="0" applyFont="1" applyBorder="1" applyAlignment="1">
      <alignment horizontal="center" vertical="center" wrapText="1" readingOrder="2"/>
    </xf>
    <xf numFmtId="0" fontId="14" fillId="0" borderId="4" xfId="0" applyFont="1" applyBorder="1" applyAlignment="1">
      <alignment horizontal="center" vertical="center" wrapText="1" readingOrder="2"/>
    </xf>
    <xf numFmtId="0" fontId="14" fillId="0" borderId="7" xfId="0" applyFont="1" applyBorder="1" applyAlignment="1">
      <alignment horizontal="center" vertical="center" wrapText="1" readingOrder="1"/>
    </xf>
    <xf numFmtId="0" fontId="14" fillId="0" borderId="9" xfId="0" applyFont="1" applyBorder="1" applyAlignment="1">
      <alignment horizontal="center" vertical="center" wrapText="1" readingOrder="1"/>
    </xf>
    <xf numFmtId="0" fontId="7" fillId="0" borderId="15" xfId="0" applyFont="1" applyBorder="1" applyAlignment="1">
      <alignment horizontal="left" vertical="center" wrapText="1" readingOrder="2"/>
    </xf>
    <xf numFmtId="0" fontId="7" fillId="0" borderId="14" xfId="0" applyFont="1" applyBorder="1" applyAlignment="1">
      <alignment horizontal="left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14" fillId="0" borderId="10" xfId="0" applyFont="1" applyBorder="1" applyAlignment="1">
      <alignment horizontal="center" vertical="center" wrapText="1" readingOrder="2"/>
    </xf>
    <xf numFmtId="0" fontId="14" fillId="0" borderId="4" xfId="0" applyFont="1" applyBorder="1" applyAlignment="1">
      <alignment horizontal="center" vertical="top" wrapText="1" readingOrder="2"/>
    </xf>
    <xf numFmtId="0" fontId="6" fillId="0" borderId="10" xfId="0" applyFont="1" applyBorder="1" applyAlignment="1">
      <alignment horizontal="center" vertical="top" wrapText="1" readingOrder="2"/>
    </xf>
    <xf numFmtId="0" fontId="7" fillId="0" borderId="10" xfId="0" applyFont="1" applyBorder="1" applyAlignment="1">
      <alignment horizontal="center" vertical="top" wrapText="1" readingOrder="2"/>
    </xf>
    <xf numFmtId="0" fontId="7" fillId="0" borderId="11" xfId="0" applyFont="1" applyBorder="1" applyAlignment="1">
      <alignment horizontal="center" vertical="top" wrapText="1" readingOrder="2"/>
    </xf>
  </cellXfs>
  <cellStyles count="12">
    <cellStyle name="Comma" xfId="1" builtinId="3"/>
    <cellStyle name="Comma 2" xfId="3"/>
    <cellStyle name="Comma 2 2" xfId="11"/>
    <cellStyle name="Comma 3" xfId="5"/>
    <cellStyle name="Comma 4" xfId="9"/>
    <cellStyle name="Comma 5" xfId="7"/>
    <cellStyle name="Normal" xfId="0" builtinId="0"/>
    <cellStyle name="Normal 2" xfId="2"/>
    <cellStyle name="Normal 2 2" xfId="10"/>
    <cellStyle name="Normal 3" xfId="4"/>
    <cellStyle name="Normal 4" xfId="8"/>
    <cellStyle name="Normal 5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6"/>
  <sheetViews>
    <sheetView rightToLeft="1" zoomScaleNormal="100" zoomScaleSheetLayoutView="100" workbookViewId="0">
      <selection activeCell="B22" sqref="B22"/>
    </sheetView>
  </sheetViews>
  <sheetFormatPr defaultRowHeight="14.25"/>
  <cols>
    <col min="1" max="1" width="13" style="24" customWidth="1"/>
    <col min="2" max="2" width="8.625" style="24" customWidth="1"/>
    <col min="3" max="3" width="6.5" style="24" bestFit="1" customWidth="1"/>
    <col min="4" max="4" width="9.625" style="24" bestFit="1" customWidth="1"/>
    <col min="5" max="5" width="10.125" style="24" bestFit="1" customWidth="1"/>
    <col min="6" max="6" width="9" style="24" bestFit="1" customWidth="1"/>
    <col min="7" max="7" width="9.125" style="24" bestFit="1" customWidth="1"/>
    <col min="8" max="8" width="8.5" style="24" customWidth="1"/>
    <col min="9" max="9" width="6.375" style="24" bestFit="1" customWidth="1"/>
    <col min="10" max="10" width="8.5" style="24" customWidth="1"/>
    <col min="11" max="11" width="6.375" style="24" bestFit="1" customWidth="1"/>
    <col min="12" max="12" width="9.25" style="24" customWidth="1"/>
    <col min="13" max="13" width="17.875" style="24" customWidth="1"/>
    <col min="14" max="16384" width="9" style="24"/>
  </cols>
  <sheetData>
    <row r="1" spans="1:13" ht="18" customHeight="1">
      <c r="A1" s="216" t="s">
        <v>151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</row>
    <row r="2" spans="1:13">
      <c r="A2" s="217" t="s">
        <v>150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3" ht="5.0999999999999996" customHeight="1">
      <c r="A3" s="25"/>
    </row>
    <row r="4" spans="1:13" ht="18" customHeight="1">
      <c r="A4" s="228" t="s">
        <v>0</v>
      </c>
      <c r="B4" s="228" t="s">
        <v>1</v>
      </c>
      <c r="C4" s="231" t="s">
        <v>113</v>
      </c>
      <c r="D4" s="231" t="s">
        <v>2</v>
      </c>
      <c r="E4" s="231" t="s">
        <v>4</v>
      </c>
      <c r="F4" s="228" t="s">
        <v>6</v>
      </c>
      <c r="G4" s="231" t="s">
        <v>8</v>
      </c>
      <c r="H4" s="219" t="s">
        <v>10</v>
      </c>
      <c r="I4" s="220"/>
      <c r="J4" s="219" t="s">
        <v>12</v>
      </c>
      <c r="K4" s="220"/>
      <c r="L4" s="233" t="s">
        <v>14</v>
      </c>
      <c r="M4" s="223" t="s">
        <v>15</v>
      </c>
    </row>
    <row r="5" spans="1:13" ht="18" customHeight="1">
      <c r="A5" s="229"/>
      <c r="B5" s="229"/>
      <c r="C5" s="232"/>
      <c r="D5" s="232"/>
      <c r="E5" s="232"/>
      <c r="F5" s="229"/>
      <c r="G5" s="232"/>
      <c r="H5" s="221" t="s">
        <v>11</v>
      </c>
      <c r="I5" s="222"/>
      <c r="J5" s="221" t="s">
        <v>13</v>
      </c>
      <c r="K5" s="222"/>
      <c r="L5" s="234"/>
      <c r="M5" s="224"/>
    </row>
    <row r="6" spans="1:13" ht="32.25" customHeight="1">
      <c r="A6" s="230"/>
      <c r="B6" s="229"/>
      <c r="C6" s="103" t="s">
        <v>74</v>
      </c>
      <c r="D6" s="103" t="s">
        <v>3</v>
      </c>
      <c r="E6" s="103" t="s">
        <v>5</v>
      </c>
      <c r="F6" s="103" t="s">
        <v>7</v>
      </c>
      <c r="G6" s="103" t="s">
        <v>9</v>
      </c>
      <c r="H6" s="130" t="s">
        <v>16</v>
      </c>
      <c r="I6" s="132" t="s">
        <v>17</v>
      </c>
      <c r="J6" s="131" t="s">
        <v>18</v>
      </c>
      <c r="K6" s="132" t="s">
        <v>17</v>
      </c>
      <c r="L6" s="234"/>
      <c r="M6" s="224"/>
    </row>
    <row r="7" spans="1:13" ht="17.25" customHeight="1">
      <c r="A7" s="56" t="s">
        <v>140</v>
      </c>
      <c r="B7" s="56"/>
      <c r="C7" s="42"/>
      <c r="D7" s="42">
        <v>5508</v>
      </c>
      <c r="E7" s="42">
        <v>12613.666666666666</v>
      </c>
      <c r="F7" s="42">
        <v>120441</v>
      </c>
      <c r="G7" s="42">
        <v>279591</v>
      </c>
      <c r="H7" s="97">
        <v>1211.9777777777779</v>
      </c>
      <c r="I7" s="97">
        <v>22.003953844912452</v>
      </c>
      <c r="J7" s="97">
        <v>3106.5666666666666</v>
      </c>
      <c r="K7" s="97">
        <v>24.628577468882959</v>
      </c>
      <c r="L7" s="62"/>
      <c r="M7" s="75" t="s">
        <v>136</v>
      </c>
    </row>
    <row r="8" spans="1:13" s="27" customFormat="1" ht="17.25" customHeight="1">
      <c r="A8" s="59" t="s">
        <v>19</v>
      </c>
      <c r="B8" s="159" t="s">
        <v>141</v>
      </c>
      <c r="C8" s="43">
        <v>99</v>
      </c>
      <c r="D8" s="43">
        <f>D11+D14+D17+D20</f>
        <v>5463</v>
      </c>
      <c r="E8" s="43">
        <v>12531</v>
      </c>
      <c r="F8" s="43">
        <v>31482</v>
      </c>
      <c r="G8" s="43">
        <v>72158</v>
      </c>
      <c r="H8" s="44">
        <v>1020.516129032258</v>
      </c>
      <c r="I8" s="44">
        <v>18.680507578844189</v>
      </c>
      <c r="J8" s="44">
        <v>2327.6774193548385</v>
      </c>
      <c r="K8" s="44">
        <v>18.575352480686604</v>
      </c>
      <c r="L8" s="161" t="s">
        <v>144</v>
      </c>
      <c r="M8" s="63" t="s">
        <v>20</v>
      </c>
    </row>
    <row r="9" spans="1:13" s="27" customFormat="1" ht="17.25" customHeight="1">
      <c r="A9" s="59"/>
      <c r="B9" s="159" t="s">
        <v>142</v>
      </c>
      <c r="C9" s="43">
        <v>99</v>
      </c>
      <c r="D9" s="43">
        <f>D12+D15+D18+D21</f>
        <v>5469</v>
      </c>
      <c r="E9" s="43">
        <v>12524</v>
      </c>
      <c r="F9" s="43">
        <v>38885</v>
      </c>
      <c r="G9" s="43">
        <v>93397</v>
      </c>
      <c r="H9" s="44">
        <v>1242.3928571428571</v>
      </c>
      <c r="I9" s="44">
        <v>22.717002324791682</v>
      </c>
      <c r="J9" s="44">
        <v>3335.6071428571427</v>
      </c>
      <c r="K9" s="44">
        <v>26.633720399689736</v>
      </c>
      <c r="L9" s="161" t="s">
        <v>145</v>
      </c>
      <c r="M9" s="63"/>
    </row>
    <row r="10" spans="1:13" s="27" customFormat="1" ht="17.25" customHeight="1">
      <c r="A10" s="59"/>
      <c r="B10" s="159" t="s">
        <v>143</v>
      </c>
      <c r="C10" s="43">
        <v>101</v>
      </c>
      <c r="D10" s="43">
        <f>D13+D16+D19+D22</f>
        <v>5592</v>
      </c>
      <c r="E10" s="43">
        <v>12786</v>
      </c>
      <c r="F10" s="43">
        <v>50074</v>
      </c>
      <c r="G10" s="43">
        <v>114036</v>
      </c>
      <c r="H10" s="44">
        <v>1375.9677419354839</v>
      </c>
      <c r="I10" s="44">
        <v>24.60600396880336</v>
      </c>
      <c r="J10" s="44">
        <v>3678.5806451612902</v>
      </c>
      <c r="K10" s="44">
        <v>29.559881884059536</v>
      </c>
      <c r="L10" s="161" t="s">
        <v>146</v>
      </c>
      <c r="M10" s="63"/>
    </row>
    <row r="11" spans="1:13" ht="17.25" customHeight="1">
      <c r="A11" s="60" t="s">
        <v>21</v>
      </c>
      <c r="B11" s="160" t="s">
        <v>141</v>
      </c>
      <c r="C11" s="45">
        <v>12</v>
      </c>
      <c r="D11" s="45">
        <v>252</v>
      </c>
      <c r="E11" s="45">
        <v>742</v>
      </c>
      <c r="F11" s="45">
        <v>1338</v>
      </c>
      <c r="G11" s="45">
        <v>1415</v>
      </c>
      <c r="H11" s="46">
        <v>29.774193548387096</v>
      </c>
      <c r="I11" s="46">
        <v>11.81515616999488</v>
      </c>
      <c r="J11" s="46">
        <v>45.645161290322584</v>
      </c>
      <c r="K11" s="46">
        <v>6.1516389879140947</v>
      </c>
      <c r="L11" s="162" t="s">
        <v>144</v>
      </c>
      <c r="M11" s="64" t="s">
        <v>22</v>
      </c>
    </row>
    <row r="12" spans="1:13" s="27" customFormat="1" ht="17.25" customHeight="1">
      <c r="A12" s="60"/>
      <c r="B12" s="160" t="s">
        <v>142</v>
      </c>
      <c r="C12" s="45">
        <v>12</v>
      </c>
      <c r="D12" s="45">
        <v>252</v>
      </c>
      <c r="E12" s="45">
        <v>742</v>
      </c>
      <c r="F12" s="45">
        <v>1364</v>
      </c>
      <c r="G12" s="45">
        <v>1607</v>
      </c>
      <c r="H12" s="46">
        <v>29.071428571428573</v>
      </c>
      <c r="I12" s="46">
        <v>11.536281179138323</v>
      </c>
      <c r="J12" s="46">
        <v>57.392857142857146</v>
      </c>
      <c r="K12" s="46">
        <v>7.7348864073931463</v>
      </c>
      <c r="L12" s="162" t="s">
        <v>145</v>
      </c>
      <c r="M12" s="64"/>
    </row>
    <row r="13" spans="1:13" s="27" customFormat="1" ht="17.25" customHeight="1">
      <c r="A13" s="60"/>
      <c r="B13" s="160" t="s">
        <v>143</v>
      </c>
      <c r="C13" s="45">
        <v>12</v>
      </c>
      <c r="D13" s="45">
        <v>253</v>
      </c>
      <c r="E13" s="45">
        <v>741</v>
      </c>
      <c r="F13" s="45">
        <v>2453</v>
      </c>
      <c r="G13" s="45">
        <v>3282</v>
      </c>
      <c r="H13" s="46">
        <v>42.258064516129032</v>
      </c>
      <c r="I13" s="46">
        <v>16.70279229886523</v>
      </c>
      <c r="J13" s="46">
        <v>105.87096774193549</v>
      </c>
      <c r="K13" s="46">
        <v>14.287579992164034</v>
      </c>
      <c r="L13" s="162" t="s">
        <v>146</v>
      </c>
      <c r="M13" s="64"/>
    </row>
    <row r="14" spans="1:13" ht="17.25" customHeight="1">
      <c r="A14" s="60" t="s">
        <v>23</v>
      </c>
      <c r="B14" s="160" t="s">
        <v>141</v>
      </c>
      <c r="C14" s="45">
        <v>30</v>
      </c>
      <c r="D14" s="45">
        <v>1414</v>
      </c>
      <c r="E14" s="45">
        <v>3394</v>
      </c>
      <c r="F14" s="45">
        <v>6338</v>
      </c>
      <c r="G14" s="45">
        <v>15407</v>
      </c>
      <c r="H14" s="46">
        <v>361.61290322580646</v>
      </c>
      <c r="I14" s="46">
        <v>25.573755532235253</v>
      </c>
      <c r="J14" s="46">
        <v>497</v>
      </c>
      <c r="K14" s="46">
        <v>14.643488509133764</v>
      </c>
      <c r="L14" s="162" t="s">
        <v>144</v>
      </c>
      <c r="M14" s="64" t="s">
        <v>24</v>
      </c>
    </row>
    <row r="15" spans="1:13" s="27" customFormat="1" ht="17.25" customHeight="1">
      <c r="A15" s="60"/>
      <c r="B15" s="160" t="s">
        <v>142</v>
      </c>
      <c r="C15" s="45">
        <v>30</v>
      </c>
      <c r="D15" s="45">
        <v>1420</v>
      </c>
      <c r="E15" s="45">
        <v>3383</v>
      </c>
      <c r="F15" s="45">
        <v>6566</v>
      </c>
      <c r="G15" s="45">
        <v>16074</v>
      </c>
      <c r="H15" s="46">
        <v>410.89285714285717</v>
      </c>
      <c r="I15" s="46">
        <v>28.936116700201207</v>
      </c>
      <c r="J15" s="46">
        <v>574.07142857142856</v>
      </c>
      <c r="K15" s="46">
        <v>16.969300282927239</v>
      </c>
      <c r="L15" s="162" t="s">
        <v>145</v>
      </c>
      <c r="M15" s="64"/>
    </row>
    <row r="16" spans="1:13" s="27" customFormat="1" ht="17.25" customHeight="1">
      <c r="A16" s="60"/>
      <c r="B16" s="160" t="s">
        <v>143</v>
      </c>
      <c r="C16" s="45">
        <v>30</v>
      </c>
      <c r="D16" s="45">
        <v>1420</v>
      </c>
      <c r="E16" s="45">
        <v>3383</v>
      </c>
      <c r="F16" s="45">
        <v>7950</v>
      </c>
      <c r="G16" s="45">
        <v>19528</v>
      </c>
      <c r="H16" s="46">
        <v>469.83870967741933</v>
      </c>
      <c r="I16" s="46">
        <v>33.0872330758746</v>
      </c>
      <c r="J16" s="46">
        <v>629.93548387096769</v>
      </c>
      <c r="K16" s="46">
        <v>18.620617318089497</v>
      </c>
      <c r="L16" s="162" t="s">
        <v>146</v>
      </c>
      <c r="M16" s="64"/>
    </row>
    <row r="17" spans="1:13" s="27" customFormat="1" ht="17.25" customHeight="1">
      <c r="A17" s="60" t="s">
        <v>25</v>
      </c>
      <c r="B17" s="160" t="s">
        <v>141</v>
      </c>
      <c r="C17" s="45">
        <v>29</v>
      </c>
      <c r="D17" s="45">
        <v>1564</v>
      </c>
      <c r="E17" s="45">
        <v>3453</v>
      </c>
      <c r="F17" s="45">
        <v>11439</v>
      </c>
      <c r="G17" s="45">
        <v>26231</v>
      </c>
      <c r="H17" s="46">
        <v>416.32258064516128</v>
      </c>
      <c r="I17" s="46">
        <v>26.619090834089597</v>
      </c>
      <c r="J17" s="46">
        <v>846.16129032258061</v>
      </c>
      <c r="K17" s="46">
        <v>24.505105424922693</v>
      </c>
      <c r="L17" s="162" t="s">
        <v>144</v>
      </c>
      <c r="M17" s="64" t="s">
        <v>26</v>
      </c>
    </row>
    <row r="18" spans="1:13" s="27" customFormat="1" ht="17.25" customHeight="1">
      <c r="A18" s="60"/>
      <c r="B18" s="160" t="s">
        <v>142</v>
      </c>
      <c r="C18" s="45">
        <v>29</v>
      </c>
      <c r="D18" s="45">
        <v>1564</v>
      </c>
      <c r="E18" s="45">
        <v>3453</v>
      </c>
      <c r="F18" s="45">
        <v>13560</v>
      </c>
      <c r="G18" s="45">
        <v>27306</v>
      </c>
      <c r="H18" s="46">
        <v>468.82142857142856</v>
      </c>
      <c r="I18" s="46">
        <v>29.975794665692362</v>
      </c>
      <c r="J18" s="46">
        <v>975.21428571428567</v>
      </c>
      <c r="K18" s="46">
        <v>28.242522030532456</v>
      </c>
      <c r="L18" s="162" t="s">
        <v>145</v>
      </c>
      <c r="M18" s="64"/>
    </row>
    <row r="19" spans="1:13" s="27" customFormat="1" ht="17.25" customHeight="1">
      <c r="A19" s="60"/>
      <c r="B19" s="160" t="s">
        <v>143</v>
      </c>
      <c r="C19" s="45">
        <v>29</v>
      </c>
      <c r="D19" s="45">
        <v>1582</v>
      </c>
      <c r="E19" s="45">
        <v>3507</v>
      </c>
      <c r="F19" s="45">
        <v>15320</v>
      </c>
      <c r="G19" s="45">
        <v>29207</v>
      </c>
      <c r="H19" s="46">
        <v>451.87096774193549</v>
      </c>
      <c r="I19" s="46">
        <v>28.563272297214631</v>
      </c>
      <c r="J19" s="46">
        <v>942.16129032258061</v>
      </c>
      <c r="K19" s="46">
        <v>29.743574076337119</v>
      </c>
      <c r="L19" s="162" t="s">
        <v>146</v>
      </c>
      <c r="M19" s="64"/>
    </row>
    <row r="20" spans="1:13" ht="17.25" customHeight="1">
      <c r="A20" s="60" t="s">
        <v>27</v>
      </c>
      <c r="B20" s="160" t="s">
        <v>141</v>
      </c>
      <c r="C20" s="45">
        <v>28</v>
      </c>
      <c r="D20" s="45">
        <v>2233</v>
      </c>
      <c r="E20" s="45">
        <v>4942</v>
      </c>
      <c r="F20" s="45">
        <v>12367</v>
      </c>
      <c r="G20" s="45">
        <v>29105</v>
      </c>
      <c r="H20" s="46">
        <v>212.80645161290323</v>
      </c>
      <c r="I20" s="46">
        <v>9.5300694855756038</v>
      </c>
      <c r="J20" s="46">
        <v>938.87096774193549</v>
      </c>
      <c r="K20" s="46">
        <v>18.997793762483521</v>
      </c>
      <c r="L20" s="162" t="s">
        <v>144</v>
      </c>
      <c r="M20" s="64" t="s">
        <v>28</v>
      </c>
    </row>
    <row r="21" spans="1:13" s="27" customFormat="1" ht="17.25" customHeight="1">
      <c r="A21" s="60"/>
      <c r="B21" s="160" t="s">
        <v>142</v>
      </c>
      <c r="C21" s="45">
        <v>28</v>
      </c>
      <c r="D21" s="45">
        <v>2233</v>
      </c>
      <c r="E21" s="45">
        <v>4946</v>
      </c>
      <c r="F21" s="45">
        <v>17395</v>
      </c>
      <c r="G21" s="45">
        <v>48410</v>
      </c>
      <c r="H21" s="46">
        <v>333.60714285714283</v>
      </c>
      <c r="I21" s="46">
        <v>14.93986309257245</v>
      </c>
      <c r="J21" s="46">
        <v>1728.9285714285713</v>
      </c>
      <c r="K21" s="46">
        <v>34.956097279186643</v>
      </c>
      <c r="L21" s="162" t="s">
        <v>145</v>
      </c>
      <c r="M21" s="64"/>
    </row>
    <row r="22" spans="1:13" s="27" customFormat="1" ht="17.25" customHeight="1">
      <c r="A22" s="61"/>
      <c r="B22" s="163" t="s">
        <v>143</v>
      </c>
      <c r="C22" s="47">
        <v>30</v>
      </c>
      <c r="D22" s="47">
        <v>2337</v>
      </c>
      <c r="E22" s="47">
        <v>5155</v>
      </c>
      <c r="F22" s="47">
        <v>24351</v>
      </c>
      <c r="G22" s="47">
        <v>62019</v>
      </c>
      <c r="H22" s="48">
        <v>412</v>
      </c>
      <c r="I22" s="48">
        <v>17.629439452289258</v>
      </c>
      <c r="J22" s="48">
        <v>2000.6129032258063</v>
      </c>
      <c r="K22" s="48">
        <v>38.809173680423015</v>
      </c>
      <c r="L22" s="162" t="s">
        <v>146</v>
      </c>
      <c r="M22" s="65"/>
    </row>
    <row r="23" spans="1:13" ht="27.75" customHeight="1">
      <c r="A23" s="227" t="s">
        <v>29</v>
      </c>
      <c r="B23" s="227"/>
      <c r="C23" s="227"/>
      <c r="D23" s="227"/>
      <c r="E23" s="227"/>
      <c r="F23" s="227"/>
      <c r="G23" s="227"/>
      <c r="H23" s="225" t="s">
        <v>30</v>
      </c>
      <c r="I23" s="225"/>
      <c r="J23" s="225"/>
      <c r="K23" s="225"/>
      <c r="L23" s="225"/>
      <c r="M23" s="225"/>
    </row>
    <row r="24" spans="1:13" ht="14.25" hidden="1" customHeight="1">
      <c r="A24" s="227"/>
      <c r="B24" s="227"/>
      <c r="C24" s="227"/>
      <c r="D24" s="227"/>
      <c r="E24" s="227"/>
      <c r="F24" s="227"/>
      <c r="G24" s="227"/>
      <c r="H24" s="226"/>
      <c r="I24" s="226"/>
      <c r="J24" s="226"/>
      <c r="K24" s="226"/>
      <c r="L24" s="226"/>
      <c r="M24" s="226"/>
    </row>
    <row r="25" spans="1:13">
      <c r="D25" s="214"/>
      <c r="E25" s="26"/>
      <c r="I25" s="28"/>
    </row>
    <row r="26" spans="1:13">
      <c r="D26" s="214"/>
      <c r="E26" s="215"/>
    </row>
    <row r="29" spans="1:13">
      <c r="J29" s="29"/>
    </row>
    <row r="30" spans="1:13">
      <c r="J30" s="29"/>
    </row>
    <row r="31" spans="1:13">
      <c r="J31" s="29"/>
    </row>
    <row r="32" spans="1:13">
      <c r="J32" s="29"/>
    </row>
    <row r="33" spans="10:10">
      <c r="J33" s="29"/>
    </row>
    <row r="34" spans="10:10">
      <c r="J34" s="29"/>
    </row>
    <row r="35" spans="10:10">
      <c r="J35" s="29"/>
    </row>
    <row r="36" spans="10:10">
      <c r="J36" s="29"/>
    </row>
  </sheetData>
  <mergeCells count="17">
    <mergeCell ref="H23:M24"/>
    <mergeCell ref="A23:G24"/>
    <mergeCell ref="A4:A6"/>
    <mergeCell ref="B4:B6"/>
    <mergeCell ref="D4:D5"/>
    <mergeCell ref="E4:E5"/>
    <mergeCell ref="F4:F5"/>
    <mergeCell ref="C4:C5"/>
    <mergeCell ref="G4:G5"/>
    <mergeCell ref="L4:L6"/>
    <mergeCell ref="A1:M1"/>
    <mergeCell ref="A2:M2"/>
    <mergeCell ref="H4:I4"/>
    <mergeCell ref="J4:K4"/>
    <mergeCell ref="H5:I5"/>
    <mergeCell ref="J5:K5"/>
    <mergeCell ref="M4:M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5" orientation="landscape" useFirstPageNumber="1" r:id="rId1"/>
  <headerFooter>
    <oddHeader xml:space="preserve">&amp;L&amp;8PCBS: Hotel Activities in the West Bank, (First Quarter, 2013)&amp;R&amp;8&amp;K00+000ا&amp;K01+000PCBS: النشاط الفندقي في الضفة الغربية، (الربع الاول، 2013)  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M22"/>
  <sheetViews>
    <sheetView rightToLeft="1" zoomScaleNormal="100" zoomScaleSheetLayoutView="100" workbookViewId="0">
      <selection activeCell="D9" sqref="D9"/>
    </sheetView>
  </sheetViews>
  <sheetFormatPr defaultRowHeight="14.25"/>
  <cols>
    <col min="1" max="1" width="12.875" customWidth="1"/>
    <col min="3" max="3" width="9.125" bestFit="1" customWidth="1"/>
    <col min="4" max="4" width="9" customWidth="1"/>
    <col min="5" max="5" width="7.875" customWidth="1"/>
    <col min="6" max="7" width="9" customWidth="1"/>
    <col min="8" max="8" width="8.25" customWidth="1"/>
    <col min="9" max="9" width="10.625" customWidth="1"/>
    <col min="10" max="10" width="9" customWidth="1"/>
    <col min="11" max="11" width="6.875" customWidth="1"/>
    <col min="12" max="12" width="18.125" customWidth="1"/>
  </cols>
  <sheetData>
    <row r="1" spans="1:13" s="30" customFormat="1" ht="16.5" customHeight="1">
      <c r="A1" s="235" t="s">
        <v>165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32"/>
    </row>
    <row r="2" spans="1:13" s="30" customFormat="1" ht="17.25" customHeight="1">
      <c r="A2" s="217" t="s">
        <v>152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32"/>
    </row>
    <row r="3" spans="1:13" s="30" customFormat="1" ht="5.0999999999999996" customHeight="1">
      <c r="A3" s="34"/>
    </row>
    <row r="4" spans="1:13" s="30" customFormat="1" ht="17.25" customHeight="1">
      <c r="A4" s="239" t="s">
        <v>0</v>
      </c>
      <c r="B4" s="23" t="s">
        <v>31</v>
      </c>
      <c r="C4" s="98" t="s">
        <v>32</v>
      </c>
      <c r="D4" s="245" t="s">
        <v>33</v>
      </c>
      <c r="E4" s="246"/>
      <c r="F4" s="246"/>
      <c r="G4" s="36"/>
      <c r="H4" s="243" t="s">
        <v>34</v>
      </c>
      <c r="I4" s="243"/>
      <c r="J4" s="243"/>
      <c r="K4" s="244"/>
      <c r="L4" s="223" t="s">
        <v>15</v>
      </c>
    </row>
    <row r="5" spans="1:13" s="30" customFormat="1" ht="19.5" customHeight="1">
      <c r="A5" s="240"/>
      <c r="B5" s="236" t="s">
        <v>74</v>
      </c>
      <c r="C5" s="224" t="s">
        <v>3</v>
      </c>
      <c r="D5" s="37" t="s">
        <v>35</v>
      </c>
      <c r="E5" s="38" t="s">
        <v>36</v>
      </c>
      <c r="F5" s="38" t="s">
        <v>38</v>
      </c>
      <c r="G5" s="38" t="s">
        <v>40</v>
      </c>
      <c r="H5" s="38" t="s">
        <v>42</v>
      </c>
      <c r="I5" s="38" t="s">
        <v>44</v>
      </c>
      <c r="J5" s="38" t="s">
        <v>45</v>
      </c>
      <c r="K5" s="38" t="s">
        <v>47</v>
      </c>
      <c r="L5" s="224"/>
    </row>
    <row r="6" spans="1:13" s="30" customFormat="1" ht="24" customHeight="1">
      <c r="A6" s="241"/>
      <c r="B6" s="237"/>
      <c r="C6" s="238"/>
      <c r="D6" s="166" t="s">
        <v>76</v>
      </c>
      <c r="E6" s="167" t="s">
        <v>37</v>
      </c>
      <c r="F6" s="167" t="s">
        <v>39</v>
      </c>
      <c r="G6" s="167" t="s">
        <v>41</v>
      </c>
      <c r="H6" s="167" t="s">
        <v>43</v>
      </c>
      <c r="I6" s="86" t="s">
        <v>75</v>
      </c>
      <c r="J6" s="165" t="s">
        <v>46</v>
      </c>
      <c r="K6" s="86" t="s">
        <v>48</v>
      </c>
      <c r="L6" s="242"/>
    </row>
    <row r="7" spans="1:13" s="30" customFormat="1" ht="18" customHeight="1">
      <c r="A7" s="56" t="s">
        <v>135</v>
      </c>
      <c r="B7" s="197">
        <v>101</v>
      </c>
      <c r="C7" s="198">
        <f>SUM(C8:C11)</f>
        <v>5592</v>
      </c>
      <c r="D7" s="198">
        <f t="shared" ref="D7:K7" si="0">SUM(D8:D11)</f>
        <v>5485</v>
      </c>
      <c r="E7" s="198">
        <f t="shared" si="0"/>
        <v>366.00110000000001</v>
      </c>
      <c r="F7" s="198">
        <f t="shared" si="0"/>
        <v>5243</v>
      </c>
      <c r="G7" s="198">
        <f t="shared" si="0"/>
        <v>4153</v>
      </c>
      <c r="H7" s="198">
        <f t="shared" si="0"/>
        <v>5517</v>
      </c>
      <c r="I7" s="198">
        <f t="shared" si="0"/>
        <v>5378</v>
      </c>
      <c r="J7" s="198">
        <f t="shared" si="0"/>
        <v>5397</v>
      </c>
      <c r="K7" s="199">
        <f t="shared" si="0"/>
        <v>4203</v>
      </c>
      <c r="L7" s="70" t="s">
        <v>137</v>
      </c>
    </row>
    <row r="8" spans="1:13" s="30" customFormat="1" ht="18" customHeight="1">
      <c r="A8" s="60" t="s">
        <v>49</v>
      </c>
      <c r="B8" s="200">
        <v>12</v>
      </c>
      <c r="C8" s="196">
        <v>253</v>
      </c>
      <c r="D8" s="196">
        <v>222</v>
      </c>
      <c r="E8" s="196">
        <v>1E-3</v>
      </c>
      <c r="F8" s="196">
        <v>208</v>
      </c>
      <c r="G8" s="196">
        <v>180</v>
      </c>
      <c r="H8" s="196">
        <v>222</v>
      </c>
      <c r="I8" s="196">
        <v>222</v>
      </c>
      <c r="J8" s="196">
        <v>202</v>
      </c>
      <c r="K8" s="201">
        <v>233</v>
      </c>
      <c r="L8" s="148" t="s">
        <v>22</v>
      </c>
    </row>
    <row r="9" spans="1:13" s="30" customFormat="1" ht="18" customHeight="1">
      <c r="A9" s="60" t="s">
        <v>23</v>
      </c>
      <c r="B9" s="200">
        <v>30</v>
      </c>
      <c r="C9" s="196">
        <v>1420</v>
      </c>
      <c r="D9" s="196">
        <v>1403</v>
      </c>
      <c r="E9" s="196">
        <v>1E-4</v>
      </c>
      <c r="F9" s="196">
        <v>1376</v>
      </c>
      <c r="G9" s="196">
        <v>1212</v>
      </c>
      <c r="H9" s="196">
        <v>1405</v>
      </c>
      <c r="I9" s="196">
        <v>1405</v>
      </c>
      <c r="J9" s="196">
        <v>1364</v>
      </c>
      <c r="K9" s="201">
        <v>1306</v>
      </c>
      <c r="L9" s="148" t="s">
        <v>24</v>
      </c>
    </row>
    <row r="10" spans="1:13" s="35" customFormat="1" ht="18" customHeight="1">
      <c r="A10" s="60" t="s">
        <v>25</v>
      </c>
      <c r="B10" s="200">
        <v>29</v>
      </c>
      <c r="C10" s="196">
        <v>1582</v>
      </c>
      <c r="D10" s="196">
        <v>1525</v>
      </c>
      <c r="E10" s="196">
        <v>299</v>
      </c>
      <c r="F10" s="196">
        <v>1415</v>
      </c>
      <c r="G10" s="196">
        <v>960</v>
      </c>
      <c r="H10" s="196">
        <v>1555</v>
      </c>
      <c r="I10" s="196">
        <v>1555</v>
      </c>
      <c r="J10" s="196">
        <v>1527</v>
      </c>
      <c r="K10" s="201">
        <v>1556</v>
      </c>
      <c r="L10" s="148" t="s">
        <v>26</v>
      </c>
    </row>
    <row r="11" spans="1:13" s="30" customFormat="1" ht="18" customHeight="1">
      <c r="A11" s="61" t="s">
        <v>27</v>
      </c>
      <c r="B11" s="202">
        <v>30</v>
      </c>
      <c r="C11" s="203">
        <v>2337</v>
      </c>
      <c r="D11" s="203">
        <v>2335</v>
      </c>
      <c r="E11" s="203">
        <v>67</v>
      </c>
      <c r="F11" s="203">
        <v>2244</v>
      </c>
      <c r="G11" s="203">
        <v>1801</v>
      </c>
      <c r="H11" s="203">
        <v>2335</v>
      </c>
      <c r="I11" s="203">
        <v>2196</v>
      </c>
      <c r="J11" s="203">
        <v>2304</v>
      </c>
      <c r="K11" s="204">
        <v>1108</v>
      </c>
      <c r="L11" s="149" t="s">
        <v>28</v>
      </c>
    </row>
    <row r="12" spans="1:13" ht="18" customHeight="1">
      <c r="A12" s="33"/>
      <c r="B12" s="33"/>
      <c r="C12" s="33"/>
      <c r="D12" s="33"/>
      <c r="E12" s="33"/>
      <c r="F12" s="33"/>
      <c r="G12" s="33"/>
    </row>
    <row r="13" spans="1:13" ht="15.95" customHeight="1">
      <c r="A13" s="33"/>
      <c r="B13" s="33"/>
      <c r="C13" s="33"/>
      <c r="D13" s="33"/>
      <c r="E13" s="33"/>
      <c r="F13" s="33"/>
      <c r="G13" s="33"/>
    </row>
    <row r="14" spans="1:13" ht="15.95" customHeight="1"/>
    <row r="15" spans="1:13" ht="15.95" customHeight="1"/>
    <row r="16" spans="1:13" ht="15.95" customHeight="1"/>
    <row r="17" ht="15.95" customHeight="1"/>
    <row r="18" ht="15.95" customHeight="1"/>
    <row r="19" ht="15.95" customHeight="1"/>
    <row r="20" ht="15.95" customHeight="1"/>
    <row r="21" ht="15.95" customHeight="1"/>
    <row r="22" ht="15.95" customHeight="1"/>
  </sheetData>
  <mergeCells count="8">
    <mergeCell ref="A1:L1"/>
    <mergeCell ref="A2:L2"/>
    <mergeCell ref="B5:B6"/>
    <mergeCell ref="C5:C6"/>
    <mergeCell ref="A4:A6"/>
    <mergeCell ref="L4:L6"/>
    <mergeCell ref="H4:K4"/>
    <mergeCell ref="D4:F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6" orientation="landscape" useFirstPageNumber="1" r:id="rId1"/>
  <headerFooter>
    <oddHeader xml:space="preserve">&amp;L&amp;8PCBS: Hotel Activities in the West Bank, (First Quarter, 2013)&amp;R&amp;8&amp;K00+000ا&amp;K01+000PCBS: النشاط الفندقي في الضفة الغربية، (الربع الاول، 2013)  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rightToLeft="1" zoomScaleNormal="100" zoomScaleSheetLayoutView="100" workbookViewId="0">
      <selection activeCell="J16" sqref="J16"/>
    </sheetView>
  </sheetViews>
  <sheetFormatPr defaultRowHeight="14.25"/>
  <cols>
    <col min="1" max="1" width="13.125" customWidth="1"/>
    <col min="2" max="2" width="8.875" customWidth="1"/>
    <col min="3" max="3" width="9.125" customWidth="1"/>
    <col min="4" max="4" width="6" customWidth="1"/>
    <col min="5" max="5" width="6.75" customWidth="1"/>
    <col min="6" max="6" width="7.125" customWidth="1"/>
    <col min="7" max="7" width="7.375" customWidth="1"/>
    <col min="8" max="8" width="7.625" customWidth="1"/>
    <col min="10" max="10" width="7.5" customWidth="1"/>
    <col min="11" max="11" width="6.75" customWidth="1"/>
    <col min="12" max="12" width="8.375" customWidth="1"/>
    <col min="13" max="13" width="6.875" customWidth="1"/>
    <col min="14" max="14" width="16.875" customWidth="1"/>
  </cols>
  <sheetData>
    <row r="1" spans="1:14" ht="17.25" customHeight="1">
      <c r="A1" s="235" t="s">
        <v>166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47"/>
    </row>
    <row r="2" spans="1:14" ht="21.95" customHeight="1">
      <c r="A2" s="217" t="s">
        <v>153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47"/>
    </row>
    <row r="3" spans="1:14" ht="5.0999999999999996" customHeight="1">
      <c r="A3" s="1"/>
    </row>
    <row r="4" spans="1:14" s="5" customFormat="1" ht="20.25" customHeight="1">
      <c r="A4" s="228" t="s">
        <v>0</v>
      </c>
      <c r="B4" s="23" t="s">
        <v>114</v>
      </c>
      <c r="C4" s="245" t="s">
        <v>126</v>
      </c>
      <c r="D4" s="246"/>
      <c r="E4" s="246"/>
      <c r="F4" s="246"/>
      <c r="G4" s="246"/>
      <c r="H4" s="248"/>
      <c r="I4" s="248"/>
      <c r="J4" s="249" t="s">
        <v>50</v>
      </c>
      <c r="K4" s="249"/>
      <c r="L4" s="249"/>
      <c r="M4" s="250"/>
      <c r="N4" s="251" t="s">
        <v>15</v>
      </c>
    </row>
    <row r="5" spans="1:14" s="5" customFormat="1" ht="18.75" customHeight="1">
      <c r="A5" s="229"/>
      <c r="B5" s="236" t="s">
        <v>115</v>
      </c>
      <c r="C5" s="38" t="s">
        <v>51</v>
      </c>
      <c r="D5" s="38" t="s">
        <v>53</v>
      </c>
      <c r="E5" s="38" t="s">
        <v>47</v>
      </c>
      <c r="F5" s="38" t="s">
        <v>55</v>
      </c>
      <c r="G5" s="38" t="s">
        <v>57</v>
      </c>
      <c r="H5" s="55" t="s">
        <v>59</v>
      </c>
      <c r="I5" s="55" t="s">
        <v>61</v>
      </c>
      <c r="J5" s="55" t="s">
        <v>63</v>
      </c>
      <c r="K5" s="55" t="s">
        <v>65</v>
      </c>
      <c r="L5" s="55" t="s">
        <v>67</v>
      </c>
      <c r="M5" s="55" t="s">
        <v>69</v>
      </c>
      <c r="N5" s="252"/>
    </row>
    <row r="6" spans="1:14" s="5" customFormat="1" ht="24">
      <c r="A6" s="230"/>
      <c r="B6" s="237"/>
      <c r="C6" s="114" t="s">
        <v>52</v>
      </c>
      <c r="D6" s="114" t="s">
        <v>54</v>
      </c>
      <c r="E6" s="114" t="s">
        <v>48</v>
      </c>
      <c r="F6" s="114" t="s">
        <v>56</v>
      </c>
      <c r="G6" s="114" t="s">
        <v>58</v>
      </c>
      <c r="H6" s="115" t="s">
        <v>60</v>
      </c>
      <c r="I6" s="115" t="s">
        <v>62</v>
      </c>
      <c r="J6" s="115" t="s">
        <v>64</v>
      </c>
      <c r="K6" s="114" t="s">
        <v>66</v>
      </c>
      <c r="L6" s="114" t="s">
        <v>68</v>
      </c>
      <c r="M6" s="114" t="s">
        <v>70</v>
      </c>
      <c r="N6" s="253"/>
    </row>
    <row r="7" spans="1:14" s="6" customFormat="1" ht="18" customHeight="1">
      <c r="A7" s="72" t="s">
        <v>135</v>
      </c>
      <c r="B7" s="113">
        <v>101</v>
      </c>
      <c r="C7" s="108">
        <f>C8+C9+C10+C11</f>
        <v>18</v>
      </c>
      <c r="D7" s="108">
        <f t="shared" ref="D7:M7" si="0">D8+D9+D10+D11</f>
        <v>97</v>
      </c>
      <c r="E7" s="108">
        <f t="shared" si="0"/>
        <v>98</v>
      </c>
      <c r="F7" s="108">
        <f t="shared" si="0"/>
        <v>55.01</v>
      </c>
      <c r="G7" s="108">
        <f t="shared" si="0"/>
        <v>85</v>
      </c>
      <c r="H7" s="108">
        <f>H8+H9+H10+H11</f>
        <v>60</v>
      </c>
      <c r="I7" s="108">
        <f t="shared" si="0"/>
        <v>93</v>
      </c>
      <c r="J7" s="108">
        <f t="shared" si="0"/>
        <v>59</v>
      </c>
      <c r="K7" s="108">
        <f t="shared" si="0"/>
        <v>17</v>
      </c>
      <c r="L7" s="108">
        <f t="shared" si="0"/>
        <v>97</v>
      </c>
      <c r="M7" s="108">
        <f t="shared" si="0"/>
        <v>49</v>
      </c>
      <c r="N7" s="70" t="s">
        <v>137</v>
      </c>
    </row>
    <row r="8" spans="1:14" s="7" customFormat="1" ht="18" customHeight="1">
      <c r="A8" s="73" t="s">
        <v>49</v>
      </c>
      <c r="B8" s="96">
        <v>12</v>
      </c>
      <c r="C8" s="109">
        <v>2</v>
      </c>
      <c r="D8" s="109">
        <v>9</v>
      </c>
      <c r="E8" s="109">
        <v>11</v>
      </c>
      <c r="F8" s="109">
        <v>0.01</v>
      </c>
      <c r="G8" s="109">
        <v>8</v>
      </c>
      <c r="H8" s="109">
        <v>8</v>
      </c>
      <c r="I8" s="109">
        <v>8</v>
      </c>
      <c r="J8" s="109">
        <v>11</v>
      </c>
      <c r="K8" s="109">
        <v>3</v>
      </c>
      <c r="L8" s="109">
        <v>12</v>
      </c>
      <c r="M8" s="109">
        <v>1</v>
      </c>
      <c r="N8" s="71" t="s">
        <v>71</v>
      </c>
    </row>
    <row r="9" spans="1:14" s="7" customFormat="1" ht="18" customHeight="1">
      <c r="A9" s="73" t="s">
        <v>23</v>
      </c>
      <c r="B9" s="96">
        <v>30</v>
      </c>
      <c r="C9" s="109">
        <v>4</v>
      </c>
      <c r="D9" s="109">
        <v>30</v>
      </c>
      <c r="E9" s="109">
        <v>30</v>
      </c>
      <c r="F9" s="109">
        <v>13</v>
      </c>
      <c r="G9" s="109">
        <v>24</v>
      </c>
      <c r="H9" s="109">
        <v>20</v>
      </c>
      <c r="I9" s="109">
        <v>30</v>
      </c>
      <c r="J9" s="109">
        <v>17</v>
      </c>
      <c r="K9" s="109">
        <v>5</v>
      </c>
      <c r="L9" s="109">
        <v>30</v>
      </c>
      <c r="M9" s="109">
        <v>24</v>
      </c>
      <c r="N9" s="71" t="s">
        <v>72</v>
      </c>
    </row>
    <row r="10" spans="1:14" s="7" customFormat="1" ht="18" customHeight="1">
      <c r="A10" s="73" t="s">
        <v>25</v>
      </c>
      <c r="B10" s="96">
        <v>29</v>
      </c>
      <c r="C10" s="109">
        <v>8</v>
      </c>
      <c r="D10" s="109">
        <v>28</v>
      </c>
      <c r="E10" s="109">
        <v>28</v>
      </c>
      <c r="F10" s="109">
        <v>17</v>
      </c>
      <c r="G10" s="109">
        <v>26</v>
      </c>
      <c r="H10" s="109">
        <v>18</v>
      </c>
      <c r="I10" s="109">
        <v>26</v>
      </c>
      <c r="J10" s="109">
        <v>12</v>
      </c>
      <c r="K10" s="109">
        <v>2</v>
      </c>
      <c r="L10" s="109">
        <v>26</v>
      </c>
      <c r="M10" s="109">
        <v>21</v>
      </c>
      <c r="N10" s="71" t="s">
        <v>26</v>
      </c>
    </row>
    <row r="11" spans="1:14" s="7" customFormat="1" ht="18" customHeight="1">
      <c r="A11" s="112" t="s">
        <v>27</v>
      </c>
      <c r="B11" s="88">
        <v>30</v>
      </c>
      <c r="C11" s="110">
        <v>4</v>
      </c>
      <c r="D11" s="110">
        <v>30</v>
      </c>
      <c r="E11" s="110">
        <v>29</v>
      </c>
      <c r="F11" s="110">
        <v>25</v>
      </c>
      <c r="G11" s="110">
        <v>27</v>
      </c>
      <c r="H11" s="110">
        <v>14</v>
      </c>
      <c r="I11" s="110">
        <v>29</v>
      </c>
      <c r="J11" s="110">
        <v>19</v>
      </c>
      <c r="K11" s="110">
        <v>7</v>
      </c>
      <c r="L11" s="110">
        <v>29</v>
      </c>
      <c r="M11" s="110">
        <v>3</v>
      </c>
      <c r="N11" s="111" t="s">
        <v>73</v>
      </c>
    </row>
    <row r="12" spans="1:14" ht="15.95" customHeight="1">
      <c r="B12" s="33"/>
      <c r="D12" s="9"/>
      <c r="E12" s="9"/>
      <c r="F12" s="9"/>
      <c r="G12" s="9"/>
      <c r="H12" s="9"/>
      <c r="I12" s="9"/>
      <c r="J12" s="9"/>
      <c r="K12" s="9"/>
    </row>
    <row r="13" spans="1:14" ht="15.95" customHeight="1">
      <c r="B13" s="33"/>
      <c r="D13" s="9"/>
      <c r="E13" s="9"/>
      <c r="F13" s="9"/>
      <c r="G13" s="9"/>
      <c r="H13" s="9"/>
      <c r="I13" s="9"/>
      <c r="J13" s="9"/>
      <c r="K13" s="9"/>
    </row>
    <row r="14" spans="1:14" ht="15.95" customHeight="1">
      <c r="B14" s="33"/>
    </row>
    <row r="15" spans="1:14" ht="15.95" customHeight="1">
      <c r="B15" s="33"/>
    </row>
    <row r="16" spans="1:14" ht="15.95" customHeight="1">
      <c r="B16" s="33"/>
    </row>
    <row r="17" spans="1:7" ht="15.95" customHeight="1">
      <c r="A17" s="33"/>
      <c r="B17" s="33"/>
      <c r="C17" s="33"/>
      <c r="D17" s="33"/>
      <c r="E17" s="33"/>
      <c r="F17" s="33"/>
      <c r="G17" s="33"/>
    </row>
    <row r="18" spans="1:7" ht="15.95" customHeight="1">
      <c r="A18" s="33"/>
      <c r="B18" s="33"/>
      <c r="C18" s="33"/>
      <c r="D18" s="33"/>
      <c r="E18" s="33"/>
      <c r="F18" s="33"/>
      <c r="G18" s="33"/>
    </row>
    <row r="19" spans="1:7" ht="15.95" customHeight="1"/>
    <row r="20" spans="1:7" ht="15.95" customHeight="1"/>
    <row r="21" spans="1:7" ht="15.95" customHeight="1"/>
    <row r="22" spans="1:7" ht="15.95" customHeight="1"/>
  </sheetData>
  <mergeCells count="7">
    <mergeCell ref="A1:N1"/>
    <mergeCell ref="A2:N2"/>
    <mergeCell ref="A4:A6"/>
    <mergeCell ref="C4:I4"/>
    <mergeCell ref="J4:M4"/>
    <mergeCell ref="N4:N6"/>
    <mergeCell ref="B5:B6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7" orientation="landscape" useFirstPageNumber="1" r:id="rId1"/>
  <headerFooter>
    <oddHeader xml:space="preserve">&amp;L&amp;8PCBS: Hotel Activities in the West Bank, (First Quarter, 2013)&amp;R&amp;8&amp;K00+000ا&amp;K01+000PCBS: النشاط الفندقي في الضفة الغربية، (الربع الاول، 2013)  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M13"/>
  <sheetViews>
    <sheetView rightToLeft="1" tabSelected="1" topLeftCell="A10" zoomScaleNormal="100" zoomScaleSheetLayoutView="100" workbookViewId="0">
      <selection activeCell="G21" sqref="G21"/>
    </sheetView>
  </sheetViews>
  <sheetFormatPr defaultRowHeight="14.25"/>
  <cols>
    <col min="1" max="1" width="13.125" customWidth="1"/>
    <col min="3" max="5" width="9.125" bestFit="1" customWidth="1"/>
    <col min="6" max="6" width="9.375" bestFit="1" customWidth="1"/>
    <col min="7" max="7" width="9.125" bestFit="1" customWidth="1"/>
    <col min="8" max="9" width="9.375" bestFit="1" customWidth="1"/>
    <col min="10" max="10" width="7.625" customWidth="1"/>
    <col min="11" max="11" width="8.5" customWidth="1"/>
    <col min="12" max="12" width="17.25" customWidth="1"/>
  </cols>
  <sheetData>
    <row r="1" spans="1:13" s="8" customFormat="1" ht="18" customHeight="1">
      <c r="A1" s="235" t="s">
        <v>147</v>
      </c>
      <c r="B1" s="235"/>
      <c r="C1" s="235"/>
      <c r="D1" s="235"/>
      <c r="E1" s="235"/>
      <c r="F1" s="235"/>
      <c r="G1" s="235"/>
      <c r="H1" s="235"/>
      <c r="I1" s="235"/>
      <c r="J1" s="235"/>
      <c r="K1" s="235"/>
      <c r="L1" s="235"/>
      <c r="M1" s="31"/>
    </row>
    <row r="2" spans="1:13" s="8" customFormat="1" ht="18" customHeight="1">
      <c r="A2" s="217" t="s">
        <v>154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31"/>
    </row>
    <row r="3" spans="1:13" ht="5.0999999999999996" customHeight="1"/>
    <row r="4" spans="1:13" ht="18" customHeight="1">
      <c r="A4" s="260" t="s">
        <v>0</v>
      </c>
      <c r="B4" s="39" t="s">
        <v>128</v>
      </c>
      <c r="C4" s="119" t="s">
        <v>82</v>
      </c>
      <c r="D4" s="263" t="s">
        <v>81</v>
      </c>
      <c r="E4" s="264"/>
      <c r="F4" s="116" t="s">
        <v>80</v>
      </c>
      <c r="G4" s="263" t="s">
        <v>79</v>
      </c>
      <c r="H4" s="264"/>
      <c r="I4" s="15" t="s">
        <v>78</v>
      </c>
      <c r="J4" s="263" t="s">
        <v>77</v>
      </c>
      <c r="K4" s="264"/>
      <c r="L4" s="254" t="s">
        <v>15</v>
      </c>
    </row>
    <row r="5" spans="1:13" ht="18" customHeight="1">
      <c r="A5" s="261"/>
      <c r="B5" s="236" t="s">
        <v>116</v>
      </c>
      <c r="C5" s="117" t="s">
        <v>85</v>
      </c>
      <c r="D5" s="118" t="s">
        <v>83</v>
      </c>
      <c r="E5" s="120" t="s">
        <v>78</v>
      </c>
      <c r="F5" s="117" t="s">
        <v>85</v>
      </c>
      <c r="G5" s="118" t="s">
        <v>83</v>
      </c>
      <c r="H5" s="12" t="s">
        <v>78</v>
      </c>
      <c r="I5" s="10" t="s">
        <v>85</v>
      </c>
      <c r="J5" s="11" t="s">
        <v>83</v>
      </c>
      <c r="K5" s="12" t="s">
        <v>78</v>
      </c>
      <c r="L5" s="255"/>
    </row>
    <row r="6" spans="1:13" ht="18" customHeight="1">
      <c r="A6" s="262"/>
      <c r="B6" s="236"/>
      <c r="C6" s="93" t="s">
        <v>86</v>
      </c>
      <c r="D6" s="94" t="s">
        <v>84</v>
      </c>
      <c r="E6" s="173" t="s">
        <v>77</v>
      </c>
      <c r="F6" s="93" t="s">
        <v>86</v>
      </c>
      <c r="G6" s="94" t="s">
        <v>84</v>
      </c>
      <c r="H6" s="95" t="s">
        <v>77</v>
      </c>
      <c r="I6" s="179" t="s">
        <v>86</v>
      </c>
      <c r="J6" s="180" t="s">
        <v>84</v>
      </c>
      <c r="K6" s="95" t="s">
        <v>77</v>
      </c>
      <c r="L6" s="256"/>
    </row>
    <row r="7" spans="1:13" ht="18" customHeight="1">
      <c r="A7" s="13" t="s">
        <v>135</v>
      </c>
      <c r="B7" s="183">
        <v>101</v>
      </c>
      <c r="C7" s="184">
        <v>361</v>
      </c>
      <c r="D7" s="184">
        <v>156</v>
      </c>
      <c r="E7" s="184">
        <v>517</v>
      </c>
      <c r="F7" s="184">
        <v>1649</v>
      </c>
      <c r="G7" s="184">
        <v>469</v>
      </c>
      <c r="H7" s="184">
        <v>2118</v>
      </c>
      <c r="I7" s="185">
        <v>2010</v>
      </c>
      <c r="J7" s="185">
        <v>625</v>
      </c>
      <c r="K7" s="186">
        <v>2635</v>
      </c>
      <c r="L7" s="49" t="s">
        <v>137</v>
      </c>
    </row>
    <row r="8" spans="1:13" ht="18" customHeight="1">
      <c r="A8" s="90" t="s">
        <v>49</v>
      </c>
      <c r="B8" s="187">
        <v>12</v>
      </c>
      <c r="C8" s="188">
        <v>33</v>
      </c>
      <c r="D8" s="188">
        <v>7</v>
      </c>
      <c r="E8" s="189">
        <v>40</v>
      </c>
      <c r="F8" s="188">
        <v>60</v>
      </c>
      <c r="G8" s="188">
        <v>7</v>
      </c>
      <c r="H8" s="189">
        <v>67</v>
      </c>
      <c r="I8" s="185">
        <v>93</v>
      </c>
      <c r="J8" s="185">
        <v>14</v>
      </c>
      <c r="K8" s="190">
        <v>107</v>
      </c>
      <c r="L8" s="50" t="s">
        <v>22</v>
      </c>
    </row>
    <row r="9" spans="1:13" ht="18" customHeight="1">
      <c r="A9" s="90" t="s">
        <v>23</v>
      </c>
      <c r="B9" s="187">
        <v>30</v>
      </c>
      <c r="C9" s="188">
        <v>115</v>
      </c>
      <c r="D9" s="188">
        <v>31</v>
      </c>
      <c r="E9" s="189">
        <v>146</v>
      </c>
      <c r="F9" s="188">
        <v>672</v>
      </c>
      <c r="G9" s="188">
        <v>91</v>
      </c>
      <c r="H9" s="189">
        <v>763</v>
      </c>
      <c r="I9" s="185">
        <v>787</v>
      </c>
      <c r="J9" s="185">
        <v>122</v>
      </c>
      <c r="K9" s="190">
        <v>909</v>
      </c>
      <c r="L9" s="50" t="s">
        <v>87</v>
      </c>
    </row>
    <row r="10" spans="1:13" ht="18" customHeight="1">
      <c r="A10" s="90" t="s">
        <v>89</v>
      </c>
      <c r="B10" s="187">
        <v>29</v>
      </c>
      <c r="C10" s="188">
        <v>127</v>
      </c>
      <c r="D10" s="188">
        <v>73</v>
      </c>
      <c r="E10" s="189">
        <v>200</v>
      </c>
      <c r="F10" s="188">
        <v>459</v>
      </c>
      <c r="G10" s="188">
        <v>233</v>
      </c>
      <c r="H10" s="189">
        <v>692</v>
      </c>
      <c r="I10" s="185">
        <v>586</v>
      </c>
      <c r="J10" s="185">
        <v>306</v>
      </c>
      <c r="K10" s="190">
        <v>892</v>
      </c>
      <c r="L10" s="50" t="s">
        <v>88</v>
      </c>
    </row>
    <row r="11" spans="1:13" ht="18" customHeight="1">
      <c r="A11" s="92" t="s">
        <v>27</v>
      </c>
      <c r="B11" s="191">
        <v>30</v>
      </c>
      <c r="C11" s="192">
        <v>86</v>
      </c>
      <c r="D11" s="192">
        <v>45</v>
      </c>
      <c r="E11" s="193">
        <v>131</v>
      </c>
      <c r="F11" s="192">
        <v>458</v>
      </c>
      <c r="G11" s="192">
        <v>138</v>
      </c>
      <c r="H11" s="193">
        <v>596</v>
      </c>
      <c r="I11" s="194">
        <v>544</v>
      </c>
      <c r="J11" s="194">
        <v>183</v>
      </c>
      <c r="K11" s="195">
        <v>727</v>
      </c>
      <c r="L11" s="50" t="s">
        <v>28</v>
      </c>
    </row>
    <row r="12" spans="1:13" ht="18" customHeight="1">
      <c r="A12" s="258" t="s">
        <v>167</v>
      </c>
      <c r="B12" s="259"/>
      <c r="C12" s="259"/>
      <c r="D12" s="259"/>
      <c r="E12" s="259"/>
      <c r="F12" s="259"/>
      <c r="G12" s="257" t="s">
        <v>155</v>
      </c>
      <c r="H12" s="257"/>
      <c r="I12" s="257"/>
      <c r="J12" s="257"/>
      <c r="K12" s="257"/>
      <c r="L12" s="225"/>
    </row>
    <row r="13" spans="1:13" ht="18" customHeight="1">
      <c r="B13" s="33"/>
      <c r="D13" s="9"/>
      <c r="E13" s="9"/>
      <c r="F13" s="9"/>
      <c r="G13" s="9"/>
      <c r="H13" s="9"/>
      <c r="I13" s="9"/>
      <c r="J13" s="9"/>
      <c r="K13" s="9"/>
    </row>
  </sheetData>
  <mergeCells count="10">
    <mergeCell ref="L4:L6"/>
    <mergeCell ref="G12:L12"/>
    <mergeCell ref="A12:F12"/>
    <mergeCell ref="A1:L1"/>
    <mergeCell ref="A2:L2"/>
    <mergeCell ref="A4:A6"/>
    <mergeCell ref="B5:B6"/>
    <mergeCell ref="D4:E4"/>
    <mergeCell ref="G4:H4"/>
    <mergeCell ref="J4:K4"/>
  </mergeCells>
  <printOptions horizontalCentered="1"/>
  <pageMargins left="0.59055118110236204" right="0.59055118110236204" top="0.78740157480314998" bottom="0.59055118110236204" header="0.39370078740157499" footer="0.39370078740157499"/>
  <pageSetup paperSize="9" scale="94" firstPageNumber="28" orientation="landscape" useFirstPageNumber="1" r:id="rId1"/>
  <headerFooter>
    <oddHeader xml:space="preserve">&amp;L&amp;8PCBS: Hotel Activities in the West Bank, (First Quarter, 2013)&amp;R&amp;8&amp;K00+000ا&amp;K01+000PCBS: النشاط الفندقي في الضفة الغربية، (الربع الاول، 2013)  </oddHeader>
    <oddFooter>&amp;C&amp;P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Z44"/>
  <sheetViews>
    <sheetView rightToLeft="1" topLeftCell="A16" zoomScaleNormal="100" zoomScaleSheetLayoutView="100" workbookViewId="0">
      <selection activeCell="H28" sqref="H28"/>
    </sheetView>
  </sheetViews>
  <sheetFormatPr defaultRowHeight="14.25"/>
  <cols>
    <col min="1" max="1" width="11.5" customWidth="1"/>
    <col min="2" max="2" width="8.125" customWidth="1"/>
    <col min="3" max="3" width="7" customWidth="1"/>
    <col min="4" max="4" width="7.125" bestFit="1" customWidth="1"/>
    <col min="5" max="5" width="7.875" customWidth="1"/>
    <col min="6" max="6" width="8.25" customWidth="1"/>
    <col min="7" max="7" width="5.75" customWidth="1"/>
    <col min="8" max="8" width="7.25" customWidth="1"/>
    <col min="9" max="9" width="6.625" bestFit="1" customWidth="1"/>
    <col min="10" max="10" width="7.5" customWidth="1"/>
    <col min="11" max="11" width="6.375" customWidth="1"/>
    <col min="12" max="12" width="7.5" customWidth="1"/>
    <col min="13" max="13" width="6.375" customWidth="1"/>
    <col min="14" max="14" width="9.25" customWidth="1"/>
    <col min="15" max="15" width="17" customWidth="1"/>
    <col min="16" max="16" width="11.125" bestFit="1" customWidth="1"/>
  </cols>
  <sheetData>
    <row r="1" spans="1:25" ht="18" customHeight="1">
      <c r="A1" s="235" t="s">
        <v>162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47"/>
      <c r="O1" s="247"/>
    </row>
    <row r="2" spans="1:25" ht="23.25" customHeight="1">
      <c r="A2" s="217" t="s">
        <v>156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47"/>
      <c r="O2" s="247"/>
    </row>
    <row r="3" spans="1:25" ht="5.0999999999999996" customHeight="1">
      <c r="A3" s="2"/>
    </row>
    <row r="4" spans="1:25" ht="18.75" customHeight="1">
      <c r="A4" s="228" t="s">
        <v>0</v>
      </c>
      <c r="B4" s="228" t="s">
        <v>1</v>
      </c>
      <c r="C4" s="228" t="s">
        <v>90</v>
      </c>
      <c r="D4" s="271" t="s">
        <v>132</v>
      </c>
      <c r="E4" s="272"/>
      <c r="F4" s="272"/>
      <c r="G4" s="272"/>
      <c r="H4" s="272"/>
      <c r="I4" s="272"/>
      <c r="J4" s="273" t="s">
        <v>92</v>
      </c>
      <c r="K4" s="273"/>
      <c r="L4" s="273"/>
      <c r="M4" s="274"/>
      <c r="N4" s="223" t="s">
        <v>14</v>
      </c>
      <c r="O4" s="223" t="s">
        <v>15</v>
      </c>
    </row>
    <row r="5" spans="1:25" ht="17.25" customHeight="1">
      <c r="A5" s="229"/>
      <c r="B5" s="229"/>
      <c r="C5" s="229"/>
      <c r="D5" s="275" t="s">
        <v>93</v>
      </c>
      <c r="E5" s="275"/>
      <c r="F5" s="275" t="s">
        <v>95</v>
      </c>
      <c r="G5" s="275"/>
      <c r="H5" s="265" t="s">
        <v>97</v>
      </c>
      <c r="I5" s="265"/>
      <c r="J5" s="265" t="s">
        <v>99</v>
      </c>
      <c r="K5" s="265"/>
      <c r="L5" s="267" t="s">
        <v>101</v>
      </c>
      <c r="M5" s="268"/>
      <c r="N5" s="224"/>
      <c r="O5" s="224"/>
      <c r="T5" s="22"/>
    </row>
    <row r="6" spans="1:25" ht="18" customHeight="1">
      <c r="A6" s="229"/>
      <c r="B6" s="229"/>
      <c r="C6" s="236" t="s">
        <v>74</v>
      </c>
      <c r="D6" s="266" t="s">
        <v>94</v>
      </c>
      <c r="E6" s="276"/>
      <c r="F6" s="266" t="s">
        <v>96</v>
      </c>
      <c r="G6" s="266"/>
      <c r="H6" s="266" t="s">
        <v>98</v>
      </c>
      <c r="I6" s="266"/>
      <c r="J6" s="266" t="s">
        <v>100</v>
      </c>
      <c r="K6" s="266"/>
      <c r="L6" s="269"/>
      <c r="M6" s="270"/>
      <c r="N6" s="224"/>
      <c r="O6" s="224"/>
      <c r="T6" s="53"/>
    </row>
    <row r="7" spans="1:25" ht="35.25" customHeight="1">
      <c r="A7" s="230"/>
      <c r="B7" s="230"/>
      <c r="C7" s="237"/>
      <c r="D7" s="17" t="s">
        <v>102</v>
      </c>
      <c r="E7" s="78" t="s">
        <v>17</v>
      </c>
      <c r="F7" s="17" t="s">
        <v>102</v>
      </c>
      <c r="G7" s="78" t="s">
        <v>17</v>
      </c>
      <c r="H7" s="17" t="s">
        <v>102</v>
      </c>
      <c r="I7" s="76" t="s">
        <v>17</v>
      </c>
      <c r="J7" s="17" t="s">
        <v>102</v>
      </c>
      <c r="K7" s="76" t="s">
        <v>17</v>
      </c>
      <c r="L7" s="17" t="s">
        <v>103</v>
      </c>
      <c r="M7" s="76" t="s">
        <v>17</v>
      </c>
      <c r="N7" s="242"/>
      <c r="O7" s="242"/>
      <c r="Q7" s="89"/>
    </row>
    <row r="8" spans="1:25" ht="17.25" customHeight="1">
      <c r="A8" s="79" t="s">
        <v>135</v>
      </c>
      <c r="B8" s="80"/>
      <c r="C8" s="74"/>
      <c r="D8" s="81">
        <f>D9+D10+D11</f>
        <v>12489.01</v>
      </c>
      <c r="E8" s="82">
        <v>10.4</v>
      </c>
      <c r="F8" s="81">
        <f>F9+F10+F11</f>
        <v>954</v>
      </c>
      <c r="G8" s="82">
        <v>0.8</v>
      </c>
      <c r="H8" s="81">
        <f>H9+H10+H11</f>
        <v>12485</v>
      </c>
      <c r="I8" s="82">
        <v>10.4</v>
      </c>
      <c r="J8" s="81">
        <f>J9+J10+J11</f>
        <v>12173.01</v>
      </c>
      <c r="K8" s="82">
        <v>10.1</v>
      </c>
      <c r="L8" s="81">
        <f>L9+L10+L11</f>
        <v>9089</v>
      </c>
      <c r="M8" s="82">
        <v>7.5</v>
      </c>
      <c r="N8" s="84"/>
      <c r="O8" s="85" t="s">
        <v>137</v>
      </c>
      <c r="P8" s="178"/>
      <c r="Q8" s="87"/>
      <c r="R8" s="87"/>
      <c r="S8" s="87"/>
      <c r="T8" s="87"/>
      <c r="U8" s="87"/>
      <c r="V8" s="87"/>
      <c r="W8" s="87"/>
      <c r="X8" s="87"/>
      <c r="Y8" s="87"/>
    </row>
    <row r="9" spans="1:25" ht="17.25" customHeight="1">
      <c r="A9" s="41" t="s">
        <v>19</v>
      </c>
      <c r="B9" s="159" t="s">
        <v>141</v>
      </c>
      <c r="C9" s="74">
        <v>99</v>
      </c>
      <c r="D9" s="81">
        <f>D12+D15+D18+D21</f>
        <v>3971</v>
      </c>
      <c r="E9" s="82">
        <v>12.6</v>
      </c>
      <c r="F9" s="81">
        <f>F12+F15+F18+F21</f>
        <v>384</v>
      </c>
      <c r="G9" s="82">
        <v>1.2</v>
      </c>
      <c r="H9" s="81">
        <f>H12+H15+H18+H21</f>
        <v>3499</v>
      </c>
      <c r="I9" s="82">
        <v>11.1</v>
      </c>
      <c r="J9" s="81">
        <f>J12+J15+J18+J21</f>
        <v>3397.01</v>
      </c>
      <c r="K9" s="82">
        <v>10.8</v>
      </c>
      <c r="L9" s="81">
        <f>L12+L15+L18+L21</f>
        <v>2725</v>
      </c>
      <c r="M9" s="82">
        <v>8.6999999999999993</v>
      </c>
      <c r="N9" s="161" t="s">
        <v>144</v>
      </c>
      <c r="O9" s="280" t="s">
        <v>20</v>
      </c>
      <c r="P9" s="87"/>
      <c r="Q9" s="87"/>
      <c r="R9" s="87"/>
      <c r="S9" s="87"/>
      <c r="T9" s="87"/>
      <c r="U9" s="87"/>
      <c r="V9" s="87"/>
      <c r="W9" s="87"/>
      <c r="X9" s="87"/>
      <c r="Y9" s="87"/>
    </row>
    <row r="10" spans="1:25" ht="17.25" customHeight="1">
      <c r="A10" s="278"/>
      <c r="B10" s="159" t="s">
        <v>142</v>
      </c>
      <c r="C10" s="74">
        <v>99</v>
      </c>
      <c r="D10" s="81">
        <f t="shared" ref="D10:D11" si="0">D13+D16+D19+D22</f>
        <v>3851.01</v>
      </c>
      <c r="E10" s="82">
        <v>9.9</v>
      </c>
      <c r="F10" s="81">
        <f t="shared" ref="F10:F11" si="1">F13+F16+F19+F22</f>
        <v>144</v>
      </c>
      <c r="G10" s="82">
        <v>0.4</v>
      </c>
      <c r="H10" s="81">
        <f t="shared" ref="H10:H11" si="2">H13+H16+H19+H22</f>
        <v>3230</v>
      </c>
      <c r="I10" s="82">
        <v>8.3000000000000007</v>
      </c>
      <c r="J10" s="81">
        <f t="shared" ref="J10:J11" si="3">J13+J16+J19+J22</f>
        <v>4234</v>
      </c>
      <c r="K10" s="82">
        <v>10.9</v>
      </c>
      <c r="L10" s="81">
        <f t="shared" ref="L10:L11" si="4">L13+L16+L19+L22</f>
        <v>2837</v>
      </c>
      <c r="M10" s="82">
        <v>7.3</v>
      </c>
      <c r="N10" s="161" t="s">
        <v>145</v>
      </c>
      <c r="O10" s="280"/>
      <c r="P10" s="87"/>
      <c r="Q10" s="87"/>
      <c r="R10" s="87"/>
      <c r="S10" s="87"/>
      <c r="T10" s="87"/>
      <c r="U10" s="87"/>
      <c r="V10" s="87"/>
      <c r="W10" s="87"/>
      <c r="X10" s="87"/>
      <c r="Y10" s="87"/>
    </row>
    <row r="11" spans="1:25" ht="17.25" customHeight="1">
      <c r="A11" s="278"/>
      <c r="B11" s="159" t="s">
        <v>143</v>
      </c>
      <c r="C11" s="74">
        <v>101</v>
      </c>
      <c r="D11" s="81">
        <f t="shared" si="0"/>
        <v>4667</v>
      </c>
      <c r="E11" s="82">
        <v>9.3000000000000007</v>
      </c>
      <c r="F11" s="81">
        <f t="shared" si="1"/>
        <v>426</v>
      </c>
      <c r="G11" s="82">
        <v>0.9</v>
      </c>
      <c r="H11" s="81">
        <f t="shared" si="2"/>
        <v>5756</v>
      </c>
      <c r="I11" s="82">
        <v>11.5</v>
      </c>
      <c r="J11" s="81">
        <f t="shared" si="3"/>
        <v>4542</v>
      </c>
      <c r="K11" s="82">
        <v>9.1</v>
      </c>
      <c r="L11" s="81">
        <f t="shared" si="4"/>
        <v>3527</v>
      </c>
      <c r="M11" s="82">
        <v>7</v>
      </c>
      <c r="N11" s="161" t="s">
        <v>146</v>
      </c>
      <c r="O11" s="280"/>
      <c r="P11" s="87"/>
      <c r="Q11" s="87"/>
      <c r="R11" s="87"/>
      <c r="S11" s="87"/>
      <c r="T11" s="87"/>
      <c r="U11" s="87"/>
      <c r="V11" s="87"/>
      <c r="W11" s="87"/>
      <c r="X11" s="87"/>
      <c r="Y11" s="87"/>
    </row>
    <row r="12" spans="1:25" ht="17.25" customHeight="1">
      <c r="A12" s="277" t="s">
        <v>21</v>
      </c>
      <c r="B12" s="160" t="s">
        <v>141</v>
      </c>
      <c r="C12" s="83">
        <v>12</v>
      </c>
      <c r="D12" s="121">
        <v>541</v>
      </c>
      <c r="E12" s="122">
        <v>40.4</v>
      </c>
      <c r="F12" s="121">
        <v>37</v>
      </c>
      <c r="G12" s="122">
        <v>2.8</v>
      </c>
      <c r="H12" s="121">
        <v>528</v>
      </c>
      <c r="I12" s="122">
        <v>39.5</v>
      </c>
      <c r="J12" s="121">
        <v>0.01</v>
      </c>
      <c r="K12" s="122">
        <v>0</v>
      </c>
      <c r="L12" s="121">
        <v>42</v>
      </c>
      <c r="M12" s="122">
        <v>3.1</v>
      </c>
      <c r="N12" s="162" t="s">
        <v>144</v>
      </c>
      <c r="O12" s="281" t="s">
        <v>22</v>
      </c>
      <c r="P12" s="87"/>
      <c r="Q12" s="87"/>
      <c r="R12" s="87"/>
      <c r="S12" s="87"/>
      <c r="T12" s="87"/>
      <c r="U12" s="87"/>
      <c r="V12" s="87"/>
      <c r="W12" s="87"/>
      <c r="X12" s="87"/>
      <c r="Y12" s="87"/>
    </row>
    <row r="13" spans="1:25" ht="17.25" customHeight="1">
      <c r="A13" s="277"/>
      <c r="B13" s="160" t="s">
        <v>142</v>
      </c>
      <c r="C13" s="83">
        <v>12</v>
      </c>
      <c r="D13" s="121">
        <v>371</v>
      </c>
      <c r="E13" s="122">
        <v>27.2</v>
      </c>
      <c r="F13" s="121">
        <v>33</v>
      </c>
      <c r="G13" s="122">
        <v>2.4</v>
      </c>
      <c r="H13" s="121">
        <v>575</v>
      </c>
      <c r="I13" s="122">
        <v>42.2</v>
      </c>
      <c r="J13" s="121">
        <v>1</v>
      </c>
      <c r="K13" s="122">
        <v>0.1</v>
      </c>
      <c r="L13" s="121">
        <v>44</v>
      </c>
      <c r="M13" s="122">
        <v>3.2</v>
      </c>
      <c r="N13" s="162" t="s">
        <v>145</v>
      </c>
      <c r="O13" s="281"/>
      <c r="P13" s="87"/>
      <c r="Q13" s="87"/>
      <c r="R13" s="87"/>
      <c r="S13" s="87"/>
      <c r="T13" s="87"/>
      <c r="U13" s="87"/>
      <c r="V13" s="87"/>
      <c r="W13" s="87"/>
      <c r="X13" s="87"/>
      <c r="Y13" s="87"/>
    </row>
    <row r="14" spans="1:25" ht="17.25" customHeight="1">
      <c r="A14" s="277"/>
      <c r="B14" s="160" t="s">
        <v>143</v>
      </c>
      <c r="C14" s="83">
        <v>12</v>
      </c>
      <c r="D14" s="121">
        <v>500</v>
      </c>
      <c r="E14" s="122">
        <v>20.399999999999999</v>
      </c>
      <c r="F14" s="121">
        <v>36</v>
      </c>
      <c r="G14" s="122">
        <v>1.5</v>
      </c>
      <c r="H14" s="121">
        <v>1497</v>
      </c>
      <c r="I14" s="122">
        <v>61</v>
      </c>
      <c r="J14" s="121">
        <v>9</v>
      </c>
      <c r="K14" s="122">
        <v>0.4</v>
      </c>
      <c r="L14" s="121">
        <v>50</v>
      </c>
      <c r="M14" s="122">
        <v>2</v>
      </c>
      <c r="N14" s="162" t="s">
        <v>146</v>
      </c>
      <c r="O14" s="281"/>
      <c r="P14" s="87"/>
      <c r="Q14" s="87"/>
      <c r="R14" s="87"/>
      <c r="S14" s="87"/>
      <c r="T14" s="87"/>
      <c r="U14" s="87"/>
      <c r="V14" s="87"/>
      <c r="W14" s="87"/>
      <c r="X14" s="87"/>
      <c r="Y14" s="87"/>
    </row>
    <row r="15" spans="1:25" ht="17.25" customHeight="1">
      <c r="A15" s="277" t="s">
        <v>23</v>
      </c>
      <c r="B15" s="160" t="s">
        <v>141</v>
      </c>
      <c r="C15" s="83">
        <v>30</v>
      </c>
      <c r="D15" s="121">
        <v>2102</v>
      </c>
      <c r="E15" s="122">
        <v>33.200000000000003</v>
      </c>
      <c r="F15" s="121">
        <v>145</v>
      </c>
      <c r="G15" s="122">
        <v>2.2999999999999998</v>
      </c>
      <c r="H15" s="121">
        <v>950</v>
      </c>
      <c r="I15" s="122">
        <v>15</v>
      </c>
      <c r="J15" s="121">
        <v>1894</v>
      </c>
      <c r="K15" s="122">
        <v>29.9</v>
      </c>
      <c r="L15" s="121">
        <v>524</v>
      </c>
      <c r="M15" s="122">
        <v>8.3000000000000007</v>
      </c>
      <c r="N15" s="162" t="s">
        <v>144</v>
      </c>
      <c r="O15" s="281" t="s">
        <v>24</v>
      </c>
      <c r="P15" s="87"/>
      <c r="Q15" s="87"/>
      <c r="R15" s="87"/>
      <c r="S15" s="87"/>
      <c r="T15" s="87"/>
      <c r="U15" s="87"/>
      <c r="V15" s="87"/>
      <c r="W15" s="87"/>
      <c r="X15" s="87"/>
      <c r="Y15" s="87"/>
    </row>
    <row r="16" spans="1:25" ht="17.25" customHeight="1">
      <c r="A16" s="277"/>
      <c r="B16" s="160" t="s">
        <v>142</v>
      </c>
      <c r="C16" s="83">
        <v>30</v>
      </c>
      <c r="D16" s="121">
        <v>1958</v>
      </c>
      <c r="E16" s="122">
        <v>29.8</v>
      </c>
      <c r="F16" s="121">
        <v>89</v>
      </c>
      <c r="G16" s="122">
        <v>1.4</v>
      </c>
      <c r="H16" s="121">
        <v>339</v>
      </c>
      <c r="I16" s="122">
        <v>5.2</v>
      </c>
      <c r="J16" s="121">
        <v>1737</v>
      </c>
      <c r="K16" s="122">
        <v>26.5</v>
      </c>
      <c r="L16" s="121">
        <v>553</v>
      </c>
      <c r="M16" s="122">
        <v>8.4</v>
      </c>
      <c r="N16" s="162" t="s">
        <v>145</v>
      </c>
      <c r="O16" s="281"/>
      <c r="P16" s="87"/>
      <c r="Q16" s="87"/>
      <c r="R16" s="87"/>
      <c r="S16" s="87"/>
      <c r="T16" s="87"/>
      <c r="U16" s="87"/>
      <c r="V16" s="87"/>
      <c r="W16" s="87"/>
      <c r="X16" s="87"/>
      <c r="Y16" s="87"/>
    </row>
    <row r="17" spans="1:26" ht="17.25" customHeight="1">
      <c r="A17" s="277"/>
      <c r="B17" s="160" t="s">
        <v>143</v>
      </c>
      <c r="C17" s="83">
        <v>30</v>
      </c>
      <c r="D17" s="121">
        <v>2192</v>
      </c>
      <c r="E17" s="122">
        <v>27.6</v>
      </c>
      <c r="F17" s="121">
        <v>229</v>
      </c>
      <c r="G17" s="122">
        <v>2.9</v>
      </c>
      <c r="H17" s="121">
        <v>1401</v>
      </c>
      <c r="I17" s="122">
        <v>17.600000000000001</v>
      </c>
      <c r="J17" s="121">
        <v>1630</v>
      </c>
      <c r="K17" s="122">
        <v>20.5</v>
      </c>
      <c r="L17" s="121">
        <v>644</v>
      </c>
      <c r="M17" s="122">
        <v>8.1</v>
      </c>
      <c r="N17" s="162" t="s">
        <v>146</v>
      </c>
      <c r="O17" s="281"/>
      <c r="P17" s="87"/>
      <c r="Q17" s="87"/>
      <c r="R17" s="87"/>
      <c r="S17" s="87"/>
      <c r="T17" s="87"/>
      <c r="U17" s="87"/>
      <c r="V17" s="87"/>
      <c r="W17" s="87"/>
      <c r="X17" s="87"/>
      <c r="Y17" s="87"/>
    </row>
    <row r="18" spans="1:26" ht="17.25" customHeight="1">
      <c r="A18" s="277" t="s">
        <v>25</v>
      </c>
      <c r="B18" s="160" t="s">
        <v>141</v>
      </c>
      <c r="C18" s="83">
        <v>29</v>
      </c>
      <c r="D18" s="121">
        <v>4</v>
      </c>
      <c r="E18" s="122">
        <v>0</v>
      </c>
      <c r="F18" s="121">
        <v>148</v>
      </c>
      <c r="G18" s="122">
        <v>1.3</v>
      </c>
      <c r="H18" s="121">
        <v>1019</v>
      </c>
      <c r="I18" s="122">
        <v>8.9</v>
      </c>
      <c r="J18" s="121">
        <v>565</v>
      </c>
      <c r="K18" s="122">
        <v>4.9000000000000004</v>
      </c>
      <c r="L18" s="121">
        <v>1742</v>
      </c>
      <c r="M18" s="122">
        <v>15.2</v>
      </c>
      <c r="N18" s="162" t="s">
        <v>144</v>
      </c>
      <c r="O18" s="281" t="s">
        <v>26</v>
      </c>
      <c r="P18" s="87"/>
      <c r="Q18" s="87"/>
      <c r="R18" s="87"/>
      <c r="S18" s="87"/>
      <c r="T18" s="87"/>
      <c r="U18" s="87"/>
      <c r="V18" s="87"/>
      <c r="W18" s="87"/>
      <c r="X18" s="87"/>
      <c r="Y18" s="87"/>
    </row>
    <row r="19" spans="1:26" ht="17.25" customHeight="1">
      <c r="A19" s="277"/>
      <c r="B19" s="160" t="s">
        <v>142</v>
      </c>
      <c r="C19" s="83">
        <v>29</v>
      </c>
      <c r="D19" s="121">
        <v>0.01</v>
      </c>
      <c r="E19" s="122">
        <v>0</v>
      </c>
      <c r="F19" s="121">
        <v>20</v>
      </c>
      <c r="G19" s="122">
        <v>0.1</v>
      </c>
      <c r="H19" s="121">
        <v>1697</v>
      </c>
      <c r="I19" s="122">
        <v>12.5</v>
      </c>
      <c r="J19" s="121">
        <v>1062</v>
      </c>
      <c r="K19" s="122">
        <v>7.8</v>
      </c>
      <c r="L19" s="121">
        <v>1944</v>
      </c>
      <c r="M19" s="122">
        <v>14.3</v>
      </c>
      <c r="N19" s="162" t="s">
        <v>145</v>
      </c>
      <c r="O19" s="281"/>
      <c r="P19" s="87"/>
      <c r="Q19" s="87"/>
      <c r="R19" s="87"/>
      <c r="S19" s="87"/>
      <c r="T19" s="87"/>
      <c r="U19" s="87"/>
      <c r="V19" s="87"/>
      <c r="W19" s="87"/>
      <c r="X19" s="87"/>
      <c r="Y19" s="87"/>
    </row>
    <row r="20" spans="1:26" ht="17.25" customHeight="1">
      <c r="A20" s="277"/>
      <c r="B20" s="160" t="s">
        <v>143</v>
      </c>
      <c r="C20" s="83">
        <v>29</v>
      </c>
      <c r="D20" s="121">
        <v>13</v>
      </c>
      <c r="E20" s="122">
        <v>0.1</v>
      </c>
      <c r="F20" s="121">
        <v>139</v>
      </c>
      <c r="G20" s="122">
        <v>0.9</v>
      </c>
      <c r="H20" s="121">
        <v>1070</v>
      </c>
      <c r="I20" s="122">
        <v>7</v>
      </c>
      <c r="J20" s="121">
        <v>644</v>
      </c>
      <c r="K20" s="122">
        <v>4.2</v>
      </c>
      <c r="L20" s="121">
        <v>2214</v>
      </c>
      <c r="M20" s="122">
        <v>14.5</v>
      </c>
      <c r="N20" s="162" t="s">
        <v>146</v>
      </c>
      <c r="O20" s="281"/>
      <c r="P20" s="87"/>
      <c r="Q20" s="87"/>
      <c r="R20" s="87"/>
      <c r="S20" s="87"/>
      <c r="T20" s="87"/>
      <c r="U20" s="87"/>
      <c r="V20" s="87"/>
      <c r="W20" s="87"/>
      <c r="X20" s="87"/>
      <c r="Y20" s="87"/>
    </row>
    <row r="21" spans="1:26" ht="17.25" customHeight="1">
      <c r="A21" s="277" t="s">
        <v>27</v>
      </c>
      <c r="B21" s="160" t="s">
        <v>141</v>
      </c>
      <c r="C21" s="83">
        <v>28</v>
      </c>
      <c r="D21" s="121">
        <v>1324</v>
      </c>
      <c r="E21" s="123">
        <v>10.7</v>
      </c>
      <c r="F21" s="83">
        <v>54</v>
      </c>
      <c r="G21" s="123">
        <v>0.4</v>
      </c>
      <c r="H21" s="83">
        <v>1002</v>
      </c>
      <c r="I21" s="123">
        <v>8.1</v>
      </c>
      <c r="J21" s="83">
        <v>938</v>
      </c>
      <c r="K21" s="123">
        <v>7.6</v>
      </c>
      <c r="L21" s="83">
        <v>417</v>
      </c>
      <c r="M21" s="123">
        <v>3.4</v>
      </c>
      <c r="N21" s="162" t="s">
        <v>144</v>
      </c>
      <c r="O21" s="281" t="s">
        <v>28</v>
      </c>
      <c r="P21" s="87"/>
      <c r="Q21" s="87"/>
      <c r="R21" s="87"/>
      <c r="S21" s="87"/>
      <c r="T21" s="87"/>
      <c r="U21" s="87"/>
      <c r="V21" s="87"/>
      <c r="W21" s="87"/>
      <c r="X21" s="87"/>
      <c r="Y21" s="87"/>
    </row>
    <row r="22" spans="1:26" ht="17.25" customHeight="1">
      <c r="A22" s="277"/>
      <c r="B22" s="160" t="s">
        <v>142</v>
      </c>
      <c r="C22" s="83">
        <v>28</v>
      </c>
      <c r="D22" s="83">
        <v>1522</v>
      </c>
      <c r="E22" s="123">
        <v>8.6999999999999993</v>
      </c>
      <c r="F22" s="83">
        <v>2</v>
      </c>
      <c r="G22" s="123">
        <v>0</v>
      </c>
      <c r="H22" s="83">
        <v>619</v>
      </c>
      <c r="I22" s="123">
        <v>3.6</v>
      </c>
      <c r="J22" s="83">
        <v>1434</v>
      </c>
      <c r="K22" s="123">
        <v>8.1999999999999993</v>
      </c>
      <c r="L22" s="83">
        <v>296</v>
      </c>
      <c r="M22" s="123">
        <v>1.7</v>
      </c>
      <c r="N22" s="162" t="s">
        <v>145</v>
      </c>
      <c r="O22" s="281"/>
      <c r="P22" s="87"/>
      <c r="Q22" s="87"/>
      <c r="R22" s="87"/>
      <c r="S22" s="87"/>
      <c r="T22" s="87"/>
      <c r="U22" s="87"/>
      <c r="V22" s="87"/>
      <c r="W22" s="87"/>
      <c r="X22" s="87"/>
      <c r="Y22" s="87"/>
    </row>
    <row r="23" spans="1:26" ht="17.25" customHeight="1">
      <c r="A23" s="279"/>
      <c r="B23" s="163" t="s">
        <v>143</v>
      </c>
      <c r="C23" s="124">
        <v>30</v>
      </c>
      <c r="D23" s="124">
        <v>1962</v>
      </c>
      <c r="E23" s="125">
        <v>8.1</v>
      </c>
      <c r="F23" s="124">
        <v>22</v>
      </c>
      <c r="G23" s="125">
        <v>0.1</v>
      </c>
      <c r="H23" s="124">
        <v>1788</v>
      </c>
      <c r="I23" s="125">
        <v>7.3</v>
      </c>
      <c r="J23" s="124">
        <v>2259</v>
      </c>
      <c r="K23" s="125">
        <v>9.3000000000000007</v>
      </c>
      <c r="L23" s="124">
        <v>619</v>
      </c>
      <c r="M23" s="125">
        <v>2.5</v>
      </c>
      <c r="N23" s="164" t="s">
        <v>146</v>
      </c>
      <c r="O23" s="282"/>
      <c r="P23" s="87"/>
      <c r="Q23" s="87"/>
      <c r="R23" s="87"/>
      <c r="S23" s="87"/>
      <c r="T23" s="87"/>
      <c r="U23" s="87"/>
      <c r="V23" s="87"/>
      <c r="W23" s="87"/>
      <c r="X23" s="87"/>
      <c r="Y23" s="87"/>
    </row>
    <row r="24" spans="1:26" ht="17.25" customHeight="1">
      <c r="D24" s="52"/>
    </row>
    <row r="25" spans="1:26">
      <c r="D25" s="52"/>
      <c r="E25" s="89"/>
      <c r="F25" s="89"/>
      <c r="G25" s="89"/>
      <c r="H25" s="89"/>
      <c r="I25" s="89"/>
      <c r="J25" s="89"/>
      <c r="K25" s="89"/>
      <c r="L25" s="89"/>
      <c r="M25" s="89"/>
    </row>
    <row r="26" spans="1:26" ht="15">
      <c r="E26" s="89"/>
      <c r="F26" s="89"/>
      <c r="G26" s="89"/>
      <c r="H26" s="89"/>
      <c r="I26" s="89"/>
      <c r="J26" s="89"/>
      <c r="K26" s="89"/>
      <c r="L26" s="89"/>
      <c r="M26" s="89"/>
      <c r="P26" s="20"/>
      <c r="Q26" s="21"/>
      <c r="R26" s="20"/>
      <c r="S26" s="21"/>
      <c r="T26" s="20"/>
      <c r="U26" s="21"/>
      <c r="V26" s="20"/>
      <c r="W26" s="21"/>
      <c r="X26" s="20"/>
      <c r="Y26" s="21"/>
      <c r="Z26" s="20"/>
    </row>
    <row r="27" spans="1:26" ht="15">
      <c r="E27" s="89"/>
      <c r="F27" s="89"/>
      <c r="G27" s="89"/>
      <c r="H27" s="89"/>
      <c r="I27" s="89"/>
      <c r="J27" s="89"/>
      <c r="K27" s="89"/>
      <c r="L27" s="89"/>
      <c r="M27" s="89"/>
      <c r="P27" s="20"/>
      <c r="Q27" s="21"/>
      <c r="R27" s="20"/>
      <c r="S27" s="21"/>
      <c r="T27" s="20"/>
      <c r="U27" s="21"/>
      <c r="V27" s="20"/>
      <c r="W27" s="21"/>
      <c r="X27" s="20"/>
      <c r="Y27" s="21"/>
      <c r="Z27" s="20"/>
    </row>
    <row r="28" spans="1:26" ht="15">
      <c r="E28" s="89"/>
      <c r="F28" s="89"/>
      <c r="G28" s="89"/>
      <c r="H28" s="89"/>
      <c r="I28" s="89"/>
      <c r="J28" s="89"/>
      <c r="K28" s="89"/>
      <c r="L28" s="89"/>
      <c r="M28" s="89"/>
      <c r="P28" s="20"/>
      <c r="Q28" s="21"/>
      <c r="R28" s="20"/>
      <c r="S28" s="21"/>
      <c r="T28" s="20"/>
      <c r="U28" s="21"/>
      <c r="V28" s="20"/>
      <c r="W28" s="21"/>
      <c r="X28" s="20"/>
      <c r="Y28" s="21"/>
      <c r="Z28" s="20"/>
    </row>
    <row r="29" spans="1:26" ht="15">
      <c r="E29" s="89"/>
      <c r="F29" s="89"/>
      <c r="G29" s="89"/>
      <c r="H29" s="89"/>
      <c r="I29" s="89"/>
      <c r="J29" s="89"/>
      <c r="K29" s="89"/>
      <c r="L29" s="89"/>
      <c r="M29" s="89"/>
      <c r="P29" s="20"/>
      <c r="Q29" s="21"/>
      <c r="R29" s="20"/>
      <c r="S29" s="21"/>
      <c r="T29" s="20"/>
      <c r="U29" s="21"/>
      <c r="V29" s="20"/>
      <c r="W29" s="21"/>
      <c r="X29" s="20"/>
      <c r="Y29" s="21"/>
      <c r="Z29" s="20"/>
    </row>
    <row r="30" spans="1:26" ht="15">
      <c r="E30" s="89"/>
      <c r="F30" s="89"/>
      <c r="G30" s="89"/>
      <c r="H30" s="89"/>
      <c r="I30" s="89"/>
      <c r="J30" s="89"/>
      <c r="K30" s="89"/>
      <c r="L30" s="89"/>
      <c r="M30" s="89"/>
      <c r="Q30" s="21"/>
      <c r="S30" s="21"/>
      <c r="U30" s="21"/>
      <c r="W30" s="21"/>
      <c r="Y30" s="21"/>
    </row>
    <row r="31" spans="1:26" ht="15">
      <c r="E31" s="89"/>
      <c r="F31" s="89"/>
      <c r="G31" s="89"/>
      <c r="H31" s="89"/>
      <c r="I31" s="89"/>
      <c r="J31" s="89"/>
      <c r="K31" s="89"/>
      <c r="L31" s="89"/>
      <c r="M31" s="89"/>
      <c r="Q31" s="21"/>
      <c r="S31" s="21"/>
      <c r="U31" s="21"/>
      <c r="W31" s="21"/>
      <c r="Y31" s="21"/>
    </row>
    <row r="32" spans="1:26" ht="15">
      <c r="E32" s="89"/>
      <c r="F32" s="89"/>
      <c r="G32" s="89"/>
      <c r="H32" s="89"/>
      <c r="I32" s="89"/>
      <c r="J32" s="89"/>
      <c r="K32" s="89"/>
      <c r="L32" s="89"/>
      <c r="M32" s="89"/>
      <c r="Q32" s="21"/>
      <c r="S32" s="21"/>
      <c r="U32" s="21"/>
      <c r="W32" s="21"/>
      <c r="Y32" s="21"/>
    </row>
    <row r="33" spans="5:25" ht="15">
      <c r="E33" s="89"/>
      <c r="F33" s="89"/>
      <c r="G33" s="89"/>
      <c r="H33" s="89"/>
      <c r="I33" s="89"/>
      <c r="J33" s="89"/>
      <c r="K33" s="89"/>
      <c r="L33" s="89"/>
      <c r="M33" s="89"/>
      <c r="Q33" s="21"/>
      <c r="S33" s="21"/>
      <c r="U33" s="21"/>
      <c r="W33" s="21"/>
      <c r="Y33" s="21"/>
    </row>
    <row r="34" spans="5:25" ht="15">
      <c r="E34" s="89"/>
      <c r="F34" s="89"/>
      <c r="G34" s="89"/>
      <c r="H34" s="89"/>
      <c r="I34" s="89"/>
      <c r="J34" s="89"/>
      <c r="K34" s="89"/>
      <c r="L34" s="89"/>
      <c r="M34" s="89"/>
      <c r="Q34" s="21"/>
      <c r="S34" s="21"/>
      <c r="U34" s="21"/>
      <c r="W34" s="21"/>
      <c r="Y34" s="21"/>
    </row>
    <row r="35" spans="5:25" ht="15">
      <c r="E35" s="89"/>
      <c r="F35" s="89"/>
      <c r="G35" s="89"/>
      <c r="H35" s="89"/>
      <c r="I35" s="89"/>
      <c r="J35" s="89"/>
      <c r="K35" s="89"/>
      <c r="L35" s="89"/>
      <c r="M35" s="89"/>
      <c r="Q35" s="21"/>
      <c r="S35" s="21"/>
      <c r="U35" s="21"/>
      <c r="W35" s="21"/>
      <c r="Y35" s="21"/>
    </row>
    <row r="36" spans="5:25" ht="15">
      <c r="E36" s="89"/>
      <c r="F36" s="89"/>
      <c r="G36" s="89"/>
      <c r="H36" s="89"/>
      <c r="I36" s="89"/>
      <c r="J36" s="89"/>
      <c r="K36" s="89"/>
      <c r="L36" s="89"/>
      <c r="M36" s="89"/>
      <c r="Q36" s="21"/>
      <c r="S36" s="21"/>
      <c r="U36" s="21"/>
      <c r="W36" s="21"/>
      <c r="Y36" s="21"/>
    </row>
    <row r="37" spans="5:25" ht="15">
      <c r="E37" s="89"/>
      <c r="F37" s="89"/>
      <c r="G37" s="89"/>
      <c r="H37" s="89"/>
      <c r="I37" s="89"/>
      <c r="J37" s="89"/>
      <c r="K37" s="89"/>
      <c r="L37" s="89"/>
      <c r="M37" s="89"/>
      <c r="Q37" s="21"/>
      <c r="S37" s="21"/>
      <c r="U37" s="21"/>
      <c r="W37" s="21"/>
      <c r="Y37" s="21"/>
    </row>
    <row r="38" spans="5:25" ht="15">
      <c r="E38" s="89"/>
      <c r="F38" s="89"/>
      <c r="G38" s="89"/>
      <c r="H38" s="89"/>
      <c r="I38" s="89"/>
      <c r="J38" s="89"/>
      <c r="K38" s="89"/>
      <c r="L38" s="89"/>
      <c r="M38" s="89"/>
      <c r="Q38" s="21"/>
      <c r="S38" s="21"/>
      <c r="U38" s="21"/>
      <c r="W38" s="21"/>
      <c r="Y38" s="21"/>
    </row>
    <row r="39" spans="5:25" ht="15">
      <c r="E39" s="89"/>
      <c r="F39" s="89"/>
      <c r="G39" s="89"/>
      <c r="H39" s="89"/>
      <c r="I39" s="89"/>
      <c r="J39" s="89"/>
      <c r="K39" s="89"/>
      <c r="L39" s="89"/>
      <c r="M39" s="89"/>
      <c r="Q39" s="21"/>
      <c r="S39" s="21"/>
      <c r="U39" s="21"/>
      <c r="W39" s="21"/>
      <c r="Y39" s="21"/>
    </row>
    <row r="40" spans="5:25" ht="15">
      <c r="E40" s="89"/>
      <c r="F40" s="89"/>
      <c r="G40" s="89"/>
      <c r="H40" s="89"/>
      <c r="I40" s="89"/>
      <c r="J40" s="89"/>
      <c r="K40" s="89"/>
      <c r="L40" s="89"/>
      <c r="M40" s="89"/>
      <c r="Q40" s="21"/>
      <c r="S40" s="21"/>
      <c r="U40" s="21"/>
      <c r="W40" s="21"/>
      <c r="Y40" s="21"/>
    </row>
    <row r="41" spans="5:25" ht="15">
      <c r="Q41" s="21"/>
      <c r="S41" s="21"/>
      <c r="U41" s="21"/>
      <c r="W41" s="21"/>
      <c r="Y41" s="21"/>
    </row>
    <row r="42" spans="5:25" ht="15">
      <c r="Q42" s="21"/>
      <c r="S42" s="21"/>
      <c r="U42" s="21"/>
      <c r="W42" s="21"/>
      <c r="Y42" s="21"/>
    </row>
    <row r="43" spans="5:25" ht="15">
      <c r="Q43" s="21"/>
      <c r="S43" s="21"/>
      <c r="U43" s="21"/>
      <c r="W43" s="21"/>
      <c r="Y43" s="21"/>
    </row>
    <row r="44" spans="5:25" ht="15">
      <c r="Q44" s="21"/>
      <c r="S44" s="21"/>
      <c r="U44" s="21"/>
      <c r="W44" s="21"/>
      <c r="Y44" s="21"/>
    </row>
  </sheetData>
  <mergeCells count="29">
    <mergeCell ref="A18:A20"/>
    <mergeCell ref="A21:A23"/>
    <mergeCell ref="O9:O11"/>
    <mergeCell ref="O12:O14"/>
    <mergeCell ref="O15:O17"/>
    <mergeCell ref="O18:O20"/>
    <mergeCell ref="O21:O23"/>
    <mergeCell ref="F6:G6"/>
    <mergeCell ref="H5:I5"/>
    <mergeCell ref="A12:A14"/>
    <mergeCell ref="A15:A17"/>
    <mergeCell ref="H6:I6"/>
    <mergeCell ref="A10:A11"/>
    <mergeCell ref="J5:K5"/>
    <mergeCell ref="J6:K6"/>
    <mergeCell ref="L5:M6"/>
    <mergeCell ref="A1:O1"/>
    <mergeCell ref="A2:O2"/>
    <mergeCell ref="C6:C7"/>
    <mergeCell ref="C4:C5"/>
    <mergeCell ref="A4:A7"/>
    <mergeCell ref="B4:B7"/>
    <mergeCell ref="D4:I4"/>
    <mergeCell ref="J4:M4"/>
    <mergeCell ref="N4:N7"/>
    <mergeCell ref="O4:O7"/>
    <mergeCell ref="D5:E5"/>
    <mergeCell ref="D6:E6"/>
    <mergeCell ref="F5:G5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29" orientation="landscape" useFirstPageNumber="1" r:id="rId1"/>
  <headerFooter>
    <oddHeader xml:space="preserve">&amp;L&amp;8PCBS: Hotel Activities in the West Bank, (First Quarter, 2013)&amp;R&amp;8&amp;K00+000ا&amp;K01+000PCBS: النشاط الفندقي في الضفة الغربية، (الربع الاول، 2012)  </oddHead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R44"/>
  <sheetViews>
    <sheetView rightToLeft="1" topLeftCell="A13" zoomScaleNormal="100" zoomScaleSheetLayoutView="100" workbookViewId="0">
      <selection activeCell="M24" sqref="M24"/>
    </sheetView>
  </sheetViews>
  <sheetFormatPr defaultRowHeight="14.25"/>
  <cols>
    <col min="1" max="1" width="12.125" customWidth="1"/>
    <col min="2" max="2" width="7.375" customWidth="1"/>
    <col min="3" max="3" width="7.875" bestFit="1" customWidth="1"/>
    <col min="4" max="4" width="5.25" customWidth="1"/>
    <col min="5" max="5" width="8" customWidth="1"/>
    <col min="6" max="6" width="5.125" customWidth="1"/>
    <col min="7" max="7" width="8" customWidth="1"/>
    <col min="8" max="8" width="5.875" customWidth="1"/>
    <col min="9" max="9" width="7.875" bestFit="1" customWidth="1"/>
    <col min="10" max="10" width="5.75" customWidth="1"/>
    <col min="11" max="11" width="7.25" customWidth="1"/>
    <col min="12" max="12" width="4.875" customWidth="1"/>
    <col min="13" max="13" width="7.5" customWidth="1"/>
    <col min="14" max="14" width="6" bestFit="1" customWidth="1"/>
    <col min="15" max="15" width="8.375" customWidth="1"/>
    <col min="16" max="16" width="16.25" customWidth="1"/>
  </cols>
  <sheetData>
    <row r="1" spans="1:18" ht="18" customHeight="1">
      <c r="A1" s="216" t="s">
        <v>163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92"/>
      <c r="O1" s="292"/>
      <c r="P1" s="292"/>
    </row>
    <row r="2" spans="1:18" ht="18" customHeight="1">
      <c r="A2" s="217" t="s">
        <v>157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93"/>
      <c r="O2" s="293"/>
      <c r="P2" s="293"/>
    </row>
    <row r="3" spans="1:18" ht="5.0999999999999996" customHeight="1">
      <c r="A3" s="2"/>
    </row>
    <row r="4" spans="1:18" ht="18" customHeight="1">
      <c r="A4" s="228" t="s">
        <v>0</v>
      </c>
      <c r="B4" s="228" t="s">
        <v>1</v>
      </c>
      <c r="C4" s="245" t="s">
        <v>91</v>
      </c>
      <c r="D4" s="246"/>
      <c r="E4" s="246"/>
      <c r="F4" s="246"/>
      <c r="G4" s="246"/>
      <c r="H4" s="248"/>
      <c r="I4" s="243" t="s">
        <v>92</v>
      </c>
      <c r="J4" s="243"/>
      <c r="K4" s="243"/>
      <c r="L4" s="243"/>
      <c r="M4" s="239" t="s">
        <v>78</v>
      </c>
      <c r="N4" s="283"/>
      <c r="O4" s="223" t="s">
        <v>14</v>
      </c>
      <c r="P4" s="223" t="s">
        <v>15</v>
      </c>
    </row>
    <row r="5" spans="1:18" ht="18" customHeight="1">
      <c r="A5" s="229"/>
      <c r="B5" s="229"/>
      <c r="C5" s="298" t="s">
        <v>104</v>
      </c>
      <c r="D5" s="298"/>
      <c r="E5" s="294" t="s">
        <v>106</v>
      </c>
      <c r="F5" s="295"/>
      <c r="G5" s="294" t="s">
        <v>108</v>
      </c>
      <c r="H5" s="286"/>
      <c r="I5" s="285" t="s">
        <v>110</v>
      </c>
      <c r="J5" s="286"/>
      <c r="K5" s="285" t="s">
        <v>122</v>
      </c>
      <c r="L5" s="286"/>
      <c r="M5" s="240"/>
      <c r="N5" s="284"/>
      <c r="O5" s="224"/>
      <c r="P5" s="224"/>
    </row>
    <row r="6" spans="1:18" ht="26.25" customHeight="1">
      <c r="A6" s="229"/>
      <c r="B6" s="229"/>
      <c r="C6" s="266" t="s">
        <v>105</v>
      </c>
      <c r="D6" s="266"/>
      <c r="E6" s="299" t="s">
        <v>107</v>
      </c>
      <c r="F6" s="300"/>
      <c r="G6" s="301" t="s">
        <v>109</v>
      </c>
      <c r="H6" s="300"/>
      <c r="I6" s="301" t="s">
        <v>111</v>
      </c>
      <c r="J6" s="300"/>
      <c r="K6" s="287" t="s">
        <v>123</v>
      </c>
      <c r="L6" s="288"/>
      <c r="M6" s="296" t="s">
        <v>77</v>
      </c>
      <c r="N6" s="297"/>
      <c r="O6" s="224"/>
      <c r="P6" s="224"/>
    </row>
    <row r="7" spans="1:18" ht="33.75" customHeight="1">
      <c r="A7" s="230"/>
      <c r="B7" s="230"/>
      <c r="C7" s="133" t="s">
        <v>102</v>
      </c>
      <c r="D7" s="134" t="s">
        <v>17</v>
      </c>
      <c r="E7" s="133" t="s">
        <v>102</v>
      </c>
      <c r="F7" s="134" t="s">
        <v>17</v>
      </c>
      <c r="G7" s="133" t="s">
        <v>129</v>
      </c>
      <c r="H7" s="134" t="s">
        <v>17</v>
      </c>
      <c r="I7" s="133" t="s">
        <v>102</v>
      </c>
      <c r="J7" s="76" t="s">
        <v>17</v>
      </c>
      <c r="K7" s="133" t="s">
        <v>103</v>
      </c>
      <c r="L7" s="76" t="s">
        <v>17</v>
      </c>
      <c r="M7" s="133" t="s">
        <v>138</v>
      </c>
      <c r="N7" s="76" t="s">
        <v>17</v>
      </c>
      <c r="O7" s="242"/>
      <c r="P7" s="242"/>
    </row>
    <row r="8" spans="1:18" ht="17.25" customHeight="1">
      <c r="A8" s="13" t="s">
        <v>135</v>
      </c>
      <c r="B8" s="18"/>
      <c r="C8" s="51">
        <f>C9+C10+C11</f>
        <v>2224.0100000000002</v>
      </c>
      <c r="D8" s="54">
        <v>1.8</v>
      </c>
      <c r="E8" s="51">
        <f>E9+E10+E11</f>
        <v>51293</v>
      </c>
      <c r="F8" s="54">
        <v>42.6</v>
      </c>
      <c r="G8" s="51">
        <f>G9+G10+G11</f>
        <v>11815.01</v>
      </c>
      <c r="H8" s="54">
        <v>9.8000000000000007</v>
      </c>
      <c r="I8" s="40">
        <f>I9+I10+I11</f>
        <v>6760.0300000000007</v>
      </c>
      <c r="J8" s="54">
        <v>5.6</v>
      </c>
      <c r="K8" s="40">
        <f>K9+K10+K11</f>
        <v>1159.03</v>
      </c>
      <c r="L8" s="54">
        <v>1</v>
      </c>
      <c r="M8" s="40">
        <f>M9+M10+M11</f>
        <v>120441.1</v>
      </c>
      <c r="N8" s="91">
        <f>D8+F8+H8+J8+L8+'tab5-1'!E8+'tab5-1'!G8+'tab5-1'!I8+'tab5-1'!K8+'tab5-1'!M8</f>
        <v>100</v>
      </c>
      <c r="O8" s="14"/>
      <c r="P8" s="85" t="s">
        <v>137</v>
      </c>
      <c r="Q8" s="53"/>
      <c r="R8" s="19"/>
    </row>
    <row r="9" spans="1:18" ht="17.25" customHeight="1">
      <c r="A9" s="41" t="s">
        <v>19</v>
      </c>
      <c r="B9" s="159" t="s">
        <v>141</v>
      </c>
      <c r="C9" s="51">
        <f>C12+C15+C18+C21</f>
        <v>1369.01</v>
      </c>
      <c r="D9" s="54">
        <v>4.3</v>
      </c>
      <c r="E9" s="51">
        <f>E12+E15+E18+E21</f>
        <v>9885</v>
      </c>
      <c r="F9" s="54">
        <v>31.4</v>
      </c>
      <c r="G9" s="51">
        <f>G12+G15+G18+G21</f>
        <v>3297</v>
      </c>
      <c r="H9" s="54">
        <v>10.5</v>
      </c>
      <c r="I9" s="40">
        <f>I12+I15+I18+I21</f>
        <v>2778.01</v>
      </c>
      <c r="J9" s="54">
        <v>8.8000000000000007</v>
      </c>
      <c r="K9" s="40">
        <f>K12+K15+K18+K21</f>
        <v>177.01999999999998</v>
      </c>
      <c r="L9" s="54">
        <v>0.6</v>
      </c>
      <c r="M9" s="129">
        <f>M12+M15+M18+M21</f>
        <v>31482.050000000003</v>
      </c>
      <c r="N9" s="91">
        <f>D9+F9+H9+J9+L9+'tab5-1'!E9+'tab5-1'!G9+'tab5-1'!I9+'tab5-1'!K9+'tab5-1'!M9</f>
        <v>100</v>
      </c>
      <c r="O9" s="161" t="s">
        <v>144</v>
      </c>
      <c r="P9" s="280" t="s">
        <v>20</v>
      </c>
      <c r="Q9" s="53"/>
      <c r="R9" s="19"/>
    </row>
    <row r="10" spans="1:18" ht="17.25" customHeight="1">
      <c r="A10" s="291"/>
      <c r="B10" s="159" t="s">
        <v>142</v>
      </c>
      <c r="C10" s="51">
        <f t="shared" ref="C10:C11" si="0">C13+C16+C19+C22</f>
        <v>455</v>
      </c>
      <c r="D10" s="54">
        <v>1.2</v>
      </c>
      <c r="E10" s="51">
        <f t="shared" ref="E10:E11" si="1">E13+E16+E19+E22</f>
        <v>19915</v>
      </c>
      <c r="F10" s="54">
        <v>51.2</v>
      </c>
      <c r="G10" s="51">
        <f t="shared" ref="G10:G11" si="2">G13+G16+G19+G22</f>
        <v>3196.01</v>
      </c>
      <c r="H10" s="54">
        <v>8.1999999999999993</v>
      </c>
      <c r="I10" s="40">
        <f t="shared" ref="I10:I11" si="3">I13+I16+I19+I22</f>
        <v>629.01</v>
      </c>
      <c r="J10" s="54">
        <v>1.6</v>
      </c>
      <c r="K10" s="40">
        <f t="shared" ref="K10:K11" si="4">K13+K16+K19+K22</f>
        <v>394</v>
      </c>
      <c r="L10" s="54">
        <v>1</v>
      </c>
      <c r="M10" s="129">
        <f t="shared" ref="M10:M11" si="5">M13+M16+M19+M22</f>
        <v>38885.03</v>
      </c>
      <c r="N10" s="91">
        <f>D10+F10+H10+J10+L10+'tab5-1'!E10+'tab5-1'!G10+'tab5-1'!I10+'tab5-1'!K10+'tab5-1'!M10</f>
        <v>100.00000000000001</v>
      </c>
      <c r="O10" s="161" t="s">
        <v>145</v>
      </c>
      <c r="P10" s="280"/>
      <c r="Q10" s="53"/>
      <c r="R10" s="19"/>
    </row>
    <row r="11" spans="1:18" ht="17.25" customHeight="1">
      <c r="A11" s="291"/>
      <c r="B11" s="159" t="s">
        <v>143</v>
      </c>
      <c r="C11" s="51">
        <f t="shared" si="0"/>
        <v>400</v>
      </c>
      <c r="D11" s="54">
        <v>0.8</v>
      </c>
      <c r="E11" s="51">
        <f t="shared" si="1"/>
        <v>21493</v>
      </c>
      <c r="F11" s="54">
        <v>42.9</v>
      </c>
      <c r="G11" s="51">
        <f t="shared" si="2"/>
        <v>5322</v>
      </c>
      <c r="H11" s="54">
        <v>10.6</v>
      </c>
      <c r="I11" s="40">
        <f t="shared" si="3"/>
        <v>3353.01</v>
      </c>
      <c r="J11" s="54">
        <v>6.7</v>
      </c>
      <c r="K11" s="40">
        <f t="shared" si="4"/>
        <v>588.01</v>
      </c>
      <c r="L11" s="54">
        <v>1.2</v>
      </c>
      <c r="M11" s="129">
        <f t="shared" si="5"/>
        <v>50074.020000000004</v>
      </c>
      <c r="N11" s="91">
        <f>D11+F11+H11+J11+L11+'tab5-1'!E11+'tab5-1'!G11+'tab5-1'!I11+'tab5-1'!K11+'tab5-1'!M11</f>
        <v>100</v>
      </c>
      <c r="O11" s="161" t="s">
        <v>146</v>
      </c>
      <c r="P11" s="280"/>
      <c r="Q11" s="53"/>
      <c r="R11" s="19"/>
    </row>
    <row r="12" spans="1:18" ht="17.25" customHeight="1">
      <c r="A12" s="289" t="s">
        <v>21</v>
      </c>
      <c r="B12" s="160" t="s">
        <v>141</v>
      </c>
      <c r="C12" s="126">
        <v>0.01</v>
      </c>
      <c r="D12" s="127">
        <v>0</v>
      </c>
      <c r="E12" s="126">
        <v>114</v>
      </c>
      <c r="F12" s="127">
        <v>8.5</v>
      </c>
      <c r="G12" s="126">
        <v>76</v>
      </c>
      <c r="H12" s="127">
        <v>5.7</v>
      </c>
      <c r="I12" s="128">
        <v>0.01</v>
      </c>
      <c r="J12" s="127">
        <v>0</v>
      </c>
      <c r="K12" s="128">
        <v>0.01</v>
      </c>
      <c r="L12" s="127">
        <v>0</v>
      </c>
      <c r="M12" s="129">
        <f>K12+I12+G12+E12+C12+'tab5-1'!D12+'tab5-1'!F12+'tab5-1'!H12+'tab5-1'!J12+'tab5-1'!L12</f>
        <v>1338.04</v>
      </c>
      <c r="N12" s="91">
        <f>D12+F12+H12+J12+L12+'tab5-1'!E12+'tab5-1'!G12+'tab5-1'!I12+'tab5-1'!K12+'tab5-1'!M12</f>
        <v>99.999999999999986</v>
      </c>
      <c r="O12" s="162" t="s">
        <v>144</v>
      </c>
      <c r="P12" s="281" t="s">
        <v>22</v>
      </c>
      <c r="Q12" s="53"/>
      <c r="R12" s="19"/>
    </row>
    <row r="13" spans="1:18" ht="17.25" customHeight="1">
      <c r="A13" s="289"/>
      <c r="B13" s="160" t="s">
        <v>142</v>
      </c>
      <c r="C13" s="126">
        <v>8</v>
      </c>
      <c r="D13" s="127">
        <v>0.6</v>
      </c>
      <c r="E13" s="126">
        <v>144</v>
      </c>
      <c r="F13" s="127">
        <v>10.6</v>
      </c>
      <c r="G13" s="126">
        <v>186</v>
      </c>
      <c r="H13" s="127">
        <v>13.6</v>
      </c>
      <c r="I13" s="128">
        <v>0.01</v>
      </c>
      <c r="J13" s="127">
        <v>0</v>
      </c>
      <c r="K13" s="128">
        <v>2</v>
      </c>
      <c r="L13" s="127">
        <v>0.1</v>
      </c>
      <c r="M13" s="129">
        <f>K13+I13+G13+E13+C13+'tab5-1'!D13+'tab5-1'!F13+'tab5-1'!H13+'tab5-1'!J13+'tab5-1'!L13</f>
        <v>1364.01</v>
      </c>
      <c r="N13" s="91">
        <f>D13+F13+H13+J13+L13+'tab5-1'!E13+'tab5-1'!G13+'tab5-1'!I13+'tab5-1'!K13+'tab5-1'!M13</f>
        <v>99.999999999999986</v>
      </c>
      <c r="O13" s="162" t="s">
        <v>145</v>
      </c>
      <c r="P13" s="281"/>
      <c r="Q13" s="53"/>
      <c r="R13" s="19"/>
    </row>
    <row r="14" spans="1:18" ht="17.25" customHeight="1">
      <c r="A14" s="289"/>
      <c r="B14" s="160" t="s">
        <v>143</v>
      </c>
      <c r="C14" s="126">
        <v>8</v>
      </c>
      <c r="D14" s="127">
        <v>0.3</v>
      </c>
      <c r="E14" s="126">
        <v>264</v>
      </c>
      <c r="F14" s="127">
        <v>10.8</v>
      </c>
      <c r="G14" s="126">
        <v>89</v>
      </c>
      <c r="H14" s="127">
        <v>3.6</v>
      </c>
      <c r="I14" s="128">
        <v>0.01</v>
      </c>
      <c r="J14" s="127">
        <v>0</v>
      </c>
      <c r="K14" s="128">
        <v>0.01</v>
      </c>
      <c r="L14" s="127">
        <v>0</v>
      </c>
      <c r="M14" s="129">
        <f>K14+I14+G14+E14+C14+'tab5-1'!D14+'tab5-1'!F14+'tab5-1'!H14+'tab5-1'!J14+'tab5-1'!L14</f>
        <v>2453.02</v>
      </c>
      <c r="N14" s="91">
        <f>D14+F14+H14+J14+L14+'tab5-1'!E14+'tab5-1'!G14+'tab5-1'!I14+'tab5-1'!K14+'tab5-1'!M14</f>
        <v>100</v>
      </c>
      <c r="O14" s="162" t="s">
        <v>146</v>
      </c>
      <c r="P14" s="281"/>
      <c r="Q14" s="53"/>
      <c r="R14" s="19"/>
    </row>
    <row r="15" spans="1:18" ht="17.25" customHeight="1">
      <c r="A15" s="289" t="s">
        <v>23</v>
      </c>
      <c r="B15" s="160" t="s">
        <v>141</v>
      </c>
      <c r="C15" s="126">
        <v>8</v>
      </c>
      <c r="D15" s="127">
        <v>0.1</v>
      </c>
      <c r="E15" s="126">
        <v>646</v>
      </c>
      <c r="F15" s="127">
        <v>10.199999999999999</v>
      </c>
      <c r="G15" s="126">
        <v>2</v>
      </c>
      <c r="H15" s="127">
        <v>0</v>
      </c>
      <c r="I15" s="128">
        <v>9</v>
      </c>
      <c r="J15" s="127">
        <v>0.1</v>
      </c>
      <c r="K15" s="128">
        <v>58</v>
      </c>
      <c r="L15" s="127">
        <v>0.9</v>
      </c>
      <c r="M15" s="129">
        <f>K15+I15+G15+E15+C15+'tab5-1'!D15+'tab5-1'!F15+'tab5-1'!H15+'tab5-1'!J15+'tab5-1'!L15</f>
        <v>6338</v>
      </c>
      <c r="N15" s="91">
        <f>D15+F15+H15+J15+L15+'tab5-1'!E15+'tab5-1'!G15+'tab5-1'!I15+'tab5-1'!K15+'tab5-1'!M15</f>
        <v>99.999999999999986</v>
      </c>
      <c r="O15" s="162" t="s">
        <v>144</v>
      </c>
      <c r="P15" s="281" t="s">
        <v>24</v>
      </c>
      <c r="Q15" s="53"/>
      <c r="R15" s="19"/>
    </row>
    <row r="16" spans="1:18" ht="17.25" customHeight="1">
      <c r="A16" s="289"/>
      <c r="B16" s="160" t="s">
        <v>142</v>
      </c>
      <c r="C16" s="126">
        <v>37</v>
      </c>
      <c r="D16" s="127">
        <v>0.6</v>
      </c>
      <c r="E16" s="126">
        <v>1599</v>
      </c>
      <c r="F16" s="127">
        <v>24.3</v>
      </c>
      <c r="G16" s="126">
        <v>0.01</v>
      </c>
      <c r="H16" s="127">
        <v>0</v>
      </c>
      <c r="I16" s="128">
        <v>17</v>
      </c>
      <c r="J16" s="127">
        <v>0.3</v>
      </c>
      <c r="K16" s="128">
        <v>237</v>
      </c>
      <c r="L16" s="127">
        <v>3.5</v>
      </c>
      <c r="M16" s="129">
        <f>K16+I16+G16+E16+C16+'tab5-1'!D16+'tab5-1'!F16+'tab5-1'!H16+'tab5-1'!J16+'tab5-1'!L16</f>
        <v>6566.01</v>
      </c>
      <c r="N16" s="91">
        <f>D16+F16+H16+J16+L16+'tab5-1'!E16+'tab5-1'!G16+'tab5-1'!I16+'tab5-1'!K16+'tab5-1'!M16</f>
        <v>100</v>
      </c>
      <c r="O16" s="162" t="s">
        <v>145</v>
      </c>
      <c r="P16" s="281"/>
      <c r="Q16" s="53"/>
      <c r="R16" s="19"/>
    </row>
    <row r="17" spans="1:18" ht="17.25" customHeight="1">
      <c r="A17" s="289"/>
      <c r="B17" s="160" t="s">
        <v>143</v>
      </c>
      <c r="C17" s="126">
        <v>13</v>
      </c>
      <c r="D17" s="127">
        <v>0.2</v>
      </c>
      <c r="E17" s="126">
        <v>963</v>
      </c>
      <c r="F17" s="127">
        <v>12.1</v>
      </c>
      <c r="G17" s="126">
        <v>438</v>
      </c>
      <c r="H17" s="127">
        <v>5.5</v>
      </c>
      <c r="I17" s="128">
        <v>22</v>
      </c>
      <c r="J17" s="127">
        <v>0.2</v>
      </c>
      <c r="K17" s="128">
        <v>418</v>
      </c>
      <c r="L17" s="127">
        <v>5.3</v>
      </c>
      <c r="M17" s="129">
        <f>K17+I17+G17+E17+C17+'tab5-1'!D17+'tab5-1'!F17+'tab5-1'!H17+'tab5-1'!J17+'tab5-1'!L17</f>
        <v>7950</v>
      </c>
      <c r="N17" s="91">
        <f>D17+F17+H17+J17+L17+'tab5-1'!E17+'tab5-1'!G17+'tab5-1'!I17+'tab5-1'!K17+'tab5-1'!M17</f>
        <v>100</v>
      </c>
      <c r="O17" s="162" t="s">
        <v>146</v>
      </c>
      <c r="P17" s="281"/>
      <c r="Q17" s="53"/>
      <c r="R17" s="19"/>
    </row>
    <row r="18" spans="1:18" ht="17.25" customHeight="1">
      <c r="A18" s="289" t="s">
        <v>25</v>
      </c>
      <c r="B18" s="160" t="s">
        <v>141</v>
      </c>
      <c r="C18" s="126">
        <v>1238</v>
      </c>
      <c r="D18" s="127">
        <v>10.9</v>
      </c>
      <c r="E18" s="126">
        <v>4672</v>
      </c>
      <c r="F18" s="127">
        <v>40.799999999999997</v>
      </c>
      <c r="G18" s="126">
        <v>1359</v>
      </c>
      <c r="H18" s="127">
        <v>11.9</v>
      </c>
      <c r="I18" s="128">
        <v>573</v>
      </c>
      <c r="J18" s="127">
        <v>5</v>
      </c>
      <c r="K18" s="128">
        <v>119</v>
      </c>
      <c r="L18" s="127">
        <v>1.1000000000000001</v>
      </c>
      <c r="M18" s="168">
        <f>K18+I18+G18+E18+C18+'tab5-1'!D18+'tab5-1'!F18+'tab5-1'!H18+'tab5-1'!J18+'tab5-1'!L18</f>
        <v>11439</v>
      </c>
      <c r="N18" s="91">
        <f>D18+F18+H18+J18+L18+'tab5-1'!E18+'tab5-1'!G18+'tab5-1'!I18+'tab5-1'!K18+'tab5-1'!M18</f>
        <v>100</v>
      </c>
      <c r="O18" s="162" t="s">
        <v>144</v>
      </c>
      <c r="P18" s="281" t="s">
        <v>26</v>
      </c>
      <c r="Q18" s="53"/>
      <c r="R18" s="19"/>
    </row>
    <row r="19" spans="1:18" ht="17.25" customHeight="1">
      <c r="A19" s="289"/>
      <c r="B19" s="160" t="s">
        <v>142</v>
      </c>
      <c r="C19" s="126">
        <v>188</v>
      </c>
      <c r="D19" s="127">
        <v>1.4</v>
      </c>
      <c r="E19" s="126">
        <v>7276</v>
      </c>
      <c r="F19" s="127">
        <v>53.7</v>
      </c>
      <c r="G19" s="126">
        <v>825</v>
      </c>
      <c r="H19" s="127">
        <v>6.1</v>
      </c>
      <c r="I19" s="128">
        <v>513</v>
      </c>
      <c r="J19" s="127">
        <v>3.8</v>
      </c>
      <c r="K19" s="128">
        <v>35</v>
      </c>
      <c r="L19" s="127">
        <v>0.3</v>
      </c>
      <c r="M19" s="129">
        <f>K19+I19+G19+E19+C19+'tab5-1'!D19+'tab5-1'!F19+'tab5-1'!H19+'tab5-1'!J19+'tab5-1'!L19</f>
        <v>13560.01</v>
      </c>
      <c r="N19" s="91">
        <f>D19+F19+H19+J19+L19+'tab5-1'!E19+'tab5-1'!G19+'tab5-1'!I19+'tab5-1'!K19+'tab5-1'!M19</f>
        <v>99.999999999999986</v>
      </c>
      <c r="O19" s="162" t="s">
        <v>145</v>
      </c>
      <c r="P19" s="281"/>
      <c r="Q19" s="53"/>
      <c r="R19" s="19"/>
    </row>
    <row r="20" spans="1:18" ht="17.25" customHeight="1">
      <c r="A20" s="289"/>
      <c r="B20" s="160" t="s">
        <v>143</v>
      </c>
      <c r="C20" s="126">
        <v>212</v>
      </c>
      <c r="D20" s="127">
        <v>1.4</v>
      </c>
      <c r="E20" s="126">
        <v>8737</v>
      </c>
      <c r="F20" s="127">
        <v>57</v>
      </c>
      <c r="G20" s="126">
        <v>1371</v>
      </c>
      <c r="H20" s="127">
        <v>8.9</v>
      </c>
      <c r="I20" s="128">
        <v>811</v>
      </c>
      <c r="J20" s="127">
        <v>5.3</v>
      </c>
      <c r="K20" s="128">
        <v>109</v>
      </c>
      <c r="L20" s="127">
        <v>0.7</v>
      </c>
      <c r="M20" s="129">
        <f>K20+I20+G20+E20+C20+'tab5-1'!D20+'tab5-1'!F20+'tab5-1'!H20+'tab5-1'!J20+'tab5-1'!L20</f>
        <v>15320</v>
      </c>
      <c r="N20" s="91">
        <f>D20+F20+H20+J20+L20+'tab5-1'!E20+'tab5-1'!G20+'tab5-1'!I20+'tab5-1'!K20+'tab5-1'!M20</f>
        <v>100</v>
      </c>
      <c r="O20" s="162" t="s">
        <v>146</v>
      </c>
      <c r="P20" s="281"/>
      <c r="Q20" s="53"/>
      <c r="R20" s="19"/>
    </row>
    <row r="21" spans="1:18" ht="17.25" customHeight="1">
      <c r="A21" s="289" t="s">
        <v>27</v>
      </c>
      <c r="B21" s="160" t="s">
        <v>141</v>
      </c>
      <c r="C21" s="141">
        <v>123</v>
      </c>
      <c r="D21" s="142">
        <v>1</v>
      </c>
      <c r="E21" s="141">
        <v>4453</v>
      </c>
      <c r="F21" s="142">
        <v>36</v>
      </c>
      <c r="G21" s="141">
        <v>1860</v>
      </c>
      <c r="H21" s="142">
        <v>15</v>
      </c>
      <c r="I21" s="143">
        <v>2196</v>
      </c>
      <c r="J21" s="142">
        <v>17.8</v>
      </c>
      <c r="K21" s="143">
        <v>0.01</v>
      </c>
      <c r="L21" s="142">
        <v>0</v>
      </c>
      <c r="M21" s="129">
        <f>K21+I21+G21+E21+C21+'tab5-1'!D21+'tab5-1'!F21+'tab5-1'!H21+'tab5-1'!J21+'tab5-1'!L21</f>
        <v>12367.01</v>
      </c>
      <c r="N21" s="91">
        <f>D21+F21+H21+J21+L21+'tab5-1'!E21+'tab5-1'!G21+'tab5-1'!I21+'tab5-1'!K21+'tab5-1'!M21</f>
        <v>100</v>
      </c>
      <c r="O21" s="162" t="s">
        <v>144</v>
      </c>
      <c r="P21" s="281" t="s">
        <v>28</v>
      </c>
      <c r="Q21" s="53"/>
      <c r="R21" s="19"/>
    </row>
    <row r="22" spans="1:18" ht="17.25" customHeight="1">
      <c r="A22" s="289"/>
      <c r="B22" s="160" t="s">
        <v>142</v>
      </c>
      <c r="C22" s="141">
        <v>222</v>
      </c>
      <c r="D22" s="142">
        <v>1.3</v>
      </c>
      <c r="E22" s="141">
        <v>10896</v>
      </c>
      <c r="F22" s="142">
        <v>62.6</v>
      </c>
      <c r="G22" s="141">
        <v>2185</v>
      </c>
      <c r="H22" s="142">
        <v>12.6</v>
      </c>
      <c r="I22" s="143">
        <v>99</v>
      </c>
      <c r="J22" s="142">
        <v>0.6</v>
      </c>
      <c r="K22" s="143">
        <v>120</v>
      </c>
      <c r="L22" s="142">
        <v>0.7</v>
      </c>
      <c r="M22" s="129">
        <f>K22+I22+G22+E22+C22+'tab5-1'!D22+'tab5-1'!F22+'tab5-1'!H22+'tab5-1'!J22+'tab5-1'!L22</f>
        <v>17395</v>
      </c>
      <c r="N22" s="91">
        <f>D22+F22+H22+J22+L22+'tab5-1'!E22+'tab5-1'!G22+'tab5-1'!I22+'tab5-1'!K22+'tab5-1'!M22</f>
        <v>100</v>
      </c>
      <c r="O22" s="162" t="s">
        <v>145</v>
      </c>
      <c r="P22" s="281"/>
      <c r="Q22" s="53"/>
      <c r="R22" s="19"/>
    </row>
    <row r="23" spans="1:18" ht="17.25" customHeight="1">
      <c r="A23" s="290"/>
      <c r="B23" s="163" t="s">
        <v>143</v>
      </c>
      <c r="C23" s="144">
        <v>167</v>
      </c>
      <c r="D23" s="145">
        <v>0.7</v>
      </c>
      <c r="E23" s="144">
        <v>11529</v>
      </c>
      <c r="F23" s="145">
        <v>47.3</v>
      </c>
      <c r="G23" s="144">
        <v>3424</v>
      </c>
      <c r="H23" s="145">
        <v>14.1</v>
      </c>
      <c r="I23" s="146">
        <v>2520</v>
      </c>
      <c r="J23" s="145">
        <v>10.3</v>
      </c>
      <c r="K23" s="146">
        <v>61</v>
      </c>
      <c r="L23" s="145">
        <v>0.3</v>
      </c>
      <c r="M23" s="181">
        <f>K23+I23+G23+E23+C23+'tab5-1'!D23+'tab5-1'!F23+'tab5-1'!H23+'tab5-1'!J23+'tab5-1'!L23</f>
        <v>24351</v>
      </c>
      <c r="N23" s="182">
        <f>D23+F23+H23+J23+L23+'tab5-1'!E23+'tab5-1'!G23+'tab5-1'!I23+'tab5-1'!K23+'tab5-1'!M23</f>
        <v>99.999999999999986</v>
      </c>
      <c r="O23" s="164" t="s">
        <v>146</v>
      </c>
      <c r="P23" s="282"/>
      <c r="Q23" s="53"/>
      <c r="R23" s="19"/>
    </row>
    <row r="24" spans="1:18" ht="17.25" customHeight="1">
      <c r="M24" s="207"/>
      <c r="R24" s="19"/>
    </row>
    <row r="25" spans="1:18" ht="17.25" customHeight="1">
      <c r="R25" s="19"/>
    </row>
    <row r="26" spans="1:18" ht="17.25" customHeight="1">
      <c r="M26" s="22"/>
    </row>
    <row r="27" spans="1:18"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91"/>
      <c r="P27" s="53"/>
    </row>
    <row r="28" spans="1:18"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91"/>
      <c r="P28" s="53"/>
    </row>
    <row r="29" spans="1:18"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91"/>
      <c r="P29" s="53"/>
    </row>
    <row r="30" spans="1:18"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91"/>
      <c r="P30" s="53"/>
    </row>
    <row r="31" spans="1:18"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91"/>
      <c r="P31" s="53"/>
    </row>
    <row r="32" spans="1:18"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91"/>
      <c r="P32" s="53"/>
    </row>
    <row r="33" spans="4:16"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91"/>
      <c r="P33" s="53"/>
    </row>
    <row r="34" spans="4:16"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91"/>
      <c r="P34" s="53"/>
    </row>
    <row r="35" spans="4:16"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91"/>
      <c r="P35" s="53"/>
    </row>
    <row r="36" spans="4:16"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91"/>
      <c r="P36" s="53"/>
    </row>
    <row r="37" spans="4:16"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91"/>
      <c r="P37" s="53"/>
    </row>
    <row r="38" spans="4:16"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91"/>
      <c r="P38" s="53"/>
    </row>
    <row r="39" spans="4:16"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91"/>
      <c r="P39" s="53"/>
    </row>
    <row r="40" spans="4:16"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91"/>
      <c r="P40" s="53"/>
    </row>
    <row r="41" spans="4:16"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91"/>
      <c r="P41" s="53"/>
    </row>
    <row r="42" spans="4:16">
      <c r="D42" s="53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91"/>
      <c r="P42" s="53"/>
    </row>
    <row r="43" spans="4:16">
      <c r="D43" s="53"/>
    </row>
    <row r="44" spans="4:16">
      <c r="D44" s="53"/>
    </row>
  </sheetData>
  <mergeCells count="30">
    <mergeCell ref="A1:P1"/>
    <mergeCell ref="A2:P2"/>
    <mergeCell ref="P9:P11"/>
    <mergeCell ref="A12:A14"/>
    <mergeCell ref="P12:P14"/>
    <mergeCell ref="E5:F5"/>
    <mergeCell ref="G5:H5"/>
    <mergeCell ref="I5:J5"/>
    <mergeCell ref="M6:N6"/>
    <mergeCell ref="C5:D5"/>
    <mergeCell ref="C6:D6"/>
    <mergeCell ref="E6:F6"/>
    <mergeCell ref="G6:H6"/>
    <mergeCell ref="I6:J6"/>
    <mergeCell ref="O4:O7"/>
    <mergeCell ref="P4:P7"/>
    <mergeCell ref="M4:N5"/>
    <mergeCell ref="K5:L5"/>
    <mergeCell ref="K6:L6"/>
    <mergeCell ref="P21:P23"/>
    <mergeCell ref="A15:A17"/>
    <mergeCell ref="P15:P17"/>
    <mergeCell ref="A18:A20"/>
    <mergeCell ref="P18:P20"/>
    <mergeCell ref="A21:A23"/>
    <mergeCell ref="A10:A11"/>
    <mergeCell ref="A4:A7"/>
    <mergeCell ref="B4:B7"/>
    <mergeCell ref="C4:H4"/>
    <mergeCell ref="I4:L4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0" orientation="landscape" useFirstPageNumber="1" r:id="rId1"/>
  <headerFooter>
    <oddHeader xml:space="preserve">&amp;L&amp;8PCBS: Hotel Activities in the West Bank, (First Quarter, 2012)&amp;R&amp;8&amp;K00+000ا&amp;K01+000PCBS: النشاط الفندقي في الضفة الغربية، (الربع الاول، 2013)  </oddHead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AJ42"/>
  <sheetViews>
    <sheetView rightToLeft="1" topLeftCell="A25" zoomScaleNormal="100" zoomScaleSheetLayoutView="100" zoomScalePageLayoutView="85" workbookViewId="0">
      <selection activeCell="H28" sqref="H28"/>
    </sheetView>
  </sheetViews>
  <sheetFormatPr defaultRowHeight="14.25"/>
  <cols>
    <col min="1" max="1" width="12.5" customWidth="1"/>
    <col min="2" max="2" width="8.25" customWidth="1"/>
    <col min="3" max="3" width="6.625" customWidth="1"/>
    <col min="4" max="4" width="8.125" customWidth="1"/>
    <col min="5" max="5" width="6.75" customWidth="1"/>
    <col min="6" max="6" width="8.25" customWidth="1"/>
    <col min="7" max="7" width="5.625" customWidth="1"/>
    <col min="8" max="8" width="8.75" bestFit="1" customWidth="1"/>
    <col min="9" max="9" width="5.625" customWidth="1"/>
    <col min="10" max="10" width="8.75" bestFit="1" customWidth="1"/>
    <col min="11" max="11" width="4.875" customWidth="1"/>
    <col min="12" max="12" width="7.875" customWidth="1"/>
    <col min="13" max="13" width="5.625" customWidth="1"/>
    <col min="14" max="14" width="8.625" customWidth="1"/>
    <col min="15" max="15" width="16.625" customWidth="1"/>
    <col min="16" max="16" width="9.375" bestFit="1" customWidth="1"/>
    <col min="17" max="18" width="9.125" bestFit="1" customWidth="1"/>
  </cols>
  <sheetData>
    <row r="1" spans="1:18" ht="22.5" customHeight="1">
      <c r="A1" s="216" t="s">
        <v>158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92"/>
      <c r="O1" s="292"/>
    </row>
    <row r="2" spans="1:18" ht="20.25" customHeight="1">
      <c r="A2" s="307" t="s">
        <v>159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8"/>
      <c r="O2" s="308"/>
    </row>
    <row r="3" spans="1:18" ht="5.0999999999999996" customHeight="1">
      <c r="A3" s="2"/>
    </row>
    <row r="4" spans="1:18" ht="20.25">
      <c r="A4" s="228" t="s">
        <v>0</v>
      </c>
      <c r="B4" s="228" t="s">
        <v>1</v>
      </c>
      <c r="C4" s="228" t="s">
        <v>90</v>
      </c>
      <c r="D4" s="245" t="s">
        <v>91</v>
      </c>
      <c r="E4" s="246"/>
      <c r="F4" s="246"/>
      <c r="G4" s="246"/>
      <c r="H4" s="309"/>
      <c r="I4" s="309"/>
      <c r="J4" s="310" t="s">
        <v>92</v>
      </c>
      <c r="K4" s="310"/>
      <c r="L4" s="310"/>
      <c r="M4" s="311"/>
      <c r="N4" s="223" t="s">
        <v>14</v>
      </c>
      <c r="O4" s="223" t="s">
        <v>15</v>
      </c>
    </row>
    <row r="5" spans="1:18" ht="17.25" customHeight="1">
      <c r="A5" s="229"/>
      <c r="B5" s="229"/>
      <c r="C5" s="229"/>
      <c r="D5" s="275" t="s">
        <v>93</v>
      </c>
      <c r="E5" s="275"/>
      <c r="F5" s="275" t="s">
        <v>95</v>
      </c>
      <c r="G5" s="275"/>
      <c r="H5" s="265" t="s">
        <v>97</v>
      </c>
      <c r="I5" s="265"/>
      <c r="J5" s="265" t="s">
        <v>99</v>
      </c>
      <c r="K5" s="265"/>
      <c r="L5" s="302" t="s">
        <v>101</v>
      </c>
      <c r="M5" s="303"/>
      <c r="N5" s="224"/>
      <c r="O5" s="224"/>
    </row>
    <row r="6" spans="1:18" ht="16.5" customHeight="1">
      <c r="A6" s="229"/>
      <c r="B6" s="229"/>
      <c r="C6" s="236" t="s">
        <v>74</v>
      </c>
      <c r="D6" s="299" t="s">
        <v>94</v>
      </c>
      <c r="E6" s="306"/>
      <c r="F6" s="299" t="s">
        <v>96</v>
      </c>
      <c r="G6" s="306"/>
      <c r="H6" s="299" t="s">
        <v>98</v>
      </c>
      <c r="I6" s="306"/>
      <c r="J6" s="299" t="s">
        <v>100</v>
      </c>
      <c r="K6" s="306"/>
      <c r="L6" s="304"/>
      <c r="M6" s="305"/>
      <c r="N6" s="224"/>
      <c r="O6" s="224"/>
    </row>
    <row r="7" spans="1:18" ht="35.25" customHeight="1">
      <c r="A7" s="230"/>
      <c r="B7" s="230"/>
      <c r="C7" s="237"/>
      <c r="D7" s="17" t="s">
        <v>102</v>
      </c>
      <c r="E7" s="77" t="s">
        <v>17</v>
      </c>
      <c r="F7" s="17" t="s">
        <v>102</v>
      </c>
      <c r="G7" s="77" t="s">
        <v>17</v>
      </c>
      <c r="H7" s="17" t="s">
        <v>133</v>
      </c>
      <c r="I7" s="76" t="s">
        <v>17</v>
      </c>
      <c r="J7" s="17" t="s">
        <v>134</v>
      </c>
      <c r="K7" s="76" t="s">
        <v>17</v>
      </c>
      <c r="L7" s="17" t="s">
        <v>103</v>
      </c>
      <c r="M7" s="76" t="s">
        <v>17</v>
      </c>
      <c r="N7" s="242"/>
      <c r="O7" s="242"/>
    </row>
    <row r="8" spans="1:18" ht="17.25" customHeight="1">
      <c r="A8" s="56" t="s">
        <v>135</v>
      </c>
      <c r="B8" s="57"/>
      <c r="C8" s="174"/>
      <c r="D8" s="174">
        <v>29221.010000000002</v>
      </c>
      <c r="E8" s="175">
        <v>10.5</v>
      </c>
      <c r="F8" s="174">
        <v>3446</v>
      </c>
      <c r="G8" s="176">
        <v>1.2</v>
      </c>
      <c r="H8" s="174">
        <v>19686</v>
      </c>
      <c r="I8" s="175">
        <v>7</v>
      </c>
      <c r="J8" s="174">
        <v>23037.010000000002</v>
      </c>
      <c r="K8" s="177">
        <v>8.1999999999999993</v>
      </c>
      <c r="L8" s="174">
        <v>23463</v>
      </c>
      <c r="M8" s="176">
        <v>8.4</v>
      </c>
      <c r="N8" s="62"/>
      <c r="O8" s="85" t="s">
        <v>137</v>
      </c>
      <c r="P8" s="22"/>
      <c r="Q8" s="16"/>
      <c r="R8" s="16"/>
    </row>
    <row r="9" spans="1:18" ht="17.25" customHeight="1">
      <c r="A9" s="58" t="s">
        <v>19</v>
      </c>
      <c r="B9" s="159" t="s">
        <v>141</v>
      </c>
      <c r="C9" s="43">
        <v>99</v>
      </c>
      <c r="D9" s="16">
        <v>9201</v>
      </c>
      <c r="E9" s="154">
        <v>12.8</v>
      </c>
      <c r="F9" s="16">
        <v>1255</v>
      </c>
      <c r="G9" s="150">
        <v>1.7</v>
      </c>
      <c r="H9" s="16">
        <v>5971</v>
      </c>
      <c r="I9" s="154">
        <v>8.3000000000000007</v>
      </c>
      <c r="J9" s="16">
        <v>5422.01</v>
      </c>
      <c r="K9" s="136">
        <v>7.5</v>
      </c>
      <c r="L9" s="16">
        <v>8600</v>
      </c>
      <c r="M9" s="150">
        <v>11.9</v>
      </c>
      <c r="N9" s="161" t="s">
        <v>144</v>
      </c>
      <c r="O9" s="63" t="s">
        <v>20</v>
      </c>
      <c r="Q9" s="16"/>
      <c r="R9" s="16"/>
    </row>
    <row r="10" spans="1:18" ht="17.25" customHeight="1">
      <c r="A10" s="59"/>
      <c r="B10" s="159" t="s">
        <v>142</v>
      </c>
      <c r="C10" s="43">
        <v>99</v>
      </c>
      <c r="D10" s="16">
        <v>8597.01</v>
      </c>
      <c r="E10" s="154">
        <v>9.1999999999999993</v>
      </c>
      <c r="F10" s="16">
        <v>854</v>
      </c>
      <c r="G10" s="150">
        <v>0.9</v>
      </c>
      <c r="H10" s="16">
        <v>4843</v>
      </c>
      <c r="I10" s="154">
        <v>5.2</v>
      </c>
      <c r="J10" s="16">
        <v>8149</v>
      </c>
      <c r="K10" s="136">
        <v>8.6999999999999993</v>
      </c>
      <c r="L10" s="16">
        <v>6989</v>
      </c>
      <c r="M10" s="150">
        <v>7.5</v>
      </c>
      <c r="N10" s="161" t="s">
        <v>145</v>
      </c>
      <c r="O10" s="63"/>
      <c r="Q10" s="16"/>
      <c r="R10" s="16"/>
    </row>
    <row r="11" spans="1:18" ht="17.25" customHeight="1">
      <c r="A11" s="59"/>
      <c r="B11" s="159" t="s">
        <v>143</v>
      </c>
      <c r="C11" s="43">
        <v>101</v>
      </c>
      <c r="D11" s="16">
        <v>11423</v>
      </c>
      <c r="E11" s="154">
        <v>10</v>
      </c>
      <c r="F11" s="16">
        <v>1337</v>
      </c>
      <c r="G11" s="150">
        <v>1.2</v>
      </c>
      <c r="H11" s="16">
        <v>8872</v>
      </c>
      <c r="I11" s="154">
        <v>7.8</v>
      </c>
      <c r="J11" s="16">
        <v>9466</v>
      </c>
      <c r="K11" s="136">
        <v>8.3000000000000007</v>
      </c>
      <c r="L11" s="16">
        <v>7874</v>
      </c>
      <c r="M11" s="150">
        <v>6.9</v>
      </c>
      <c r="N11" s="161" t="s">
        <v>146</v>
      </c>
      <c r="O11" s="63"/>
      <c r="Q11" s="16"/>
      <c r="R11" s="16"/>
    </row>
    <row r="12" spans="1:18" ht="17.25" customHeight="1">
      <c r="A12" s="60" t="s">
        <v>21</v>
      </c>
      <c r="B12" s="160" t="s">
        <v>141</v>
      </c>
      <c r="C12" s="45">
        <v>12</v>
      </c>
      <c r="D12" s="135">
        <v>568</v>
      </c>
      <c r="E12" s="153">
        <v>40.1</v>
      </c>
      <c r="F12" s="106">
        <v>43</v>
      </c>
      <c r="G12" s="151">
        <v>3</v>
      </c>
      <c r="H12" s="106">
        <v>535</v>
      </c>
      <c r="I12" s="151">
        <v>37.799999999999997</v>
      </c>
      <c r="J12" s="106">
        <v>0.01</v>
      </c>
      <c r="K12" s="105">
        <v>0.01</v>
      </c>
      <c r="L12" s="106">
        <v>56</v>
      </c>
      <c r="M12" s="151">
        <v>4</v>
      </c>
      <c r="N12" s="162" t="s">
        <v>144</v>
      </c>
      <c r="O12" s="64" t="s">
        <v>22</v>
      </c>
    </row>
    <row r="13" spans="1:18" ht="17.25" customHeight="1">
      <c r="A13" s="60"/>
      <c r="B13" s="160" t="s">
        <v>142</v>
      </c>
      <c r="C13" s="45">
        <v>12</v>
      </c>
      <c r="D13" s="135">
        <v>371</v>
      </c>
      <c r="E13" s="153">
        <v>23.1</v>
      </c>
      <c r="F13" s="106">
        <v>33</v>
      </c>
      <c r="G13" s="151">
        <v>2.1</v>
      </c>
      <c r="H13" s="106">
        <v>803</v>
      </c>
      <c r="I13" s="151">
        <v>50</v>
      </c>
      <c r="J13" s="106">
        <v>1</v>
      </c>
      <c r="K13" s="105">
        <v>0.1</v>
      </c>
      <c r="L13" s="106">
        <v>46</v>
      </c>
      <c r="M13" s="151">
        <v>2.9</v>
      </c>
      <c r="N13" s="162" t="s">
        <v>145</v>
      </c>
      <c r="O13" s="64"/>
    </row>
    <row r="14" spans="1:18" ht="17.25" customHeight="1">
      <c r="A14" s="60"/>
      <c r="B14" s="160" t="s">
        <v>143</v>
      </c>
      <c r="C14" s="45">
        <v>12</v>
      </c>
      <c r="D14" s="135">
        <v>501</v>
      </c>
      <c r="E14" s="153">
        <v>15.3</v>
      </c>
      <c r="F14" s="106">
        <v>36</v>
      </c>
      <c r="G14" s="151">
        <v>1.1000000000000001</v>
      </c>
      <c r="H14" s="106">
        <v>2244</v>
      </c>
      <c r="I14" s="151">
        <v>68.400000000000006</v>
      </c>
      <c r="J14" s="106">
        <v>81</v>
      </c>
      <c r="K14" s="105">
        <v>2.5</v>
      </c>
      <c r="L14" s="106">
        <v>52</v>
      </c>
      <c r="M14" s="151">
        <v>1.6</v>
      </c>
      <c r="N14" s="162" t="s">
        <v>146</v>
      </c>
      <c r="O14" s="64"/>
    </row>
    <row r="15" spans="1:18" ht="17.25" customHeight="1">
      <c r="A15" s="60" t="s">
        <v>23</v>
      </c>
      <c r="B15" s="160" t="s">
        <v>141</v>
      </c>
      <c r="C15" s="45">
        <v>30</v>
      </c>
      <c r="D15" s="106">
        <v>6677</v>
      </c>
      <c r="E15" s="153">
        <v>43.3</v>
      </c>
      <c r="F15" s="106">
        <v>863</v>
      </c>
      <c r="G15" s="151">
        <v>5.6</v>
      </c>
      <c r="H15" s="106">
        <v>1407</v>
      </c>
      <c r="I15" s="151">
        <v>9.1</v>
      </c>
      <c r="J15" s="106">
        <v>2394</v>
      </c>
      <c r="K15" s="105">
        <v>15.5</v>
      </c>
      <c r="L15" s="106">
        <v>1274</v>
      </c>
      <c r="M15" s="151">
        <v>8.3000000000000007</v>
      </c>
      <c r="N15" s="162" t="s">
        <v>144</v>
      </c>
      <c r="O15" s="64" t="s">
        <v>24</v>
      </c>
    </row>
    <row r="16" spans="1:18" ht="17.25" customHeight="1">
      <c r="A16" s="60"/>
      <c r="B16" s="160" t="s">
        <v>142</v>
      </c>
      <c r="C16" s="45">
        <v>30</v>
      </c>
      <c r="D16" s="106">
        <v>5883</v>
      </c>
      <c r="E16" s="153">
        <v>36.6</v>
      </c>
      <c r="F16" s="106">
        <v>767</v>
      </c>
      <c r="G16" s="151">
        <v>4.8</v>
      </c>
      <c r="H16" s="106">
        <v>615</v>
      </c>
      <c r="I16" s="151">
        <v>3.8</v>
      </c>
      <c r="J16" s="106">
        <v>2697</v>
      </c>
      <c r="K16" s="105">
        <v>16.8</v>
      </c>
      <c r="L16" s="106">
        <v>1456</v>
      </c>
      <c r="M16" s="151">
        <v>9.1</v>
      </c>
      <c r="N16" s="162" t="s">
        <v>145</v>
      </c>
      <c r="O16" s="64"/>
    </row>
    <row r="17" spans="1:36" ht="17.25" customHeight="1">
      <c r="A17" s="60"/>
      <c r="B17" s="160" t="s">
        <v>143</v>
      </c>
      <c r="C17" s="45">
        <v>30</v>
      </c>
      <c r="D17" s="106">
        <v>7066</v>
      </c>
      <c r="E17" s="153">
        <v>36.200000000000003</v>
      </c>
      <c r="F17" s="106">
        <v>1078</v>
      </c>
      <c r="G17" s="151">
        <v>5.5</v>
      </c>
      <c r="H17" s="106">
        <v>2341</v>
      </c>
      <c r="I17" s="151">
        <v>12</v>
      </c>
      <c r="J17" s="106">
        <v>2239</v>
      </c>
      <c r="K17" s="105">
        <v>11.5</v>
      </c>
      <c r="L17" s="106">
        <v>1740</v>
      </c>
      <c r="M17" s="151">
        <v>8.9</v>
      </c>
      <c r="N17" s="162" t="s">
        <v>146</v>
      </c>
      <c r="O17" s="64"/>
    </row>
    <row r="18" spans="1:36" ht="17.25" customHeight="1">
      <c r="A18" s="60" t="s">
        <v>25</v>
      </c>
      <c r="B18" s="160" t="s">
        <v>141</v>
      </c>
      <c r="C18" s="45">
        <v>29</v>
      </c>
      <c r="D18" s="135">
        <v>14</v>
      </c>
      <c r="E18" s="153">
        <v>0.1</v>
      </c>
      <c r="F18" s="106">
        <v>216</v>
      </c>
      <c r="G18" s="151">
        <v>0.8</v>
      </c>
      <c r="H18" s="106">
        <v>1868</v>
      </c>
      <c r="I18" s="151">
        <v>7.1</v>
      </c>
      <c r="J18" s="106">
        <v>769</v>
      </c>
      <c r="K18" s="105">
        <v>2.9</v>
      </c>
      <c r="L18" s="106">
        <v>5696</v>
      </c>
      <c r="M18" s="151">
        <v>21.7</v>
      </c>
      <c r="N18" s="162" t="s">
        <v>144</v>
      </c>
      <c r="O18" s="64" t="s">
        <v>26</v>
      </c>
    </row>
    <row r="19" spans="1:36" ht="17.25" customHeight="1">
      <c r="A19" s="60"/>
      <c r="B19" s="160" t="s">
        <v>142</v>
      </c>
      <c r="C19" s="45">
        <v>29</v>
      </c>
      <c r="D19" s="135">
        <v>0.01</v>
      </c>
      <c r="E19" s="153">
        <v>0.01</v>
      </c>
      <c r="F19" s="106">
        <v>50</v>
      </c>
      <c r="G19" s="151">
        <v>0.2</v>
      </c>
      <c r="H19" s="106">
        <v>2266</v>
      </c>
      <c r="I19" s="151">
        <v>8.3000000000000007</v>
      </c>
      <c r="J19" s="106">
        <v>1763</v>
      </c>
      <c r="K19" s="105">
        <v>6.5</v>
      </c>
      <c r="L19" s="106">
        <v>4691</v>
      </c>
      <c r="M19" s="151">
        <v>17.2</v>
      </c>
      <c r="N19" s="162" t="s">
        <v>145</v>
      </c>
      <c r="O19" s="64"/>
    </row>
    <row r="20" spans="1:36" ht="17.25" customHeight="1">
      <c r="A20" s="60"/>
      <c r="B20" s="160" t="s">
        <v>143</v>
      </c>
      <c r="C20" s="45">
        <v>29</v>
      </c>
      <c r="D20" s="135">
        <v>20</v>
      </c>
      <c r="E20" s="153">
        <v>0.1</v>
      </c>
      <c r="F20" s="106">
        <v>179</v>
      </c>
      <c r="G20" s="151">
        <v>0.6</v>
      </c>
      <c r="H20" s="106">
        <v>1929</v>
      </c>
      <c r="I20" s="151">
        <v>6.6</v>
      </c>
      <c r="J20" s="106">
        <v>1438</v>
      </c>
      <c r="K20" s="105">
        <v>4.9000000000000004</v>
      </c>
      <c r="L20" s="106">
        <v>4250</v>
      </c>
      <c r="M20" s="151">
        <v>14.6</v>
      </c>
      <c r="N20" s="162" t="s">
        <v>146</v>
      </c>
      <c r="O20" s="64"/>
      <c r="R20" s="19">
        <f>ROUND(M24,1)</f>
        <v>0</v>
      </c>
    </row>
    <row r="21" spans="1:36" ht="17.25" customHeight="1">
      <c r="A21" s="60" t="s">
        <v>27</v>
      </c>
      <c r="B21" s="160" t="s">
        <v>141</v>
      </c>
      <c r="C21" s="45">
        <v>28</v>
      </c>
      <c r="D21" s="106">
        <v>1942</v>
      </c>
      <c r="E21" s="153">
        <v>6.7</v>
      </c>
      <c r="F21" s="106">
        <v>133</v>
      </c>
      <c r="G21" s="151">
        <v>0.5</v>
      </c>
      <c r="H21" s="106">
        <v>2161</v>
      </c>
      <c r="I21" s="151">
        <v>7.4</v>
      </c>
      <c r="J21" s="106">
        <v>2259</v>
      </c>
      <c r="K21" s="105">
        <v>7.8</v>
      </c>
      <c r="L21" s="106">
        <v>1574</v>
      </c>
      <c r="M21" s="151">
        <v>5.4</v>
      </c>
      <c r="N21" s="162" t="s">
        <v>144</v>
      </c>
      <c r="O21" s="64" t="s">
        <v>28</v>
      </c>
    </row>
    <row r="22" spans="1:36" ht="17.25" customHeight="1">
      <c r="A22" s="60"/>
      <c r="B22" s="160" t="s">
        <v>142</v>
      </c>
      <c r="C22" s="45">
        <v>28</v>
      </c>
      <c r="D22" s="106">
        <v>2343</v>
      </c>
      <c r="E22" s="153">
        <v>4.8</v>
      </c>
      <c r="F22" s="106">
        <v>4</v>
      </c>
      <c r="G22" s="151">
        <v>0.01</v>
      </c>
      <c r="H22" s="106">
        <v>1159</v>
      </c>
      <c r="I22" s="151">
        <v>2.4</v>
      </c>
      <c r="J22" s="106">
        <v>3688</v>
      </c>
      <c r="K22" s="105">
        <v>7.6</v>
      </c>
      <c r="L22" s="106">
        <v>796</v>
      </c>
      <c r="M22" s="151">
        <v>1.6</v>
      </c>
      <c r="N22" s="162" t="s">
        <v>145</v>
      </c>
      <c r="O22" s="64"/>
    </row>
    <row r="23" spans="1:36" ht="17.25" customHeight="1">
      <c r="A23" s="61"/>
      <c r="B23" s="163" t="s">
        <v>143</v>
      </c>
      <c r="C23" s="47">
        <v>30</v>
      </c>
      <c r="D23" s="137">
        <v>3836</v>
      </c>
      <c r="E23" s="155">
        <v>6.2</v>
      </c>
      <c r="F23" s="137">
        <v>44</v>
      </c>
      <c r="G23" s="152">
        <v>0.1</v>
      </c>
      <c r="H23" s="137">
        <v>2358</v>
      </c>
      <c r="I23" s="152">
        <v>3.8</v>
      </c>
      <c r="J23" s="137">
        <v>5708</v>
      </c>
      <c r="K23" s="100">
        <v>9.1999999999999993</v>
      </c>
      <c r="L23" s="137">
        <v>1832</v>
      </c>
      <c r="M23" s="152">
        <v>3</v>
      </c>
      <c r="N23" s="164" t="s">
        <v>146</v>
      </c>
      <c r="O23" s="65"/>
    </row>
    <row r="24" spans="1:36">
      <c r="E24" s="19"/>
      <c r="F24" s="19"/>
      <c r="G24" s="19"/>
      <c r="H24" s="19"/>
      <c r="I24" s="19"/>
      <c r="J24" s="19"/>
      <c r="K24" s="19"/>
      <c r="L24" s="19"/>
      <c r="M24" s="19"/>
      <c r="N24" s="53"/>
      <c r="O24" s="53"/>
      <c r="P24" s="53"/>
      <c r="Q24" s="53"/>
      <c r="R24" s="53"/>
      <c r="S24" s="169"/>
    </row>
    <row r="25" spans="1:36">
      <c r="E25" s="19"/>
      <c r="F25" s="19"/>
      <c r="G25" s="19"/>
      <c r="H25" s="19"/>
      <c r="I25" s="19"/>
      <c r="J25" s="19"/>
      <c r="K25" s="19"/>
      <c r="L25" s="19"/>
      <c r="M25" s="19"/>
      <c r="N25" s="53"/>
      <c r="O25" s="53"/>
      <c r="P25" s="53"/>
      <c r="Q25" s="53"/>
      <c r="R25" s="53"/>
      <c r="S25" s="169"/>
    </row>
    <row r="26" spans="1:36" ht="15">
      <c r="E26" s="19"/>
      <c r="F26" s="19"/>
      <c r="G26" s="19"/>
      <c r="H26" s="19"/>
      <c r="I26" s="19"/>
      <c r="J26" s="19"/>
      <c r="K26" s="19"/>
      <c r="L26" s="19"/>
      <c r="M26" s="19"/>
      <c r="N26" s="21"/>
      <c r="O26" s="21"/>
      <c r="P26" s="21"/>
      <c r="Q26" s="21"/>
      <c r="R26" s="21"/>
      <c r="S26" s="169"/>
      <c r="T26" s="20"/>
      <c r="U26" s="21"/>
      <c r="V26" s="21"/>
      <c r="W26" s="20"/>
      <c r="X26" s="20"/>
      <c r="Y26" s="21"/>
      <c r="Z26" s="21"/>
      <c r="AA26" s="20"/>
      <c r="AB26" s="20"/>
      <c r="AC26" s="21"/>
      <c r="AD26" s="21"/>
      <c r="AE26" s="20"/>
      <c r="AF26" s="20"/>
      <c r="AG26" s="21"/>
      <c r="AH26" s="21"/>
      <c r="AI26" s="20"/>
      <c r="AJ26" s="20"/>
    </row>
    <row r="27" spans="1:36" ht="15">
      <c r="E27" s="19"/>
      <c r="F27" s="19"/>
      <c r="G27" s="19"/>
      <c r="H27" s="19"/>
      <c r="I27" s="19"/>
      <c r="J27" s="19"/>
      <c r="K27" s="19"/>
      <c r="L27" s="19"/>
      <c r="M27" s="19"/>
      <c r="N27" s="21"/>
      <c r="O27" s="21"/>
      <c r="P27" s="21"/>
      <c r="Q27" s="21"/>
      <c r="R27" s="21"/>
      <c r="S27" s="169"/>
      <c r="T27" s="20"/>
      <c r="U27" s="21"/>
      <c r="V27" s="21"/>
      <c r="W27" s="20"/>
      <c r="X27" s="20"/>
      <c r="Y27" s="21"/>
      <c r="Z27" s="21"/>
      <c r="AA27" s="20"/>
      <c r="AB27" s="20"/>
      <c r="AC27" s="21"/>
      <c r="AD27" s="21"/>
      <c r="AE27" s="20"/>
      <c r="AF27" s="20"/>
      <c r="AG27" s="21"/>
      <c r="AH27" s="21"/>
      <c r="AI27" s="20"/>
      <c r="AJ27" s="20"/>
    </row>
    <row r="28" spans="1:36" ht="15">
      <c r="E28" s="19"/>
      <c r="F28" s="19"/>
      <c r="G28" s="19"/>
      <c r="H28" s="19"/>
      <c r="I28" s="19"/>
      <c r="J28" s="19"/>
      <c r="K28" s="19"/>
      <c r="L28" s="19"/>
      <c r="M28" s="19"/>
      <c r="N28" s="21"/>
      <c r="O28" s="21"/>
      <c r="P28" s="21"/>
      <c r="Q28" s="21"/>
      <c r="R28" s="21"/>
      <c r="S28" s="169"/>
      <c r="T28" s="20"/>
      <c r="U28" s="21"/>
      <c r="V28" s="21"/>
      <c r="W28" s="20"/>
      <c r="X28" s="20"/>
      <c r="Y28" s="21"/>
      <c r="Z28" s="21"/>
      <c r="AA28" s="20"/>
      <c r="AB28" s="20"/>
      <c r="AC28" s="21"/>
      <c r="AD28" s="21"/>
      <c r="AE28" s="20"/>
      <c r="AF28" s="20"/>
      <c r="AG28" s="21"/>
      <c r="AH28" s="21"/>
      <c r="AI28" s="20"/>
      <c r="AJ28" s="20"/>
    </row>
    <row r="29" spans="1:36" ht="15">
      <c r="E29" s="19"/>
      <c r="F29" s="19"/>
      <c r="G29" s="19"/>
      <c r="H29" s="19"/>
      <c r="I29" s="19"/>
      <c r="J29" s="19"/>
      <c r="K29" s="19"/>
      <c r="L29" s="19"/>
      <c r="M29" s="19"/>
      <c r="N29" s="53"/>
      <c r="O29" s="21"/>
      <c r="P29" s="53"/>
      <c r="Q29" s="21"/>
      <c r="R29" s="21"/>
      <c r="S29" s="169"/>
      <c r="U29" s="21"/>
      <c r="V29" s="21"/>
      <c r="Y29" s="21"/>
      <c r="Z29" s="21"/>
      <c r="AC29" s="21"/>
      <c r="AD29" s="21"/>
      <c r="AG29" s="21"/>
      <c r="AH29" s="21"/>
    </row>
    <row r="30" spans="1:36" ht="15">
      <c r="E30" s="19"/>
      <c r="F30" s="19"/>
      <c r="G30" s="19"/>
      <c r="H30" s="19"/>
      <c r="I30" s="19"/>
      <c r="J30" s="19"/>
      <c r="K30" s="19"/>
      <c r="L30" s="19"/>
      <c r="M30" s="19"/>
      <c r="N30" s="53"/>
      <c r="O30" s="21"/>
      <c r="P30" s="53"/>
      <c r="Q30" s="21"/>
      <c r="R30" s="21"/>
      <c r="S30" s="169"/>
      <c r="U30" s="21"/>
      <c r="V30" s="21"/>
      <c r="Y30" s="21"/>
      <c r="Z30" s="21"/>
      <c r="AC30" s="21"/>
      <c r="AD30" s="21"/>
      <c r="AG30" s="21"/>
      <c r="AH30" s="21"/>
    </row>
    <row r="31" spans="1:36" ht="15">
      <c r="E31" s="19"/>
      <c r="F31" s="19"/>
      <c r="G31" s="19"/>
      <c r="H31" s="19"/>
      <c r="I31" s="19"/>
      <c r="J31" s="19"/>
      <c r="K31" s="19"/>
      <c r="L31" s="19"/>
      <c r="M31" s="19"/>
      <c r="N31" s="53"/>
      <c r="O31" s="21"/>
      <c r="P31" s="53"/>
      <c r="Q31" s="21"/>
      <c r="R31" s="21"/>
      <c r="S31" s="169"/>
      <c r="U31" s="21"/>
      <c r="V31" s="21"/>
      <c r="Y31" s="21"/>
      <c r="Z31" s="21"/>
      <c r="AC31" s="21"/>
      <c r="AD31" s="21"/>
      <c r="AG31" s="21"/>
      <c r="AH31" s="21"/>
    </row>
    <row r="32" spans="1:36" ht="15">
      <c r="E32" s="19"/>
      <c r="F32" s="19"/>
      <c r="G32" s="19"/>
      <c r="H32" s="19"/>
      <c r="I32" s="19"/>
      <c r="J32" s="19"/>
      <c r="K32" s="19"/>
      <c r="L32" s="19"/>
      <c r="M32" s="19"/>
      <c r="N32" s="53"/>
      <c r="O32" s="21"/>
      <c r="P32" s="53"/>
      <c r="Q32" s="21"/>
      <c r="R32" s="21"/>
      <c r="S32" s="169"/>
      <c r="U32" s="21"/>
      <c r="V32" s="21"/>
      <c r="Y32" s="21"/>
      <c r="Z32" s="21"/>
      <c r="AC32" s="21"/>
      <c r="AD32" s="21"/>
      <c r="AG32" s="21"/>
      <c r="AH32" s="21"/>
    </row>
    <row r="33" spans="5:34" ht="15">
      <c r="E33" s="19"/>
      <c r="F33" s="19"/>
      <c r="G33" s="19"/>
      <c r="H33" s="19"/>
      <c r="I33" s="19"/>
      <c r="J33" s="19"/>
      <c r="K33" s="19"/>
      <c r="L33" s="19"/>
      <c r="M33" s="19"/>
      <c r="N33" s="53"/>
      <c r="O33" s="21"/>
      <c r="P33" s="53"/>
      <c r="Q33" s="21"/>
      <c r="R33" s="21"/>
      <c r="S33" s="169"/>
      <c r="U33" s="21"/>
      <c r="V33" s="21"/>
      <c r="Y33" s="21"/>
      <c r="Z33" s="21"/>
      <c r="AC33" s="21"/>
      <c r="AD33" s="21"/>
      <c r="AG33" s="21"/>
      <c r="AH33" s="21"/>
    </row>
    <row r="34" spans="5:34" ht="15">
      <c r="E34" s="19"/>
      <c r="F34" s="19"/>
      <c r="G34" s="19"/>
      <c r="H34" s="19"/>
      <c r="I34" s="19"/>
      <c r="J34" s="19"/>
      <c r="K34" s="19"/>
      <c r="L34" s="19"/>
      <c r="M34" s="19"/>
      <c r="N34" s="53"/>
      <c r="O34" s="21"/>
      <c r="P34" s="53"/>
      <c r="Q34" s="21"/>
      <c r="R34" s="21"/>
      <c r="S34" s="169"/>
      <c r="U34" s="21"/>
      <c r="V34" s="21"/>
      <c r="Y34" s="21"/>
      <c r="Z34" s="21"/>
      <c r="AC34" s="21"/>
      <c r="AD34" s="21"/>
      <c r="AG34" s="21"/>
      <c r="AH34" s="21"/>
    </row>
    <row r="35" spans="5:34" ht="15">
      <c r="E35" s="19"/>
      <c r="F35" s="19"/>
      <c r="G35" s="19"/>
      <c r="H35" s="19"/>
      <c r="I35" s="19"/>
      <c r="J35" s="19"/>
      <c r="K35" s="19"/>
      <c r="L35" s="19"/>
      <c r="M35" s="19"/>
      <c r="N35" s="53"/>
      <c r="O35" s="21"/>
      <c r="P35" s="53"/>
      <c r="Q35" s="21"/>
      <c r="R35" s="21"/>
      <c r="S35" s="169"/>
      <c r="U35" s="21"/>
      <c r="V35" s="21"/>
      <c r="Y35" s="21"/>
      <c r="Z35" s="21"/>
      <c r="AC35" s="21"/>
      <c r="AD35" s="21"/>
      <c r="AG35" s="21"/>
      <c r="AH35" s="21"/>
    </row>
    <row r="36" spans="5:34" ht="15">
      <c r="E36" s="19"/>
      <c r="F36" s="19"/>
      <c r="G36" s="19"/>
      <c r="H36" s="19"/>
      <c r="I36" s="19"/>
      <c r="J36" s="19"/>
      <c r="K36" s="19"/>
      <c r="L36" s="19"/>
      <c r="M36" s="19"/>
      <c r="N36" s="53"/>
      <c r="O36" s="21"/>
      <c r="P36" s="53"/>
      <c r="Q36" s="21"/>
      <c r="R36" s="21"/>
      <c r="S36" s="169"/>
      <c r="U36" s="21"/>
      <c r="V36" s="21"/>
      <c r="Y36" s="21"/>
      <c r="Z36" s="21"/>
      <c r="AC36" s="21"/>
      <c r="AD36" s="21"/>
      <c r="AG36" s="21"/>
      <c r="AH36" s="21"/>
    </row>
    <row r="37" spans="5:34" ht="15">
      <c r="E37" s="19"/>
      <c r="F37" s="19"/>
      <c r="G37" s="19"/>
      <c r="H37" s="19"/>
      <c r="I37" s="19"/>
      <c r="J37" s="19"/>
      <c r="K37" s="19"/>
      <c r="L37" s="19"/>
      <c r="M37" s="19"/>
      <c r="N37" s="53"/>
      <c r="O37" s="21"/>
      <c r="P37" s="53"/>
      <c r="Q37" s="21"/>
      <c r="R37" s="21"/>
      <c r="S37" s="169"/>
      <c r="U37" s="21"/>
      <c r="V37" s="21"/>
      <c r="Y37" s="21"/>
      <c r="Z37" s="21"/>
      <c r="AC37" s="21"/>
      <c r="AD37" s="21"/>
      <c r="AG37" s="21"/>
      <c r="AH37" s="21"/>
    </row>
    <row r="38" spans="5:34" ht="15">
      <c r="E38" s="19"/>
      <c r="F38" s="19"/>
      <c r="G38" s="19"/>
      <c r="H38" s="19"/>
      <c r="I38" s="19"/>
      <c r="J38" s="19"/>
      <c r="K38" s="19"/>
      <c r="L38" s="19"/>
      <c r="M38" s="19"/>
      <c r="N38" s="53"/>
      <c r="O38" s="21"/>
      <c r="P38" s="53"/>
      <c r="Q38" s="21"/>
      <c r="R38" s="21"/>
      <c r="S38" s="169"/>
      <c r="U38" s="21"/>
      <c r="V38" s="21"/>
      <c r="Y38" s="21"/>
      <c r="Z38" s="21"/>
      <c r="AC38" s="21"/>
      <c r="AD38" s="21"/>
      <c r="AG38" s="21"/>
      <c r="AH38" s="21"/>
    </row>
    <row r="39" spans="5:34" ht="15">
      <c r="E39" s="19"/>
      <c r="F39" s="19"/>
      <c r="G39" s="19"/>
      <c r="H39" s="19"/>
      <c r="I39" s="19"/>
      <c r="J39" s="19"/>
      <c r="K39" s="19"/>
      <c r="L39" s="19"/>
      <c r="M39" s="19"/>
      <c r="N39" s="53"/>
      <c r="O39" s="21"/>
      <c r="P39" s="53"/>
      <c r="Q39" s="21"/>
      <c r="R39" s="21"/>
      <c r="S39" s="169"/>
      <c r="U39" s="21"/>
      <c r="V39" s="21"/>
      <c r="Y39" s="21"/>
      <c r="Z39" s="21"/>
      <c r="AC39" s="21"/>
      <c r="AD39" s="21"/>
      <c r="AG39" s="21"/>
      <c r="AH39" s="21"/>
    </row>
    <row r="40" spans="5:34" ht="15">
      <c r="E40" s="19"/>
      <c r="G40" s="21"/>
      <c r="I40" s="21"/>
      <c r="K40" s="21"/>
      <c r="M40" s="21"/>
      <c r="O40" s="21"/>
      <c r="Q40" s="21"/>
      <c r="R40" s="21"/>
      <c r="U40" s="21"/>
      <c r="V40" s="21"/>
      <c r="Y40" s="21"/>
      <c r="Z40" s="21"/>
      <c r="AC40" s="21"/>
      <c r="AD40" s="21"/>
      <c r="AG40" s="21"/>
      <c r="AH40" s="21"/>
    </row>
    <row r="41" spans="5:34" ht="15">
      <c r="E41" s="19"/>
      <c r="G41" s="21"/>
      <c r="I41" s="21"/>
      <c r="K41" s="21"/>
      <c r="M41" s="21"/>
      <c r="O41" s="21"/>
      <c r="Q41" s="21"/>
      <c r="R41" s="21"/>
      <c r="U41" s="21"/>
      <c r="V41" s="21"/>
      <c r="Y41" s="21"/>
      <c r="Z41" s="21"/>
      <c r="AC41" s="21"/>
      <c r="AD41" s="21"/>
      <c r="AG41" s="21"/>
      <c r="AH41" s="21"/>
    </row>
    <row r="42" spans="5:34" ht="15">
      <c r="G42" s="21"/>
      <c r="I42" s="21"/>
      <c r="K42" s="21"/>
      <c r="M42" s="21"/>
      <c r="O42" s="21"/>
      <c r="Q42" s="21"/>
      <c r="R42" s="21"/>
      <c r="U42" s="21"/>
      <c r="V42" s="21"/>
      <c r="Y42" s="21"/>
      <c r="Z42" s="21"/>
      <c r="AC42" s="21"/>
      <c r="AD42" s="21"/>
      <c r="AG42" s="21"/>
      <c r="AH42" s="21"/>
    </row>
  </sheetData>
  <mergeCells count="19">
    <mergeCell ref="A1:O1"/>
    <mergeCell ref="A2:O2"/>
    <mergeCell ref="A4:A7"/>
    <mergeCell ref="B4:B7"/>
    <mergeCell ref="C4:C5"/>
    <mergeCell ref="D4:I4"/>
    <mergeCell ref="J4:M4"/>
    <mergeCell ref="N4:N7"/>
    <mergeCell ref="O4:O7"/>
    <mergeCell ref="D5:E5"/>
    <mergeCell ref="F5:G5"/>
    <mergeCell ref="H5:I5"/>
    <mergeCell ref="J5:K5"/>
    <mergeCell ref="L5:M6"/>
    <mergeCell ref="C6:C7"/>
    <mergeCell ref="D6:E6"/>
    <mergeCell ref="F6:G6"/>
    <mergeCell ref="H6:I6"/>
    <mergeCell ref="J6:K6"/>
  </mergeCells>
  <printOptions horizontalCentered="1"/>
  <pageMargins left="0.59055118110236227" right="0.59055118110236227" top="0.78740157480314965" bottom="0.59055118110236227" header="0.39370078740157483" footer="0.39370078740157483"/>
  <pageSetup paperSize="9" firstPageNumber="31" orientation="landscape" useFirstPageNumber="1" r:id="rId1"/>
  <headerFooter>
    <oddHeader xml:space="preserve">&amp;L&amp;8PCBS: Hotel Activities in the West Bank, (First Quarter, 2013)&amp;R&amp;8&amp;K00+000ا&amp;K01+000PCBS: النشاط الفندقي في الضفة الغربية، (الربع الاول، 2012)  </oddHeader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R25"/>
  <sheetViews>
    <sheetView rightToLeft="1" topLeftCell="A13" zoomScaleNormal="100" zoomScaleSheetLayoutView="90" zoomScalePageLayoutView="70" workbookViewId="0">
      <selection activeCell="H28" sqref="H28"/>
    </sheetView>
  </sheetViews>
  <sheetFormatPr defaultRowHeight="14.25"/>
  <cols>
    <col min="1" max="1" width="12.125" customWidth="1"/>
    <col min="2" max="2" width="9" customWidth="1"/>
    <col min="3" max="3" width="7.625" customWidth="1"/>
    <col min="4" max="4" width="4.75" customWidth="1"/>
    <col min="5" max="5" width="7.75" customWidth="1"/>
    <col min="6" max="6" width="5.75" customWidth="1"/>
    <col min="7" max="7" width="7.625" customWidth="1"/>
    <col min="8" max="8" width="7.25" customWidth="1"/>
    <col min="9" max="9" width="8" customWidth="1"/>
    <col min="10" max="10" width="5" customWidth="1"/>
    <col min="11" max="11" width="7.625" customWidth="1"/>
    <col min="12" max="12" width="5.75" customWidth="1"/>
    <col min="13" max="13" width="9.125" customWidth="1"/>
    <col min="14" max="14" width="6.125" customWidth="1"/>
    <col min="15" max="15" width="9.375" customWidth="1"/>
    <col min="16" max="16" width="15.875" customWidth="1"/>
  </cols>
  <sheetData>
    <row r="1" spans="1:18" ht="18" customHeight="1">
      <c r="A1" s="216" t="s">
        <v>161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92"/>
      <c r="O1" s="292"/>
      <c r="P1" s="292"/>
    </row>
    <row r="2" spans="1:18" ht="18" customHeight="1">
      <c r="A2" s="307" t="s">
        <v>160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8"/>
      <c r="O2" s="308"/>
      <c r="P2" s="308"/>
    </row>
    <row r="3" spans="1:18" ht="5.0999999999999996" customHeight="1">
      <c r="A3" s="2"/>
      <c r="Q3" s="3"/>
    </row>
    <row r="4" spans="1:18" ht="17.25" customHeight="1">
      <c r="A4" s="228" t="s">
        <v>0</v>
      </c>
      <c r="B4" s="228" t="s">
        <v>1</v>
      </c>
      <c r="C4" s="245" t="s">
        <v>91</v>
      </c>
      <c r="D4" s="246"/>
      <c r="E4" s="246"/>
      <c r="F4" s="246"/>
      <c r="G4" s="246"/>
      <c r="H4" s="246"/>
      <c r="I4" s="319" t="s">
        <v>92</v>
      </c>
      <c r="J4" s="319"/>
      <c r="K4" s="319"/>
      <c r="L4" s="320"/>
      <c r="M4" s="239" t="s">
        <v>127</v>
      </c>
      <c r="N4" s="283"/>
      <c r="O4" s="223" t="s">
        <v>14</v>
      </c>
      <c r="P4" s="321" t="s">
        <v>15</v>
      </c>
      <c r="Q4" s="4"/>
    </row>
    <row r="5" spans="1:18" ht="17.25" customHeight="1">
      <c r="A5" s="229"/>
      <c r="B5" s="229"/>
      <c r="C5" s="322" t="s">
        <v>104</v>
      </c>
      <c r="D5" s="322"/>
      <c r="E5" s="315" t="s">
        <v>106</v>
      </c>
      <c r="F5" s="316"/>
      <c r="G5" s="315" t="s">
        <v>108</v>
      </c>
      <c r="H5" s="323"/>
      <c r="I5" s="315" t="s">
        <v>110</v>
      </c>
      <c r="J5" s="316"/>
      <c r="K5" s="315" t="s">
        <v>130</v>
      </c>
      <c r="L5" s="316"/>
      <c r="M5" s="240"/>
      <c r="N5" s="284"/>
      <c r="O5" s="224"/>
      <c r="P5" s="321"/>
    </row>
    <row r="6" spans="1:18" ht="31.5" customHeight="1">
      <c r="A6" s="229"/>
      <c r="B6" s="229"/>
      <c r="C6" s="312" t="s">
        <v>105</v>
      </c>
      <c r="D6" s="313"/>
      <c r="E6" s="312" t="s">
        <v>107</v>
      </c>
      <c r="F6" s="313"/>
      <c r="G6" s="312" t="s">
        <v>109</v>
      </c>
      <c r="H6" s="313"/>
      <c r="I6" s="312" t="s">
        <v>111</v>
      </c>
      <c r="J6" s="313"/>
      <c r="K6" s="317" t="s">
        <v>131</v>
      </c>
      <c r="L6" s="318"/>
      <c r="M6" s="241"/>
      <c r="N6" s="314"/>
      <c r="O6" s="224"/>
      <c r="P6" s="321"/>
    </row>
    <row r="7" spans="1:18" ht="32.25" customHeight="1">
      <c r="A7" s="230"/>
      <c r="B7" s="229"/>
      <c r="C7" s="133" t="s">
        <v>139</v>
      </c>
      <c r="D7" s="139" t="s">
        <v>17</v>
      </c>
      <c r="E7" s="133" t="s">
        <v>121</v>
      </c>
      <c r="F7" s="139" t="s">
        <v>17</v>
      </c>
      <c r="G7" s="133" t="s">
        <v>102</v>
      </c>
      <c r="H7" s="139" t="s">
        <v>17</v>
      </c>
      <c r="I7" s="133" t="s">
        <v>102</v>
      </c>
      <c r="J7" s="76" t="s">
        <v>17</v>
      </c>
      <c r="K7" s="133" t="s">
        <v>103</v>
      </c>
      <c r="L7" s="76" t="s">
        <v>17</v>
      </c>
      <c r="M7" s="133" t="s">
        <v>164</v>
      </c>
      <c r="N7" s="140" t="s">
        <v>17</v>
      </c>
      <c r="O7" s="224"/>
      <c r="P7" s="223"/>
    </row>
    <row r="8" spans="1:18" ht="17.25" customHeight="1">
      <c r="A8" s="56" t="s">
        <v>135</v>
      </c>
      <c r="B8" s="57"/>
      <c r="C8" s="129">
        <v>3927.01</v>
      </c>
      <c r="D8" s="136">
        <v>1.4</v>
      </c>
      <c r="E8" s="129">
        <v>133827</v>
      </c>
      <c r="F8" s="150">
        <v>47.9</v>
      </c>
      <c r="G8" s="129">
        <v>29672.010000000002</v>
      </c>
      <c r="H8" s="136">
        <v>10.6</v>
      </c>
      <c r="I8" s="129">
        <v>11285.03</v>
      </c>
      <c r="J8" s="136">
        <v>4</v>
      </c>
      <c r="K8" s="129">
        <v>2027.03</v>
      </c>
      <c r="L8" s="136">
        <v>0.8</v>
      </c>
      <c r="M8" s="42">
        <v>279591</v>
      </c>
      <c r="N8" s="42">
        <v>100.01871915808479</v>
      </c>
      <c r="O8" s="62"/>
      <c r="P8" s="85" t="s">
        <v>137</v>
      </c>
      <c r="Q8" s="22"/>
      <c r="R8" s="53"/>
    </row>
    <row r="9" spans="1:18" ht="17.25" customHeight="1">
      <c r="A9" s="58" t="s">
        <v>19</v>
      </c>
      <c r="B9" s="159" t="s">
        <v>141</v>
      </c>
      <c r="C9" s="129">
        <v>2110.0100000000002</v>
      </c>
      <c r="D9" s="136">
        <v>2.9</v>
      </c>
      <c r="E9" s="129">
        <v>27067</v>
      </c>
      <c r="F9" s="150">
        <v>37.5</v>
      </c>
      <c r="G9" s="129">
        <v>8148</v>
      </c>
      <c r="H9" s="136">
        <v>11.3</v>
      </c>
      <c r="I9" s="129">
        <v>3890.01</v>
      </c>
      <c r="J9" s="136">
        <v>5.4</v>
      </c>
      <c r="K9" s="129">
        <v>494.02</v>
      </c>
      <c r="L9" s="136">
        <v>0.7</v>
      </c>
      <c r="M9" s="43">
        <v>72158</v>
      </c>
      <c r="N9" s="43">
        <v>100.00233806207346</v>
      </c>
      <c r="O9" s="161" t="s">
        <v>144</v>
      </c>
      <c r="P9" s="63" t="s">
        <v>20</v>
      </c>
      <c r="Q9" s="22"/>
      <c r="R9" s="53"/>
    </row>
    <row r="10" spans="1:18" ht="17.25" customHeight="1">
      <c r="A10" s="58"/>
      <c r="B10" s="159" t="s">
        <v>142</v>
      </c>
      <c r="C10" s="129">
        <v>1115</v>
      </c>
      <c r="D10" s="136">
        <v>1.2</v>
      </c>
      <c r="E10" s="129">
        <v>52644</v>
      </c>
      <c r="F10" s="150">
        <v>56.3</v>
      </c>
      <c r="G10" s="129">
        <v>8351.01</v>
      </c>
      <c r="H10" s="136">
        <v>8.9</v>
      </c>
      <c r="I10" s="129">
        <v>1237.01</v>
      </c>
      <c r="J10" s="136">
        <v>1.3</v>
      </c>
      <c r="K10" s="129">
        <v>618</v>
      </c>
      <c r="L10" s="136">
        <v>0.6</v>
      </c>
      <c r="M10" s="43">
        <v>93397</v>
      </c>
      <c r="N10" s="43">
        <v>99.987209925197845</v>
      </c>
      <c r="O10" s="161" t="s">
        <v>145</v>
      </c>
      <c r="P10" s="63"/>
      <c r="Q10" s="22"/>
      <c r="R10" s="53"/>
    </row>
    <row r="11" spans="1:18" ht="17.25" customHeight="1">
      <c r="A11" s="58"/>
      <c r="B11" s="159" t="s">
        <v>143</v>
      </c>
      <c r="C11" s="129">
        <v>702</v>
      </c>
      <c r="D11" s="136">
        <v>0.6</v>
      </c>
      <c r="E11" s="129">
        <v>54116</v>
      </c>
      <c r="F11" s="150">
        <v>47.4</v>
      </c>
      <c r="G11" s="129">
        <v>13173</v>
      </c>
      <c r="H11" s="136">
        <v>11.6</v>
      </c>
      <c r="I11" s="129">
        <v>6158.01</v>
      </c>
      <c r="J11" s="136">
        <v>5.4</v>
      </c>
      <c r="K11" s="129">
        <v>915.01</v>
      </c>
      <c r="L11" s="136">
        <v>0.8</v>
      </c>
      <c r="M11" s="43">
        <v>114036</v>
      </c>
      <c r="N11" s="43">
        <v>100.0248332412864</v>
      </c>
      <c r="O11" s="161" t="s">
        <v>146</v>
      </c>
      <c r="P11" s="63"/>
      <c r="Q11" s="22"/>
      <c r="R11" s="53"/>
    </row>
    <row r="12" spans="1:18" ht="17.25" customHeight="1">
      <c r="A12" s="60" t="s">
        <v>21</v>
      </c>
      <c r="B12" s="160" t="s">
        <v>141</v>
      </c>
      <c r="C12" s="106">
        <v>0.01</v>
      </c>
      <c r="D12" s="105">
        <v>0</v>
      </c>
      <c r="E12" s="106">
        <v>130</v>
      </c>
      <c r="F12" s="170">
        <v>9.1999999999999993</v>
      </c>
      <c r="G12" s="106">
        <v>83</v>
      </c>
      <c r="H12" s="104">
        <v>5.9</v>
      </c>
      <c r="I12" s="157">
        <v>0.01</v>
      </c>
      <c r="J12" s="105">
        <v>0</v>
      </c>
      <c r="K12" s="157">
        <v>0.01</v>
      </c>
      <c r="L12" s="105">
        <v>0</v>
      </c>
      <c r="M12" s="43">
        <v>1415</v>
      </c>
      <c r="N12" s="43">
        <v>100.00999999999999</v>
      </c>
      <c r="O12" s="162" t="s">
        <v>144</v>
      </c>
      <c r="P12" s="64" t="s">
        <v>22</v>
      </c>
      <c r="Q12" s="22"/>
      <c r="R12" s="53"/>
    </row>
    <row r="13" spans="1:18" ht="17.25" customHeight="1">
      <c r="A13" s="60"/>
      <c r="B13" s="160" t="s">
        <v>142</v>
      </c>
      <c r="C13" s="106">
        <v>8</v>
      </c>
      <c r="D13" s="104">
        <v>0.5</v>
      </c>
      <c r="E13" s="106">
        <v>153</v>
      </c>
      <c r="F13" s="170">
        <v>9.5</v>
      </c>
      <c r="G13" s="106">
        <v>190</v>
      </c>
      <c r="H13" s="104">
        <v>11.7</v>
      </c>
      <c r="I13" s="157">
        <v>0.01</v>
      </c>
      <c r="J13" s="105">
        <v>0</v>
      </c>
      <c r="K13" s="157">
        <v>2</v>
      </c>
      <c r="L13" s="104">
        <v>0.1</v>
      </c>
      <c r="M13" s="43">
        <v>1607</v>
      </c>
      <c r="N13" s="43">
        <v>100</v>
      </c>
      <c r="O13" s="162" t="s">
        <v>145</v>
      </c>
      <c r="P13" s="64"/>
      <c r="Q13" s="22"/>
      <c r="R13" s="53"/>
    </row>
    <row r="14" spans="1:18" ht="17.25" customHeight="1">
      <c r="A14" s="60"/>
      <c r="B14" s="160" t="s">
        <v>143</v>
      </c>
      <c r="C14" s="106">
        <v>8</v>
      </c>
      <c r="D14" s="104">
        <v>0.2</v>
      </c>
      <c r="E14" s="106">
        <v>270</v>
      </c>
      <c r="F14" s="170">
        <v>8.1999999999999993</v>
      </c>
      <c r="G14" s="106">
        <v>90</v>
      </c>
      <c r="H14" s="104">
        <v>2.7</v>
      </c>
      <c r="I14" s="157">
        <v>0.01</v>
      </c>
      <c r="J14" s="105">
        <v>0</v>
      </c>
      <c r="K14" s="157">
        <v>0.01</v>
      </c>
      <c r="L14" s="105">
        <v>0</v>
      </c>
      <c r="M14" s="43">
        <v>3282</v>
      </c>
      <c r="N14" s="43">
        <v>100</v>
      </c>
      <c r="O14" s="162" t="s">
        <v>146</v>
      </c>
      <c r="P14" s="64"/>
      <c r="Q14" s="22"/>
      <c r="R14" s="53"/>
    </row>
    <row r="15" spans="1:18" ht="17.25" customHeight="1">
      <c r="A15" s="60" t="s">
        <v>23</v>
      </c>
      <c r="B15" s="160" t="s">
        <v>141</v>
      </c>
      <c r="C15" s="106">
        <v>39</v>
      </c>
      <c r="D15" s="104">
        <v>0.3</v>
      </c>
      <c r="E15" s="106">
        <v>2586</v>
      </c>
      <c r="F15" s="170">
        <v>16.7</v>
      </c>
      <c r="G15" s="106">
        <v>8</v>
      </c>
      <c r="H15" s="105">
        <v>0.1</v>
      </c>
      <c r="I15" s="157">
        <v>10</v>
      </c>
      <c r="J15" s="104">
        <v>0.1</v>
      </c>
      <c r="K15" s="157">
        <v>149</v>
      </c>
      <c r="L15" s="105">
        <v>1</v>
      </c>
      <c r="M15" s="43">
        <v>15407</v>
      </c>
      <c r="N15" s="43">
        <v>100</v>
      </c>
      <c r="O15" s="162" t="s">
        <v>144</v>
      </c>
      <c r="P15" s="64" t="s">
        <v>24</v>
      </c>
      <c r="Q15" s="22"/>
      <c r="R15" s="53"/>
    </row>
    <row r="16" spans="1:18" ht="17.25" customHeight="1">
      <c r="A16" s="60"/>
      <c r="B16" s="160" t="s">
        <v>142</v>
      </c>
      <c r="C16" s="106">
        <v>80</v>
      </c>
      <c r="D16" s="104">
        <v>0.5</v>
      </c>
      <c r="E16" s="106">
        <v>4207</v>
      </c>
      <c r="F16" s="170">
        <v>26.1</v>
      </c>
      <c r="G16" s="106">
        <v>0.01</v>
      </c>
      <c r="H16" s="105">
        <v>0</v>
      </c>
      <c r="I16" s="157">
        <v>61</v>
      </c>
      <c r="J16" s="104">
        <v>0.4</v>
      </c>
      <c r="K16" s="157">
        <v>308</v>
      </c>
      <c r="L16" s="104">
        <v>1.9</v>
      </c>
      <c r="M16" s="43">
        <v>16074</v>
      </c>
      <c r="N16" s="43">
        <v>100</v>
      </c>
      <c r="O16" s="162" t="s">
        <v>145</v>
      </c>
      <c r="P16" s="64"/>
      <c r="Q16" s="22"/>
      <c r="R16" s="53"/>
    </row>
    <row r="17" spans="1:18" ht="17.25" customHeight="1">
      <c r="A17" s="60"/>
      <c r="B17" s="160" t="s">
        <v>143</v>
      </c>
      <c r="C17" s="106">
        <v>95</v>
      </c>
      <c r="D17" s="104">
        <v>0.5</v>
      </c>
      <c r="E17" s="106">
        <v>3358</v>
      </c>
      <c r="F17" s="170">
        <v>17.100000000000001</v>
      </c>
      <c r="G17" s="106">
        <v>1054</v>
      </c>
      <c r="H17" s="104">
        <v>5.4</v>
      </c>
      <c r="I17" s="157">
        <v>34</v>
      </c>
      <c r="J17" s="104">
        <v>0.2</v>
      </c>
      <c r="K17" s="157">
        <v>523</v>
      </c>
      <c r="L17" s="104">
        <v>2.7</v>
      </c>
      <c r="M17" s="43">
        <v>19528</v>
      </c>
      <c r="N17" s="43">
        <v>100</v>
      </c>
      <c r="O17" s="162" t="s">
        <v>146</v>
      </c>
      <c r="P17" s="64"/>
      <c r="Q17" s="22"/>
      <c r="R17" s="53"/>
    </row>
    <row r="18" spans="1:18" ht="17.25" customHeight="1">
      <c r="A18" s="60" t="s">
        <v>25</v>
      </c>
      <c r="B18" s="160" t="s">
        <v>141</v>
      </c>
      <c r="C18" s="106">
        <v>1643</v>
      </c>
      <c r="D18" s="104">
        <v>6.3</v>
      </c>
      <c r="E18" s="106">
        <v>10818</v>
      </c>
      <c r="F18" s="170">
        <v>41.3</v>
      </c>
      <c r="G18" s="106">
        <v>3357</v>
      </c>
      <c r="H18" s="104">
        <v>12.8</v>
      </c>
      <c r="I18" s="157">
        <v>1505</v>
      </c>
      <c r="J18" s="104">
        <v>5.7</v>
      </c>
      <c r="K18" s="157">
        <v>345</v>
      </c>
      <c r="L18" s="104">
        <v>1.3</v>
      </c>
      <c r="M18" s="43">
        <v>26231</v>
      </c>
      <c r="N18" s="43">
        <v>99.999999999999986</v>
      </c>
      <c r="O18" s="162" t="s">
        <v>144</v>
      </c>
      <c r="P18" s="64" t="s">
        <v>26</v>
      </c>
      <c r="Q18" s="22"/>
      <c r="R18" s="53"/>
    </row>
    <row r="19" spans="1:18" ht="17.25" customHeight="1">
      <c r="A19" s="60"/>
      <c r="B19" s="160" t="s">
        <v>142</v>
      </c>
      <c r="C19" s="106">
        <v>536</v>
      </c>
      <c r="D19" s="105">
        <v>2</v>
      </c>
      <c r="E19" s="106">
        <v>14819</v>
      </c>
      <c r="F19" s="170">
        <v>54.2</v>
      </c>
      <c r="G19" s="106">
        <v>2037</v>
      </c>
      <c r="H19" s="104">
        <v>7.5</v>
      </c>
      <c r="I19" s="157">
        <v>1077</v>
      </c>
      <c r="J19" s="104">
        <v>3.9</v>
      </c>
      <c r="K19" s="157">
        <v>67</v>
      </c>
      <c r="L19" s="104">
        <v>0.2</v>
      </c>
      <c r="M19" s="43">
        <v>27306</v>
      </c>
      <c r="N19" s="43">
        <v>100.01</v>
      </c>
      <c r="O19" s="162" t="s">
        <v>145</v>
      </c>
      <c r="P19" s="64"/>
      <c r="Q19" s="22"/>
      <c r="R19" s="53"/>
    </row>
    <row r="20" spans="1:18" ht="17.25" customHeight="1">
      <c r="A20" s="60"/>
      <c r="B20" s="160" t="s">
        <v>143</v>
      </c>
      <c r="C20" s="106">
        <v>329</v>
      </c>
      <c r="D20" s="104">
        <v>1.1000000000000001</v>
      </c>
      <c r="E20" s="106">
        <v>16327</v>
      </c>
      <c r="F20" s="170">
        <v>55.9</v>
      </c>
      <c r="G20" s="106">
        <v>3180</v>
      </c>
      <c r="H20" s="104">
        <v>10.9</v>
      </c>
      <c r="I20" s="157">
        <v>1345</v>
      </c>
      <c r="J20" s="105">
        <v>4.5999999999999996</v>
      </c>
      <c r="K20" s="157">
        <v>210</v>
      </c>
      <c r="L20" s="104">
        <v>0.7</v>
      </c>
      <c r="M20" s="43">
        <v>29207</v>
      </c>
      <c r="N20" s="43">
        <v>99.999999999999972</v>
      </c>
      <c r="O20" s="162" t="s">
        <v>146</v>
      </c>
      <c r="P20" s="64"/>
      <c r="Q20" s="22"/>
      <c r="R20" s="53"/>
    </row>
    <row r="21" spans="1:18" ht="17.25" customHeight="1">
      <c r="A21" s="60" t="s">
        <v>27</v>
      </c>
      <c r="B21" s="160" t="s">
        <v>141</v>
      </c>
      <c r="C21" s="106">
        <v>428</v>
      </c>
      <c r="D21" s="104">
        <v>1.5</v>
      </c>
      <c r="E21" s="106">
        <v>13533</v>
      </c>
      <c r="F21" s="170">
        <v>46.4</v>
      </c>
      <c r="G21" s="106">
        <v>4700</v>
      </c>
      <c r="H21" s="104">
        <v>16.100000000000001</v>
      </c>
      <c r="I21" s="157">
        <v>2375</v>
      </c>
      <c r="J21" s="105">
        <v>8.1999999999999993</v>
      </c>
      <c r="K21" s="157">
        <v>0.01</v>
      </c>
      <c r="L21" s="105">
        <v>0</v>
      </c>
      <c r="M21" s="43">
        <v>29105</v>
      </c>
      <c r="N21" s="43">
        <v>100.00000000000001</v>
      </c>
      <c r="O21" s="162" t="s">
        <v>144</v>
      </c>
      <c r="P21" s="64" t="s">
        <v>28</v>
      </c>
      <c r="Q21" s="22"/>
      <c r="R21" s="53"/>
    </row>
    <row r="22" spans="1:18" ht="17.25" customHeight="1">
      <c r="A22" s="60"/>
      <c r="B22" s="160" t="s">
        <v>142</v>
      </c>
      <c r="C22" s="106">
        <v>491</v>
      </c>
      <c r="D22" s="105">
        <v>1</v>
      </c>
      <c r="E22" s="106">
        <v>33465</v>
      </c>
      <c r="F22" s="170">
        <v>69.2</v>
      </c>
      <c r="G22" s="106">
        <v>6124</v>
      </c>
      <c r="H22" s="104">
        <v>12.7</v>
      </c>
      <c r="I22" s="157">
        <v>99</v>
      </c>
      <c r="J22" s="104">
        <v>0.2</v>
      </c>
      <c r="K22" s="157">
        <v>241</v>
      </c>
      <c r="L22" s="104">
        <v>0.5</v>
      </c>
      <c r="M22" s="43">
        <v>48410</v>
      </c>
      <c r="N22" s="43">
        <v>100.00999999999999</v>
      </c>
      <c r="O22" s="162" t="s">
        <v>145</v>
      </c>
      <c r="P22" s="64"/>
      <c r="Q22" s="22"/>
      <c r="R22" s="53"/>
    </row>
    <row r="23" spans="1:18" ht="17.25" customHeight="1">
      <c r="A23" s="61"/>
      <c r="B23" s="163" t="s">
        <v>143</v>
      </c>
      <c r="C23" s="137">
        <v>270</v>
      </c>
      <c r="D23" s="138">
        <v>0.4</v>
      </c>
      <c r="E23" s="137">
        <v>34161</v>
      </c>
      <c r="F23" s="171">
        <v>55</v>
      </c>
      <c r="G23" s="137">
        <v>8849</v>
      </c>
      <c r="H23" s="138">
        <v>14.3</v>
      </c>
      <c r="I23" s="158">
        <v>4779</v>
      </c>
      <c r="J23" s="138">
        <v>7.7</v>
      </c>
      <c r="K23" s="158">
        <v>182</v>
      </c>
      <c r="L23" s="138">
        <v>0.3</v>
      </c>
      <c r="M23" s="172">
        <v>62019</v>
      </c>
      <c r="N23" s="172">
        <v>100</v>
      </c>
      <c r="O23" s="164" t="s">
        <v>146</v>
      </c>
      <c r="P23" s="65"/>
      <c r="Q23" s="22"/>
      <c r="R23" s="53"/>
    </row>
    <row r="24" spans="1:18" ht="17.25" customHeight="1"/>
    <row r="25" spans="1:18">
      <c r="K25" s="22"/>
    </row>
  </sheetData>
  <mergeCells count="19">
    <mergeCell ref="A1:P1"/>
    <mergeCell ref="A2:P2"/>
    <mergeCell ref="A4:A7"/>
    <mergeCell ref="B4:B7"/>
    <mergeCell ref="C4:H4"/>
    <mergeCell ref="I4:L4"/>
    <mergeCell ref="O4:O7"/>
    <mergeCell ref="P4:P7"/>
    <mergeCell ref="C5:D5"/>
    <mergeCell ref="E5:F5"/>
    <mergeCell ref="G5:H5"/>
    <mergeCell ref="I5:J5"/>
    <mergeCell ref="C6:D6"/>
    <mergeCell ref="E6:F6"/>
    <mergeCell ref="G6:H6"/>
    <mergeCell ref="I6:J6"/>
    <mergeCell ref="M4:N6"/>
    <mergeCell ref="K5:L5"/>
    <mergeCell ref="K6:L6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5" firstPageNumber="32" orientation="landscape" useFirstPageNumber="1" r:id="rId1"/>
  <headerFooter>
    <oddHeader xml:space="preserve">&amp;L&amp;8PCBS: Hotel Activities in the West Bank, (First Quarter, 2013)&amp;R&amp;8&amp;K00+000ا&amp;K01+000PCBS: النشاط الفندقي في الضفة الغربية، (الربع الاول، 2013)  </oddHead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P38"/>
  <sheetViews>
    <sheetView rightToLeft="1" zoomScaleNormal="100" zoomScaleSheetLayoutView="100" workbookViewId="0">
      <selection activeCell="A36" sqref="A36"/>
    </sheetView>
  </sheetViews>
  <sheetFormatPr defaultRowHeight="14.25"/>
  <cols>
    <col min="1" max="1" width="12.375" customWidth="1"/>
    <col min="2" max="2" width="8.125" customWidth="1"/>
    <col min="3" max="3" width="5.875" customWidth="1"/>
    <col min="4" max="4" width="7.125" customWidth="1"/>
    <col min="5" max="5" width="8" customWidth="1"/>
    <col min="6" max="7" width="5.625" customWidth="1"/>
    <col min="8" max="8" width="7.125" customWidth="1"/>
    <col min="9" max="9" width="6.375" customWidth="1"/>
    <col min="10" max="10" width="7.5" customWidth="1"/>
    <col min="11" max="11" width="7.75" customWidth="1"/>
    <col min="12" max="12" width="5.875" customWidth="1"/>
    <col min="13" max="13" width="8.625" customWidth="1"/>
    <col min="14" max="14" width="5.875" customWidth="1"/>
    <col min="15" max="15" width="8.5" customWidth="1"/>
    <col min="16" max="16" width="16.125" customWidth="1"/>
  </cols>
  <sheetData>
    <row r="1" spans="1:16" ht="19.5" customHeight="1">
      <c r="A1" s="216" t="s">
        <v>148</v>
      </c>
      <c r="B1" s="216"/>
      <c r="C1" s="216"/>
      <c r="D1" s="216"/>
      <c r="E1" s="216"/>
      <c r="F1" s="216"/>
      <c r="G1" s="216"/>
      <c r="H1" s="216"/>
      <c r="I1" s="216"/>
      <c r="J1" s="216"/>
      <c r="K1" s="216"/>
      <c r="L1" s="216"/>
      <c r="M1" s="216"/>
      <c r="N1" s="292"/>
      <c r="O1" s="292"/>
      <c r="P1" s="292"/>
    </row>
    <row r="2" spans="1:16" ht="19.5" customHeight="1">
      <c r="A2" s="307" t="s">
        <v>149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307"/>
      <c r="M2" s="307"/>
      <c r="N2" s="308"/>
      <c r="O2" s="308"/>
      <c r="P2" s="308"/>
    </row>
    <row r="3" spans="1:16" ht="5.0999999999999996" customHeight="1">
      <c r="A3" s="2"/>
    </row>
    <row r="4" spans="1:16" ht="18.75" customHeight="1">
      <c r="A4" s="228" t="s">
        <v>0</v>
      </c>
      <c r="B4" s="228" t="s">
        <v>1</v>
      </c>
      <c r="C4" s="324" t="s">
        <v>90</v>
      </c>
      <c r="D4" s="245" t="s">
        <v>119</v>
      </c>
      <c r="E4" s="246"/>
      <c r="F4" s="246"/>
      <c r="G4" s="246"/>
      <c r="H4" s="246"/>
      <c r="I4" s="319" t="s">
        <v>120</v>
      </c>
      <c r="J4" s="319"/>
      <c r="K4" s="319"/>
      <c r="L4" s="319"/>
      <c r="M4" s="320"/>
      <c r="N4" s="325" t="s">
        <v>118</v>
      </c>
      <c r="O4" s="223" t="s">
        <v>14</v>
      </c>
      <c r="P4" s="223" t="s">
        <v>15</v>
      </c>
    </row>
    <row r="5" spans="1:16" ht="39" customHeight="1">
      <c r="A5" s="229"/>
      <c r="B5" s="229"/>
      <c r="C5" s="291"/>
      <c r="D5" s="205" t="s">
        <v>93</v>
      </c>
      <c r="E5" s="205" t="s">
        <v>95</v>
      </c>
      <c r="F5" s="205" t="s">
        <v>97</v>
      </c>
      <c r="G5" s="205" t="s">
        <v>99</v>
      </c>
      <c r="H5" s="205" t="s">
        <v>117</v>
      </c>
      <c r="I5" s="205" t="s">
        <v>104</v>
      </c>
      <c r="J5" s="206" t="s">
        <v>106</v>
      </c>
      <c r="K5" s="206" t="s">
        <v>108</v>
      </c>
      <c r="L5" s="206" t="s">
        <v>110</v>
      </c>
      <c r="M5" s="213" t="s">
        <v>124</v>
      </c>
      <c r="N5" s="326"/>
      <c r="O5" s="224"/>
      <c r="P5" s="224"/>
    </row>
    <row r="6" spans="1:16" ht="38.25" customHeight="1">
      <c r="A6" s="230"/>
      <c r="B6" s="230"/>
      <c r="C6" s="208" t="s">
        <v>74</v>
      </c>
      <c r="D6" s="209" t="s">
        <v>94</v>
      </c>
      <c r="E6" s="209" t="s">
        <v>96</v>
      </c>
      <c r="F6" s="209" t="s">
        <v>98</v>
      </c>
      <c r="G6" s="209" t="s">
        <v>100</v>
      </c>
      <c r="H6" s="209" t="s">
        <v>112</v>
      </c>
      <c r="I6" s="209" t="s">
        <v>105</v>
      </c>
      <c r="J6" s="210" t="s">
        <v>107</v>
      </c>
      <c r="K6" s="210" t="s">
        <v>109</v>
      </c>
      <c r="L6" s="210" t="s">
        <v>111</v>
      </c>
      <c r="M6" s="211" t="s">
        <v>125</v>
      </c>
      <c r="N6" s="212" t="s">
        <v>77</v>
      </c>
      <c r="O6" s="242"/>
      <c r="P6" s="242"/>
    </row>
    <row r="7" spans="1:16" ht="18" customHeight="1">
      <c r="A7" s="66" t="s">
        <v>135</v>
      </c>
      <c r="B7" s="56"/>
      <c r="C7" s="43"/>
      <c r="D7" s="101">
        <v>2.3397378975595342</v>
      </c>
      <c r="E7" s="101">
        <v>3.6121593291404612</v>
      </c>
      <c r="F7" s="101">
        <v>1.5767721265518622</v>
      </c>
      <c r="G7" s="101">
        <v>1.892466201867903</v>
      </c>
      <c r="H7" s="101">
        <v>2.5814721091429198</v>
      </c>
      <c r="I7" s="101">
        <v>1.7657339670235295</v>
      </c>
      <c r="J7" s="101">
        <v>2.6090694636695066</v>
      </c>
      <c r="K7" s="101">
        <v>2.5113825549026196</v>
      </c>
      <c r="L7" s="101">
        <v>1.6693757276225105</v>
      </c>
      <c r="M7" s="101">
        <v>1.7489020991691329</v>
      </c>
      <c r="N7" s="101">
        <v>2.3213927803714847</v>
      </c>
      <c r="O7" s="62"/>
      <c r="P7" s="85" t="s">
        <v>137</v>
      </c>
    </row>
    <row r="8" spans="1:16" ht="18" customHeight="1">
      <c r="A8" s="59" t="s">
        <v>19</v>
      </c>
      <c r="B8" s="159" t="s">
        <v>141</v>
      </c>
      <c r="C8" s="43">
        <v>99</v>
      </c>
      <c r="D8" s="102">
        <v>2.3170486023671617</v>
      </c>
      <c r="E8" s="102">
        <v>3.2682291666666665</v>
      </c>
      <c r="F8" s="102">
        <v>1.7064875678765361</v>
      </c>
      <c r="G8" s="102">
        <v>1.596112463607702</v>
      </c>
      <c r="H8" s="102">
        <v>3.1559633027522938</v>
      </c>
      <c r="I8" s="102">
        <v>1.541267046990161</v>
      </c>
      <c r="J8" s="102">
        <v>2.7381891755184622</v>
      </c>
      <c r="K8" s="102">
        <v>2.4713375796178343</v>
      </c>
      <c r="L8" s="102">
        <v>1.4002865360455865</v>
      </c>
      <c r="M8" s="102">
        <v>2.7907581064286524</v>
      </c>
      <c r="N8" s="102">
        <v>2.292037843787174</v>
      </c>
      <c r="O8" s="161" t="s">
        <v>144</v>
      </c>
      <c r="P8" s="68" t="s">
        <v>20</v>
      </c>
    </row>
    <row r="9" spans="1:16" ht="18" customHeight="1">
      <c r="A9" s="59"/>
      <c r="B9" s="159" t="s">
        <v>142</v>
      </c>
      <c r="C9" s="43">
        <v>99</v>
      </c>
      <c r="D9" s="102">
        <v>2.2324039667515794</v>
      </c>
      <c r="E9" s="102">
        <v>5.9305555555555554</v>
      </c>
      <c r="F9" s="102">
        <v>1.4993808049535604</v>
      </c>
      <c r="G9" s="102">
        <v>1.9246575342465753</v>
      </c>
      <c r="H9" s="102">
        <v>2.463517800493479</v>
      </c>
      <c r="I9" s="102">
        <v>2.4505494505494507</v>
      </c>
      <c r="J9" s="102">
        <v>2.6434345970374089</v>
      </c>
      <c r="K9" s="102">
        <v>2.6129486453421609</v>
      </c>
      <c r="L9" s="102">
        <v>1.966598305273366</v>
      </c>
      <c r="M9" s="102">
        <v>1.5685279187817258</v>
      </c>
      <c r="N9" s="102">
        <v>2.4018762490346544</v>
      </c>
      <c r="O9" s="161" t="s">
        <v>145</v>
      </c>
      <c r="P9" s="68"/>
    </row>
    <row r="10" spans="1:16" ht="18" customHeight="1">
      <c r="A10" s="59"/>
      <c r="B10" s="159" t="s">
        <v>143</v>
      </c>
      <c r="C10" s="43">
        <v>101</v>
      </c>
      <c r="D10" s="102">
        <v>2.4476108849367901</v>
      </c>
      <c r="E10" s="102">
        <v>3.1384976525821595</v>
      </c>
      <c r="F10" s="102">
        <v>1.5413481584433635</v>
      </c>
      <c r="G10" s="102">
        <v>2.0841039189784234</v>
      </c>
      <c r="H10" s="102">
        <v>2.2324922030053869</v>
      </c>
      <c r="I10" s="102">
        <v>1.7549999999999999</v>
      </c>
      <c r="J10" s="102">
        <v>2.5178430186572371</v>
      </c>
      <c r="K10" s="102">
        <v>2.475197294250282</v>
      </c>
      <c r="L10" s="102">
        <v>1.8365617758372328</v>
      </c>
      <c r="M10" s="102">
        <v>1.5561129912756586</v>
      </c>
      <c r="N10" s="102">
        <v>2.2773490125218627</v>
      </c>
      <c r="O10" s="161" t="s">
        <v>146</v>
      </c>
      <c r="P10" s="68"/>
    </row>
    <row r="11" spans="1:16" ht="18" customHeight="1">
      <c r="A11" s="67" t="s">
        <v>21</v>
      </c>
      <c r="B11" s="160" t="s">
        <v>141</v>
      </c>
      <c r="C11" s="45">
        <v>12</v>
      </c>
      <c r="D11" s="99">
        <v>1.0499075785582255</v>
      </c>
      <c r="E11" s="99">
        <v>1.1621621621621621</v>
      </c>
      <c r="F11" s="99">
        <v>1.0132575757575757</v>
      </c>
      <c r="G11" s="99">
        <v>1</v>
      </c>
      <c r="H11" s="99">
        <v>1.3333333333333333</v>
      </c>
      <c r="I11" s="99">
        <v>1</v>
      </c>
      <c r="J11" s="99">
        <v>1.1403508771929824</v>
      </c>
      <c r="K11" s="99">
        <v>1.0921052631578947</v>
      </c>
      <c r="L11" s="99">
        <v>1</v>
      </c>
      <c r="M11" s="99">
        <v>1</v>
      </c>
      <c r="N11" s="102">
        <v>1.0575468595856625</v>
      </c>
      <c r="O11" s="162" t="s">
        <v>144</v>
      </c>
      <c r="P11" s="69" t="s">
        <v>22</v>
      </c>
    </row>
    <row r="12" spans="1:16" ht="18" customHeight="1">
      <c r="A12" s="67"/>
      <c r="B12" s="160" t="s">
        <v>142</v>
      </c>
      <c r="C12" s="45">
        <v>12</v>
      </c>
      <c r="D12" s="99">
        <v>1</v>
      </c>
      <c r="E12" s="99">
        <v>1</v>
      </c>
      <c r="F12" s="99">
        <v>1.3965217391304348</v>
      </c>
      <c r="G12" s="99">
        <v>1</v>
      </c>
      <c r="H12" s="99">
        <v>1.0454545454545454</v>
      </c>
      <c r="I12" s="99">
        <v>1</v>
      </c>
      <c r="J12" s="99">
        <v>1.0625</v>
      </c>
      <c r="K12" s="99">
        <v>1.021505376344086</v>
      </c>
      <c r="L12" s="99">
        <v>1</v>
      </c>
      <c r="M12" s="99">
        <v>1</v>
      </c>
      <c r="N12" s="102">
        <v>1.1781511865748784</v>
      </c>
      <c r="O12" s="162" t="s">
        <v>145</v>
      </c>
      <c r="P12" s="69"/>
    </row>
    <row r="13" spans="1:16" ht="18" customHeight="1">
      <c r="A13" s="67"/>
      <c r="B13" s="160" t="s">
        <v>143</v>
      </c>
      <c r="C13" s="45">
        <v>12</v>
      </c>
      <c r="D13" s="99">
        <v>1.002</v>
      </c>
      <c r="E13" s="99">
        <v>1</v>
      </c>
      <c r="F13" s="99">
        <v>1.4989979959919839</v>
      </c>
      <c r="G13" s="99">
        <v>9</v>
      </c>
      <c r="H13" s="99">
        <v>1.04</v>
      </c>
      <c r="I13" s="99">
        <v>1</v>
      </c>
      <c r="J13" s="99">
        <v>1.0227272727272727</v>
      </c>
      <c r="K13" s="99">
        <v>1.0112359550561798</v>
      </c>
      <c r="L13" s="99">
        <v>1</v>
      </c>
      <c r="M13" s="99">
        <v>1</v>
      </c>
      <c r="N13" s="102">
        <v>1.3379507708864991</v>
      </c>
      <c r="O13" s="162" t="s">
        <v>146</v>
      </c>
      <c r="P13" s="69"/>
    </row>
    <row r="14" spans="1:16" ht="18" customHeight="1">
      <c r="A14" s="67" t="s">
        <v>23</v>
      </c>
      <c r="B14" s="160" t="s">
        <v>141</v>
      </c>
      <c r="C14" s="45">
        <v>30</v>
      </c>
      <c r="D14" s="99">
        <v>3.1764985727878212</v>
      </c>
      <c r="E14" s="99">
        <v>5.9517241379310342</v>
      </c>
      <c r="F14" s="99">
        <v>1.4810526315789474</v>
      </c>
      <c r="G14" s="99">
        <v>1.2639915522703273</v>
      </c>
      <c r="H14" s="99">
        <v>2.4312977099236641</v>
      </c>
      <c r="I14" s="99">
        <v>4.875</v>
      </c>
      <c r="J14" s="99">
        <v>4.0030959752321982</v>
      </c>
      <c r="K14" s="99">
        <v>4</v>
      </c>
      <c r="L14" s="99">
        <v>1.1111111111111112</v>
      </c>
      <c r="M14" s="99">
        <v>2.5689655172413794</v>
      </c>
      <c r="N14" s="102">
        <v>2.4308930261912276</v>
      </c>
      <c r="O14" s="162" t="s">
        <v>144</v>
      </c>
      <c r="P14" s="69" t="s">
        <v>24</v>
      </c>
    </row>
    <row r="15" spans="1:16" ht="18" customHeight="1">
      <c r="A15" s="67"/>
      <c r="B15" s="160" t="s">
        <v>142</v>
      </c>
      <c r="C15" s="45">
        <v>30</v>
      </c>
      <c r="D15" s="99">
        <v>3.0045965270684372</v>
      </c>
      <c r="E15" s="99">
        <v>8.617977528089888</v>
      </c>
      <c r="F15" s="99">
        <v>1.8141592920353982</v>
      </c>
      <c r="G15" s="99">
        <v>1.5526770293609671</v>
      </c>
      <c r="H15" s="99">
        <v>2.6329113924050631</v>
      </c>
      <c r="I15" s="99">
        <v>2.1621621621621623</v>
      </c>
      <c r="J15" s="99">
        <v>2.631019387116948</v>
      </c>
      <c r="K15" s="99">
        <v>1</v>
      </c>
      <c r="L15" s="99">
        <v>3.5882352941176472</v>
      </c>
      <c r="M15" s="99">
        <v>1.2995780590717299</v>
      </c>
      <c r="N15" s="102">
        <v>2.4480635880846968</v>
      </c>
      <c r="O15" s="162" t="s">
        <v>145</v>
      </c>
      <c r="P15" s="69"/>
    </row>
    <row r="16" spans="1:16" ht="18" customHeight="1">
      <c r="A16" s="67"/>
      <c r="B16" s="160" t="s">
        <v>143</v>
      </c>
      <c r="C16" s="45">
        <v>30</v>
      </c>
      <c r="D16" s="99">
        <v>3.2235401459854014</v>
      </c>
      <c r="E16" s="99">
        <v>4.7074235807860259</v>
      </c>
      <c r="F16" s="99">
        <v>1.6709493219129194</v>
      </c>
      <c r="G16" s="99">
        <v>1.3736196319018406</v>
      </c>
      <c r="H16" s="99">
        <v>2.701863354037267</v>
      </c>
      <c r="I16" s="99">
        <v>7.3076923076923075</v>
      </c>
      <c r="J16" s="99">
        <v>3.4870197300103842</v>
      </c>
      <c r="K16" s="99">
        <v>2.4063926940639271</v>
      </c>
      <c r="L16" s="99">
        <v>1.5454545454545454</v>
      </c>
      <c r="M16" s="99">
        <v>1.2511961722488039</v>
      </c>
      <c r="N16" s="102">
        <v>2.4563522012578618</v>
      </c>
      <c r="O16" s="162" t="s">
        <v>146</v>
      </c>
      <c r="P16" s="69"/>
    </row>
    <row r="17" spans="1:16" ht="18" customHeight="1">
      <c r="A17" s="67" t="s">
        <v>25</v>
      </c>
      <c r="B17" s="160" t="s">
        <v>141</v>
      </c>
      <c r="C17" s="45">
        <v>29</v>
      </c>
      <c r="D17" s="99">
        <v>3.5</v>
      </c>
      <c r="E17" s="99">
        <v>1.4594594594594594</v>
      </c>
      <c r="F17" s="99">
        <v>1.8331697742885182</v>
      </c>
      <c r="G17" s="99">
        <v>1.3610619469026548</v>
      </c>
      <c r="H17" s="99">
        <v>3.269804822043628</v>
      </c>
      <c r="I17" s="99">
        <v>1.3271405492730211</v>
      </c>
      <c r="J17" s="99">
        <v>2.3154965753424657</v>
      </c>
      <c r="K17" s="99">
        <v>2.4701986754966887</v>
      </c>
      <c r="L17" s="99">
        <v>2.6265270506108203</v>
      </c>
      <c r="M17" s="99">
        <v>2.8991596638655461</v>
      </c>
      <c r="N17" s="102">
        <v>2.2931200279744735</v>
      </c>
      <c r="O17" s="162" t="s">
        <v>144</v>
      </c>
      <c r="P17" s="69" t="s">
        <v>26</v>
      </c>
    </row>
    <row r="18" spans="1:16" ht="18" customHeight="1">
      <c r="A18" s="67"/>
      <c r="B18" s="160" t="s">
        <v>142</v>
      </c>
      <c r="C18" s="45">
        <v>29</v>
      </c>
      <c r="D18" s="99">
        <v>1</v>
      </c>
      <c r="E18" s="99">
        <v>2.5</v>
      </c>
      <c r="F18" s="99">
        <v>1.3352975839717147</v>
      </c>
      <c r="G18" s="99">
        <v>1.6600753295668549</v>
      </c>
      <c r="H18" s="99">
        <v>2.413065843621399</v>
      </c>
      <c r="I18" s="99">
        <v>2.8510638297872339</v>
      </c>
      <c r="J18" s="99">
        <v>2.0366959868059373</v>
      </c>
      <c r="K18" s="99">
        <v>2.4690909090909092</v>
      </c>
      <c r="L18" s="99">
        <v>2.0994152046783627</v>
      </c>
      <c r="M18" s="99">
        <v>1.9142857142857144</v>
      </c>
      <c r="N18" s="102">
        <v>2.0137160665810718</v>
      </c>
      <c r="O18" s="162" t="s">
        <v>145</v>
      </c>
      <c r="P18" s="69"/>
    </row>
    <row r="19" spans="1:16" ht="18" customHeight="1">
      <c r="A19" s="67"/>
      <c r="B19" s="160" t="s">
        <v>143</v>
      </c>
      <c r="C19" s="45">
        <v>29</v>
      </c>
      <c r="D19" s="99">
        <v>1.5384615384615385</v>
      </c>
      <c r="E19" s="99">
        <v>1.2877697841726619</v>
      </c>
      <c r="F19" s="99">
        <v>1.8028037383177571</v>
      </c>
      <c r="G19" s="99">
        <v>2.2329192546583849</v>
      </c>
      <c r="H19" s="99">
        <v>1.919602529358627</v>
      </c>
      <c r="I19" s="99">
        <v>1.5518867924528301</v>
      </c>
      <c r="J19" s="99">
        <v>1.8687192400137347</v>
      </c>
      <c r="K19" s="99">
        <v>2.3194748358862145</v>
      </c>
      <c r="L19" s="99">
        <v>1.6584463625154131</v>
      </c>
      <c r="M19" s="99">
        <v>1.926605504587156</v>
      </c>
      <c r="N19" s="102">
        <v>1.9064621409921672</v>
      </c>
      <c r="O19" s="162" t="s">
        <v>146</v>
      </c>
      <c r="P19" s="69"/>
    </row>
    <row r="20" spans="1:16" ht="18" customHeight="1">
      <c r="A20" s="67" t="s">
        <v>27</v>
      </c>
      <c r="B20" s="160" t="s">
        <v>141</v>
      </c>
      <c r="C20" s="45">
        <v>28</v>
      </c>
      <c r="D20" s="99">
        <v>1.4667673716012084</v>
      </c>
      <c r="E20" s="99">
        <v>2.4629629629629628</v>
      </c>
      <c r="F20" s="99">
        <v>2.1566866267465068</v>
      </c>
      <c r="G20" s="99">
        <v>2.408315565031983</v>
      </c>
      <c r="H20" s="99">
        <v>3.7745803357314149</v>
      </c>
      <c r="I20" s="99">
        <v>3.4796747967479673</v>
      </c>
      <c r="J20" s="99">
        <v>3.0390747810464855</v>
      </c>
      <c r="K20" s="99">
        <v>2.5268817204301075</v>
      </c>
      <c r="L20" s="99">
        <v>1.081511839708561</v>
      </c>
      <c r="M20" s="99">
        <v>1</v>
      </c>
      <c r="N20" s="102">
        <v>2.3534395136738788</v>
      </c>
      <c r="O20" s="162" t="s">
        <v>144</v>
      </c>
      <c r="P20" s="69" t="s">
        <v>28</v>
      </c>
    </row>
    <row r="21" spans="1:16" ht="18" customHeight="1">
      <c r="A21" s="67"/>
      <c r="B21" s="160" t="s">
        <v>142</v>
      </c>
      <c r="C21" s="45">
        <v>28</v>
      </c>
      <c r="D21" s="99">
        <v>1.5394218134034166</v>
      </c>
      <c r="E21" s="99">
        <v>2</v>
      </c>
      <c r="F21" s="99">
        <v>1.8723747980613894</v>
      </c>
      <c r="G21" s="99">
        <v>2.5718270571827055</v>
      </c>
      <c r="H21" s="99">
        <v>2.689189189189189</v>
      </c>
      <c r="I21" s="99">
        <v>2.2117117117117115</v>
      </c>
      <c r="J21" s="99">
        <v>3.0713105726872247</v>
      </c>
      <c r="K21" s="99">
        <v>2.8027459954233409</v>
      </c>
      <c r="L21" s="99">
        <v>1</v>
      </c>
      <c r="M21" s="99">
        <v>2.0083333333333333</v>
      </c>
      <c r="N21" s="102">
        <v>2.7829836159816037</v>
      </c>
      <c r="O21" s="162" t="s">
        <v>145</v>
      </c>
      <c r="P21" s="69"/>
    </row>
    <row r="22" spans="1:16" ht="18" customHeight="1">
      <c r="A22" s="107"/>
      <c r="B22" s="163" t="s">
        <v>143</v>
      </c>
      <c r="C22" s="47">
        <v>30</v>
      </c>
      <c r="D22" s="100">
        <v>1.9551478083588176</v>
      </c>
      <c r="E22" s="100">
        <v>2</v>
      </c>
      <c r="F22" s="100">
        <v>1.3187919463087248</v>
      </c>
      <c r="G22" s="100">
        <v>2.5267817618415229</v>
      </c>
      <c r="H22" s="100">
        <v>2.9596122778675285</v>
      </c>
      <c r="I22" s="100">
        <v>1.6167664670658684</v>
      </c>
      <c r="J22" s="100">
        <v>2.9630497007546186</v>
      </c>
      <c r="K22" s="100">
        <v>2.5844042056074765</v>
      </c>
      <c r="L22" s="100">
        <v>1.8964285714285714</v>
      </c>
      <c r="M22" s="100">
        <v>2.9836065573770494</v>
      </c>
      <c r="N22" s="156">
        <v>2.5468769249722802</v>
      </c>
      <c r="O22" s="164" t="s">
        <v>146</v>
      </c>
      <c r="P22" s="147"/>
    </row>
    <row r="23" spans="1:16" ht="18" customHeight="1">
      <c r="C23" s="19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</row>
    <row r="24" spans="1:16">
      <c r="D24" s="53"/>
      <c r="E24" s="53"/>
      <c r="F24" s="53"/>
      <c r="G24" s="53"/>
      <c r="H24" s="53"/>
      <c r="I24" s="53"/>
      <c r="J24" s="53"/>
      <c r="K24" s="53"/>
      <c r="L24" s="53"/>
      <c r="M24" s="53"/>
      <c r="N24" s="53"/>
    </row>
    <row r="25" spans="1:16"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</row>
    <row r="26" spans="1:16"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</row>
    <row r="27" spans="1:16"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</row>
    <row r="28" spans="1:16">
      <c r="D28" s="53"/>
      <c r="E28" s="53"/>
      <c r="F28" s="53"/>
      <c r="G28" s="53"/>
      <c r="H28" s="53"/>
      <c r="I28" s="53"/>
      <c r="J28" s="53"/>
      <c r="K28" s="53"/>
      <c r="L28" s="53"/>
      <c r="M28" s="53"/>
      <c r="N28" s="53"/>
    </row>
    <row r="29" spans="1:16"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</row>
    <row r="30" spans="1:16"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</row>
    <row r="31" spans="1:16">
      <c r="D31" s="53"/>
      <c r="E31" s="53"/>
      <c r="F31" s="53"/>
      <c r="G31" s="53"/>
      <c r="H31" s="53"/>
      <c r="I31" s="53"/>
      <c r="J31" s="53"/>
      <c r="K31" s="53"/>
      <c r="L31" s="53"/>
      <c r="M31" s="53"/>
      <c r="N31" s="53"/>
    </row>
    <row r="32" spans="1:16"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</row>
    <row r="33" spans="4:14"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</row>
    <row r="34" spans="4:14">
      <c r="D34" s="53"/>
      <c r="E34" s="53"/>
      <c r="F34" s="53"/>
      <c r="G34" s="53"/>
      <c r="H34" s="53"/>
      <c r="I34" s="53"/>
      <c r="J34" s="53"/>
      <c r="K34" s="53"/>
      <c r="L34" s="53"/>
      <c r="M34" s="53"/>
      <c r="N34" s="53"/>
    </row>
    <row r="35" spans="4:14"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</row>
    <row r="36" spans="4:14"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</row>
    <row r="37" spans="4:14"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  <row r="38" spans="4:14"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</row>
  </sheetData>
  <mergeCells count="10">
    <mergeCell ref="A1:P1"/>
    <mergeCell ref="A2:P2"/>
    <mergeCell ref="A4:A6"/>
    <mergeCell ref="B4:B6"/>
    <mergeCell ref="C4:C5"/>
    <mergeCell ref="O4:O6"/>
    <mergeCell ref="P4:P6"/>
    <mergeCell ref="D4:H4"/>
    <mergeCell ref="I4:M4"/>
    <mergeCell ref="N4:N5"/>
  </mergeCells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33" orientation="landscape" useFirstPageNumber="1" r:id="rId1"/>
  <headerFooter>
    <oddHeader xml:space="preserve">&amp;L&amp;8PCBS: Hotel Activities in the West Bank, (First Quarter, 2013)&amp;R&amp;8&amp;K00+000ا&amp;K01+000PCBS: النشاط الفندقي في الضفة الغربية، (الربع الاول، 2013)  </oddHead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C11"/>
  <sheetViews>
    <sheetView rightToLeft="1" workbookViewId="0">
      <selection activeCell="H28" sqref="H28"/>
    </sheetView>
  </sheetViews>
  <sheetFormatPr defaultRowHeight="14.25"/>
  <cols>
    <col min="1" max="1" width="10.125" bestFit="1" customWidth="1"/>
  </cols>
  <sheetData>
    <row r="1" spans="1:3">
      <c r="A1">
        <v>11439</v>
      </c>
    </row>
    <row r="2" spans="1:3">
      <c r="A2">
        <v>13560.01</v>
      </c>
    </row>
    <row r="3" spans="1:3">
      <c r="A3">
        <v>15320</v>
      </c>
    </row>
    <row r="4" spans="1:3">
      <c r="A4" s="87">
        <f>SUM(A1:A3)</f>
        <v>40319.01</v>
      </c>
    </row>
    <row r="7" spans="1:3">
      <c r="A7" s="40">
        <v>120441.1</v>
      </c>
    </row>
    <row r="11" spans="1:3">
      <c r="C11" s="53">
        <f>A4/A7*100</f>
        <v>33.476122353581964</v>
      </c>
    </row>
  </sheetData>
  <pageMargins left="0.7" right="0.7" top="0.75" bottom="0.75" header="0.3" footer="0.3"/>
  <pageSetup paperSize="9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tab1</vt:lpstr>
      <vt:lpstr>tab2</vt:lpstr>
      <vt:lpstr>tap3</vt:lpstr>
      <vt:lpstr>tab4</vt:lpstr>
      <vt:lpstr>tab5-1</vt:lpstr>
      <vt:lpstr>tab5-2 </vt:lpstr>
      <vt:lpstr>tab6-1 </vt:lpstr>
      <vt:lpstr>tab6-2  </vt:lpstr>
      <vt:lpstr>tab7</vt:lpstr>
      <vt:lpstr>Sheet1</vt:lpstr>
      <vt:lpstr>'tab1'!Print_Area</vt:lpstr>
      <vt:lpstr>'tab2'!Print_Area</vt:lpstr>
      <vt:lpstr>'tab4'!Print_Area</vt:lpstr>
      <vt:lpstr>'tab5-1'!Print_Area</vt:lpstr>
      <vt:lpstr>'tab5-2 '!Print_Area</vt:lpstr>
      <vt:lpstr>'tab6-1 '!Print_Area</vt:lpstr>
      <vt:lpstr>'tab6-2  '!Print_Area</vt:lpstr>
      <vt:lpstr>'tab7'!Print_Area</vt:lpstr>
      <vt:lpstr>'tap3'!Print_Area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bbader</dc:creator>
  <cp:lastModifiedBy>fathi</cp:lastModifiedBy>
  <cp:lastPrinted>2013-05-21T05:36:03Z</cp:lastPrinted>
  <dcterms:created xsi:type="dcterms:W3CDTF">2011-06-14T05:33:59Z</dcterms:created>
  <dcterms:modified xsi:type="dcterms:W3CDTF">2013-05-21T05:36:05Z</dcterms:modified>
</cp:coreProperties>
</file>