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5165" windowHeight="8130" tabRatio="692"/>
  </bookViews>
  <sheets>
    <sheet name="tab1" sheetId="1" r:id="rId1"/>
    <sheet name="tab2" sheetId="2" r:id="rId2"/>
    <sheet name="tap3" sheetId="3" r:id="rId3"/>
    <sheet name="tab4" sheetId="11" r:id="rId4"/>
    <sheet name="tab5-1" sheetId="5" r:id="rId5"/>
    <sheet name="tab5-2 " sheetId="12" r:id="rId6"/>
    <sheet name="tab6-1 " sheetId="13" r:id="rId7"/>
    <sheet name="tab6-2  " sheetId="14" r:id="rId8"/>
    <sheet name="tab7" sheetId="15" r:id="rId9"/>
  </sheets>
  <definedNames>
    <definedName name="_xlnm.Print_Area" localSheetId="1">'tab2'!$A$1:$L$12</definedName>
    <definedName name="_xlnm.Print_Area" localSheetId="3">'tab4'!$A$1:$L$12</definedName>
    <definedName name="_xlnm.Print_Area" localSheetId="4">'tab5-1'!$A$1:$O$23</definedName>
    <definedName name="_xlnm.Print_Area" localSheetId="5">'tab5-2 '!$A$1:$P$25</definedName>
    <definedName name="_xlnm.Print_Area" localSheetId="6">'tab6-1 '!$A$1:$O$24</definedName>
    <definedName name="_xlnm.Print_Area" localSheetId="7">'tab6-2  '!$A$1:$P$24</definedName>
    <definedName name="_xlnm.Print_Area" localSheetId="8">'tab7'!$A$1:$P$22</definedName>
    <definedName name="_xlnm.Print_Area" localSheetId="2">'tap3'!$A$1:$N$11</definedName>
  </definedNames>
  <calcPr calcId="125725"/>
</workbook>
</file>

<file path=xl/calcChain.xml><?xml version="1.0" encoding="utf-8"?>
<calcChain xmlns="http://schemas.openxmlformats.org/spreadsheetml/2006/main">
  <c r="F7" i="3"/>
  <c r="G7"/>
  <c r="K8" i="11"/>
  <c r="K7"/>
  <c r="J7"/>
  <c r="I7"/>
  <c r="H7"/>
  <c r="H8"/>
  <c r="G7"/>
  <c r="F7"/>
  <c r="E7"/>
  <c r="E8"/>
  <c r="E11"/>
  <c r="E10"/>
  <c r="D7"/>
  <c r="C7"/>
  <c r="R8" i="13" l="1"/>
  <c r="N23" i="12" l="1"/>
  <c r="N22"/>
  <c r="N21"/>
  <c r="N20"/>
  <c r="N19"/>
  <c r="N18"/>
  <c r="N17"/>
  <c r="N16"/>
  <c r="N15"/>
  <c r="N14"/>
  <c r="N13"/>
  <c r="N12"/>
  <c r="N11"/>
  <c r="N10"/>
  <c r="N9"/>
  <c r="N8"/>
  <c r="J8" i="11"/>
  <c r="I8"/>
  <c r="J22" i="1"/>
  <c r="K22" s="1"/>
  <c r="J21"/>
  <c r="K21" s="1"/>
  <c r="J20"/>
  <c r="K20" s="1"/>
  <c r="J19"/>
  <c r="K19" s="1"/>
  <c r="J18"/>
  <c r="K18" s="1"/>
  <c r="J17"/>
  <c r="K17" s="1"/>
  <c r="J16"/>
  <c r="K16" s="1"/>
  <c r="J15"/>
  <c r="K15" s="1"/>
  <c r="J14"/>
  <c r="K14" s="1"/>
  <c r="J13"/>
  <c r="K13" s="1"/>
  <c r="J12"/>
  <c r="K12" s="1"/>
  <c r="J11"/>
  <c r="K11" s="1"/>
  <c r="J10"/>
  <c r="K10" s="1"/>
  <c r="J9"/>
  <c r="K9" s="1"/>
  <c r="J8"/>
  <c r="K8" s="1"/>
  <c r="J7"/>
  <c r="K7" s="1"/>
  <c r="H9" i="11"/>
  <c r="E9"/>
  <c r="B7" i="3"/>
  <c r="D7"/>
  <c r="E7"/>
  <c r="H7"/>
  <c r="I7"/>
  <c r="J7"/>
  <c r="K7"/>
  <c r="L7"/>
  <c r="C7"/>
  <c r="B7" i="11"/>
  <c r="J11"/>
  <c r="J10"/>
  <c r="J9"/>
  <c r="I11"/>
  <c r="I10"/>
  <c r="I9"/>
  <c r="K9" s="1"/>
  <c r="H10"/>
  <c r="H11"/>
  <c r="E7" i="2"/>
  <c r="F7"/>
  <c r="G7"/>
  <c r="H7"/>
  <c r="I7"/>
  <c r="J7"/>
  <c r="K7"/>
  <c r="D7"/>
  <c r="B7"/>
  <c r="C7"/>
  <c r="K10" i="11" l="1"/>
  <c r="K11"/>
</calcChain>
</file>

<file path=xl/comments1.xml><?xml version="1.0" encoding="utf-8"?>
<comments xmlns="http://schemas.openxmlformats.org/spreadsheetml/2006/main">
  <authors>
    <author>ialrifai</author>
  </authors>
  <commentList>
    <comment ref="A7" authorId="0">
      <text>
        <r>
          <rPr>
            <b/>
            <sz val="8"/>
            <color indexed="81"/>
            <rFont val="Tahoma"/>
            <family val="2"/>
          </rPr>
          <t>ialrifai: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<sst xmlns="http://schemas.openxmlformats.org/spreadsheetml/2006/main" count="549" uniqueCount="167">
  <si>
    <t>المنطقة</t>
  </si>
  <si>
    <t>الشهر</t>
  </si>
  <si>
    <t>عدد الغرف المتاح</t>
  </si>
  <si>
    <t>No. of Rooms</t>
  </si>
  <si>
    <t>عدد الأسرة المتاح</t>
  </si>
  <si>
    <t>No. of Beds</t>
  </si>
  <si>
    <t>عدد النزلاء</t>
  </si>
  <si>
    <t>No. of Guests</t>
  </si>
  <si>
    <t>عدد ليالي المبيت</t>
  </si>
  <si>
    <t>No. of Nights</t>
  </si>
  <si>
    <t>إشغال الغرف</t>
  </si>
  <si>
    <t xml:space="preserve"> Room Occupancy</t>
  </si>
  <si>
    <t>إشغال الأسرة</t>
  </si>
  <si>
    <t xml:space="preserve"> Bed Occupancy</t>
  </si>
  <si>
    <t>Month</t>
  </si>
  <si>
    <t>Region</t>
  </si>
  <si>
    <r>
      <t xml:space="preserve">متوسط </t>
    </r>
    <r>
      <rPr>
        <sz val="9"/>
        <color theme="1"/>
        <rFont val="Arial"/>
        <family val="2"/>
      </rPr>
      <t>Average</t>
    </r>
  </si>
  <si>
    <t>%</t>
  </si>
  <si>
    <r>
      <t>متوسط</t>
    </r>
    <r>
      <rPr>
        <sz val="9"/>
        <color theme="1"/>
        <rFont val="Arial"/>
        <family val="2"/>
      </rPr>
      <t xml:space="preserve"> Average</t>
    </r>
  </si>
  <si>
    <t>كافة المناطق</t>
  </si>
  <si>
    <t>All Regions</t>
  </si>
  <si>
    <t xml:space="preserve">شمال الضفة الغربية </t>
  </si>
  <si>
    <t>North of West Bank</t>
  </si>
  <si>
    <t>وسط الضفة الغربية</t>
  </si>
  <si>
    <t>Middle of West Bank</t>
  </si>
  <si>
    <t>القدس</t>
  </si>
  <si>
    <t>Jerusalem</t>
  </si>
  <si>
    <t>جنوب الضفة الغربية</t>
  </si>
  <si>
    <t>South of West Bank</t>
  </si>
  <si>
    <t>* يمثل المعدل خلال الربع لكافة المؤشرات باستثناء عدد النزلاء وعدد ليالي المبيت حيث يمثل المجموع</t>
  </si>
  <si>
    <t>*Represents the quarter average except number of guests and number of guest nights which represent the total for the quarter.</t>
  </si>
  <si>
    <t>عدد الفنادق</t>
  </si>
  <si>
    <t>عدد الغرف</t>
  </si>
  <si>
    <t>التجهيزات</t>
  </si>
  <si>
    <t>Facilities</t>
  </si>
  <si>
    <t>حمام خاص</t>
  </si>
  <si>
    <t>مذياع</t>
  </si>
  <si>
    <t>Radio</t>
  </si>
  <si>
    <t>تلفزيون</t>
  </si>
  <si>
    <t>T.V</t>
  </si>
  <si>
    <t>ثلاجة</t>
  </si>
  <si>
    <t>Refrigerator</t>
  </si>
  <si>
    <t>تدفئة</t>
  </si>
  <si>
    <t>Heating</t>
  </si>
  <si>
    <t>تكييف</t>
  </si>
  <si>
    <t xml:space="preserve">هاتف </t>
  </si>
  <si>
    <t>Telephone</t>
  </si>
  <si>
    <t>إنترنت</t>
  </si>
  <si>
    <t>Internet</t>
  </si>
  <si>
    <t>شمال الضفة الغربية</t>
  </si>
  <si>
    <t>Public Services</t>
  </si>
  <si>
    <t>هاتف عمومي</t>
  </si>
  <si>
    <t>Puplic Telephone</t>
  </si>
  <si>
    <t>فاكس</t>
  </si>
  <si>
    <t>Fax</t>
  </si>
  <si>
    <t>حانة</t>
  </si>
  <si>
    <t>Bar</t>
  </si>
  <si>
    <t>طباعة</t>
  </si>
  <si>
    <t>Typing</t>
  </si>
  <si>
    <t>مقهى</t>
  </si>
  <si>
    <t>Cofee-shop</t>
  </si>
  <si>
    <t>تصوير وثائق</t>
  </si>
  <si>
    <t>Photoc-opying</t>
  </si>
  <si>
    <t xml:space="preserve"> مصبغة</t>
  </si>
  <si>
    <t>Laundry</t>
  </si>
  <si>
    <t>متاجر</t>
  </si>
  <si>
    <t>Shops</t>
  </si>
  <si>
    <t>خدمات للغرف</t>
  </si>
  <si>
    <t>Room Services</t>
  </si>
  <si>
    <t>أخرى</t>
  </si>
  <si>
    <t>Other</t>
  </si>
  <si>
    <t>North of West bank</t>
  </si>
  <si>
    <t>Middle of West bank</t>
  </si>
  <si>
    <t>South of West bank</t>
  </si>
  <si>
    <t>No. of Hotels</t>
  </si>
  <si>
    <t>Air Conditioning</t>
  </si>
  <si>
    <t>Private Bathroom</t>
  </si>
  <si>
    <t>Total</t>
  </si>
  <si>
    <t>المجموع</t>
  </si>
  <si>
    <t>Operation</t>
  </si>
  <si>
    <t>تشغيل</t>
  </si>
  <si>
    <t>Administration</t>
  </si>
  <si>
    <t>إدارة</t>
  </si>
  <si>
    <t>إناث</t>
  </si>
  <si>
    <t>Females</t>
  </si>
  <si>
    <t>ذكور</t>
  </si>
  <si>
    <t>Males</t>
  </si>
  <si>
    <t xml:space="preserve"> Middle of West Bank</t>
  </si>
  <si>
    <t xml:space="preserve"> Jerusalem</t>
  </si>
  <si>
    <t xml:space="preserve"> القدس</t>
  </si>
  <si>
    <t xml:space="preserve">عدد الفنادق </t>
  </si>
  <si>
    <t>الجنسية</t>
  </si>
  <si>
    <t>Nationality</t>
  </si>
  <si>
    <t>فلسطين</t>
  </si>
  <si>
    <t xml:space="preserve"> Palestine</t>
  </si>
  <si>
    <t>دول عربية</t>
  </si>
  <si>
    <t xml:space="preserve"> Arab Countries</t>
  </si>
  <si>
    <t>إسرائيل</t>
  </si>
  <si>
    <t xml:space="preserve"> Israel</t>
  </si>
  <si>
    <t>آسيا</t>
  </si>
  <si>
    <t xml:space="preserve"> Asia</t>
  </si>
  <si>
    <r>
      <t>الولايات المتحدة وكندا</t>
    </r>
    <r>
      <rPr>
        <sz val="9"/>
        <color theme="1"/>
        <rFont val="Arial"/>
        <family val="2"/>
      </rPr>
      <t xml:space="preserve"> U.S.A &amp; Canada</t>
    </r>
  </si>
  <si>
    <r>
      <t>العدد</t>
    </r>
    <r>
      <rPr>
        <sz val="9"/>
        <color theme="1"/>
        <rFont val="Arial"/>
        <family val="2"/>
      </rPr>
      <t xml:space="preserve"> Number</t>
    </r>
  </si>
  <si>
    <r>
      <t>العد</t>
    </r>
    <r>
      <rPr>
        <sz val="9"/>
        <color theme="1"/>
        <rFont val="Arial"/>
        <family val="2"/>
      </rPr>
      <t>د Number</t>
    </r>
  </si>
  <si>
    <t>دول أمريكا الاخرى</t>
  </si>
  <si>
    <t xml:space="preserve"> Central &amp; South America</t>
  </si>
  <si>
    <t>الاتحاد الأوروبي</t>
  </si>
  <si>
    <t>European Union</t>
  </si>
  <si>
    <t>دول أوروبا الأخرى</t>
  </si>
  <si>
    <t>Other European Countries</t>
  </si>
  <si>
    <t>أفريقيا</t>
  </si>
  <si>
    <t>Africa</t>
  </si>
  <si>
    <t>U.S.A &amp; Canada</t>
  </si>
  <si>
    <r>
      <t>عدد الفنادق</t>
    </r>
    <r>
      <rPr>
        <b/>
        <sz val="9"/>
        <color theme="1"/>
        <rFont val="Arial"/>
        <family val="2"/>
      </rPr>
      <t xml:space="preserve">  </t>
    </r>
  </si>
  <si>
    <t xml:space="preserve"> عدد الفنادق  </t>
  </si>
  <si>
    <t xml:space="preserve"> No. of Hotels</t>
  </si>
  <si>
    <t xml:space="preserve"> No. of Hotels *</t>
  </si>
  <si>
    <t xml:space="preserve">الولايات المتحدة وكندا </t>
  </si>
  <si>
    <t xml:space="preserve">المجموع  </t>
  </si>
  <si>
    <t xml:space="preserve">     الجنسية</t>
  </si>
  <si>
    <t xml:space="preserve">Nationality     </t>
  </si>
  <si>
    <r>
      <t xml:space="preserve">العدد   </t>
    </r>
    <r>
      <rPr>
        <sz val="9"/>
        <color theme="1"/>
        <rFont val="Arial"/>
        <family val="2"/>
      </rPr>
      <t xml:space="preserve"> Number</t>
    </r>
  </si>
  <si>
    <t xml:space="preserve">استراليا ونيوزيلاندا  </t>
  </si>
  <si>
    <t xml:space="preserve"> Australia &amp;  Newzeland</t>
  </si>
  <si>
    <t xml:space="preserve">استراليا ونيوزيلاندا </t>
  </si>
  <si>
    <t xml:space="preserve">  Australia &amp;  Newzeland</t>
  </si>
  <si>
    <t xml:space="preserve"> الخدمات العامة</t>
  </si>
  <si>
    <r>
      <t xml:space="preserve">المجموع
</t>
    </r>
    <r>
      <rPr>
        <b/>
        <sz val="9"/>
        <color theme="1"/>
        <rFont val="Arial"/>
        <family val="2"/>
        <scheme val="minor"/>
      </rPr>
      <t>Total</t>
    </r>
  </si>
  <si>
    <t>تشرين أول</t>
  </si>
  <si>
    <t>تشرين ثاني</t>
  </si>
  <si>
    <t>كانون أول</t>
  </si>
  <si>
    <t>October</t>
  </si>
  <si>
    <t>November</t>
  </si>
  <si>
    <t>December</t>
  </si>
  <si>
    <t xml:space="preserve">*عدد الفنادق </t>
  </si>
  <si>
    <r>
      <t xml:space="preserve">العدد
 </t>
    </r>
    <r>
      <rPr>
        <sz val="9"/>
        <color theme="1"/>
        <rFont val="Arial"/>
        <family val="2"/>
        <scheme val="minor"/>
      </rPr>
      <t>Number</t>
    </r>
  </si>
  <si>
    <t xml:space="preserve">استراليا ونيوزيلاندا   </t>
  </si>
  <si>
    <t>Australia &amp; Newzeland</t>
  </si>
  <si>
    <t xml:space="preserve"> الجنسية</t>
  </si>
  <si>
    <t>جدول 6: عدد ونسبة ليالي المبيت حسب الجنسية والمنطقة خلال الربع الرابع، 2012</t>
  </si>
  <si>
    <t>Table 6: Number and Percentage of Guest Nights by Nationality and Region During the Fourth Quarter, 2012</t>
  </si>
  <si>
    <r>
      <t xml:space="preserve">جدول </t>
    </r>
    <r>
      <rPr>
        <b/>
        <sz val="11"/>
        <color theme="1"/>
        <rFont val="Times New Roman"/>
        <family val="1"/>
      </rPr>
      <t>2</t>
    </r>
    <r>
      <rPr>
        <b/>
        <sz val="11"/>
        <color theme="1"/>
        <rFont val="Simplified Arabic"/>
        <charset val="178"/>
      </rPr>
      <t>: عدد الفنادق وعدد الغرف حسب</t>
    </r>
    <r>
      <rPr>
        <b/>
        <sz val="11"/>
        <color theme="1"/>
        <rFont val="Times New Roman"/>
        <family val="1"/>
      </rPr>
      <t xml:space="preserve"> </t>
    </r>
    <r>
      <rPr>
        <b/>
        <sz val="11"/>
        <color theme="1"/>
        <rFont val="Simplified Arabic"/>
        <charset val="178"/>
      </rPr>
      <t>توفر التجهيزات والمنطقة كما في شهر كانون أول، 2012</t>
    </r>
  </si>
  <si>
    <t>جدول 3: عدد الفنادق حسب توفر الخدمات العامة والمنطقة كما في شهر كانون أول، 2012</t>
  </si>
  <si>
    <t>Table 3: Number of Hotels by Availability of Public Services and Region as in December, 2012</t>
  </si>
  <si>
    <t>جدول 4: متوسط عدد العاملين في الفنادق حسب طبيعة العمل والجنس والمنطقة خلال الربع الرابع، 2012</t>
  </si>
  <si>
    <t>Table 4: Average Number of Workers in Hotels by Type of Work, Sex and Region During the Fourth Quarter, 2012</t>
  </si>
  <si>
    <t>جدول 5: عدد ونسبة النزلاء حسب الجنسية والمنطقة خلال الربع الرابع، 2012</t>
  </si>
  <si>
    <t>Table 5: Number and Percentage of Guests by Nationality and Region During the Fourth Quarter, 2012</t>
  </si>
  <si>
    <t>جدول 5 (تابع): عدد ونسبة النزلاء حسب الجنسية والمنطقة خلال الربع الرابع، 2012</t>
  </si>
  <si>
    <t>Table 5 (Cont.): Number and Percentage of Guests by Nationality and Region During the Fourth Quarter, 2012</t>
  </si>
  <si>
    <t>Table 2: Number of Hotels and Rooms by Facilities and Region as in December, 2012</t>
  </si>
  <si>
    <t>جدول 1: المؤشرات الرئيسة للنشاط الفندقي حسب الشهر والمنطقة خلال الربع الرابع، 2012</t>
  </si>
  <si>
    <t>Table 1: Main Indicators for Hotel Activities by Month and Region During the Fourth Quarter, 2012</t>
  </si>
  <si>
    <t>جدول 7: معدل مدة اقامة النزلاء في الفنادق (ليلة/نزيل) حسب الجنسية والمنطقة خلال الربع الرابع، 2012</t>
  </si>
  <si>
    <t>Table 7: Average Length of Stay for the Guests in Hotels (Night/Guest) by Nationality and Region During the Fourth Quarter, 2012</t>
  </si>
  <si>
    <t>جدول 6 (تابع): عدد ونسبة ليالي المبيت حسب الجنسية والمنطقة خلال الربع الرابع، 2012</t>
  </si>
  <si>
    <t>Table 6 (Cont.): Number and Percentage of Guest Nights by Nationality and Region During the Fourth Quarter, 2012</t>
  </si>
  <si>
    <r>
      <t xml:space="preserve">العدد  </t>
    </r>
    <r>
      <rPr>
        <sz val="9"/>
        <color theme="1"/>
        <rFont val="Arial"/>
        <family val="2"/>
      </rPr>
      <t xml:space="preserve"> Number   </t>
    </r>
  </si>
  <si>
    <r>
      <t>العدد</t>
    </r>
    <r>
      <rPr>
        <sz val="9"/>
        <color theme="1"/>
        <rFont val="Arial"/>
        <family val="2"/>
      </rPr>
      <t xml:space="preserve">   Number</t>
    </r>
  </si>
  <si>
    <t>* كما في شهر كانون أول 2012</t>
  </si>
  <si>
    <t>*As in December, 2012</t>
  </si>
  <si>
    <t>الضفة الغربية</t>
  </si>
  <si>
    <t>West Bank *</t>
  </si>
  <si>
    <t>West Bank</t>
  </si>
  <si>
    <r>
      <t>العد</t>
    </r>
    <r>
      <rPr>
        <sz val="9"/>
        <color theme="1"/>
        <rFont val="Arial"/>
        <family val="2"/>
      </rPr>
      <t>د    Number</t>
    </r>
  </si>
  <si>
    <r>
      <t xml:space="preserve">العدد   </t>
    </r>
    <r>
      <rPr>
        <sz val="9"/>
        <color theme="1"/>
        <rFont val="Arial"/>
        <family val="2"/>
      </rPr>
      <t xml:space="preserve"> Number    </t>
    </r>
  </si>
  <si>
    <t>الضفة الغربية*</t>
  </si>
</sst>
</file>

<file path=xl/styles.xml><?xml version="1.0" encoding="utf-8"?>
<styleSheet xmlns="http://schemas.openxmlformats.org/spreadsheetml/2006/main">
  <numFmts count="6">
    <numFmt numFmtId="43" formatCode="_(* #,##0.00_);_(* \(#,##0.00\);_(* &quot;-&quot;??_);_(@_)"/>
    <numFmt numFmtId="164" formatCode="_-* #,##0.00_-;_-* #,##0.00\-;_-* &quot;-&quot;??_-;_-@_-"/>
    <numFmt numFmtId="165" formatCode="0.0"/>
    <numFmt numFmtId="166" formatCode="_-* #,##0_-;_-* #,##0\-;_-* &quot;-&quot;??_-;_-@_-"/>
    <numFmt numFmtId="167" formatCode="#,##0.0"/>
    <numFmt numFmtId="168" formatCode="_-* #,##0.0_-;_-* #,##0.0\-;_-* &quot;-&quot;??_-;_-@_-"/>
  </numFmts>
  <fonts count="27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b/>
      <sz val="11"/>
      <color theme="1"/>
      <name val="Simplified Arabic"/>
      <charset val="178"/>
    </font>
    <font>
      <b/>
      <sz val="11"/>
      <color theme="1"/>
      <name val="Arial"/>
      <family val="2"/>
    </font>
    <font>
      <sz val="5"/>
      <color theme="1"/>
      <name val="Times New Roman"/>
      <family val="1"/>
    </font>
    <font>
      <b/>
      <sz val="9"/>
      <color theme="1"/>
      <name val="Simplified Arabic"/>
      <charset val="178"/>
    </font>
    <font>
      <b/>
      <sz val="9"/>
      <color theme="1"/>
      <name val="Arial"/>
      <family val="2"/>
    </font>
    <font>
      <sz val="9"/>
      <color theme="1"/>
      <name val="Simplified Arabic"/>
      <charset val="178"/>
    </font>
    <font>
      <sz val="9"/>
      <color theme="1"/>
      <name val="Arial"/>
      <family val="2"/>
    </font>
    <font>
      <b/>
      <sz val="11"/>
      <color theme="1"/>
      <name val="Times New Roman"/>
      <family val="1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b/>
      <sz val="9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b/>
      <sz val="11"/>
      <color theme="1"/>
      <name val="Arial"/>
      <family val="2"/>
      <charset val="178"/>
      <scheme val="minor"/>
    </font>
    <font>
      <b/>
      <sz val="9"/>
      <color rgb="FF000000"/>
      <name val="Simplified Arabic"/>
      <charset val="178"/>
    </font>
    <font>
      <b/>
      <sz val="9"/>
      <color rgb="FF000000"/>
      <name val="Arial"/>
      <family val="2"/>
      <scheme val="minor"/>
    </font>
    <font>
      <sz val="9"/>
      <color rgb="FF000000"/>
      <name val="Arial"/>
      <family val="2"/>
      <scheme val="minor"/>
    </font>
    <font>
      <sz val="9"/>
      <color rgb="FF000000"/>
      <name val="Simplified Arabic"/>
      <charset val="178"/>
    </font>
    <font>
      <sz val="11"/>
      <color theme="1"/>
      <name val="Arial"/>
      <family val="2"/>
      <charset val="178"/>
      <scheme val="minor"/>
    </font>
    <font>
      <sz val="9"/>
      <color theme="1"/>
      <name val="Arial"/>
      <family val="2"/>
      <charset val="178"/>
      <scheme val="minor"/>
    </font>
    <font>
      <b/>
      <sz val="9"/>
      <color theme="1"/>
      <name val="Arial"/>
      <family val="2"/>
      <charset val="178"/>
      <scheme val="minor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11"/>
      <color theme="1"/>
      <name val="Arial"/>
      <family val="2"/>
      <scheme val="minor"/>
    </font>
    <font>
      <b/>
      <sz val="9"/>
      <color rgb="FF000000"/>
      <name val="Arial"/>
      <family val="2"/>
      <charset val="178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1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9" fillId="0" borderId="0"/>
    <xf numFmtId="164" fontId="19" fillId="0" borderId="0" applyFont="0" applyFill="0" applyBorder="0" applyAlignment="0" applyProtection="0"/>
  </cellStyleXfs>
  <cellXfs count="343">
    <xf numFmtId="0" fontId="0" fillId="0" borderId="0" xfId="0"/>
    <xf numFmtId="0" fontId="11" fillId="0" borderId="0" xfId="0" applyFont="1" applyAlignment="1">
      <alignment horizontal="center" readingOrder="2"/>
    </xf>
    <xf numFmtId="0" fontId="10" fillId="0" borderId="0" xfId="0" applyFont="1" applyAlignment="1">
      <alignment horizontal="right" readingOrder="2"/>
    </xf>
    <xf numFmtId="0" fontId="2" fillId="0" borderId="0" xfId="0" applyFont="1" applyAlignment="1">
      <alignment horizontal="center" readingOrder="2"/>
    </xf>
    <xf numFmtId="0" fontId="3" fillId="0" borderId="0" xfId="0" applyFont="1" applyAlignment="1">
      <alignment horizontal="center" readingOrder="1"/>
    </xf>
    <xf numFmtId="0" fontId="0" fillId="0" borderId="0" xfId="0" applyAlignment="1">
      <alignment horizontal="right" indent="1"/>
    </xf>
    <xf numFmtId="0" fontId="14" fillId="0" borderId="0" xfId="0" applyFont="1" applyAlignment="1">
      <alignment horizontal="right" indent="1"/>
    </xf>
    <xf numFmtId="0" fontId="0" fillId="0" borderId="0" xfId="0" applyFont="1" applyAlignment="1">
      <alignment horizontal="right" indent="1"/>
    </xf>
    <xf numFmtId="0" fontId="0" fillId="0" borderId="0" xfId="0" applyAlignment="1">
      <alignment wrapText="1"/>
    </xf>
    <xf numFmtId="0" fontId="0" fillId="0" borderId="0" xfId="0" applyAlignment="1">
      <alignment horizontal="right" vertical="center" indent="1"/>
    </xf>
    <xf numFmtId="0" fontId="18" fillId="0" borderId="11" xfId="0" applyFont="1" applyBorder="1" applyAlignment="1">
      <alignment horizontal="center" vertical="top" readingOrder="2"/>
    </xf>
    <xf numFmtId="0" fontId="18" fillId="0" borderId="11" xfId="0" applyFont="1" applyBorder="1" applyAlignment="1">
      <alignment horizontal="center" vertical="top" wrapText="1" readingOrder="2"/>
    </xf>
    <xf numFmtId="0" fontId="15" fillId="0" borderId="11" xfId="0" applyFont="1" applyBorder="1" applyAlignment="1">
      <alignment horizontal="center" vertical="top" readingOrder="1"/>
    </xf>
    <xf numFmtId="0" fontId="5" fillId="0" borderId="2" xfId="0" applyFont="1" applyBorder="1" applyAlignment="1">
      <alignment horizontal="right" vertical="top" wrapText="1" indent="1" readingOrder="2"/>
    </xf>
    <xf numFmtId="0" fontId="6" fillId="0" borderId="4" xfId="0" applyFont="1" applyBorder="1" applyAlignment="1">
      <alignment horizontal="left" vertical="top" wrapText="1" indent="1"/>
    </xf>
    <xf numFmtId="0" fontId="15" fillId="0" borderId="13" xfId="0" applyFont="1" applyBorder="1" applyAlignment="1">
      <alignment horizontal="center" vertical="top" readingOrder="2"/>
    </xf>
    <xf numFmtId="166" fontId="12" fillId="0" borderId="0" xfId="1" applyNumberFormat="1" applyFont="1" applyBorder="1" applyAlignment="1">
      <alignment horizontal="left" vertical="top" indent="1"/>
    </xf>
    <xf numFmtId="3" fontId="5" fillId="0" borderId="5" xfId="0" applyNumberFormat="1" applyFont="1" applyBorder="1" applyAlignment="1">
      <alignment horizontal="right" vertical="top" wrapText="1" indent="1" readingOrder="2"/>
    </xf>
    <xf numFmtId="3" fontId="7" fillId="0" borderId="5" xfId="0" applyNumberFormat="1" applyFont="1" applyBorder="1" applyAlignment="1">
      <alignment horizontal="right" vertical="top" wrapText="1" indent="1" readingOrder="2"/>
    </xf>
    <xf numFmtId="0" fontId="7" fillId="0" borderId="1" xfId="0" applyFont="1" applyBorder="1" applyAlignment="1">
      <alignment horizontal="center" vertical="top" wrapText="1" readingOrder="2"/>
    </xf>
    <xf numFmtId="3" fontId="5" fillId="0" borderId="2" xfId="0" applyNumberFormat="1" applyFont="1" applyBorder="1" applyAlignment="1">
      <alignment horizontal="right" vertical="top" wrapText="1" indent="1" readingOrder="2"/>
    </xf>
    <xf numFmtId="0" fontId="8" fillId="0" borderId="6" xfId="0" applyFont="1" applyBorder="1" applyAlignment="1">
      <alignment horizontal="left" vertical="top" wrapText="1" indent="1" readingOrder="1"/>
    </xf>
    <xf numFmtId="0" fontId="6" fillId="0" borderId="6" xfId="0" applyFont="1" applyBorder="1" applyAlignment="1">
      <alignment horizontal="left" vertical="top" wrapText="1" indent="1" readingOrder="1"/>
    </xf>
    <xf numFmtId="168" fontId="0" fillId="0" borderId="0" xfId="0" applyNumberFormat="1"/>
    <xf numFmtId="0" fontId="8" fillId="0" borderId="6" xfId="0" applyFont="1" applyBorder="1" applyAlignment="1">
      <alignment horizontal="left" vertical="top" wrapText="1" indent="1" readingOrder="1"/>
    </xf>
    <xf numFmtId="0" fontId="24" fillId="0" borderId="0" xfId="0" applyFont="1"/>
    <xf numFmtId="165" fontId="24" fillId="0" borderId="0" xfId="0" applyNumberFormat="1" applyFont="1"/>
    <xf numFmtId="166" fontId="0" fillId="0" borderId="0" xfId="0" applyNumberFormat="1"/>
    <xf numFmtId="0" fontId="5" fillId="0" borderId="10" xfId="0" applyFont="1" applyBorder="1" applyAlignment="1">
      <alignment horizontal="center" vertical="center" wrapText="1" readingOrder="2"/>
    </xf>
    <xf numFmtId="0" fontId="0" fillId="0" borderId="0" xfId="0" applyAlignment="1"/>
    <xf numFmtId="0" fontId="4" fillId="0" borderId="0" xfId="0" applyFont="1" applyAlignment="1">
      <alignment readingOrder="1"/>
    </xf>
    <xf numFmtId="166" fontId="12" fillId="0" borderId="0" xfId="1" applyNumberFormat="1" applyFont="1" applyBorder="1" applyAlignment="1">
      <alignment vertical="top"/>
    </xf>
    <xf numFmtId="0" fontId="0" fillId="0" borderId="0" xfId="0" applyAlignment="1">
      <alignment vertical="center"/>
    </xf>
    <xf numFmtId="168" fontId="13" fillId="0" borderId="0" xfId="1" applyNumberFormat="1" applyFont="1" applyFill="1" applyBorder="1" applyAlignment="1">
      <alignment vertical="top"/>
    </xf>
    <xf numFmtId="165" fontId="0" fillId="0" borderId="0" xfId="0" applyNumberFormat="1" applyAlignment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/>
    </xf>
    <xf numFmtId="166" fontId="0" fillId="0" borderId="0" xfId="1" applyNumberFormat="1" applyFont="1" applyAlignment="1">
      <alignment horizontal="right"/>
    </xf>
    <xf numFmtId="0" fontId="10" fillId="0" borderId="0" xfId="0" applyFont="1" applyAlignment="1">
      <alignment horizontal="center" readingOrder="1"/>
    </xf>
    <xf numFmtId="0" fontId="0" fillId="0" borderId="0" xfId="0" applyFont="1" applyAlignment="1">
      <alignment horizontal="center"/>
    </xf>
    <xf numFmtId="0" fontId="5" fillId="0" borderId="3" xfId="0" applyFont="1" applyBorder="1" applyAlignment="1">
      <alignment horizontal="center" vertical="center" wrapText="1" readingOrder="2"/>
    </xf>
    <xf numFmtId="0" fontId="7" fillId="0" borderId="4" xfId="0" applyFont="1" applyBorder="1" applyAlignment="1">
      <alignment horizontal="center" vertical="center" wrapText="1" readingOrder="2"/>
    </xf>
    <xf numFmtId="0" fontId="7" fillId="0" borderId="10" xfId="0" applyFont="1" applyBorder="1" applyAlignment="1">
      <alignment horizontal="center" vertical="center" wrapText="1" readingOrder="2"/>
    </xf>
    <xf numFmtId="0" fontId="15" fillId="0" borderId="10" xfId="0" applyFont="1" applyBorder="1" applyAlignment="1">
      <alignment horizontal="center" vertical="center" readingOrder="1"/>
    </xf>
    <xf numFmtId="166" fontId="12" fillId="0" borderId="0" xfId="1" applyNumberFormat="1" applyFont="1" applyAlignment="1">
      <alignment vertical="center"/>
    </xf>
    <xf numFmtId="0" fontId="5" fillId="0" borderId="5" xfId="0" applyFont="1" applyBorder="1" applyAlignment="1">
      <alignment horizontal="right" vertical="center" wrapText="1" indent="1" readingOrder="2"/>
    </xf>
    <xf numFmtId="166" fontId="12" fillId="0" borderId="3" xfId="1" applyNumberFormat="1" applyFont="1" applyBorder="1" applyAlignment="1">
      <alignment horizontal="right" vertical="center" indent="1"/>
    </xf>
    <xf numFmtId="166" fontId="12" fillId="0" borderId="0" xfId="1" applyNumberFormat="1" applyFont="1" applyBorder="1" applyAlignment="1">
      <alignment horizontal="right" vertical="center" indent="1"/>
    </xf>
    <xf numFmtId="168" fontId="12" fillId="0" borderId="0" xfId="1" applyNumberFormat="1" applyFont="1" applyBorder="1" applyAlignment="1">
      <alignment horizontal="right" vertical="center" indent="1"/>
    </xf>
    <xf numFmtId="166" fontId="13" fillId="0" borderId="0" xfId="1" applyNumberFormat="1" applyFont="1" applyBorder="1" applyAlignment="1">
      <alignment horizontal="right" vertical="center" indent="1"/>
    </xf>
    <xf numFmtId="168" fontId="13" fillId="0" borderId="0" xfId="1" applyNumberFormat="1" applyFont="1" applyBorder="1" applyAlignment="1">
      <alignment horizontal="right" vertical="center" indent="1"/>
    </xf>
    <xf numFmtId="166" fontId="13" fillId="0" borderId="8" xfId="1" applyNumberFormat="1" applyFont="1" applyBorder="1" applyAlignment="1">
      <alignment horizontal="right" vertical="center" indent="1"/>
    </xf>
    <xf numFmtId="168" fontId="13" fillId="0" borderId="8" xfId="1" applyNumberFormat="1" applyFont="1" applyBorder="1" applyAlignment="1">
      <alignment horizontal="right" vertical="center" indent="1"/>
    </xf>
    <xf numFmtId="0" fontId="16" fillId="0" borderId="4" xfId="0" applyFont="1" applyBorder="1" applyAlignment="1">
      <alignment horizontal="left" vertical="center" wrapText="1" indent="1" readingOrder="1"/>
    </xf>
    <xf numFmtId="0" fontId="17" fillId="0" borderId="6" xfId="0" applyFont="1" applyBorder="1" applyAlignment="1">
      <alignment horizontal="left" vertical="center" wrapText="1" indent="1" readingOrder="1"/>
    </xf>
    <xf numFmtId="166" fontId="12" fillId="0" borderId="0" xfId="1" applyNumberFormat="1" applyFont="1" applyAlignment="1">
      <alignment horizontal="right" vertical="top" indent="1"/>
    </xf>
    <xf numFmtId="3" fontId="5" fillId="0" borderId="5" xfId="0" applyNumberFormat="1" applyFont="1" applyBorder="1" applyAlignment="1">
      <alignment horizontal="right" vertical="center" indent="1"/>
    </xf>
    <xf numFmtId="3" fontId="7" fillId="0" borderId="5" xfId="0" applyNumberFormat="1" applyFont="1" applyBorder="1" applyAlignment="1">
      <alignment horizontal="right" vertical="center" indent="1"/>
    </xf>
    <xf numFmtId="3" fontId="6" fillId="0" borderId="3" xfId="0" applyNumberFormat="1" applyFont="1" applyBorder="1" applyAlignment="1">
      <alignment horizontal="right" vertical="center" indent="1"/>
    </xf>
    <xf numFmtId="3" fontId="0" fillId="0" borderId="0" xfId="0" applyNumberFormat="1"/>
    <xf numFmtId="3" fontId="24" fillId="0" borderId="0" xfId="0" applyNumberFormat="1" applyFont="1"/>
    <xf numFmtId="165" fontId="0" fillId="0" borderId="0" xfId="0" applyNumberFormat="1"/>
    <xf numFmtId="165" fontId="12" fillId="0" borderId="0" xfId="0" applyNumberFormat="1" applyFont="1" applyAlignment="1">
      <alignment vertical="top"/>
    </xf>
    <xf numFmtId="0" fontId="7" fillId="0" borderId="10" xfId="0" applyFont="1" applyBorder="1" applyAlignment="1">
      <alignment horizontal="center" vertical="top" wrapText="1" readingOrder="2"/>
    </xf>
    <xf numFmtId="0" fontId="5" fillId="0" borderId="2" xfId="0" applyFont="1" applyBorder="1" applyAlignment="1">
      <alignment horizontal="right" vertical="center" indent="1" readingOrder="2"/>
    </xf>
    <xf numFmtId="3" fontId="5" fillId="0" borderId="2" xfId="0" applyNumberFormat="1" applyFont="1" applyBorder="1" applyAlignment="1">
      <alignment horizontal="right" vertical="center" indent="1" readingOrder="2"/>
    </xf>
    <xf numFmtId="0" fontId="5" fillId="0" borderId="5" xfId="0" applyFont="1" applyBorder="1" applyAlignment="1">
      <alignment horizontal="right" vertical="center" indent="1" readingOrder="2"/>
    </xf>
    <xf numFmtId="0" fontId="5" fillId="0" borderId="11" xfId="0" applyFont="1" applyBorder="1" applyAlignment="1">
      <alignment horizontal="right" vertical="center" indent="1" readingOrder="2"/>
    </xf>
    <xf numFmtId="0" fontId="7" fillId="0" borderId="5" xfId="0" applyFont="1" applyBorder="1" applyAlignment="1">
      <alignment horizontal="right" vertical="center" indent="1" readingOrder="2"/>
    </xf>
    <xf numFmtId="0" fontId="7" fillId="0" borderId="7" xfId="0" applyFont="1" applyBorder="1" applyAlignment="1">
      <alignment horizontal="right" vertical="center" indent="1" readingOrder="2"/>
    </xf>
    <xf numFmtId="0" fontId="6" fillId="0" borderId="4" xfId="0" applyFont="1" applyBorder="1" applyAlignment="1">
      <alignment horizontal="left" vertical="center" indent="1"/>
    </xf>
    <xf numFmtId="0" fontId="6" fillId="0" borderId="6" xfId="0" applyFont="1" applyBorder="1" applyAlignment="1">
      <alignment horizontal="left" vertical="center" indent="1" readingOrder="1"/>
    </xf>
    <xf numFmtId="0" fontId="8" fillId="0" borderId="6" xfId="0" applyFont="1" applyBorder="1" applyAlignment="1">
      <alignment horizontal="left" vertical="center" indent="1" readingOrder="1"/>
    </xf>
    <xf numFmtId="0" fontId="8" fillId="0" borderId="9" xfId="0" applyFont="1" applyBorder="1" applyAlignment="1">
      <alignment horizontal="left" vertical="center" indent="1" readingOrder="1"/>
    </xf>
    <xf numFmtId="3" fontId="5" fillId="0" borderId="5" xfId="0" applyNumberFormat="1" applyFont="1" applyBorder="1" applyAlignment="1">
      <alignment horizontal="right" vertical="center" indent="1" readingOrder="2"/>
    </xf>
    <xf numFmtId="3" fontId="7" fillId="0" borderId="5" xfId="0" applyNumberFormat="1" applyFont="1" applyBorder="1" applyAlignment="1">
      <alignment horizontal="right" vertical="center" indent="1" readingOrder="2"/>
    </xf>
    <xf numFmtId="3" fontId="7" fillId="0" borderId="7" xfId="0" applyNumberFormat="1" applyFont="1" applyBorder="1" applyAlignment="1">
      <alignment horizontal="right" vertical="center" indent="1" readingOrder="2"/>
    </xf>
    <xf numFmtId="0" fontId="5" fillId="0" borderId="10" xfId="0" applyFont="1" applyBorder="1" applyAlignment="1">
      <alignment horizontal="right" vertical="center" indent="1" readingOrder="2"/>
    </xf>
    <xf numFmtId="0" fontId="6" fillId="0" borderId="3" xfId="0" applyFont="1" applyBorder="1" applyAlignment="1">
      <alignment horizontal="right" vertical="center" indent="1"/>
    </xf>
    <xf numFmtId="0" fontId="7" fillId="0" borderId="11" xfId="0" applyFont="1" applyBorder="1" applyAlignment="1">
      <alignment horizontal="right" vertical="center" indent="1" readingOrder="2"/>
    </xf>
    <xf numFmtId="0" fontId="6" fillId="0" borderId="11" xfId="0" applyFont="1" applyBorder="1" applyAlignment="1">
      <alignment horizontal="left" vertical="center" indent="1" readingOrder="1"/>
    </xf>
    <xf numFmtId="0" fontId="8" fillId="0" borderId="11" xfId="0" applyFont="1" applyBorder="1" applyAlignment="1">
      <alignment horizontal="left" vertical="center" indent="1" readingOrder="1"/>
    </xf>
    <xf numFmtId="0" fontId="12" fillId="0" borderId="10" xfId="0" applyFont="1" applyBorder="1" applyAlignment="1">
      <alignment horizontal="left" vertical="center" indent="1" readingOrder="1"/>
    </xf>
    <xf numFmtId="0" fontId="13" fillId="0" borderId="11" xfId="0" applyFont="1" applyBorder="1" applyAlignment="1">
      <alignment horizontal="left" vertical="center" indent="1" readingOrder="1"/>
    </xf>
    <xf numFmtId="0" fontId="5" fillId="0" borderId="10" xfId="0" applyFont="1" applyBorder="1" applyAlignment="1">
      <alignment horizontal="right" vertical="center" indent="1"/>
    </xf>
    <xf numFmtId="0" fontId="7" fillId="0" borderId="11" xfId="0" applyFont="1" applyBorder="1" applyAlignment="1">
      <alignment horizontal="right" vertical="center" indent="1"/>
    </xf>
    <xf numFmtId="3" fontId="12" fillId="0" borderId="0" xfId="1" applyNumberFormat="1" applyFont="1" applyBorder="1" applyAlignment="1">
      <alignment horizontal="right" vertical="center" indent="1"/>
    </xf>
    <xf numFmtId="0" fontId="6" fillId="0" borderId="4" xfId="0" applyFont="1" applyBorder="1" applyAlignment="1">
      <alignment horizontal="left" vertical="center" indent="1" readingOrder="1"/>
    </xf>
    <xf numFmtId="0" fontId="8" fillId="0" borderId="1" xfId="0" applyFont="1" applyBorder="1" applyAlignment="1">
      <alignment horizontal="center" vertical="center" wrapText="1" readingOrder="1"/>
    </xf>
    <xf numFmtId="3" fontId="12" fillId="0" borderId="15" xfId="1" applyNumberFormat="1" applyFont="1" applyBorder="1" applyAlignment="1">
      <alignment horizontal="center" vertical="center"/>
    </xf>
    <xf numFmtId="3" fontId="21" fillId="0" borderId="15" xfId="1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right" vertical="center" wrapText="1" indent="1" readingOrder="2"/>
    </xf>
    <xf numFmtId="3" fontId="5" fillId="0" borderId="2" xfId="0" applyNumberFormat="1" applyFont="1" applyBorder="1" applyAlignment="1">
      <alignment horizontal="right" vertical="center" wrapText="1" indent="1" readingOrder="2"/>
    </xf>
    <xf numFmtId="166" fontId="6" fillId="0" borderId="3" xfId="1" applyNumberFormat="1" applyFont="1" applyBorder="1" applyAlignment="1">
      <alignment horizontal="right" vertical="center" wrapText="1" indent="1"/>
    </xf>
    <xf numFmtId="3" fontId="12" fillId="0" borderId="0" xfId="1" applyNumberFormat="1" applyFont="1" applyAlignment="1">
      <alignment horizontal="right" vertical="center" indent="1"/>
    </xf>
    <xf numFmtId="167" fontId="12" fillId="0" borderId="0" xfId="1" applyNumberFormat="1" applyFont="1" applyAlignment="1">
      <alignment horizontal="right" vertical="center" indent="1"/>
    </xf>
    <xf numFmtId="3" fontId="5" fillId="0" borderId="5" xfId="0" applyNumberFormat="1" applyFont="1" applyBorder="1" applyAlignment="1">
      <alignment horizontal="right" vertical="center" wrapText="1" indent="1" readingOrder="2"/>
    </xf>
    <xf numFmtId="3" fontId="7" fillId="0" borderId="5" xfId="0" applyNumberFormat="1" applyFont="1" applyBorder="1" applyAlignment="1">
      <alignment horizontal="right" vertical="center" wrapText="1" indent="1" readingOrder="2"/>
    </xf>
    <xf numFmtId="3" fontId="13" fillId="0" borderId="0" xfId="1" applyNumberFormat="1" applyFont="1" applyBorder="1" applyAlignment="1">
      <alignment horizontal="right" vertical="center" indent="1"/>
    </xf>
    <xf numFmtId="0" fontId="6" fillId="0" borderId="4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 indent="1"/>
    </xf>
    <xf numFmtId="0" fontId="6" fillId="0" borderId="6" xfId="0" applyFont="1" applyBorder="1" applyAlignment="1">
      <alignment horizontal="left" vertical="center" wrapText="1" indent="1" readingOrder="1"/>
    </xf>
    <xf numFmtId="0" fontId="8" fillId="0" borderId="6" xfId="0" applyFont="1" applyBorder="1" applyAlignment="1">
      <alignment horizontal="left" vertical="center" wrapText="1" indent="1" readingOrder="1"/>
    </xf>
    <xf numFmtId="0" fontId="12" fillId="0" borderId="12" xfId="0" applyFont="1" applyBorder="1" applyAlignment="1">
      <alignment horizontal="center" vertical="center" wrapText="1" readingOrder="2"/>
    </xf>
    <xf numFmtId="0" fontId="7" fillId="0" borderId="5" xfId="0" applyFont="1" applyBorder="1" applyAlignment="1">
      <alignment horizontal="center" vertical="center" wrapText="1" readingOrder="2"/>
    </xf>
    <xf numFmtId="0" fontId="6" fillId="0" borderId="5" xfId="0" applyFont="1" applyBorder="1" applyAlignment="1">
      <alignment horizontal="center" vertical="center" wrapText="1" readingOrder="1"/>
    </xf>
    <xf numFmtId="0" fontId="8" fillId="0" borderId="12" xfId="0" applyFont="1" applyBorder="1" applyAlignment="1">
      <alignment horizontal="center" vertical="center" wrapText="1" readingOrder="2"/>
    </xf>
    <xf numFmtId="0" fontId="8" fillId="0" borderId="12" xfId="0" applyFont="1" applyBorder="1" applyAlignment="1">
      <alignment horizontal="center" vertical="center" wrapText="1" readingOrder="1"/>
    </xf>
    <xf numFmtId="0" fontId="8" fillId="0" borderId="7" xfId="0" applyFont="1" applyBorder="1" applyAlignment="1">
      <alignment horizontal="center" vertical="center" wrapText="1" readingOrder="2"/>
    </xf>
    <xf numFmtId="0" fontId="13" fillId="0" borderId="12" xfId="0" applyFont="1" applyBorder="1" applyAlignment="1">
      <alignment horizontal="center" vertical="center" wrapText="1" readingOrder="1"/>
    </xf>
    <xf numFmtId="0" fontId="7" fillId="0" borderId="11" xfId="0" applyFont="1" applyBorder="1" applyAlignment="1">
      <alignment horizontal="center" vertical="center" wrapText="1" readingOrder="2"/>
    </xf>
    <xf numFmtId="0" fontId="7" fillId="0" borderId="11" xfId="0" applyFont="1" applyBorder="1" applyAlignment="1">
      <alignment horizontal="center" vertical="center" wrapText="1" readingOrder="1"/>
    </xf>
    <xf numFmtId="166" fontId="0" fillId="0" borderId="0" xfId="1" applyNumberFormat="1" applyFont="1"/>
    <xf numFmtId="1" fontId="0" fillId="0" borderId="0" xfId="0" applyNumberFormat="1"/>
    <xf numFmtId="3" fontId="20" fillId="0" borderId="7" xfId="1" applyNumberFormat="1" applyFont="1" applyBorder="1" applyAlignment="1">
      <alignment horizontal="right" vertical="center" indent="1"/>
    </xf>
    <xf numFmtId="166" fontId="21" fillId="0" borderId="0" xfId="0" applyNumberFormat="1" applyFont="1" applyBorder="1" applyAlignment="1">
      <alignment horizontal="right" vertical="top"/>
    </xf>
    <xf numFmtId="3" fontId="21" fillId="0" borderId="0" xfId="1" applyNumberFormat="1" applyFont="1" applyBorder="1" applyAlignment="1">
      <alignment horizontal="right" vertical="top"/>
    </xf>
    <xf numFmtId="3" fontId="21" fillId="0" borderId="6" xfId="1" applyNumberFormat="1" applyFont="1" applyBorder="1" applyAlignment="1">
      <alignment horizontal="right" vertical="top"/>
    </xf>
    <xf numFmtId="166" fontId="21" fillId="0" borderId="8" xfId="0" applyNumberFormat="1" applyFont="1" applyBorder="1" applyAlignment="1">
      <alignment horizontal="right" vertical="top"/>
    </xf>
    <xf numFmtId="3" fontId="21" fillId="0" borderId="8" xfId="1" applyNumberFormat="1" applyFont="1" applyBorder="1" applyAlignment="1">
      <alignment horizontal="right" vertical="top"/>
    </xf>
    <xf numFmtId="3" fontId="21" fillId="0" borderId="9" xfId="1" applyNumberFormat="1" applyFont="1" applyBorder="1" applyAlignment="1">
      <alignment horizontal="right" vertical="top"/>
    </xf>
    <xf numFmtId="167" fontId="0" fillId="0" borderId="0" xfId="0" applyNumberFormat="1"/>
    <xf numFmtId="0" fontId="7" fillId="0" borderId="5" xfId="0" applyFont="1" applyBorder="1" applyAlignment="1">
      <alignment horizontal="right" vertical="top" wrapText="1" indent="1" readingOrder="2"/>
    </xf>
    <xf numFmtId="1" fontId="12" fillId="0" borderId="0" xfId="0" applyNumberFormat="1" applyFont="1" applyAlignment="1">
      <alignment vertical="top"/>
    </xf>
    <xf numFmtId="0" fontId="7" fillId="0" borderId="7" xfId="0" applyFont="1" applyBorder="1" applyAlignment="1">
      <alignment horizontal="right" vertical="top" wrapText="1" indent="1" readingOrder="2"/>
    </xf>
    <xf numFmtId="0" fontId="17" fillId="0" borderId="11" xfId="0" applyFont="1" applyBorder="1" applyAlignment="1">
      <alignment horizontal="center" vertical="top" readingOrder="1"/>
    </xf>
    <xf numFmtId="0" fontId="17" fillId="0" borderId="11" xfId="0" applyFont="1" applyBorder="1" applyAlignment="1">
      <alignment horizontal="center" vertical="top" wrapText="1" readingOrder="1"/>
    </xf>
    <xf numFmtId="0" fontId="16" fillId="0" borderId="11" xfId="0" applyFont="1" applyBorder="1" applyAlignment="1">
      <alignment horizontal="center" vertical="top" readingOrder="1"/>
    </xf>
    <xf numFmtId="166" fontId="21" fillId="0" borderId="3" xfId="0" applyNumberFormat="1" applyFont="1" applyBorder="1" applyAlignment="1">
      <alignment horizontal="right" vertical="top"/>
    </xf>
    <xf numFmtId="3" fontId="21" fillId="0" borderId="3" xfId="1" applyNumberFormat="1" applyFont="1" applyBorder="1" applyAlignment="1">
      <alignment horizontal="right" vertical="top"/>
    </xf>
    <xf numFmtId="3" fontId="21" fillId="0" borderId="4" xfId="1" applyNumberFormat="1" applyFont="1" applyBorder="1" applyAlignment="1">
      <alignment horizontal="right" vertical="top"/>
    </xf>
    <xf numFmtId="3" fontId="20" fillId="0" borderId="5" xfId="1" applyNumberFormat="1" applyFont="1" applyBorder="1" applyAlignment="1">
      <alignment horizontal="right" vertical="center" indent="1"/>
    </xf>
    <xf numFmtId="166" fontId="20" fillId="0" borderId="0" xfId="1" applyNumberFormat="1" applyFont="1" applyBorder="1" applyAlignment="1">
      <alignment horizontal="right" vertical="top"/>
    </xf>
    <xf numFmtId="3" fontId="20" fillId="0" borderId="5" xfId="1" applyNumberFormat="1" applyFont="1" applyBorder="1" applyAlignment="1">
      <alignment vertical="top"/>
    </xf>
    <xf numFmtId="3" fontId="20" fillId="0" borderId="7" xfId="1" applyNumberFormat="1" applyFont="1" applyBorder="1" applyAlignment="1">
      <alignment vertical="top"/>
    </xf>
    <xf numFmtId="166" fontId="20" fillId="0" borderId="8" xfId="1" applyNumberFormat="1" applyFont="1" applyBorder="1" applyAlignment="1">
      <alignment horizontal="right" vertical="top"/>
    </xf>
    <xf numFmtId="168" fontId="12" fillId="0" borderId="3" xfId="1" applyNumberFormat="1" applyFont="1" applyBorder="1" applyAlignment="1">
      <alignment horizontal="right" vertical="center" indent="1"/>
    </xf>
    <xf numFmtId="0" fontId="5" fillId="0" borderId="4" xfId="0" applyFont="1" applyBorder="1" applyAlignment="1">
      <alignment horizontal="center" vertical="center" wrapText="1" readingOrder="2"/>
    </xf>
    <xf numFmtId="165" fontId="20" fillId="0" borderId="0" xfId="0" applyNumberFormat="1" applyFont="1" applyBorder="1"/>
    <xf numFmtId="165" fontId="20" fillId="0" borderId="8" xfId="0" applyNumberFormat="1" applyFont="1" applyBorder="1"/>
    <xf numFmtId="165" fontId="12" fillId="0" borderId="3" xfId="0" applyNumberFormat="1" applyFont="1" applyBorder="1"/>
    <xf numFmtId="165" fontId="12" fillId="0" borderId="0" xfId="0" applyNumberFormat="1" applyFont="1" applyBorder="1"/>
    <xf numFmtId="0" fontId="6" fillId="0" borderId="11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readingOrder="1"/>
    </xf>
    <xf numFmtId="0" fontId="8" fillId="0" borderId="6" xfId="0" applyFont="1" applyBorder="1" applyAlignment="1">
      <alignment horizontal="left" vertical="center" wrapText="1" indent="1" readingOrder="1"/>
    </xf>
    <xf numFmtId="0" fontId="8" fillId="0" borderId="6" xfId="0" applyFont="1" applyBorder="1" applyAlignment="1">
      <alignment horizontal="left" vertical="top" wrapText="1" indent="1" readingOrder="1"/>
    </xf>
    <xf numFmtId="0" fontId="20" fillId="0" borderId="0" xfId="0" applyFont="1"/>
    <xf numFmtId="165" fontId="20" fillId="0" borderId="0" xfId="0" applyNumberFormat="1" applyFont="1"/>
    <xf numFmtId="166" fontId="20" fillId="0" borderId="0" xfId="1" applyNumberFormat="1" applyFont="1"/>
    <xf numFmtId="0" fontId="7" fillId="0" borderId="12" xfId="0" applyFont="1" applyBorder="1" applyAlignment="1">
      <alignment horizontal="right" vertical="center" indent="1" readingOrder="2"/>
    </xf>
    <xf numFmtId="3" fontId="12" fillId="0" borderId="2" xfId="0" applyNumberFormat="1" applyFont="1" applyBorder="1" applyAlignment="1">
      <alignment vertical="top"/>
    </xf>
    <xf numFmtId="166" fontId="12" fillId="0" borderId="0" xfId="1" applyNumberFormat="1" applyFont="1" applyBorder="1" applyAlignment="1">
      <alignment horizontal="right" vertical="top"/>
    </xf>
    <xf numFmtId="3" fontId="12" fillId="0" borderId="3" xfId="1" applyNumberFormat="1" applyFont="1" applyBorder="1" applyAlignment="1">
      <alignment horizontal="right" vertical="top" indent="1"/>
    </xf>
    <xf numFmtId="3" fontId="13" fillId="0" borderId="0" xfId="1" applyNumberFormat="1" applyFont="1" applyBorder="1" applyAlignment="1">
      <alignment horizontal="right" vertical="top" indent="1"/>
    </xf>
    <xf numFmtId="3" fontId="13" fillId="0" borderId="8" xfId="1" applyNumberFormat="1" applyFont="1" applyBorder="1" applyAlignment="1">
      <alignment horizontal="right" vertical="top" indent="1"/>
    </xf>
    <xf numFmtId="3" fontId="25" fillId="0" borderId="3" xfId="0" applyNumberFormat="1" applyFont="1" applyBorder="1" applyAlignment="1">
      <alignment horizontal="right" vertical="center" indent="1" readingOrder="1"/>
    </xf>
    <xf numFmtId="3" fontId="26" fillId="0" borderId="0" xfId="0" applyNumberFormat="1" applyFont="1" applyBorder="1" applyAlignment="1">
      <alignment horizontal="right" vertical="center" indent="1" readingOrder="1"/>
    </xf>
    <xf numFmtId="3" fontId="26" fillId="0" borderId="8" xfId="0" applyNumberFormat="1" applyFont="1" applyBorder="1" applyAlignment="1">
      <alignment horizontal="right" vertical="center" indent="1" readingOrder="1"/>
    </xf>
    <xf numFmtId="0" fontId="13" fillId="0" borderId="12" xfId="0" applyFont="1" applyBorder="1" applyAlignment="1">
      <alignment horizontal="left" vertical="center" indent="1" readingOrder="1"/>
    </xf>
    <xf numFmtId="0" fontId="7" fillId="0" borderId="12" xfId="0" applyFont="1" applyBorder="1" applyAlignment="1">
      <alignment horizontal="right" vertical="center" indent="1"/>
    </xf>
    <xf numFmtId="3" fontId="12" fillId="0" borderId="2" xfId="1" applyNumberFormat="1" applyFont="1" applyBorder="1" applyAlignment="1">
      <alignment horizontal="right" vertical="center" indent="1"/>
    </xf>
    <xf numFmtId="0" fontId="8" fillId="0" borderId="11" xfId="0" applyFont="1" applyBorder="1" applyAlignment="1">
      <alignment horizontal="center" vertical="center" wrapText="1" readingOrder="2"/>
    </xf>
    <xf numFmtId="0" fontId="8" fillId="0" borderId="11" xfId="0" applyFont="1" applyBorder="1" applyAlignment="1">
      <alignment horizontal="center" vertical="center" wrapText="1" readingOrder="1"/>
    </xf>
    <xf numFmtId="3" fontId="13" fillId="0" borderId="11" xfId="1" applyNumberFormat="1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 readingOrder="1"/>
    </xf>
    <xf numFmtId="0" fontId="18" fillId="0" borderId="11" xfId="0" applyFont="1" applyBorder="1" applyAlignment="1">
      <alignment horizontal="center" vertical="center" readingOrder="2"/>
    </xf>
    <xf numFmtId="0" fontId="18" fillId="0" borderId="11" xfId="0" applyFont="1" applyBorder="1" applyAlignment="1">
      <alignment horizontal="center" vertical="center" wrapText="1" readingOrder="2"/>
    </xf>
    <xf numFmtId="0" fontId="15" fillId="0" borderId="13" xfId="0" applyFont="1" applyBorder="1" applyAlignment="1">
      <alignment horizontal="center" vertical="center" readingOrder="2"/>
    </xf>
    <xf numFmtId="0" fontId="15" fillId="0" borderId="11" xfId="0" applyFont="1" applyBorder="1" applyAlignment="1">
      <alignment horizontal="center" vertical="center" readingOrder="1"/>
    </xf>
    <xf numFmtId="3" fontId="12" fillId="0" borderId="3" xfId="1" applyNumberFormat="1" applyFont="1" applyBorder="1" applyAlignment="1">
      <alignment horizontal="right" vertical="top"/>
    </xf>
    <xf numFmtId="3" fontId="12" fillId="0" borderId="0" xfId="1" applyNumberFormat="1" applyFont="1" applyBorder="1" applyAlignment="1">
      <alignment horizontal="right" vertical="top"/>
    </xf>
    <xf numFmtId="3" fontId="12" fillId="0" borderId="8" xfId="1" applyNumberFormat="1" applyFont="1" applyBorder="1" applyAlignment="1">
      <alignment horizontal="right" vertical="top"/>
    </xf>
    <xf numFmtId="3" fontId="20" fillId="0" borderId="0" xfId="1" applyNumberFormat="1" applyFont="1" applyBorder="1" applyAlignment="1">
      <alignment horizontal="right" vertical="center" indent="1"/>
    </xf>
    <xf numFmtId="3" fontId="20" fillId="0" borderId="8" xfId="1" applyNumberFormat="1" applyFont="1" applyBorder="1" applyAlignment="1">
      <alignment horizontal="right" vertical="center" indent="1"/>
    </xf>
    <xf numFmtId="0" fontId="17" fillId="0" borderId="12" xfId="0" applyFont="1" applyBorder="1" applyAlignment="1">
      <alignment horizontal="center" vertical="top" readingOrder="1"/>
    </xf>
    <xf numFmtId="0" fontId="17" fillId="0" borderId="12" xfId="0" applyFont="1" applyBorder="1" applyAlignment="1">
      <alignment horizontal="center" vertical="top" wrapText="1" readingOrder="1"/>
    </xf>
    <xf numFmtId="3" fontId="13" fillId="0" borderId="0" xfId="1" applyNumberFormat="1" applyFont="1" applyAlignment="1">
      <alignment horizontal="right" vertical="center" indent="1"/>
    </xf>
    <xf numFmtId="167" fontId="13" fillId="0" borderId="0" xfId="1" applyNumberFormat="1" applyFont="1" applyAlignment="1">
      <alignment horizontal="right" vertical="center" indent="1"/>
    </xf>
    <xf numFmtId="167" fontId="13" fillId="0" borderId="0" xfId="1" applyNumberFormat="1" applyFont="1" applyBorder="1" applyAlignment="1">
      <alignment horizontal="right" vertical="center" indent="1"/>
    </xf>
    <xf numFmtId="3" fontId="7" fillId="0" borderId="7" xfId="0" applyNumberFormat="1" applyFont="1" applyBorder="1" applyAlignment="1">
      <alignment horizontal="right" vertical="center" wrapText="1" indent="1" readingOrder="2"/>
    </xf>
    <xf numFmtId="3" fontId="13" fillId="0" borderId="8" xfId="1" applyNumberFormat="1" applyFont="1" applyBorder="1" applyAlignment="1">
      <alignment horizontal="right" vertical="center" indent="1"/>
    </xf>
    <xf numFmtId="167" fontId="13" fillId="0" borderId="8" xfId="1" applyNumberFormat="1" applyFont="1" applyBorder="1" applyAlignment="1">
      <alignment horizontal="right" vertical="center" indent="1"/>
    </xf>
    <xf numFmtId="0" fontId="8" fillId="0" borderId="9" xfId="0" applyFont="1" applyBorder="1" applyAlignment="1">
      <alignment horizontal="left" vertical="center" wrapText="1" indent="1" readingOrder="1"/>
    </xf>
    <xf numFmtId="166" fontId="13" fillId="0" borderId="0" xfId="1" applyNumberFormat="1" applyFont="1" applyAlignment="1">
      <alignment horizontal="right" vertical="top" indent="1"/>
    </xf>
    <xf numFmtId="165" fontId="13" fillId="0" borderId="0" xfId="0" applyNumberFormat="1" applyFont="1" applyAlignment="1">
      <alignment vertical="top"/>
    </xf>
    <xf numFmtId="166" fontId="13" fillId="0" borderId="0" xfId="1" applyNumberFormat="1" applyFont="1" applyAlignment="1">
      <alignment vertical="center"/>
    </xf>
    <xf numFmtId="166" fontId="12" fillId="0" borderId="0" xfId="1" applyNumberFormat="1" applyFont="1"/>
    <xf numFmtId="3" fontId="13" fillId="0" borderId="6" xfId="1" applyNumberFormat="1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 readingOrder="2"/>
    </xf>
    <xf numFmtId="167" fontId="21" fillId="0" borderId="15" xfId="1" applyNumberFormat="1" applyFont="1" applyBorder="1" applyAlignment="1">
      <alignment horizontal="center" vertical="center"/>
    </xf>
    <xf numFmtId="166" fontId="13" fillId="0" borderId="0" xfId="1" applyNumberFormat="1" applyFont="1" applyBorder="1" applyAlignment="1">
      <alignment horizontal="left" vertical="top" indent="1"/>
    </xf>
    <xf numFmtId="0" fontId="12" fillId="0" borderId="0" xfId="0" applyFont="1"/>
    <xf numFmtId="165" fontId="12" fillId="0" borderId="0" xfId="0" applyNumberFormat="1" applyFont="1"/>
    <xf numFmtId="166" fontId="20" fillId="0" borderId="8" xfId="1" applyNumberFormat="1" applyFont="1" applyBorder="1"/>
    <xf numFmtId="0" fontId="20" fillId="0" borderId="8" xfId="0" applyFont="1" applyBorder="1"/>
    <xf numFmtId="166" fontId="12" fillId="0" borderId="8" xfId="1" applyNumberFormat="1" applyFont="1" applyBorder="1"/>
    <xf numFmtId="166" fontId="12" fillId="0" borderId="8" xfId="1" applyNumberFormat="1" applyFont="1" applyBorder="1" applyAlignment="1">
      <alignment horizontal="right" vertical="center" indent="1"/>
    </xf>
    <xf numFmtId="167" fontId="20" fillId="0" borderId="15" xfId="1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 readingOrder="1"/>
    </xf>
    <xf numFmtId="166" fontId="13" fillId="0" borderId="0" xfId="1" applyNumberFormat="1" applyFont="1" applyBorder="1" applyAlignment="1">
      <alignment horizontal="right" vertical="top" indent="1"/>
    </xf>
    <xf numFmtId="165" fontId="13" fillId="0" borderId="0" xfId="0" applyNumberFormat="1" applyFont="1" applyBorder="1" applyAlignment="1">
      <alignment vertical="top"/>
    </xf>
    <xf numFmtId="166" fontId="13" fillId="0" borderId="0" xfId="1" applyNumberFormat="1" applyFont="1" applyBorder="1" applyAlignment="1">
      <alignment vertical="center"/>
    </xf>
    <xf numFmtId="166" fontId="12" fillId="0" borderId="0" xfId="1" applyNumberFormat="1" applyFont="1" applyBorder="1"/>
    <xf numFmtId="1" fontId="12" fillId="0" borderId="0" xfId="0" applyNumberFormat="1" applyFont="1" applyBorder="1" applyAlignment="1">
      <alignment vertical="top"/>
    </xf>
    <xf numFmtId="3" fontId="7" fillId="0" borderId="7" xfId="0" applyNumberFormat="1" applyFont="1" applyBorder="1" applyAlignment="1">
      <alignment horizontal="right" vertical="top" wrapText="1" indent="1" readingOrder="2"/>
    </xf>
    <xf numFmtId="166" fontId="13" fillId="0" borderId="8" xfId="1" applyNumberFormat="1" applyFont="1" applyBorder="1" applyAlignment="1">
      <alignment horizontal="right" vertical="top" indent="1"/>
    </xf>
    <xf numFmtId="165" fontId="13" fillId="0" borderId="8" xfId="0" applyNumberFormat="1" applyFont="1" applyBorder="1" applyAlignment="1">
      <alignment vertical="top"/>
    </xf>
    <xf numFmtId="166" fontId="13" fillId="0" borderId="8" xfId="1" applyNumberFormat="1" applyFont="1" applyBorder="1" applyAlignment="1">
      <alignment vertical="center"/>
    </xf>
    <xf numFmtId="1" fontId="12" fillId="0" borderId="8" xfId="0" applyNumberFormat="1" applyFont="1" applyBorder="1" applyAlignment="1">
      <alignment vertical="top"/>
    </xf>
    <xf numFmtId="0" fontId="8" fillId="0" borderId="9" xfId="0" applyFont="1" applyBorder="1" applyAlignment="1">
      <alignment horizontal="left" vertical="top" wrapText="1" indent="1" readingOrder="1"/>
    </xf>
    <xf numFmtId="0" fontId="8" fillId="0" borderId="12" xfId="0" applyFont="1" applyBorder="1" applyAlignment="1">
      <alignment horizontal="left" vertical="center" indent="1" readingOrder="1"/>
    </xf>
    <xf numFmtId="0" fontId="13" fillId="0" borderId="11" xfId="0" applyFont="1" applyBorder="1" applyAlignment="1">
      <alignment horizontal="left" vertical="top" wrapText="1" indent="1" readingOrder="1"/>
    </xf>
    <xf numFmtId="0" fontId="13" fillId="0" borderId="12" xfId="0" applyFont="1" applyBorder="1" applyAlignment="1">
      <alignment horizontal="left" vertical="top" wrapText="1" indent="1" readingOrder="1"/>
    </xf>
    <xf numFmtId="3" fontId="7" fillId="0" borderId="7" xfId="0" applyNumberFormat="1" applyFont="1" applyBorder="1" applyAlignment="1">
      <alignment horizontal="right" vertical="center" indent="1"/>
    </xf>
    <xf numFmtId="0" fontId="12" fillId="0" borderId="10" xfId="0" applyFont="1" applyBorder="1" applyAlignment="1">
      <alignment horizontal="left" vertical="top"/>
    </xf>
    <xf numFmtId="168" fontId="12" fillId="0" borderId="0" xfId="1" applyNumberFormat="1" applyFont="1"/>
    <xf numFmtId="168" fontId="13" fillId="0" borderId="0" xfId="1" applyNumberFormat="1" applyFont="1"/>
    <xf numFmtId="168" fontId="13" fillId="0" borderId="8" xfId="1" applyNumberFormat="1" applyFont="1" applyBorder="1"/>
    <xf numFmtId="168" fontId="13" fillId="0" borderId="0" xfId="1" applyNumberFormat="1" applyFont="1" applyBorder="1" applyAlignment="1">
      <alignment horizontal="left" vertical="top" indent="1"/>
    </xf>
    <xf numFmtId="168" fontId="12" fillId="0" borderId="0" xfId="1" applyNumberFormat="1" applyFont="1" applyBorder="1" applyAlignment="1">
      <alignment horizontal="left" vertical="top" indent="1"/>
    </xf>
    <xf numFmtId="168" fontId="13" fillId="0" borderId="8" xfId="1" applyNumberFormat="1" applyFont="1" applyBorder="1" applyAlignment="1">
      <alignment horizontal="left" vertical="top" indent="1"/>
    </xf>
    <xf numFmtId="165" fontId="12" fillId="0" borderId="8" xfId="0" applyNumberFormat="1" applyFont="1" applyBorder="1"/>
    <xf numFmtId="3" fontId="12" fillId="0" borderId="8" xfId="1" applyNumberFormat="1" applyFont="1" applyBorder="1" applyAlignment="1">
      <alignment horizontal="right" vertical="center" indent="1"/>
    </xf>
    <xf numFmtId="166" fontId="13" fillId="0" borderId="0" xfId="1" applyNumberFormat="1" applyFont="1"/>
    <xf numFmtId="166" fontId="13" fillId="0" borderId="8" xfId="1" applyNumberFormat="1" applyFont="1" applyBorder="1"/>
    <xf numFmtId="0" fontId="8" fillId="0" borderId="3" xfId="0" applyFont="1" applyBorder="1" applyAlignment="1">
      <alignment horizontal="left" vertical="top" wrapText="1" readingOrder="1"/>
    </xf>
    <xf numFmtId="0" fontId="8" fillId="0" borderId="0" xfId="0" applyFont="1" applyBorder="1" applyAlignment="1">
      <alignment horizontal="left" vertical="top" wrapText="1" readingOrder="1"/>
    </xf>
    <xf numFmtId="0" fontId="7" fillId="0" borderId="0" xfId="0" applyFont="1" applyBorder="1" applyAlignment="1">
      <alignment horizontal="right" vertical="top" wrapText="1" readingOrder="2"/>
    </xf>
    <xf numFmtId="0" fontId="5" fillId="0" borderId="10" xfId="0" applyFont="1" applyBorder="1" applyAlignment="1">
      <alignment horizontal="center" vertical="center" wrapText="1" readingOrder="2"/>
    </xf>
    <xf numFmtId="0" fontId="5" fillId="0" borderId="11" xfId="0" applyFont="1" applyBorder="1" applyAlignment="1">
      <alignment horizontal="center" vertical="center" wrapText="1" readingOrder="2"/>
    </xf>
    <xf numFmtId="0" fontId="5" fillId="0" borderId="12" xfId="0" applyFont="1" applyBorder="1" applyAlignment="1">
      <alignment horizontal="center" vertical="center" wrapText="1" readingOrder="2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readingOrder="2"/>
    </xf>
    <xf numFmtId="0" fontId="3" fillId="0" borderId="0" xfId="0" applyFont="1" applyAlignment="1">
      <alignment horizontal="center" vertical="center" wrapText="1" readingOrder="1"/>
    </xf>
    <xf numFmtId="0" fontId="0" fillId="0" borderId="0" xfId="0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 readingOrder="2"/>
    </xf>
    <xf numFmtId="0" fontId="5" fillId="0" borderId="4" xfId="0" applyFont="1" applyBorder="1" applyAlignment="1">
      <alignment horizontal="center" vertical="top" wrapText="1" readingOrder="2"/>
    </xf>
    <xf numFmtId="0" fontId="6" fillId="0" borderId="7" xfId="0" applyFont="1" applyBorder="1" applyAlignment="1">
      <alignment horizontal="center" vertical="center" wrapText="1" readingOrder="2"/>
    </xf>
    <xf numFmtId="0" fontId="6" fillId="0" borderId="9" xfId="0" applyFont="1" applyBorder="1" applyAlignment="1">
      <alignment horizontal="center" vertical="center" wrapText="1" readingOrder="2"/>
    </xf>
    <xf numFmtId="0" fontId="6" fillId="0" borderId="10" xfId="0" applyFont="1" applyBorder="1" applyAlignment="1">
      <alignment horizontal="center" vertical="center" wrapText="1" readingOrder="2"/>
    </xf>
    <xf numFmtId="0" fontId="6" fillId="0" borderId="11" xfId="0" applyFont="1" applyBorder="1" applyAlignment="1">
      <alignment horizontal="center" vertical="center" wrapText="1" readingOrder="2"/>
    </xf>
    <xf numFmtId="0" fontId="2" fillId="0" borderId="0" xfId="0" applyFont="1" applyAlignment="1">
      <alignment horizontal="center" vertical="center" wrapText="1" readingOrder="2"/>
    </xf>
    <xf numFmtId="0" fontId="6" fillId="0" borderId="11" xfId="0" applyFont="1" applyBorder="1" applyAlignment="1">
      <alignment horizontal="center" vertical="center" wrapText="1" readingOrder="1"/>
    </xf>
    <xf numFmtId="0" fontId="6" fillId="0" borderId="12" xfId="0" applyFont="1" applyBorder="1" applyAlignment="1">
      <alignment horizontal="center" vertical="center" wrapText="1" readingOrder="1"/>
    </xf>
    <xf numFmtId="0" fontId="6" fillId="0" borderId="12" xfId="0" applyFont="1" applyBorder="1" applyAlignment="1">
      <alignment horizontal="center" vertical="top" wrapText="1" readingOrder="2"/>
    </xf>
    <xf numFmtId="0" fontId="5" fillId="0" borderId="2" xfId="0" applyFont="1" applyBorder="1" applyAlignment="1">
      <alignment horizontal="center" vertical="center" wrapText="1" readingOrder="2"/>
    </xf>
    <xf numFmtId="0" fontId="5" fillId="0" borderId="5" xfId="0" applyFont="1" applyBorder="1" applyAlignment="1">
      <alignment horizontal="center" vertical="center" wrapText="1" readingOrder="2"/>
    </xf>
    <xf numFmtId="0" fontId="5" fillId="0" borderId="7" xfId="0" applyFont="1" applyBorder="1" applyAlignment="1">
      <alignment horizontal="center" vertical="center" wrapText="1" readingOrder="2"/>
    </xf>
    <xf numFmtId="0" fontId="6" fillId="0" borderId="12" xfId="0" applyFont="1" applyBorder="1" applyAlignment="1">
      <alignment horizontal="center" vertical="center" wrapText="1" readingOrder="2"/>
    </xf>
    <xf numFmtId="0" fontId="6" fillId="0" borderId="15" xfId="0" applyFont="1" applyBorder="1" applyAlignment="1">
      <alignment horizontal="left" vertical="top" wrapText="1" readingOrder="2"/>
    </xf>
    <xf numFmtId="0" fontId="6" fillId="0" borderId="14" xfId="0" applyFont="1" applyBorder="1" applyAlignment="1">
      <alignment horizontal="left" vertical="top" wrapText="1" readingOrder="2"/>
    </xf>
    <xf numFmtId="0" fontId="5" fillId="0" borderId="13" xfId="0" applyFont="1" applyBorder="1" applyAlignment="1">
      <alignment horizontal="right" vertical="center" wrapText="1" readingOrder="2"/>
    </xf>
    <xf numFmtId="0" fontId="5" fillId="0" borderId="15" xfId="0" applyFont="1" applyBorder="1" applyAlignment="1">
      <alignment horizontal="right" vertical="center" wrapText="1" readingOrder="2"/>
    </xf>
    <xf numFmtId="0" fontId="0" fillId="0" borderId="0" xfId="0" applyAlignment="1">
      <alignment vertical="center" wrapText="1"/>
    </xf>
    <xf numFmtId="0" fontId="5" fillId="0" borderId="15" xfId="0" applyFont="1" applyBorder="1" applyAlignment="1">
      <alignment horizontal="right" vertical="top" wrapText="1" readingOrder="2"/>
    </xf>
    <xf numFmtId="0" fontId="6" fillId="0" borderId="15" xfId="0" applyFont="1" applyBorder="1" applyAlignment="1">
      <alignment vertical="center" wrapText="1" readingOrder="2"/>
    </xf>
    <xf numFmtId="0" fontId="6" fillId="0" borderId="14" xfId="0" applyFont="1" applyBorder="1" applyAlignment="1">
      <alignment vertical="center" wrapText="1" readingOrder="2"/>
    </xf>
    <xf numFmtId="0" fontId="12" fillId="0" borderId="10" xfId="0" applyFont="1" applyBorder="1" applyAlignment="1">
      <alignment horizontal="center" vertical="center" wrapText="1" readingOrder="2"/>
    </xf>
    <xf numFmtId="0" fontId="12" fillId="0" borderId="11" xfId="0" applyFont="1" applyBorder="1" applyAlignment="1">
      <alignment horizontal="center" vertical="center" wrapText="1" readingOrder="2"/>
    </xf>
    <xf numFmtId="0" fontId="12" fillId="0" borderId="12" xfId="0" applyFont="1" applyBorder="1" applyAlignment="1">
      <alignment horizontal="center" vertical="center" wrapText="1" readingOrder="2"/>
    </xf>
    <xf numFmtId="0" fontId="6" fillId="0" borderId="11" xfId="0" applyFont="1" applyBorder="1" applyAlignment="1">
      <alignment horizontal="center" vertical="top" wrapText="1" readingOrder="1"/>
    </xf>
    <xf numFmtId="0" fontId="6" fillId="0" borderId="12" xfId="0" applyFont="1" applyBorder="1" applyAlignment="1">
      <alignment horizontal="center" vertical="top" wrapText="1" readingOrder="1"/>
    </xf>
    <xf numFmtId="0" fontId="16" fillId="0" borderId="10" xfId="0" applyFont="1" applyBorder="1" applyAlignment="1">
      <alignment horizontal="center" vertical="center" readingOrder="1"/>
    </xf>
    <xf numFmtId="0" fontId="16" fillId="0" borderId="11" xfId="0" applyFont="1" applyBorder="1" applyAlignment="1">
      <alignment horizontal="center" vertical="center" readingOrder="1"/>
    </xf>
    <xf numFmtId="0" fontId="16" fillId="0" borderId="12" xfId="0" applyFont="1" applyBorder="1" applyAlignment="1">
      <alignment horizontal="center" vertical="center" readingOrder="1"/>
    </xf>
    <xf numFmtId="3" fontId="8" fillId="0" borderId="0" xfId="0" applyNumberFormat="1" applyFont="1" applyBorder="1" applyAlignment="1">
      <alignment horizontal="left" vertical="top" wrapText="1" readingOrder="1"/>
    </xf>
    <xf numFmtId="0" fontId="7" fillId="0" borderId="3" xfId="0" applyFont="1" applyBorder="1" applyAlignment="1">
      <alignment horizontal="right" vertical="top" wrapText="1" readingOrder="2"/>
    </xf>
    <xf numFmtId="3" fontId="7" fillId="0" borderId="0" xfId="0" applyNumberFormat="1" applyFont="1" applyBorder="1" applyAlignment="1">
      <alignment horizontal="right" vertical="top" wrapText="1" readingOrder="2"/>
    </xf>
    <xf numFmtId="0" fontId="5" fillId="0" borderId="10" xfId="0" applyFont="1" applyBorder="1" applyAlignment="1">
      <alignment horizontal="center" vertical="center" readingOrder="2"/>
    </xf>
    <xf numFmtId="0" fontId="5" fillId="0" borderId="11" xfId="0" applyFont="1" applyBorder="1" applyAlignment="1">
      <alignment horizontal="center" vertical="center" readingOrder="2"/>
    </xf>
    <xf numFmtId="0" fontId="5" fillId="0" borderId="12" xfId="0" applyFont="1" applyBorder="1" applyAlignment="1">
      <alignment horizontal="center" vertical="center" readingOrder="2"/>
    </xf>
    <xf numFmtId="0" fontId="16" fillId="0" borderId="15" xfId="0" applyFont="1" applyBorder="1" applyAlignment="1">
      <alignment horizontal="center" vertical="center" readingOrder="1"/>
    </xf>
    <xf numFmtId="0" fontId="16" fillId="0" borderId="14" xfId="0" applyFont="1" applyBorder="1" applyAlignment="1">
      <alignment horizontal="center" vertical="center" readingOrder="1"/>
    </xf>
    <xf numFmtId="0" fontId="7" fillId="0" borderId="11" xfId="0" applyFont="1" applyBorder="1" applyAlignment="1">
      <alignment horizontal="right" vertical="top" wrapText="1" indent="1" readingOrder="2"/>
    </xf>
    <xf numFmtId="0" fontId="7" fillId="0" borderId="12" xfId="0" applyFont="1" applyBorder="1" applyAlignment="1">
      <alignment horizontal="right" vertical="top" wrapText="1" indent="1" readingOrder="2"/>
    </xf>
    <xf numFmtId="0" fontId="6" fillId="0" borderId="6" xfId="0" applyFont="1" applyBorder="1" applyAlignment="1">
      <alignment horizontal="left" vertical="center" wrapText="1" indent="1" readingOrder="1"/>
    </xf>
    <xf numFmtId="0" fontId="8" fillId="0" borderId="6" xfId="0" applyFont="1" applyBorder="1" applyAlignment="1">
      <alignment horizontal="left" vertical="center" wrapText="1" indent="1" readingOrder="1"/>
    </xf>
    <xf numFmtId="0" fontId="8" fillId="0" borderId="9" xfId="0" applyFont="1" applyBorder="1" applyAlignment="1">
      <alignment horizontal="left" vertical="center" wrapText="1" indent="1" readingOrder="1"/>
    </xf>
    <xf numFmtId="0" fontId="8" fillId="0" borderId="12" xfId="0" applyFont="1" applyBorder="1" applyAlignment="1">
      <alignment horizontal="center" vertical="top" wrapText="1" readingOrder="2"/>
    </xf>
    <xf numFmtId="0" fontId="7" fillId="0" borderId="11" xfId="0" applyFont="1" applyBorder="1" applyAlignment="1">
      <alignment horizontal="center" vertical="top" wrapText="1" readingOrder="2"/>
    </xf>
    <xf numFmtId="0" fontId="5" fillId="0" borderId="11" xfId="0" applyFont="1" applyBorder="1" applyAlignment="1">
      <alignment horizontal="right" vertical="center" wrapText="1" indent="1" readingOrder="2"/>
    </xf>
    <xf numFmtId="0" fontId="7" fillId="0" borderId="5" xfId="0" applyFont="1" applyBorder="1" applyAlignment="1">
      <alignment horizontal="center" vertical="center" wrapText="1" readingOrder="2"/>
    </xf>
    <xf numFmtId="0" fontId="7" fillId="0" borderId="6" xfId="0" applyFont="1" applyBorder="1" applyAlignment="1">
      <alignment horizontal="center" vertical="center" wrapText="1" readingOrder="2"/>
    </xf>
    <xf numFmtId="0" fontId="7" fillId="0" borderId="7" xfId="0" applyFont="1" applyBorder="1" applyAlignment="1">
      <alignment horizontal="center" vertical="center" wrapText="1" readingOrder="2"/>
    </xf>
    <xf numFmtId="0" fontId="7" fillId="0" borderId="9" xfId="0" applyFont="1" applyBorder="1" applyAlignment="1">
      <alignment horizontal="center" vertical="center" wrapText="1" readingOrder="2"/>
    </xf>
    <xf numFmtId="0" fontId="5" fillId="0" borderId="13" xfId="0" applyFont="1" applyBorder="1" applyAlignment="1">
      <alignment vertical="center" wrapText="1" readingOrder="2"/>
    </xf>
    <xf numFmtId="0" fontId="5" fillId="0" borderId="15" xfId="0" applyFont="1" applyBorder="1" applyAlignment="1">
      <alignment vertical="center" wrapText="1" readingOrder="2"/>
    </xf>
    <xf numFmtId="0" fontId="6" fillId="0" borderId="15" xfId="0" applyFont="1" applyBorder="1" applyAlignment="1">
      <alignment horizontal="left" vertical="center" wrapText="1" indent="1" readingOrder="2"/>
    </xf>
    <xf numFmtId="0" fontId="6" fillId="0" borderId="14" xfId="0" applyFont="1" applyBorder="1" applyAlignment="1">
      <alignment horizontal="left" vertical="center" wrapText="1" indent="1" readingOrder="2"/>
    </xf>
    <xf numFmtId="0" fontId="7" fillId="0" borderId="11" xfId="0" applyFont="1" applyBorder="1" applyAlignment="1">
      <alignment horizontal="center" vertical="center" wrapText="1" readingOrder="2"/>
    </xf>
    <xf numFmtId="0" fontId="8" fillId="0" borderId="12" xfId="0" applyFont="1" applyBorder="1" applyAlignment="1">
      <alignment horizontal="center" vertical="center" wrapText="1" readingOrder="2"/>
    </xf>
    <xf numFmtId="0" fontId="2" fillId="0" borderId="0" xfId="0" applyFont="1" applyAlignment="1">
      <alignment horizontal="center" vertical="top" readingOrder="2"/>
    </xf>
    <xf numFmtId="0" fontId="0" fillId="0" borderId="0" xfId="0" applyAlignment="1">
      <alignment vertical="top" wrapText="1"/>
    </xf>
    <xf numFmtId="0" fontId="6" fillId="0" borderId="6" xfId="0" applyFont="1" applyBorder="1" applyAlignment="1">
      <alignment horizontal="left" vertical="top" wrapText="1" indent="1" readingOrder="1"/>
    </xf>
    <xf numFmtId="0" fontId="7" fillId="0" borderId="5" xfId="0" applyFont="1" applyBorder="1" applyAlignment="1">
      <alignment horizontal="right" vertical="top" wrapText="1" indent="1" readingOrder="2"/>
    </xf>
    <xf numFmtId="0" fontId="8" fillId="0" borderId="6" xfId="0" applyFont="1" applyBorder="1" applyAlignment="1">
      <alignment horizontal="left" vertical="top" wrapText="1" indent="1" readingOrder="1"/>
    </xf>
    <xf numFmtId="0" fontId="7" fillId="0" borderId="2" xfId="0" applyFont="1" applyBorder="1" applyAlignment="1">
      <alignment horizontal="center" vertical="center" wrapText="1" readingOrder="2"/>
    </xf>
    <xf numFmtId="0" fontId="7" fillId="0" borderId="4" xfId="0" applyFont="1" applyBorder="1" applyAlignment="1">
      <alignment horizontal="center" vertical="center" wrapText="1" readingOrder="2"/>
    </xf>
    <xf numFmtId="0" fontId="7" fillId="0" borderId="4" xfId="0" applyFont="1" applyBorder="1" applyAlignment="1">
      <alignment horizontal="center" vertical="top" wrapText="1" readingOrder="2"/>
    </xf>
    <xf numFmtId="0" fontId="7" fillId="0" borderId="2" xfId="0" applyFont="1" applyBorder="1" applyAlignment="1">
      <alignment horizontal="center" vertical="top" wrapText="1" readingOrder="2"/>
    </xf>
    <xf numFmtId="0" fontId="12" fillId="0" borderId="7" xfId="0" applyFont="1" applyBorder="1" applyAlignment="1">
      <alignment horizontal="center" vertical="center" wrapText="1" readingOrder="2"/>
    </xf>
    <xf numFmtId="0" fontId="12" fillId="0" borderId="9" xfId="0" applyFont="1" applyBorder="1" applyAlignment="1">
      <alignment horizontal="center" vertical="center" wrapText="1" readingOrder="2"/>
    </xf>
    <xf numFmtId="0" fontId="7" fillId="0" borderId="10" xfId="0" applyFont="1" applyBorder="1" applyAlignment="1">
      <alignment horizontal="center" vertical="center" wrapText="1" readingOrder="2"/>
    </xf>
    <xf numFmtId="0" fontId="8" fillId="0" borderId="7" xfId="0" applyFont="1" applyBorder="1" applyAlignment="1">
      <alignment horizontal="center" vertical="center" wrapText="1" readingOrder="2"/>
    </xf>
    <xf numFmtId="0" fontId="8" fillId="0" borderId="9" xfId="0" applyFont="1" applyBorder="1" applyAlignment="1">
      <alignment horizontal="center" vertical="top" wrapText="1" readingOrder="2"/>
    </xf>
    <xf numFmtId="0" fontId="8" fillId="0" borderId="7" xfId="0" applyFont="1" applyBorder="1" applyAlignment="1">
      <alignment horizontal="center" vertical="top" wrapText="1" readingOrder="2"/>
    </xf>
    <xf numFmtId="0" fontId="5" fillId="0" borderId="4" xfId="0" applyFont="1" applyBorder="1" applyAlignment="1">
      <alignment horizontal="center" vertical="center" wrapText="1" readingOrder="2"/>
    </xf>
    <xf numFmtId="0" fontId="5" fillId="0" borderId="6" xfId="0" applyFont="1" applyBorder="1" applyAlignment="1">
      <alignment horizontal="center" vertical="center" wrapText="1" readingOrder="2"/>
    </xf>
    <xf numFmtId="0" fontId="20" fillId="0" borderId="7" xfId="0" applyFont="1" applyBorder="1" applyAlignment="1">
      <alignment horizontal="center" vertical="top" wrapText="1"/>
    </xf>
    <xf numFmtId="0" fontId="20" fillId="0" borderId="9" xfId="0" applyFont="1" applyBorder="1" applyAlignment="1">
      <alignment horizontal="center" vertical="top" wrapText="1"/>
    </xf>
    <xf numFmtId="0" fontId="8" fillId="0" borderId="9" xfId="0" applyFont="1" applyBorder="1" applyAlignment="1">
      <alignment horizontal="left" vertical="top" wrapText="1" indent="1" readingOrder="1"/>
    </xf>
    <xf numFmtId="0" fontId="7" fillId="0" borderId="7" xfId="0" applyFont="1" applyBorder="1" applyAlignment="1">
      <alignment horizontal="right" vertical="top" wrapText="1" indent="1" readingOrder="2"/>
    </xf>
    <xf numFmtId="0" fontId="5" fillId="0" borderId="11" xfId="0" applyFont="1" applyBorder="1" applyAlignment="1">
      <alignment horizontal="center" vertical="top" wrapText="1" readingOrder="2"/>
    </xf>
    <xf numFmtId="0" fontId="3" fillId="0" borderId="0" xfId="0" applyFont="1" applyAlignment="1">
      <alignment horizontal="center" vertical="center" readingOrder="1"/>
    </xf>
    <xf numFmtId="0" fontId="3" fillId="0" borderId="0" xfId="0" applyFont="1" applyAlignment="1">
      <alignment horizontal="center" vertical="top" readingOrder="1"/>
    </xf>
    <xf numFmtId="0" fontId="5" fillId="0" borderId="15" xfId="0" applyFont="1" applyBorder="1" applyAlignment="1">
      <alignment horizontal="right" vertical="top" wrapText="1" indent="1" readingOrder="2"/>
    </xf>
    <xf numFmtId="0" fontId="6" fillId="0" borderId="15" xfId="0" applyFont="1" applyBorder="1" applyAlignment="1">
      <alignment horizontal="left" vertical="top" wrapText="1" indent="1" readingOrder="2"/>
    </xf>
    <xf numFmtId="0" fontId="6" fillId="0" borderId="14" xfId="0" applyFont="1" applyBorder="1" applyAlignment="1">
      <alignment horizontal="left" vertical="top" wrapText="1" indent="1" readingOrder="2"/>
    </xf>
    <xf numFmtId="0" fontId="7" fillId="0" borderId="5" xfId="0" applyFont="1" applyBorder="1" applyAlignment="1">
      <alignment horizontal="center" vertical="top" wrapText="1" readingOrder="2"/>
    </xf>
    <xf numFmtId="0" fontId="7" fillId="0" borderId="6" xfId="0" applyFont="1" applyBorder="1" applyAlignment="1">
      <alignment horizontal="center" vertical="top" wrapText="1" readingOrder="2"/>
    </xf>
    <xf numFmtId="0" fontId="7" fillId="0" borderId="7" xfId="0" applyFont="1" applyBorder="1" applyAlignment="1">
      <alignment horizontal="center" vertical="top" wrapText="1" readingOrder="2"/>
    </xf>
    <xf numFmtId="0" fontId="7" fillId="0" borderId="9" xfId="0" applyFont="1" applyBorder="1" applyAlignment="1">
      <alignment horizontal="center" vertical="top" wrapText="1" readingOrder="2"/>
    </xf>
    <xf numFmtId="0" fontId="8" fillId="0" borderId="9" xfId="0" applyFont="1" applyBorder="1" applyAlignment="1">
      <alignment horizontal="center" vertical="center" wrapText="1" readingOrder="2"/>
    </xf>
    <xf numFmtId="0" fontId="6" fillId="0" borderId="15" xfId="0" applyFont="1" applyBorder="1" applyAlignment="1">
      <alignment horizontal="left" vertical="center" wrapText="1" readingOrder="2"/>
    </xf>
    <xf numFmtId="0" fontId="6" fillId="0" borderId="14" xfId="0" applyFont="1" applyBorder="1" applyAlignment="1">
      <alignment horizontal="left" vertical="center" wrapText="1" readingOrder="2"/>
    </xf>
    <xf numFmtId="0" fontId="6" fillId="0" borderId="1" xfId="0" applyFont="1" applyBorder="1" applyAlignment="1">
      <alignment horizontal="center" vertical="center" wrapText="1" readingOrder="2"/>
    </xf>
    <xf numFmtId="0" fontId="13" fillId="0" borderId="10" xfId="0" applyFont="1" applyBorder="1" applyAlignment="1">
      <alignment horizontal="center" vertical="center" wrapText="1" readingOrder="2"/>
    </xf>
    <xf numFmtId="0" fontId="13" fillId="0" borderId="2" xfId="0" applyFont="1" applyBorder="1" applyAlignment="1">
      <alignment horizontal="center" vertical="center" wrapText="1" readingOrder="2"/>
    </xf>
    <xf numFmtId="0" fontId="13" fillId="0" borderId="4" xfId="0" applyFont="1" applyBorder="1" applyAlignment="1">
      <alignment horizontal="center" vertical="center" wrapText="1" readingOrder="2"/>
    </xf>
    <xf numFmtId="0" fontId="13" fillId="0" borderId="4" xfId="0" applyFont="1" applyBorder="1" applyAlignment="1">
      <alignment horizontal="center" vertical="top" wrapText="1" readingOrder="2"/>
    </xf>
    <xf numFmtId="0" fontId="13" fillId="0" borderId="7" xfId="0" applyFont="1" applyBorder="1" applyAlignment="1">
      <alignment horizontal="center" vertical="center" wrapText="1" readingOrder="2"/>
    </xf>
    <xf numFmtId="0" fontId="13" fillId="0" borderId="9" xfId="0" applyFont="1" applyBorder="1" applyAlignment="1">
      <alignment horizontal="center" vertical="center" wrapText="1" readingOrder="2"/>
    </xf>
    <xf numFmtId="0" fontId="5" fillId="0" borderId="9" xfId="0" applyFont="1" applyBorder="1" applyAlignment="1">
      <alignment horizontal="center" vertical="center" wrapText="1" readingOrder="2"/>
    </xf>
    <xf numFmtId="0" fontId="13" fillId="0" borderId="7" xfId="0" applyFont="1" applyBorder="1" applyAlignment="1">
      <alignment horizontal="center" vertical="center" wrapText="1" readingOrder="1"/>
    </xf>
    <xf numFmtId="0" fontId="13" fillId="0" borderId="9" xfId="0" applyFont="1" applyBorder="1" applyAlignment="1">
      <alignment horizontal="center" vertical="center" wrapText="1" readingOrder="1"/>
    </xf>
  </cellXfs>
  <cellStyles count="6">
    <cellStyle name="Comma" xfId="1" builtinId="3"/>
    <cellStyle name="Comma 2" xfId="3"/>
    <cellStyle name="Comma 3" xfId="5"/>
    <cellStyle name="Normal" xfId="0" builtinId="0"/>
    <cellStyle name="Normal 2" xfId="2"/>
    <cellStyle name="Normal 3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6"/>
  <sheetViews>
    <sheetView rightToLeft="1" tabSelected="1" view="pageBreakPreview" zoomScaleNormal="100" zoomScaleSheetLayoutView="100" workbookViewId="0">
      <selection activeCell="B29" sqref="B29"/>
    </sheetView>
  </sheetViews>
  <sheetFormatPr defaultRowHeight="14.25"/>
  <cols>
    <col min="1" max="1" width="14.375" style="29" customWidth="1"/>
    <col min="2" max="3" width="9" style="29"/>
    <col min="4" max="4" width="8.75" style="29" customWidth="1"/>
    <col min="5" max="6" width="9" style="29" customWidth="1"/>
    <col min="7" max="7" width="9.25" style="29" customWidth="1"/>
    <col min="8" max="8" width="8.5" style="29" bestFit="1" customWidth="1"/>
    <col min="9" max="9" width="7.25" style="29" bestFit="1" customWidth="1"/>
    <col min="10" max="10" width="8.25" style="29" customWidth="1"/>
    <col min="11" max="11" width="8.125" style="29" bestFit="1" customWidth="1"/>
    <col min="12" max="12" width="10.75" style="29" customWidth="1"/>
    <col min="13" max="13" width="18.75" style="29" customWidth="1"/>
    <col min="14" max="16384" width="9" style="29"/>
  </cols>
  <sheetData>
    <row r="1" spans="1:13" ht="18" customHeight="1">
      <c r="A1" s="240" t="s">
        <v>151</v>
      </c>
      <c r="B1" s="240"/>
      <c r="C1" s="240"/>
      <c r="D1" s="240"/>
      <c r="E1" s="240"/>
      <c r="F1" s="240"/>
      <c r="G1" s="240"/>
      <c r="H1" s="240"/>
      <c r="I1" s="240"/>
      <c r="J1" s="240"/>
      <c r="K1" s="240"/>
      <c r="L1" s="240"/>
      <c r="M1" s="240"/>
    </row>
    <row r="2" spans="1:13">
      <c r="A2" s="241" t="s">
        <v>152</v>
      </c>
      <c r="B2" s="242"/>
      <c r="C2" s="242"/>
      <c r="D2" s="242"/>
      <c r="E2" s="242"/>
      <c r="F2" s="242"/>
      <c r="G2" s="242"/>
      <c r="H2" s="242"/>
      <c r="I2" s="242"/>
      <c r="J2" s="242"/>
      <c r="K2" s="242"/>
      <c r="L2" s="242"/>
      <c r="M2" s="242"/>
    </row>
    <row r="3" spans="1:13" ht="5.0999999999999996" customHeight="1">
      <c r="A3" s="30"/>
    </row>
    <row r="4" spans="1:13" ht="18" customHeight="1">
      <c r="A4" s="233" t="s">
        <v>0</v>
      </c>
      <c r="B4" s="233" t="s">
        <v>1</v>
      </c>
      <c r="C4" s="236" t="s">
        <v>113</v>
      </c>
      <c r="D4" s="236" t="s">
        <v>2</v>
      </c>
      <c r="E4" s="236" t="s">
        <v>4</v>
      </c>
      <c r="F4" s="233" t="s">
        <v>6</v>
      </c>
      <c r="G4" s="236" t="s">
        <v>8</v>
      </c>
      <c r="H4" s="243" t="s">
        <v>10</v>
      </c>
      <c r="I4" s="244"/>
      <c r="J4" s="243" t="s">
        <v>12</v>
      </c>
      <c r="K4" s="244"/>
      <c r="L4" s="238" t="s">
        <v>14</v>
      </c>
      <c r="M4" s="247" t="s">
        <v>15</v>
      </c>
    </row>
    <row r="5" spans="1:13" ht="18" customHeight="1">
      <c r="A5" s="234"/>
      <c r="B5" s="234"/>
      <c r="C5" s="237"/>
      <c r="D5" s="237"/>
      <c r="E5" s="237"/>
      <c r="F5" s="234"/>
      <c r="G5" s="237"/>
      <c r="H5" s="245" t="s">
        <v>11</v>
      </c>
      <c r="I5" s="246"/>
      <c r="J5" s="245" t="s">
        <v>13</v>
      </c>
      <c r="K5" s="246"/>
      <c r="L5" s="239"/>
      <c r="M5" s="248"/>
    </row>
    <row r="6" spans="1:13" ht="32.25" customHeight="1">
      <c r="A6" s="235"/>
      <c r="B6" s="234"/>
      <c r="C6" s="144" t="s">
        <v>74</v>
      </c>
      <c r="D6" s="144" t="s">
        <v>3</v>
      </c>
      <c r="E6" s="144" t="s">
        <v>5</v>
      </c>
      <c r="F6" s="144" t="s">
        <v>7</v>
      </c>
      <c r="G6" s="144" t="s">
        <v>9</v>
      </c>
      <c r="H6" s="190" t="s">
        <v>16</v>
      </c>
      <c r="I6" s="192" t="s">
        <v>17</v>
      </c>
      <c r="J6" s="191" t="s">
        <v>18</v>
      </c>
      <c r="K6" s="192" t="s">
        <v>17</v>
      </c>
      <c r="L6" s="239"/>
      <c r="M6" s="248"/>
    </row>
    <row r="7" spans="1:13" ht="15.95" customHeight="1">
      <c r="A7" s="66" t="s">
        <v>166</v>
      </c>
      <c r="B7" s="66"/>
      <c r="C7" s="48"/>
      <c r="D7" s="48">
        <v>5393</v>
      </c>
      <c r="E7" s="48">
        <v>12361.666666666666</v>
      </c>
      <c r="F7" s="48">
        <v>152159</v>
      </c>
      <c r="G7" s="48">
        <v>362286</v>
      </c>
      <c r="H7" s="138">
        <v>1519.6630434782608</v>
      </c>
      <c r="I7" s="138">
        <v>28.178435814542198</v>
      </c>
      <c r="J7" s="138">
        <f>G7/92</f>
        <v>3937.891304347826</v>
      </c>
      <c r="K7" s="138">
        <f>J7/E7*100</f>
        <v>31.855666477129507</v>
      </c>
      <c r="L7" s="72"/>
      <c r="M7" s="89" t="s">
        <v>162</v>
      </c>
    </row>
    <row r="8" spans="1:13" s="32" customFormat="1" ht="15.95" customHeight="1">
      <c r="A8" s="69" t="s">
        <v>19</v>
      </c>
      <c r="B8" s="76" t="s">
        <v>128</v>
      </c>
      <c r="C8" s="49">
        <v>95</v>
      </c>
      <c r="D8" s="49">
        <v>5288</v>
      </c>
      <c r="E8" s="49">
        <v>12178</v>
      </c>
      <c r="F8" s="49">
        <v>65885.999999999985</v>
      </c>
      <c r="G8" s="49">
        <v>151211</v>
      </c>
      <c r="H8" s="50">
        <v>1710.7096774193549</v>
      </c>
      <c r="I8" s="50">
        <v>32.350788150895518</v>
      </c>
      <c r="J8" s="50">
        <f>G8/30</f>
        <v>5040.3666666666668</v>
      </c>
      <c r="K8" s="50">
        <f t="shared" ref="K8:K22" si="0">J8/E8*100</f>
        <v>41.389116986916299</v>
      </c>
      <c r="L8" s="73" t="s">
        <v>131</v>
      </c>
      <c r="M8" s="73" t="s">
        <v>20</v>
      </c>
    </row>
    <row r="9" spans="1:13" s="32" customFormat="1" ht="15.95" customHeight="1">
      <c r="A9" s="69"/>
      <c r="B9" s="76" t="s">
        <v>129</v>
      </c>
      <c r="C9" s="49">
        <v>99</v>
      </c>
      <c r="D9" s="49">
        <v>5514.0000000000009</v>
      </c>
      <c r="E9" s="49">
        <v>12621.000000000002</v>
      </c>
      <c r="F9" s="49">
        <v>49782</v>
      </c>
      <c r="G9" s="49">
        <v>127672</v>
      </c>
      <c r="H9" s="50">
        <v>1610.7666666666667</v>
      </c>
      <c r="I9" s="50">
        <v>29.212308064321117</v>
      </c>
      <c r="J9" s="50">
        <f>G9/30</f>
        <v>4255.7333333333336</v>
      </c>
      <c r="K9" s="50">
        <f t="shared" si="0"/>
        <v>33.719462271874917</v>
      </c>
      <c r="L9" s="73" t="s">
        <v>132</v>
      </c>
      <c r="M9" s="73"/>
    </row>
    <row r="10" spans="1:13" s="32" customFormat="1" ht="15.95" customHeight="1">
      <c r="A10" s="69"/>
      <c r="B10" s="76" t="s">
        <v>130</v>
      </c>
      <c r="C10" s="49">
        <v>98</v>
      </c>
      <c r="D10" s="49">
        <v>5377</v>
      </c>
      <c r="E10" s="49">
        <v>12286.000000000002</v>
      </c>
      <c r="F10" s="49">
        <v>36491.000000000007</v>
      </c>
      <c r="G10" s="49">
        <v>83403</v>
      </c>
      <c r="H10" s="50">
        <v>1240.4516129032261</v>
      </c>
      <c r="I10" s="50">
        <v>23.069585510567716</v>
      </c>
      <c r="J10" s="50">
        <f>G10/31</f>
        <v>2690.4193548387098</v>
      </c>
      <c r="K10" s="50">
        <f t="shared" si="0"/>
        <v>21.898252928851612</v>
      </c>
      <c r="L10" s="73" t="s">
        <v>133</v>
      </c>
      <c r="M10" s="73"/>
    </row>
    <row r="11" spans="1:13" ht="15.95" customHeight="1">
      <c r="A11" s="70" t="s">
        <v>21</v>
      </c>
      <c r="B11" s="77" t="s">
        <v>128</v>
      </c>
      <c r="C11" s="51">
        <v>11</v>
      </c>
      <c r="D11" s="51">
        <v>241</v>
      </c>
      <c r="E11" s="51">
        <v>706.99999999999989</v>
      </c>
      <c r="F11" s="51">
        <v>3553.9999999999991</v>
      </c>
      <c r="G11" s="51">
        <v>4904.9999999999991</v>
      </c>
      <c r="H11" s="52">
        <v>68.741935483870947</v>
      </c>
      <c r="I11" s="52">
        <v>28.523624682104128</v>
      </c>
      <c r="J11" s="52">
        <f>G11/30</f>
        <v>163.49999999999997</v>
      </c>
      <c r="K11" s="52">
        <f t="shared" si="0"/>
        <v>23.125884016973124</v>
      </c>
      <c r="L11" s="74" t="s">
        <v>131</v>
      </c>
      <c r="M11" s="74" t="s">
        <v>22</v>
      </c>
    </row>
    <row r="12" spans="1:13" s="32" customFormat="1" ht="15.95" customHeight="1">
      <c r="A12" s="70"/>
      <c r="B12" s="77" t="s">
        <v>129</v>
      </c>
      <c r="C12" s="51">
        <v>11</v>
      </c>
      <c r="D12" s="51">
        <v>241</v>
      </c>
      <c r="E12" s="51">
        <v>706.99999999999989</v>
      </c>
      <c r="F12" s="51">
        <v>1918.9999999999995</v>
      </c>
      <c r="G12" s="51">
        <v>2272.9999999999995</v>
      </c>
      <c r="H12" s="52">
        <v>45.433333333333323</v>
      </c>
      <c r="I12" s="52">
        <v>18.852005532503455</v>
      </c>
      <c r="J12" s="52">
        <f>G12/30</f>
        <v>75.766666666666652</v>
      </c>
      <c r="K12" s="52">
        <f t="shared" si="0"/>
        <v>10.716643092880716</v>
      </c>
      <c r="L12" s="74" t="s">
        <v>132</v>
      </c>
      <c r="M12" s="74"/>
    </row>
    <row r="13" spans="1:13" s="32" customFormat="1" ht="15.95" customHeight="1">
      <c r="A13" s="70"/>
      <c r="B13" s="77" t="s">
        <v>130</v>
      </c>
      <c r="C13" s="51">
        <v>11</v>
      </c>
      <c r="D13" s="51">
        <v>241</v>
      </c>
      <c r="E13" s="51">
        <v>706.99999999999989</v>
      </c>
      <c r="F13" s="51">
        <v>2590.9999999999995</v>
      </c>
      <c r="G13" s="51">
        <v>3177.0000000000009</v>
      </c>
      <c r="H13" s="52">
        <v>34.838709677419345</v>
      </c>
      <c r="I13" s="52">
        <v>14.455896131709272</v>
      </c>
      <c r="J13" s="52">
        <f>G13/31</f>
        <v>102.48387096774196</v>
      </c>
      <c r="K13" s="52">
        <f t="shared" si="0"/>
        <v>14.495597025140308</v>
      </c>
      <c r="L13" s="74" t="s">
        <v>133</v>
      </c>
      <c r="M13" s="74"/>
    </row>
    <row r="14" spans="1:13" ht="15.95" customHeight="1">
      <c r="A14" s="70" t="s">
        <v>23</v>
      </c>
      <c r="B14" s="77" t="s">
        <v>128</v>
      </c>
      <c r="C14" s="51">
        <v>29</v>
      </c>
      <c r="D14" s="51">
        <v>1384.0000000000002</v>
      </c>
      <c r="E14" s="51">
        <v>3336</v>
      </c>
      <c r="F14" s="51">
        <v>8502</v>
      </c>
      <c r="G14" s="51">
        <v>20287</v>
      </c>
      <c r="H14" s="52">
        <v>526.93548387096769</v>
      </c>
      <c r="I14" s="52">
        <v>38.073373112064132</v>
      </c>
      <c r="J14" s="52">
        <f>G14/30</f>
        <v>676.23333333333335</v>
      </c>
      <c r="K14" s="52">
        <f t="shared" si="0"/>
        <v>20.270783373301359</v>
      </c>
      <c r="L14" s="74" t="s">
        <v>131</v>
      </c>
      <c r="M14" s="74" t="s">
        <v>24</v>
      </c>
    </row>
    <row r="15" spans="1:13" s="32" customFormat="1" ht="15.95" customHeight="1">
      <c r="A15" s="70"/>
      <c r="B15" s="77" t="s">
        <v>129</v>
      </c>
      <c r="C15" s="51">
        <v>30</v>
      </c>
      <c r="D15" s="51">
        <v>1413.9999999999998</v>
      </c>
      <c r="E15" s="51">
        <v>3394.0000000000005</v>
      </c>
      <c r="F15" s="51">
        <v>6408.0000000000009</v>
      </c>
      <c r="G15" s="51">
        <v>19071</v>
      </c>
      <c r="H15" s="52">
        <v>475.50000000000011</v>
      </c>
      <c r="I15" s="52">
        <v>33.628005657708641</v>
      </c>
      <c r="J15" s="52">
        <f>G15/30</f>
        <v>635.70000000000005</v>
      </c>
      <c r="K15" s="52">
        <f t="shared" si="0"/>
        <v>18.730111962286387</v>
      </c>
      <c r="L15" s="74" t="s">
        <v>132</v>
      </c>
      <c r="M15" s="74"/>
    </row>
    <row r="16" spans="1:13" s="32" customFormat="1" ht="15.95" customHeight="1">
      <c r="A16" s="70"/>
      <c r="B16" s="77" t="s">
        <v>130</v>
      </c>
      <c r="C16" s="51">
        <v>30</v>
      </c>
      <c r="D16" s="51">
        <v>1413.9999999999998</v>
      </c>
      <c r="E16" s="51">
        <v>3394.0000000000005</v>
      </c>
      <c r="F16" s="51">
        <v>5140</v>
      </c>
      <c r="G16" s="51">
        <v>15731.999999999998</v>
      </c>
      <c r="H16" s="52">
        <v>387.19354838709677</v>
      </c>
      <c r="I16" s="52">
        <v>27.382853492722546</v>
      </c>
      <c r="J16" s="52">
        <f>G16/31</f>
        <v>507.48387096774189</v>
      </c>
      <c r="K16" s="52">
        <f t="shared" si="0"/>
        <v>14.952382762750203</v>
      </c>
      <c r="L16" s="74" t="s">
        <v>133</v>
      </c>
      <c r="M16" s="74"/>
    </row>
    <row r="17" spans="1:13" s="32" customFormat="1" ht="15.95" customHeight="1">
      <c r="A17" s="70" t="s">
        <v>25</v>
      </c>
      <c r="B17" s="77" t="s">
        <v>128</v>
      </c>
      <c r="C17" s="51">
        <v>27</v>
      </c>
      <c r="D17" s="51">
        <v>1458.0000000000002</v>
      </c>
      <c r="E17" s="51">
        <v>3230.0000000000005</v>
      </c>
      <c r="F17" s="51">
        <v>24916.999999999993</v>
      </c>
      <c r="G17" s="51">
        <v>44893</v>
      </c>
      <c r="H17" s="52">
        <v>629.67741935483866</v>
      </c>
      <c r="I17" s="52">
        <v>43.187751670427886</v>
      </c>
      <c r="J17" s="52">
        <f>G17/30</f>
        <v>1496.4333333333334</v>
      </c>
      <c r="K17" s="52">
        <f t="shared" si="0"/>
        <v>46.329205366357066</v>
      </c>
      <c r="L17" s="74" t="s">
        <v>131</v>
      </c>
      <c r="M17" s="74" t="s">
        <v>26</v>
      </c>
    </row>
    <row r="18" spans="1:13" s="32" customFormat="1" ht="15.95" customHeight="1">
      <c r="A18" s="70"/>
      <c r="B18" s="77" t="s">
        <v>129</v>
      </c>
      <c r="C18" s="51">
        <v>30</v>
      </c>
      <c r="D18" s="51">
        <v>1633</v>
      </c>
      <c r="E18" s="51">
        <v>3590.0000000000014</v>
      </c>
      <c r="F18" s="51">
        <v>16532.000000000004</v>
      </c>
      <c r="G18" s="51">
        <v>41172</v>
      </c>
      <c r="H18" s="52">
        <v>649.16666666666663</v>
      </c>
      <c r="I18" s="52">
        <v>39.753010818534392</v>
      </c>
      <c r="J18" s="52">
        <f>G18/30</f>
        <v>1372.4</v>
      </c>
      <c r="K18" s="52">
        <f t="shared" si="0"/>
        <v>38.228412256267397</v>
      </c>
      <c r="L18" s="74" t="s">
        <v>132</v>
      </c>
      <c r="M18" s="74"/>
    </row>
    <row r="19" spans="1:13" s="32" customFormat="1" ht="15.95" customHeight="1">
      <c r="A19" s="70"/>
      <c r="B19" s="77" t="s">
        <v>130</v>
      </c>
      <c r="C19" s="51">
        <v>30</v>
      </c>
      <c r="D19" s="51">
        <v>1633</v>
      </c>
      <c r="E19" s="51">
        <v>3590.0000000000014</v>
      </c>
      <c r="F19" s="51">
        <v>14429.000000000002</v>
      </c>
      <c r="G19" s="51">
        <v>34890</v>
      </c>
      <c r="H19" s="52">
        <v>570.41935483870998</v>
      </c>
      <c r="I19" s="52">
        <v>34.93076269679792</v>
      </c>
      <c r="J19" s="52">
        <f>G19/31</f>
        <v>1125.483870967742</v>
      </c>
      <c r="K19" s="52">
        <f t="shared" si="0"/>
        <v>31.350525653697538</v>
      </c>
      <c r="L19" s="74" t="s">
        <v>133</v>
      </c>
      <c r="M19" s="74"/>
    </row>
    <row r="20" spans="1:13" ht="15.95" customHeight="1">
      <c r="A20" s="70" t="s">
        <v>27</v>
      </c>
      <c r="B20" s="77" t="s">
        <v>128</v>
      </c>
      <c r="C20" s="51">
        <v>28</v>
      </c>
      <c r="D20" s="51">
        <v>2204.9999999999995</v>
      </c>
      <c r="E20" s="51">
        <v>4905</v>
      </c>
      <c r="F20" s="51">
        <v>28912.999999999989</v>
      </c>
      <c r="G20" s="51">
        <v>81126</v>
      </c>
      <c r="H20" s="52">
        <v>485.35483870967749</v>
      </c>
      <c r="I20" s="52">
        <v>22.011557311096489</v>
      </c>
      <c r="J20" s="52">
        <f>G20/30</f>
        <v>2704.2</v>
      </c>
      <c r="K20" s="52">
        <f t="shared" si="0"/>
        <v>55.131498470948003</v>
      </c>
      <c r="L20" s="74" t="s">
        <v>131</v>
      </c>
      <c r="M20" s="74" t="s">
        <v>28</v>
      </c>
    </row>
    <row r="21" spans="1:13" s="32" customFormat="1" ht="15.95" customHeight="1">
      <c r="A21" s="70"/>
      <c r="B21" s="77" t="s">
        <v>129</v>
      </c>
      <c r="C21" s="51">
        <v>28</v>
      </c>
      <c r="D21" s="51">
        <v>2226.0000000000009</v>
      </c>
      <c r="E21" s="51">
        <v>4930</v>
      </c>
      <c r="F21" s="51">
        <v>24923</v>
      </c>
      <c r="G21" s="51">
        <v>65155.999999999993</v>
      </c>
      <c r="H21" s="52">
        <v>440.6666666666668</v>
      </c>
      <c r="I21" s="52">
        <v>19.79634621144055</v>
      </c>
      <c r="J21" s="52">
        <f>G21/30</f>
        <v>2171.8666666666663</v>
      </c>
      <c r="K21" s="52">
        <f t="shared" si="0"/>
        <v>44.054090601757942</v>
      </c>
      <c r="L21" s="74" t="s">
        <v>132</v>
      </c>
      <c r="M21" s="74"/>
    </row>
    <row r="22" spans="1:13" s="32" customFormat="1" ht="15.95" customHeight="1">
      <c r="A22" s="71"/>
      <c r="B22" s="78" t="s">
        <v>130</v>
      </c>
      <c r="C22" s="53">
        <v>27</v>
      </c>
      <c r="D22" s="53">
        <v>2089</v>
      </c>
      <c r="E22" s="53">
        <v>4595</v>
      </c>
      <c r="F22" s="53">
        <v>14331</v>
      </c>
      <c r="G22" s="53">
        <v>29604.000000000007</v>
      </c>
      <c r="H22" s="54">
        <v>247.99999999999997</v>
      </c>
      <c r="I22" s="54">
        <v>11.871708951651506</v>
      </c>
      <c r="J22" s="54">
        <f>G22/31</f>
        <v>954.96774193548413</v>
      </c>
      <c r="K22" s="54">
        <f t="shared" si="0"/>
        <v>20.782758257573104</v>
      </c>
      <c r="L22" s="75" t="s">
        <v>133</v>
      </c>
      <c r="M22" s="75"/>
    </row>
    <row r="23" spans="1:13" ht="27.75" customHeight="1">
      <c r="A23" s="232" t="s">
        <v>29</v>
      </c>
      <c r="B23" s="232"/>
      <c r="C23" s="232"/>
      <c r="D23" s="232"/>
      <c r="E23" s="232"/>
      <c r="F23" s="232"/>
      <c r="G23" s="232"/>
      <c r="H23" s="230" t="s">
        <v>30</v>
      </c>
      <c r="I23" s="230"/>
      <c r="J23" s="230"/>
      <c r="K23" s="230"/>
      <c r="L23" s="230"/>
      <c r="M23" s="230"/>
    </row>
    <row r="24" spans="1:13" ht="14.25" hidden="1" customHeight="1">
      <c r="A24" s="232"/>
      <c r="B24" s="232"/>
      <c r="C24" s="232"/>
      <c r="D24" s="232"/>
      <c r="E24" s="232"/>
      <c r="F24" s="232"/>
      <c r="G24" s="232"/>
      <c r="H24" s="231"/>
      <c r="I24" s="231"/>
      <c r="J24" s="231"/>
      <c r="K24" s="231"/>
      <c r="L24" s="231"/>
      <c r="M24" s="231"/>
    </row>
    <row r="25" spans="1:13">
      <c r="E25" s="31"/>
      <c r="I25" s="33"/>
    </row>
    <row r="29" spans="1:13">
      <c r="J29" s="34"/>
    </row>
    <row r="30" spans="1:13">
      <c r="J30" s="34"/>
    </row>
    <row r="31" spans="1:13">
      <c r="J31" s="34"/>
    </row>
    <row r="32" spans="1:13">
      <c r="J32" s="34"/>
    </row>
    <row r="33" spans="10:10">
      <c r="J33" s="34"/>
    </row>
    <row r="34" spans="10:10">
      <c r="J34" s="34"/>
    </row>
    <row r="35" spans="10:10">
      <c r="J35" s="34"/>
    </row>
    <row r="36" spans="10:10">
      <c r="J36" s="34"/>
    </row>
  </sheetData>
  <mergeCells count="17">
    <mergeCell ref="A1:M1"/>
    <mergeCell ref="A2:M2"/>
    <mergeCell ref="H4:I4"/>
    <mergeCell ref="J4:K4"/>
    <mergeCell ref="H5:I5"/>
    <mergeCell ref="J5:K5"/>
    <mergeCell ref="M4:M6"/>
    <mergeCell ref="H23:M24"/>
    <mergeCell ref="A23:G24"/>
    <mergeCell ref="A4:A6"/>
    <mergeCell ref="B4:B6"/>
    <mergeCell ref="D4:D5"/>
    <mergeCell ref="E4:E5"/>
    <mergeCell ref="F4:F5"/>
    <mergeCell ref="C4:C5"/>
    <mergeCell ref="G4:G5"/>
    <mergeCell ref="L4:L6"/>
  </mergeCells>
  <printOptions horizontalCentered="1"/>
  <pageMargins left="0.59055118110236204" right="0.59055118110236204" top="0.78740157480314998" bottom="0.59055118110236204" header="0.39370078740157499" footer="0.39370078740157499"/>
  <pageSetup paperSize="9" scale="94" firstPageNumber="25" orientation="landscape" useFirstPageNumber="1" r:id="rId1"/>
  <headerFooter>
    <oddHeader xml:space="preserve">&amp;L&amp;8PCBS: Hotel Activities in the West Bank, (Fourth Quarter, 2012)&amp;R&amp;8&amp;K00+000ا&amp;K01+000PCBS: النشاط الفندقي في الضفة الغربية، (الربع الرابع، 2012)  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M14"/>
  <sheetViews>
    <sheetView rightToLeft="1" view="pageBreakPreview" zoomScaleNormal="100" zoomScaleSheetLayoutView="100" workbookViewId="0">
      <selection activeCell="I17" sqref="I17"/>
    </sheetView>
  </sheetViews>
  <sheetFormatPr defaultRowHeight="14.25"/>
  <cols>
    <col min="1" max="1" width="12.875" customWidth="1"/>
    <col min="3" max="3" width="9.125" bestFit="1" customWidth="1"/>
    <col min="4" max="4" width="9" customWidth="1"/>
    <col min="5" max="5" width="7.875" customWidth="1"/>
    <col min="6" max="7" width="9" customWidth="1"/>
    <col min="8" max="8" width="8.25" customWidth="1"/>
    <col min="9" max="9" width="10.625" customWidth="1"/>
    <col min="10" max="10" width="9" customWidth="1"/>
    <col min="11" max="11" width="6.875" customWidth="1"/>
    <col min="12" max="12" width="18.125" customWidth="1"/>
  </cols>
  <sheetData>
    <row r="1" spans="1:13" s="35" customFormat="1" ht="16.5" customHeight="1">
      <c r="A1" s="249" t="s">
        <v>141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242"/>
      <c r="M1" s="37"/>
    </row>
    <row r="2" spans="1:13" s="35" customFormat="1" ht="17.25" customHeight="1">
      <c r="A2" s="241" t="s">
        <v>150</v>
      </c>
      <c r="B2" s="242"/>
      <c r="C2" s="242"/>
      <c r="D2" s="242"/>
      <c r="E2" s="242"/>
      <c r="F2" s="242"/>
      <c r="G2" s="242"/>
      <c r="H2" s="242"/>
      <c r="I2" s="242"/>
      <c r="J2" s="242"/>
      <c r="K2" s="242"/>
      <c r="L2" s="242"/>
      <c r="M2" s="37"/>
    </row>
    <row r="3" spans="1:13" s="35" customFormat="1" ht="5.0999999999999996" customHeight="1">
      <c r="A3" s="40"/>
    </row>
    <row r="4" spans="1:13" s="35" customFormat="1" ht="17.25" customHeight="1">
      <c r="A4" s="253" t="s">
        <v>0</v>
      </c>
      <c r="B4" s="28" t="s">
        <v>31</v>
      </c>
      <c r="C4" s="139" t="s">
        <v>32</v>
      </c>
      <c r="D4" s="259" t="s">
        <v>33</v>
      </c>
      <c r="E4" s="260"/>
      <c r="F4" s="260"/>
      <c r="G4" s="42"/>
      <c r="H4" s="257" t="s">
        <v>34</v>
      </c>
      <c r="I4" s="257"/>
      <c r="J4" s="257"/>
      <c r="K4" s="258"/>
      <c r="L4" s="247" t="s">
        <v>15</v>
      </c>
    </row>
    <row r="5" spans="1:13" s="35" customFormat="1" ht="19.5" customHeight="1">
      <c r="A5" s="254"/>
      <c r="B5" s="250" t="s">
        <v>74</v>
      </c>
      <c r="C5" s="248" t="s">
        <v>3</v>
      </c>
      <c r="D5" s="43" t="s">
        <v>35</v>
      </c>
      <c r="E5" s="44" t="s">
        <v>36</v>
      </c>
      <c r="F5" s="44" t="s">
        <v>38</v>
      </c>
      <c r="G5" s="44" t="s">
        <v>40</v>
      </c>
      <c r="H5" s="44" t="s">
        <v>42</v>
      </c>
      <c r="I5" s="44" t="s">
        <v>44</v>
      </c>
      <c r="J5" s="44" t="s">
        <v>45</v>
      </c>
      <c r="K5" s="44" t="s">
        <v>47</v>
      </c>
      <c r="L5" s="248"/>
    </row>
    <row r="6" spans="1:13" s="35" customFormat="1" ht="24" customHeight="1">
      <c r="A6" s="255"/>
      <c r="B6" s="251"/>
      <c r="C6" s="252"/>
      <c r="D6" s="189" t="s">
        <v>76</v>
      </c>
      <c r="E6" s="165" t="s">
        <v>37</v>
      </c>
      <c r="F6" s="165" t="s">
        <v>39</v>
      </c>
      <c r="G6" s="165" t="s">
        <v>41</v>
      </c>
      <c r="H6" s="165" t="s">
        <v>43</v>
      </c>
      <c r="I6" s="164" t="s">
        <v>75</v>
      </c>
      <c r="J6" s="163" t="s">
        <v>46</v>
      </c>
      <c r="K6" s="164" t="s">
        <v>48</v>
      </c>
      <c r="L6" s="256"/>
    </row>
    <row r="7" spans="1:13" s="35" customFormat="1" ht="15.95" customHeight="1">
      <c r="A7" s="66" t="s">
        <v>161</v>
      </c>
      <c r="B7" s="152">
        <f>B8+B9+B10+B11</f>
        <v>98</v>
      </c>
      <c r="C7" s="153">
        <f>C8+C9+C10+C11</f>
        <v>5377</v>
      </c>
      <c r="D7" s="154">
        <f>D8+D9+D10+D11</f>
        <v>5189.9999999999991</v>
      </c>
      <c r="E7" s="154">
        <f t="shared" ref="E7:K7" si="0">E8+E9+E10+E11</f>
        <v>366</v>
      </c>
      <c r="F7" s="154">
        <f t="shared" si="0"/>
        <v>4988</v>
      </c>
      <c r="G7" s="154">
        <f t="shared" si="0"/>
        <v>3961.9999999999995</v>
      </c>
      <c r="H7" s="154">
        <f t="shared" si="0"/>
        <v>5210.9999999999991</v>
      </c>
      <c r="I7" s="154">
        <f t="shared" si="0"/>
        <v>5064.9999999999991</v>
      </c>
      <c r="J7" s="154">
        <f t="shared" si="0"/>
        <v>4937</v>
      </c>
      <c r="K7" s="154">
        <f t="shared" si="0"/>
        <v>3944.9999999999995</v>
      </c>
      <c r="L7" s="219" t="s">
        <v>162</v>
      </c>
    </row>
    <row r="8" spans="1:13" s="35" customFormat="1" ht="15.95" customHeight="1">
      <c r="A8" s="70" t="s">
        <v>49</v>
      </c>
      <c r="B8" s="135">
        <v>11</v>
      </c>
      <c r="C8" s="134">
        <v>241</v>
      </c>
      <c r="D8" s="155">
        <v>220</v>
      </c>
      <c r="E8" s="155">
        <v>0</v>
      </c>
      <c r="F8" s="155">
        <v>208</v>
      </c>
      <c r="G8" s="155">
        <v>180</v>
      </c>
      <c r="H8" s="155">
        <v>222</v>
      </c>
      <c r="I8" s="155">
        <v>222</v>
      </c>
      <c r="J8" s="155">
        <v>202</v>
      </c>
      <c r="K8" s="155">
        <v>217.99999999999997</v>
      </c>
      <c r="L8" s="216" t="s">
        <v>22</v>
      </c>
    </row>
    <row r="9" spans="1:13" s="35" customFormat="1" ht="15.95" customHeight="1">
      <c r="A9" s="70" t="s">
        <v>23</v>
      </c>
      <c r="B9" s="135">
        <v>30</v>
      </c>
      <c r="C9" s="134">
        <v>1414</v>
      </c>
      <c r="D9" s="155">
        <v>1411.9999999999995</v>
      </c>
      <c r="E9" s="155">
        <v>0</v>
      </c>
      <c r="F9" s="155">
        <v>1385</v>
      </c>
      <c r="G9" s="155">
        <v>1221</v>
      </c>
      <c r="H9" s="155">
        <v>1413.9999999999998</v>
      </c>
      <c r="I9" s="155">
        <v>1413.9999999999998</v>
      </c>
      <c r="J9" s="155">
        <v>1373.0000000000007</v>
      </c>
      <c r="K9" s="155">
        <v>1314.9999999999998</v>
      </c>
      <c r="L9" s="216" t="s">
        <v>24</v>
      </c>
    </row>
    <row r="10" spans="1:13" s="41" customFormat="1" ht="15.95" customHeight="1">
      <c r="A10" s="70" t="s">
        <v>25</v>
      </c>
      <c r="B10" s="135">
        <v>30</v>
      </c>
      <c r="C10" s="134">
        <v>1633</v>
      </c>
      <c r="D10" s="155">
        <v>1506.9999999999998</v>
      </c>
      <c r="E10" s="155">
        <v>299</v>
      </c>
      <c r="F10" s="155">
        <v>1435</v>
      </c>
      <c r="G10" s="155">
        <v>1025.9999999999995</v>
      </c>
      <c r="H10" s="155">
        <v>1536.9999999999995</v>
      </c>
      <c r="I10" s="155">
        <v>1536.9999999999995</v>
      </c>
      <c r="J10" s="155">
        <v>1515.9999999999998</v>
      </c>
      <c r="K10" s="155">
        <v>1537.9999999999993</v>
      </c>
      <c r="L10" s="216" t="s">
        <v>26</v>
      </c>
    </row>
    <row r="11" spans="1:13" s="35" customFormat="1" ht="15.95" customHeight="1">
      <c r="A11" s="151" t="s">
        <v>27</v>
      </c>
      <c r="B11" s="136">
        <v>27</v>
      </c>
      <c r="C11" s="137">
        <v>2089</v>
      </c>
      <c r="D11" s="156">
        <v>2051</v>
      </c>
      <c r="E11" s="156">
        <v>67.000000000000014</v>
      </c>
      <c r="F11" s="156">
        <v>1959.9999999999998</v>
      </c>
      <c r="G11" s="156">
        <v>1535</v>
      </c>
      <c r="H11" s="156">
        <v>2038</v>
      </c>
      <c r="I11" s="156">
        <v>1892</v>
      </c>
      <c r="J11" s="156">
        <v>1846</v>
      </c>
      <c r="K11" s="156">
        <v>874.00000000000034</v>
      </c>
      <c r="L11" s="217" t="s">
        <v>28</v>
      </c>
    </row>
    <row r="12" spans="1:13">
      <c r="B12" s="38"/>
      <c r="I12" s="9"/>
    </row>
    <row r="13" spans="1:13">
      <c r="A13" s="38"/>
      <c r="B13" s="38"/>
      <c r="C13" s="38"/>
      <c r="D13" s="38"/>
      <c r="E13" s="38"/>
      <c r="F13" s="38"/>
      <c r="G13" s="38"/>
    </row>
    <row r="14" spans="1:13">
      <c r="A14" s="38"/>
      <c r="B14" s="38"/>
      <c r="C14" s="38"/>
      <c r="D14" s="38"/>
      <c r="E14" s="38"/>
      <c r="F14" s="38"/>
      <c r="G14" s="38"/>
    </row>
  </sheetData>
  <mergeCells count="8">
    <mergeCell ref="A1:L1"/>
    <mergeCell ref="A2:L2"/>
    <mergeCell ref="B5:B6"/>
    <mergeCell ref="C5:C6"/>
    <mergeCell ref="A4:A6"/>
    <mergeCell ref="L4:L6"/>
    <mergeCell ref="H4:K4"/>
    <mergeCell ref="D4:F4"/>
  </mergeCells>
  <printOptions horizontalCentered="1"/>
  <pageMargins left="0.59055118110236204" right="0.59055118110236204" top="0.78740157480314998" bottom="0.59055118110236204" header="0.39370078740157499" footer="0.39370078740157499"/>
  <pageSetup paperSize="9" scale="94" firstPageNumber="26" orientation="landscape" useFirstPageNumber="1" r:id="rId1"/>
  <headerFooter>
    <oddHeader xml:space="preserve">&amp;L&amp;8PCBS: Hotel Activities in the West Bank, (Fourth Quarter, 2012)&amp;R&amp;8&amp;K00+000ا&amp;K01+000PCBS: النشاط الفندقي في الضفة الغربية، (الربع الرابع، 2012)  </oddHead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N18"/>
  <sheetViews>
    <sheetView rightToLeft="1" view="pageBreakPreview" zoomScaleNormal="100" zoomScaleSheetLayoutView="100" workbookViewId="0">
      <selection activeCell="N9" sqref="N9"/>
    </sheetView>
  </sheetViews>
  <sheetFormatPr defaultRowHeight="14.25"/>
  <cols>
    <col min="1" max="1" width="13.125" customWidth="1"/>
    <col min="2" max="2" width="8.875" customWidth="1"/>
    <col min="3" max="3" width="9.125" customWidth="1"/>
    <col min="4" max="4" width="6" customWidth="1"/>
    <col min="5" max="5" width="6.75" customWidth="1"/>
    <col min="6" max="6" width="7.125" customWidth="1"/>
    <col min="7" max="7" width="7.375" customWidth="1"/>
    <col min="8" max="8" width="7.625" customWidth="1"/>
    <col min="10" max="10" width="7.5" customWidth="1"/>
    <col min="11" max="11" width="6.75" customWidth="1"/>
    <col min="12" max="12" width="8.375" customWidth="1"/>
    <col min="13" max="13" width="6.875" customWidth="1"/>
    <col min="14" max="14" width="16.875" customWidth="1"/>
  </cols>
  <sheetData>
    <row r="1" spans="1:14" ht="17.25" customHeight="1">
      <c r="A1" s="249" t="s">
        <v>142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242"/>
      <c r="M1" s="242"/>
      <c r="N1" s="261"/>
    </row>
    <row r="2" spans="1:14" ht="21.95" customHeight="1">
      <c r="A2" s="241" t="s">
        <v>143</v>
      </c>
      <c r="B2" s="242"/>
      <c r="C2" s="242"/>
      <c r="D2" s="242"/>
      <c r="E2" s="242"/>
      <c r="F2" s="242"/>
      <c r="G2" s="242"/>
      <c r="H2" s="242"/>
      <c r="I2" s="242"/>
      <c r="J2" s="242"/>
      <c r="K2" s="242"/>
      <c r="L2" s="242"/>
      <c r="M2" s="242"/>
      <c r="N2" s="261"/>
    </row>
    <row r="3" spans="1:14" ht="5.0999999999999996" customHeight="1">
      <c r="A3" s="1"/>
    </row>
    <row r="4" spans="1:14" s="5" customFormat="1" ht="20.25" customHeight="1">
      <c r="A4" s="233" t="s">
        <v>0</v>
      </c>
      <c r="B4" s="28" t="s">
        <v>114</v>
      </c>
      <c r="C4" s="259" t="s">
        <v>126</v>
      </c>
      <c r="D4" s="260"/>
      <c r="E4" s="260"/>
      <c r="F4" s="260"/>
      <c r="G4" s="260"/>
      <c r="H4" s="262"/>
      <c r="I4" s="262"/>
      <c r="J4" s="263" t="s">
        <v>50</v>
      </c>
      <c r="K4" s="263"/>
      <c r="L4" s="263"/>
      <c r="M4" s="264"/>
      <c r="N4" s="265" t="s">
        <v>15</v>
      </c>
    </row>
    <row r="5" spans="1:14" s="5" customFormat="1" ht="18.75" customHeight="1">
      <c r="A5" s="234"/>
      <c r="B5" s="268" t="s">
        <v>115</v>
      </c>
      <c r="C5" s="44" t="s">
        <v>51</v>
      </c>
      <c r="D5" s="44" t="s">
        <v>53</v>
      </c>
      <c r="E5" s="44" t="s">
        <v>47</v>
      </c>
      <c r="F5" s="44" t="s">
        <v>55</v>
      </c>
      <c r="G5" s="44" t="s">
        <v>57</v>
      </c>
      <c r="H5" s="65" t="s">
        <v>59</v>
      </c>
      <c r="I5" s="65" t="s">
        <v>61</v>
      </c>
      <c r="J5" s="65" t="s">
        <v>63</v>
      </c>
      <c r="K5" s="65" t="s">
        <v>65</v>
      </c>
      <c r="L5" s="65" t="s">
        <v>67</v>
      </c>
      <c r="M5" s="65" t="s">
        <v>69</v>
      </c>
      <c r="N5" s="266"/>
    </row>
    <row r="6" spans="1:14" s="5" customFormat="1" ht="24">
      <c r="A6" s="235"/>
      <c r="B6" s="269"/>
      <c r="C6" s="163" t="s">
        <v>52</v>
      </c>
      <c r="D6" s="163" t="s">
        <v>54</v>
      </c>
      <c r="E6" s="163" t="s">
        <v>48</v>
      </c>
      <c r="F6" s="163" t="s">
        <v>56</v>
      </c>
      <c r="G6" s="163" t="s">
        <v>58</v>
      </c>
      <c r="H6" s="164" t="s">
        <v>60</v>
      </c>
      <c r="I6" s="164" t="s">
        <v>62</v>
      </c>
      <c r="J6" s="164" t="s">
        <v>64</v>
      </c>
      <c r="K6" s="163" t="s">
        <v>66</v>
      </c>
      <c r="L6" s="163" t="s">
        <v>68</v>
      </c>
      <c r="M6" s="163" t="s">
        <v>70</v>
      </c>
      <c r="N6" s="267"/>
    </row>
    <row r="7" spans="1:14" s="6" customFormat="1" ht="15.95" customHeight="1">
      <c r="A7" s="86" t="s">
        <v>161</v>
      </c>
      <c r="B7" s="162">
        <f>B8+B9+B10+B11</f>
        <v>98</v>
      </c>
      <c r="C7" s="157">
        <f>C8+C9+C10+C11</f>
        <v>17</v>
      </c>
      <c r="D7" s="157">
        <f t="shared" ref="D7:L7" si="0">D8+D9+D10+D11</f>
        <v>94</v>
      </c>
      <c r="E7" s="157">
        <f t="shared" si="0"/>
        <v>95</v>
      </c>
      <c r="F7" s="157">
        <f>F8+F9+F10+F11</f>
        <v>51</v>
      </c>
      <c r="G7" s="157">
        <f>G8+G9+G10+G11</f>
        <v>80</v>
      </c>
      <c r="H7" s="157">
        <f t="shared" si="0"/>
        <v>62</v>
      </c>
      <c r="I7" s="157">
        <f t="shared" si="0"/>
        <v>88</v>
      </c>
      <c r="J7" s="157">
        <f t="shared" si="0"/>
        <v>58</v>
      </c>
      <c r="K7" s="157">
        <f t="shared" si="0"/>
        <v>17</v>
      </c>
      <c r="L7" s="157">
        <f t="shared" si="0"/>
        <v>94</v>
      </c>
      <c r="M7" s="157">
        <v>49</v>
      </c>
      <c r="N7" s="84" t="s">
        <v>163</v>
      </c>
    </row>
    <row r="8" spans="1:14" s="7" customFormat="1" ht="15.95" customHeight="1">
      <c r="A8" s="87" t="s">
        <v>49</v>
      </c>
      <c r="B8" s="133">
        <v>11</v>
      </c>
      <c r="C8" s="158">
        <v>1</v>
      </c>
      <c r="D8" s="158">
        <v>9</v>
      </c>
      <c r="E8" s="158">
        <v>10</v>
      </c>
      <c r="F8" s="158">
        <v>0</v>
      </c>
      <c r="G8" s="158">
        <v>8</v>
      </c>
      <c r="H8" s="158">
        <v>8</v>
      </c>
      <c r="I8" s="158">
        <v>8</v>
      </c>
      <c r="J8" s="158">
        <v>11</v>
      </c>
      <c r="K8" s="158">
        <v>4</v>
      </c>
      <c r="L8" s="158">
        <v>11</v>
      </c>
      <c r="M8" s="158">
        <v>1</v>
      </c>
      <c r="N8" s="85" t="s">
        <v>71</v>
      </c>
    </row>
    <row r="9" spans="1:14" s="7" customFormat="1" ht="15.95" customHeight="1">
      <c r="A9" s="87" t="s">
        <v>23</v>
      </c>
      <c r="B9" s="133">
        <v>30</v>
      </c>
      <c r="C9" s="158">
        <v>4</v>
      </c>
      <c r="D9" s="158">
        <v>30</v>
      </c>
      <c r="E9" s="158">
        <v>30</v>
      </c>
      <c r="F9" s="158">
        <v>13</v>
      </c>
      <c r="G9" s="158">
        <v>24</v>
      </c>
      <c r="H9" s="158">
        <v>20</v>
      </c>
      <c r="I9" s="158">
        <v>30</v>
      </c>
      <c r="J9" s="158">
        <v>17</v>
      </c>
      <c r="K9" s="158">
        <v>5</v>
      </c>
      <c r="L9" s="158">
        <v>30</v>
      </c>
      <c r="M9" s="158">
        <v>24</v>
      </c>
      <c r="N9" s="85" t="s">
        <v>72</v>
      </c>
    </row>
    <row r="10" spans="1:14" s="7" customFormat="1" ht="15.95" customHeight="1">
      <c r="A10" s="87" t="s">
        <v>25</v>
      </c>
      <c r="B10" s="133">
        <v>30</v>
      </c>
      <c r="C10" s="158">
        <v>8</v>
      </c>
      <c r="D10" s="158">
        <v>28</v>
      </c>
      <c r="E10" s="158">
        <v>28</v>
      </c>
      <c r="F10" s="158">
        <v>17</v>
      </c>
      <c r="G10" s="158">
        <v>26</v>
      </c>
      <c r="H10" s="158">
        <v>18</v>
      </c>
      <c r="I10" s="158">
        <v>26</v>
      </c>
      <c r="J10" s="158">
        <v>12</v>
      </c>
      <c r="K10" s="158">
        <v>2</v>
      </c>
      <c r="L10" s="158">
        <v>26</v>
      </c>
      <c r="M10" s="158">
        <v>20</v>
      </c>
      <c r="N10" s="85" t="s">
        <v>26</v>
      </c>
    </row>
    <row r="11" spans="1:14" s="7" customFormat="1" ht="15.95" customHeight="1">
      <c r="A11" s="161" t="s">
        <v>27</v>
      </c>
      <c r="B11" s="116">
        <v>27</v>
      </c>
      <c r="C11" s="159">
        <v>4</v>
      </c>
      <c r="D11" s="159">
        <v>27</v>
      </c>
      <c r="E11" s="159">
        <v>27</v>
      </c>
      <c r="F11" s="159">
        <v>21</v>
      </c>
      <c r="G11" s="159">
        <v>22</v>
      </c>
      <c r="H11" s="159">
        <v>16</v>
      </c>
      <c r="I11" s="159">
        <v>24</v>
      </c>
      <c r="J11" s="159">
        <v>18</v>
      </c>
      <c r="K11" s="159">
        <v>6</v>
      </c>
      <c r="L11" s="159">
        <v>27</v>
      </c>
      <c r="M11" s="159">
        <v>4</v>
      </c>
      <c r="N11" s="160" t="s">
        <v>73</v>
      </c>
    </row>
    <row r="12" spans="1:14">
      <c r="B12" s="38"/>
      <c r="D12" s="9"/>
      <c r="E12" s="9"/>
      <c r="F12" s="9"/>
      <c r="G12" s="9"/>
      <c r="H12" s="9"/>
      <c r="I12" s="9"/>
      <c r="J12" s="9"/>
      <c r="K12" s="9"/>
    </row>
    <row r="13" spans="1:14">
      <c r="B13" s="38"/>
      <c r="D13" s="9"/>
      <c r="E13" s="9"/>
      <c r="F13" s="9"/>
      <c r="G13" s="9"/>
      <c r="H13" s="9"/>
      <c r="I13" s="9"/>
      <c r="J13" s="9"/>
      <c r="K13" s="9"/>
    </row>
    <row r="14" spans="1:14">
      <c r="B14" s="38"/>
    </row>
    <row r="15" spans="1:14">
      <c r="B15" s="38"/>
    </row>
    <row r="16" spans="1:14">
      <c r="B16" s="38"/>
    </row>
    <row r="17" spans="1:7">
      <c r="A17" s="38"/>
      <c r="B17" s="38"/>
      <c r="C17" s="38"/>
      <c r="D17" s="38"/>
      <c r="E17" s="38"/>
      <c r="F17" s="38"/>
      <c r="G17" s="38"/>
    </row>
    <row r="18" spans="1:7">
      <c r="A18" s="38"/>
      <c r="B18" s="38"/>
      <c r="C18" s="38"/>
      <c r="D18" s="38"/>
      <c r="E18" s="38"/>
      <c r="F18" s="38"/>
      <c r="G18" s="38"/>
    </row>
  </sheetData>
  <mergeCells count="7">
    <mergeCell ref="A1:N1"/>
    <mergeCell ref="A2:N2"/>
    <mergeCell ref="A4:A6"/>
    <mergeCell ref="C4:I4"/>
    <mergeCell ref="J4:M4"/>
    <mergeCell ref="N4:N6"/>
    <mergeCell ref="B5:B6"/>
  </mergeCells>
  <printOptions horizontalCentered="1"/>
  <pageMargins left="0.59055118110236204" right="0.59055118110236204" top="0.78740157480314998" bottom="0.59055118110236204" header="0.39370078740157499" footer="0.39370078740157499"/>
  <pageSetup paperSize="9" scale="94" firstPageNumber="27" orientation="landscape" useFirstPageNumber="1" r:id="rId1"/>
  <headerFooter>
    <oddHeader xml:space="preserve">&amp;L&amp;8PCBS: Hotel Activities in the West Bank, (Fourth Quarter, 2012)&amp;R&amp;8&amp;K00+000ا&amp;K01+000PCBS: النشاط الفندقي في الضفة الغربية، (الربع الرابع، 2012)  </oddHead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M22"/>
  <sheetViews>
    <sheetView rightToLeft="1" view="pageBreakPreview" zoomScaleNormal="100" zoomScaleSheetLayoutView="100" workbookViewId="0">
      <selection activeCell="H21" sqref="H21"/>
    </sheetView>
  </sheetViews>
  <sheetFormatPr defaultRowHeight="14.25"/>
  <cols>
    <col min="1" max="1" width="13.125" customWidth="1"/>
    <col min="3" max="5" width="9.125" bestFit="1" customWidth="1"/>
    <col min="6" max="6" width="9.375" bestFit="1" customWidth="1"/>
    <col min="7" max="7" width="9.125" bestFit="1" customWidth="1"/>
    <col min="8" max="9" width="9.375" bestFit="1" customWidth="1"/>
    <col min="10" max="10" width="7.625" customWidth="1"/>
    <col min="11" max="11" width="8.5" customWidth="1"/>
    <col min="12" max="12" width="17.25" customWidth="1"/>
  </cols>
  <sheetData>
    <row r="1" spans="1:13" s="8" customFormat="1" ht="18" customHeight="1">
      <c r="A1" s="249" t="s">
        <v>144</v>
      </c>
      <c r="B1" s="249"/>
      <c r="C1" s="249"/>
      <c r="D1" s="249"/>
      <c r="E1" s="249"/>
      <c r="F1" s="249"/>
      <c r="G1" s="249"/>
      <c r="H1" s="249"/>
      <c r="I1" s="249"/>
      <c r="J1" s="249"/>
      <c r="K1" s="249"/>
      <c r="L1" s="249"/>
      <c r="M1" s="36"/>
    </row>
    <row r="2" spans="1:13" s="8" customFormat="1" ht="18" customHeight="1">
      <c r="A2" s="241" t="s">
        <v>145</v>
      </c>
      <c r="B2" s="241"/>
      <c r="C2" s="241"/>
      <c r="D2" s="241"/>
      <c r="E2" s="241"/>
      <c r="F2" s="241"/>
      <c r="G2" s="241"/>
      <c r="H2" s="241"/>
      <c r="I2" s="241"/>
      <c r="J2" s="241"/>
      <c r="K2" s="241"/>
      <c r="L2" s="241"/>
      <c r="M2" s="36"/>
    </row>
    <row r="3" spans="1:13" ht="5.0999999999999996" customHeight="1"/>
    <row r="4" spans="1:13" ht="17.25">
      <c r="A4" s="276" t="s">
        <v>0</v>
      </c>
      <c r="B4" s="45" t="s">
        <v>134</v>
      </c>
      <c r="C4" s="169" t="s">
        <v>82</v>
      </c>
      <c r="D4" s="279" t="s">
        <v>81</v>
      </c>
      <c r="E4" s="280"/>
      <c r="F4" s="166" t="s">
        <v>80</v>
      </c>
      <c r="G4" s="279" t="s">
        <v>79</v>
      </c>
      <c r="H4" s="280"/>
      <c r="I4" s="15" t="s">
        <v>78</v>
      </c>
      <c r="J4" s="279" t="s">
        <v>77</v>
      </c>
      <c r="K4" s="280"/>
      <c r="L4" s="270" t="s">
        <v>15</v>
      </c>
    </row>
    <row r="5" spans="1:13" ht="17.25">
      <c r="A5" s="277"/>
      <c r="B5" s="250" t="s">
        <v>116</v>
      </c>
      <c r="C5" s="167" t="s">
        <v>85</v>
      </c>
      <c r="D5" s="168" t="s">
        <v>83</v>
      </c>
      <c r="E5" s="170" t="s">
        <v>78</v>
      </c>
      <c r="F5" s="167" t="s">
        <v>85</v>
      </c>
      <c r="G5" s="168" t="s">
        <v>83</v>
      </c>
      <c r="H5" s="12" t="s">
        <v>78</v>
      </c>
      <c r="I5" s="10" t="s">
        <v>85</v>
      </c>
      <c r="J5" s="11" t="s">
        <v>83</v>
      </c>
      <c r="K5" s="12" t="s">
        <v>78</v>
      </c>
      <c r="L5" s="271"/>
    </row>
    <row r="6" spans="1:13">
      <c r="A6" s="278"/>
      <c r="B6" s="250"/>
      <c r="C6" s="176" t="s">
        <v>86</v>
      </c>
      <c r="D6" s="177" t="s">
        <v>84</v>
      </c>
      <c r="E6" s="145" t="s">
        <v>77</v>
      </c>
      <c r="F6" s="176" t="s">
        <v>86</v>
      </c>
      <c r="G6" s="177" t="s">
        <v>84</v>
      </c>
      <c r="H6" s="129" t="s">
        <v>77</v>
      </c>
      <c r="I6" s="127" t="s">
        <v>86</v>
      </c>
      <c r="J6" s="128" t="s">
        <v>84</v>
      </c>
      <c r="K6" s="129" t="s">
        <v>77</v>
      </c>
      <c r="L6" s="272"/>
    </row>
    <row r="7" spans="1:13" ht="15.95" customHeight="1">
      <c r="A7" s="13" t="s">
        <v>161</v>
      </c>
      <c r="B7" s="162">
        <f>B8+B9+B10+B11</f>
        <v>98</v>
      </c>
      <c r="C7" s="88">
        <f>C8+C9+C10+C11</f>
        <v>351</v>
      </c>
      <c r="D7" s="88">
        <f>D8+D9+D10+D11</f>
        <v>143</v>
      </c>
      <c r="E7" s="88">
        <f>C7+D7</f>
        <v>494</v>
      </c>
      <c r="F7" s="88">
        <f>F8+F9+F10+F11</f>
        <v>1519</v>
      </c>
      <c r="G7" s="88">
        <f>G8+G9+G10+G11</f>
        <v>463</v>
      </c>
      <c r="H7" s="130">
        <f>F7+G7</f>
        <v>1982</v>
      </c>
      <c r="I7" s="171">
        <f>I8+I9+I10+I11</f>
        <v>1870</v>
      </c>
      <c r="J7" s="131">
        <f>J8+J9+J10+J11</f>
        <v>606</v>
      </c>
      <c r="K7" s="132">
        <f>I7+J7</f>
        <v>2476</v>
      </c>
      <c r="L7" s="55" t="s">
        <v>163</v>
      </c>
    </row>
    <row r="8" spans="1:13" ht="15.95" customHeight="1">
      <c r="A8" s="124" t="s">
        <v>49</v>
      </c>
      <c r="B8" s="133">
        <v>11</v>
      </c>
      <c r="C8" s="174">
        <v>27</v>
      </c>
      <c r="D8" s="174">
        <v>7</v>
      </c>
      <c r="E8" s="88">
        <f>C8+D8</f>
        <v>34</v>
      </c>
      <c r="F8" s="174">
        <v>52</v>
      </c>
      <c r="G8" s="174">
        <v>6</v>
      </c>
      <c r="H8" s="117">
        <f>F8+G8</f>
        <v>58</v>
      </c>
      <c r="I8" s="172">
        <f>C8+F8</f>
        <v>79</v>
      </c>
      <c r="J8" s="118">
        <f>D8+G8</f>
        <v>13</v>
      </c>
      <c r="K8" s="119">
        <f>I8+J8</f>
        <v>92</v>
      </c>
      <c r="L8" s="56" t="s">
        <v>22</v>
      </c>
    </row>
    <row r="9" spans="1:13" ht="15.95" customHeight="1">
      <c r="A9" s="124" t="s">
        <v>23</v>
      </c>
      <c r="B9" s="133">
        <v>30</v>
      </c>
      <c r="C9" s="174">
        <v>114</v>
      </c>
      <c r="D9" s="174">
        <v>30</v>
      </c>
      <c r="E9" s="88">
        <f>C9+D9</f>
        <v>144</v>
      </c>
      <c r="F9" s="174">
        <v>544</v>
      </c>
      <c r="G9" s="174">
        <v>90</v>
      </c>
      <c r="H9" s="117">
        <f t="shared" ref="H9:H11" si="0">F9+G9</f>
        <v>634</v>
      </c>
      <c r="I9" s="172">
        <f t="shared" ref="I9:J11" si="1">C9+F9</f>
        <v>658</v>
      </c>
      <c r="J9" s="118">
        <f t="shared" si="1"/>
        <v>120</v>
      </c>
      <c r="K9" s="119">
        <f t="shared" ref="K9:K11" si="2">I9+J9</f>
        <v>778</v>
      </c>
      <c r="L9" s="56" t="s">
        <v>87</v>
      </c>
    </row>
    <row r="10" spans="1:13" ht="15.95" customHeight="1">
      <c r="A10" s="124" t="s">
        <v>89</v>
      </c>
      <c r="B10" s="133">
        <v>30</v>
      </c>
      <c r="C10" s="174">
        <v>128</v>
      </c>
      <c r="D10" s="174">
        <v>72</v>
      </c>
      <c r="E10" s="88">
        <f>C10+D10</f>
        <v>200</v>
      </c>
      <c r="F10" s="174">
        <v>462</v>
      </c>
      <c r="G10" s="174">
        <v>235</v>
      </c>
      <c r="H10" s="117">
        <f t="shared" si="0"/>
        <v>697</v>
      </c>
      <c r="I10" s="172">
        <f t="shared" si="1"/>
        <v>590</v>
      </c>
      <c r="J10" s="118">
        <f t="shared" si="1"/>
        <v>307</v>
      </c>
      <c r="K10" s="119">
        <f t="shared" si="2"/>
        <v>897</v>
      </c>
      <c r="L10" s="56" t="s">
        <v>88</v>
      </c>
    </row>
    <row r="11" spans="1:13" ht="15.95" customHeight="1">
      <c r="A11" s="126" t="s">
        <v>27</v>
      </c>
      <c r="B11" s="116">
        <v>27</v>
      </c>
      <c r="C11" s="175">
        <v>82</v>
      </c>
      <c r="D11" s="175">
        <v>34</v>
      </c>
      <c r="E11" s="227">
        <f>C11+D11</f>
        <v>116</v>
      </c>
      <c r="F11" s="175">
        <v>461</v>
      </c>
      <c r="G11" s="175">
        <v>132</v>
      </c>
      <c r="H11" s="120">
        <f t="shared" si="0"/>
        <v>593</v>
      </c>
      <c r="I11" s="173">
        <f t="shared" si="1"/>
        <v>543</v>
      </c>
      <c r="J11" s="121">
        <f t="shared" si="1"/>
        <v>166</v>
      </c>
      <c r="K11" s="122">
        <f t="shared" si="2"/>
        <v>709</v>
      </c>
      <c r="L11" s="56" t="s">
        <v>28</v>
      </c>
    </row>
    <row r="12" spans="1:13" ht="15.95" customHeight="1">
      <c r="A12" s="274" t="s">
        <v>159</v>
      </c>
      <c r="B12" s="275"/>
      <c r="C12" s="275"/>
      <c r="D12" s="275"/>
      <c r="E12" s="275"/>
      <c r="F12" s="275"/>
      <c r="G12" s="273" t="s">
        <v>160</v>
      </c>
      <c r="H12" s="273"/>
      <c r="I12" s="273"/>
      <c r="J12" s="273"/>
      <c r="K12" s="273"/>
      <c r="L12" s="230"/>
    </row>
    <row r="13" spans="1:13">
      <c r="B13" s="38"/>
      <c r="D13" s="9"/>
      <c r="E13" s="9"/>
      <c r="F13" s="9"/>
      <c r="G13" s="9"/>
      <c r="H13" s="9"/>
      <c r="I13" s="9"/>
      <c r="J13" s="9"/>
      <c r="K13" s="9"/>
    </row>
    <row r="14" spans="1:13">
      <c r="B14" s="38"/>
    </row>
    <row r="15" spans="1:13">
      <c r="B15" s="38"/>
    </row>
    <row r="16" spans="1:13">
      <c r="A16" s="38"/>
      <c r="B16" s="38"/>
      <c r="C16" s="38"/>
      <c r="D16" s="38"/>
      <c r="E16" s="38"/>
      <c r="F16" s="38"/>
      <c r="G16" s="38"/>
    </row>
    <row r="17" spans="1:8">
      <c r="A17" s="38"/>
      <c r="B17" s="38"/>
      <c r="C17" s="38"/>
      <c r="D17" s="38"/>
      <c r="E17" s="38"/>
      <c r="F17" s="38"/>
      <c r="G17" s="38"/>
    </row>
    <row r="19" spans="1:8">
      <c r="F19" s="115"/>
    </row>
    <row r="20" spans="1:8">
      <c r="E20" s="115"/>
      <c r="F20" s="115"/>
      <c r="G20" s="115"/>
      <c r="H20" s="115"/>
    </row>
    <row r="21" spans="1:8">
      <c r="E21" s="115"/>
      <c r="F21" s="115"/>
      <c r="G21" s="115"/>
      <c r="H21" s="115"/>
    </row>
    <row r="22" spans="1:8">
      <c r="E22" s="115"/>
      <c r="F22" s="115"/>
      <c r="G22" s="115"/>
      <c r="H22" s="115"/>
    </row>
  </sheetData>
  <mergeCells count="10">
    <mergeCell ref="L4:L6"/>
    <mergeCell ref="G12:L12"/>
    <mergeCell ref="A12:F12"/>
    <mergeCell ref="A1:L1"/>
    <mergeCell ref="A2:L2"/>
    <mergeCell ref="A4:A6"/>
    <mergeCell ref="B5:B6"/>
    <mergeCell ref="D4:E4"/>
    <mergeCell ref="G4:H4"/>
    <mergeCell ref="J4:K4"/>
  </mergeCells>
  <printOptions horizontalCentered="1"/>
  <pageMargins left="0.59055118110236204" right="0.59055118110236204" top="0.78740157480314998" bottom="0.59055118110236204" header="0.39370078740157499" footer="0.39370078740157499"/>
  <pageSetup paperSize="9" scale="94" firstPageNumber="28" orientation="landscape" useFirstPageNumber="1" r:id="rId1"/>
  <headerFooter>
    <oddHeader xml:space="preserve">&amp;L&amp;8PCBS: Hotel Activities in the West Bank, (Fourth Quarter, 2012)&amp;R&amp;8&amp;K00+000ا&amp;K01+000PCBS: النشاط الفندقي في الضفة الغربية، (الربع الرابع، 2012)  </oddHeader>
    <oddFooter>&amp;C&amp;P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Z44"/>
  <sheetViews>
    <sheetView rightToLeft="1" view="pageBreakPreview" zoomScaleNormal="100" zoomScaleSheetLayoutView="100" workbookViewId="0">
      <selection activeCell="M8" sqref="M8"/>
    </sheetView>
  </sheetViews>
  <sheetFormatPr defaultRowHeight="14.25"/>
  <cols>
    <col min="1" max="1" width="13.375" customWidth="1"/>
    <col min="2" max="2" width="8.625" customWidth="1"/>
    <col min="3" max="3" width="7" customWidth="1"/>
    <col min="4" max="5" width="7.875" customWidth="1"/>
    <col min="6" max="6" width="7.5" customWidth="1"/>
    <col min="7" max="7" width="5.75" customWidth="1"/>
    <col min="8" max="8" width="7.25" customWidth="1"/>
    <col min="9" max="9" width="6.625" bestFit="1" customWidth="1"/>
    <col min="10" max="10" width="7.5" customWidth="1"/>
    <col min="11" max="11" width="6.375" customWidth="1"/>
    <col min="12" max="12" width="7.5" customWidth="1"/>
    <col min="13" max="13" width="6.375" customWidth="1"/>
    <col min="14" max="14" width="10.25" bestFit="1" customWidth="1"/>
    <col min="15" max="15" width="18.25" customWidth="1"/>
    <col min="16" max="16" width="11.125" bestFit="1" customWidth="1"/>
  </cols>
  <sheetData>
    <row r="1" spans="1:20" ht="18" customHeight="1">
      <c r="A1" s="249" t="s">
        <v>146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242"/>
      <c r="M1" s="242"/>
      <c r="N1" s="261"/>
      <c r="O1" s="261"/>
    </row>
    <row r="2" spans="1:20" ht="23.25" customHeight="1">
      <c r="A2" s="241" t="s">
        <v>147</v>
      </c>
      <c r="B2" s="242"/>
      <c r="C2" s="242"/>
      <c r="D2" s="242"/>
      <c r="E2" s="242"/>
      <c r="F2" s="242"/>
      <c r="G2" s="242"/>
      <c r="H2" s="242"/>
      <c r="I2" s="242"/>
      <c r="J2" s="242"/>
      <c r="K2" s="242"/>
      <c r="L2" s="242"/>
      <c r="M2" s="242"/>
      <c r="N2" s="261"/>
      <c r="O2" s="261"/>
    </row>
    <row r="3" spans="1:20" ht="5.0999999999999996" customHeight="1">
      <c r="A3" s="2"/>
    </row>
    <row r="4" spans="1:20" ht="18.75" customHeight="1">
      <c r="A4" s="233" t="s">
        <v>0</v>
      </c>
      <c r="B4" s="233" t="s">
        <v>1</v>
      </c>
      <c r="C4" s="233" t="s">
        <v>90</v>
      </c>
      <c r="D4" s="293" t="s">
        <v>138</v>
      </c>
      <c r="E4" s="294"/>
      <c r="F4" s="294"/>
      <c r="G4" s="294"/>
      <c r="H4" s="294"/>
      <c r="I4" s="294"/>
      <c r="J4" s="295" t="s">
        <v>92</v>
      </c>
      <c r="K4" s="295"/>
      <c r="L4" s="295"/>
      <c r="M4" s="296"/>
      <c r="N4" s="247" t="s">
        <v>14</v>
      </c>
      <c r="O4" s="247" t="s">
        <v>15</v>
      </c>
    </row>
    <row r="5" spans="1:20" ht="17.25" customHeight="1">
      <c r="A5" s="234"/>
      <c r="B5" s="234"/>
      <c r="C5" s="234"/>
      <c r="D5" s="297" t="s">
        <v>93</v>
      </c>
      <c r="E5" s="297"/>
      <c r="F5" s="297" t="s">
        <v>95</v>
      </c>
      <c r="G5" s="297"/>
      <c r="H5" s="287" t="s">
        <v>97</v>
      </c>
      <c r="I5" s="287"/>
      <c r="J5" s="287" t="s">
        <v>99</v>
      </c>
      <c r="K5" s="287"/>
      <c r="L5" s="289" t="s">
        <v>101</v>
      </c>
      <c r="M5" s="290"/>
      <c r="N5" s="248"/>
      <c r="O5" s="248"/>
      <c r="T5" s="27"/>
    </row>
    <row r="6" spans="1:20" ht="18" customHeight="1">
      <c r="A6" s="234"/>
      <c r="B6" s="234"/>
      <c r="C6" s="250" t="s">
        <v>74</v>
      </c>
      <c r="D6" s="286" t="s">
        <v>94</v>
      </c>
      <c r="E6" s="298"/>
      <c r="F6" s="286" t="s">
        <v>96</v>
      </c>
      <c r="G6" s="286"/>
      <c r="H6" s="286" t="s">
        <v>98</v>
      </c>
      <c r="I6" s="286"/>
      <c r="J6" s="286" t="s">
        <v>100</v>
      </c>
      <c r="K6" s="286"/>
      <c r="L6" s="291"/>
      <c r="M6" s="292"/>
      <c r="N6" s="248"/>
      <c r="O6" s="248"/>
      <c r="T6" s="63"/>
    </row>
    <row r="7" spans="1:20" ht="31.5" customHeight="1">
      <c r="A7" s="235"/>
      <c r="B7" s="235"/>
      <c r="C7" s="251"/>
      <c r="D7" s="19" t="s">
        <v>102</v>
      </c>
      <c r="E7" s="92" t="s">
        <v>17</v>
      </c>
      <c r="F7" s="19" t="s">
        <v>102</v>
      </c>
      <c r="G7" s="92" t="s">
        <v>17</v>
      </c>
      <c r="H7" s="19" t="s">
        <v>102</v>
      </c>
      <c r="I7" s="90" t="s">
        <v>17</v>
      </c>
      <c r="J7" s="19" t="s">
        <v>102</v>
      </c>
      <c r="K7" s="90" t="s">
        <v>17</v>
      </c>
      <c r="L7" s="19" t="s">
        <v>103</v>
      </c>
      <c r="M7" s="90" t="s">
        <v>17</v>
      </c>
      <c r="N7" s="256"/>
      <c r="O7" s="256"/>
      <c r="Q7" s="123"/>
    </row>
    <row r="8" spans="1:20" ht="15.95" customHeight="1">
      <c r="A8" s="93" t="s">
        <v>161</v>
      </c>
      <c r="B8" s="94"/>
      <c r="C8" s="95"/>
      <c r="D8" s="96">
        <v>17445</v>
      </c>
      <c r="E8" s="97">
        <v>11.5</v>
      </c>
      <c r="F8" s="96">
        <v>1514</v>
      </c>
      <c r="G8" s="97">
        <v>1</v>
      </c>
      <c r="H8" s="96">
        <v>18191</v>
      </c>
      <c r="I8" s="97">
        <v>12</v>
      </c>
      <c r="J8" s="96">
        <v>15001</v>
      </c>
      <c r="K8" s="97">
        <v>9.9</v>
      </c>
      <c r="L8" s="96">
        <v>10802</v>
      </c>
      <c r="M8" s="97">
        <v>7.1</v>
      </c>
      <c r="N8" s="101"/>
      <c r="O8" s="102" t="s">
        <v>163</v>
      </c>
      <c r="P8" s="114"/>
      <c r="Q8" s="16"/>
    </row>
    <row r="9" spans="1:20" ht="15.95" customHeight="1">
      <c r="A9" s="47" t="s">
        <v>19</v>
      </c>
      <c r="B9" s="98" t="s">
        <v>128</v>
      </c>
      <c r="C9" s="88">
        <v>95</v>
      </c>
      <c r="D9" s="96">
        <v>6598</v>
      </c>
      <c r="E9" s="97">
        <v>10</v>
      </c>
      <c r="F9" s="96">
        <v>697</v>
      </c>
      <c r="G9" s="97">
        <v>1.1000000000000001</v>
      </c>
      <c r="H9" s="96">
        <v>6740</v>
      </c>
      <c r="I9" s="97">
        <v>10.199999999999999</v>
      </c>
      <c r="J9" s="96">
        <v>6181.9999999999982</v>
      </c>
      <c r="K9" s="97">
        <v>9.4</v>
      </c>
      <c r="L9" s="96">
        <v>5219.9999999999991</v>
      </c>
      <c r="M9" s="97">
        <v>7.9</v>
      </c>
      <c r="N9" s="103" t="s">
        <v>131</v>
      </c>
      <c r="O9" s="283" t="s">
        <v>20</v>
      </c>
      <c r="P9" s="114"/>
      <c r="Q9" s="16"/>
    </row>
    <row r="10" spans="1:20" ht="15.95" customHeight="1">
      <c r="A10" s="288"/>
      <c r="B10" s="98" t="s">
        <v>129</v>
      </c>
      <c r="C10" s="88">
        <v>99</v>
      </c>
      <c r="D10" s="96">
        <v>5688</v>
      </c>
      <c r="E10" s="97">
        <v>11.4</v>
      </c>
      <c r="F10" s="96">
        <v>517.99999999999989</v>
      </c>
      <c r="G10" s="97">
        <v>1</v>
      </c>
      <c r="H10" s="96">
        <v>3929.9999999999995</v>
      </c>
      <c r="I10" s="97">
        <v>7.9</v>
      </c>
      <c r="J10" s="96">
        <v>5752.0000000000009</v>
      </c>
      <c r="K10" s="97">
        <v>11.6</v>
      </c>
      <c r="L10" s="96">
        <v>3353</v>
      </c>
      <c r="M10" s="97">
        <v>6.7</v>
      </c>
      <c r="N10" s="103" t="s">
        <v>132</v>
      </c>
      <c r="O10" s="283"/>
      <c r="P10" s="114"/>
      <c r="Q10" s="16"/>
    </row>
    <row r="11" spans="1:20" ht="15.95" customHeight="1">
      <c r="A11" s="288"/>
      <c r="B11" s="98" t="s">
        <v>130</v>
      </c>
      <c r="C11" s="88">
        <v>98</v>
      </c>
      <c r="D11" s="96">
        <v>5159.0000000000018</v>
      </c>
      <c r="E11" s="97">
        <v>14.1</v>
      </c>
      <c r="F11" s="96">
        <v>299</v>
      </c>
      <c r="G11" s="97">
        <v>0.8</v>
      </c>
      <c r="H11" s="96">
        <v>7521.0000000000018</v>
      </c>
      <c r="I11" s="97">
        <v>20.6</v>
      </c>
      <c r="J11" s="96">
        <v>3067</v>
      </c>
      <c r="K11" s="97">
        <v>8.4</v>
      </c>
      <c r="L11" s="96">
        <v>2229</v>
      </c>
      <c r="M11" s="97">
        <v>6.1</v>
      </c>
      <c r="N11" s="103" t="s">
        <v>133</v>
      </c>
      <c r="O11" s="283"/>
      <c r="P11" s="114"/>
      <c r="Q11" s="16"/>
    </row>
    <row r="12" spans="1:20" ht="15.95" customHeight="1">
      <c r="A12" s="281" t="s">
        <v>21</v>
      </c>
      <c r="B12" s="99" t="s">
        <v>128</v>
      </c>
      <c r="C12" s="100">
        <v>11</v>
      </c>
      <c r="D12" s="178">
        <v>504.99999999999994</v>
      </c>
      <c r="E12" s="179">
        <v>14.2</v>
      </c>
      <c r="F12" s="178">
        <v>43</v>
      </c>
      <c r="G12" s="179">
        <v>1.2</v>
      </c>
      <c r="H12" s="178">
        <v>2378.9999999999991</v>
      </c>
      <c r="I12" s="179">
        <v>66.900000000000006</v>
      </c>
      <c r="J12" s="178">
        <v>1.9999999999999998</v>
      </c>
      <c r="K12" s="179">
        <v>0.1</v>
      </c>
      <c r="L12" s="178">
        <v>58.999999999999993</v>
      </c>
      <c r="M12" s="179">
        <v>1.7</v>
      </c>
      <c r="N12" s="104" t="s">
        <v>131</v>
      </c>
      <c r="O12" s="284" t="s">
        <v>22</v>
      </c>
      <c r="P12" s="114"/>
    </row>
    <row r="13" spans="1:20" ht="15.95" customHeight="1">
      <c r="A13" s="281"/>
      <c r="B13" s="99" t="s">
        <v>129</v>
      </c>
      <c r="C13" s="100">
        <v>11</v>
      </c>
      <c r="D13" s="178">
        <v>597.99999999999989</v>
      </c>
      <c r="E13" s="179">
        <v>31.2</v>
      </c>
      <c r="F13" s="178">
        <v>121.99999999999997</v>
      </c>
      <c r="G13" s="179">
        <v>6.4</v>
      </c>
      <c r="H13" s="178">
        <v>556.99999999999977</v>
      </c>
      <c r="I13" s="179">
        <v>29</v>
      </c>
      <c r="J13" s="178">
        <v>0</v>
      </c>
      <c r="K13" s="179">
        <v>0</v>
      </c>
      <c r="L13" s="178">
        <v>30.999999999999996</v>
      </c>
      <c r="M13" s="179">
        <v>1.6</v>
      </c>
      <c r="N13" s="104" t="s">
        <v>132</v>
      </c>
      <c r="O13" s="284"/>
      <c r="P13" s="114"/>
    </row>
    <row r="14" spans="1:20" ht="15.95" customHeight="1">
      <c r="A14" s="281"/>
      <c r="B14" s="99" t="s">
        <v>130</v>
      </c>
      <c r="C14" s="100">
        <v>11</v>
      </c>
      <c r="D14" s="178">
        <v>494.99999999999989</v>
      </c>
      <c r="E14" s="179">
        <v>19.100000000000001</v>
      </c>
      <c r="F14" s="178">
        <v>22.999999999999996</v>
      </c>
      <c r="G14" s="179">
        <v>0.9</v>
      </c>
      <c r="H14" s="178">
        <v>1865.9999999999998</v>
      </c>
      <c r="I14" s="179">
        <v>72</v>
      </c>
      <c r="J14" s="178">
        <v>1.0000000000000002</v>
      </c>
      <c r="K14" s="179">
        <v>0</v>
      </c>
      <c r="L14" s="178">
        <v>21.000000000000007</v>
      </c>
      <c r="M14" s="179">
        <v>0.8</v>
      </c>
      <c r="N14" s="104" t="s">
        <v>133</v>
      </c>
      <c r="O14" s="284"/>
      <c r="P14" s="114"/>
    </row>
    <row r="15" spans="1:20" ht="15.95" customHeight="1">
      <c r="A15" s="281" t="s">
        <v>23</v>
      </c>
      <c r="B15" s="99" t="s">
        <v>128</v>
      </c>
      <c r="C15" s="100">
        <v>29</v>
      </c>
      <c r="D15" s="178">
        <v>2324</v>
      </c>
      <c r="E15" s="179">
        <v>27.3</v>
      </c>
      <c r="F15" s="178">
        <v>152.00000000000006</v>
      </c>
      <c r="G15" s="179">
        <v>1.8</v>
      </c>
      <c r="H15" s="178">
        <v>2640.0000000000005</v>
      </c>
      <c r="I15" s="179">
        <v>31.1</v>
      </c>
      <c r="J15" s="178">
        <v>331</v>
      </c>
      <c r="K15" s="179">
        <v>3.9</v>
      </c>
      <c r="L15" s="178">
        <v>767.99999999999989</v>
      </c>
      <c r="M15" s="179">
        <v>9</v>
      </c>
      <c r="N15" s="104" t="s">
        <v>131</v>
      </c>
      <c r="O15" s="284" t="s">
        <v>24</v>
      </c>
      <c r="P15" s="114"/>
    </row>
    <row r="16" spans="1:20" ht="15.95" customHeight="1">
      <c r="A16" s="281"/>
      <c r="B16" s="99" t="s">
        <v>129</v>
      </c>
      <c r="C16" s="100">
        <v>30</v>
      </c>
      <c r="D16" s="178">
        <v>2174.0000000000005</v>
      </c>
      <c r="E16" s="179">
        <v>33.9</v>
      </c>
      <c r="F16" s="178">
        <v>200.99999999999994</v>
      </c>
      <c r="G16" s="179">
        <v>3.1</v>
      </c>
      <c r="H16" s="178">
        <v>850</v>
      </c>
      <c r="I16" s="179">
        <v>13.3</v>
      </c>
      <c r="J16" s="178">
        <v>659</v>
      </c>
      <c r="K16" s="179">
        <v>10.3</v>
      </c>
      <c r="L16" s="178">
        <v>682</v>
      </c>
      <c r="M16" s="179">
        <v>10.6</v>
      </c>
      <c r="N16" s="104" t="s">
        <v>132</v>
      </c>
      <c r="O16" s="284"/>
      <c r="P16" s="114"/>
    </row>
    <row r="17" spans="1:26" ht="15.95" customHeight="1">
      <c r="A17" s="281"/>
      <c r="B17" s="99" t="s">
        <v>130</v>
      </c>
      <c r="C17" s="100">
        <v>30</v>
      </c>
      <c r="D17" s="178">
        <v>2853.0000000000005</v>
      </c>
      <c r="E17" s="179">
        <v>55.5</v>
      </c>
      <c r="F17" s="178">
        <v>100</v>
      </c>
      <c r="G17" s="179">
        <v>1.9</v>
      </c>
      <c r="H17" s="178">
        <v>639.99999999999977</v>
      </c>
      <c r="I17" s="179">
        <v>12.5</v>
      </c>
      <c r="J17" s="178">
        <v>540.00000000000011</v>
      </c>
      <c r="K17" s="179">
        <v>10.5</v>
      </c>
      <c r="L17" s="178">
        <v>451</v>
      </c>
      <c r="M17" s="179">
        <v>8.8000000000000007</v>
      </c>
      <c r="N17" s="104" t="s">
        <v>133</v>
      </c>
      <c r="O17" s="284"/>
      <c r="P17" s="114"/>
    </row>
    <row r="18" spans="1:26" ht="15.95" customHeight="1">
      <c r="A18" s="281" t="s">
        <v>25</v>
      </c>
      <c r="B18" s="99" t="s">
        <v>128</v>
      </c>
      <c r="C18" s="100">
        <v>27</v>
      </c>
      <c r="D18" s="178">
        <v>57.000000000000028</v>
      </c>
      <c r="E18" s="179">
        <v>0.2</v>
      </c>
      <c r="F18" s="178">
        <v>501.99999999999994</v>
      </c>
      <c r="G18" s="179">
        <v>2</v>
      </c>
      <c r="H18" s="178">
        <v>1137.9999999999998</v>
      </c>
      <c r="I18" s="179">
        <v>4.5999999999999996</v>
      </c>
      <c r="J18" s="178">
        <v>2136.9999999999991</v>
      </c>
      <c r="K18" s="179">
        <v>8.6</v>
      </c>
      <c r="L18" s="178">
        <v>3907.9999999999995</v>
      </c>
      <c r="M18" s="179">
        <v>15.7</v>
      </c>
      <c r="N18" s="104" t="s">
        <v>131</v>
      </c>
      <c r="O18" s="284" t="s">
        <v>26</v>
      </c>
      <c r="P18" s="114"/>
    </row>
    <row r="19" spans="1:26" ht="15.95" customHeight="1">
      <c r="A19" s="281"/>
      <c r="B19" s="99" t="s">
        <v>129</v>
      </c>
      <c r="C19" s="100">
        <v>30</v>
      </c>
      <c r="D19" s="178">
        <v>65.000000000000014</v>
      </c>
      <c r="E19" s="179">
        <v>0.4</v>
      </c>
      <c r="F19" s="178">
        <v>190.00000000000003</v>
      </c>
      <c r="G19" s="179">
        <v>1.1000000000000001</v>
      </c>
      <c r="H19" s="178">
        <v>1957.9999999999998</v>
      </c>
      <c r="I19" s="179">
        <v>11.8</v>
      </c>
      <c r="J19" s="178">
        <v>647.00000000000023</v>
      </c>
      <c r="K19" s="179">
        <v>3.9</v>
      </c>
      <c r="L19" s="178">
        <v>1994.0000000000002</v>
      </c>
      <c r="M19" s="179">
        <v>12.1</v>
      </c>
      <c r="N19" s="104" t="s">
        <v>132</v>
      </c>
      <c r="O19" s="284"/>
      <c r="P19" s="114"/>
    </row>
    <row r="20" spans="1:26" ht="15.95" customHeight="1">
      <c r="A20" s="281"/>
      <c r="B20" s="99" t="s">
        <v>130</v>
      </c>
      <c r="C20" s="100">
        <v>30</v>
      </c>
      <c r="D20" s="178">
        <v>16.000000000000007</v>
      </c>
      <c r="E20" s="179">
        <v>0.1</v>
      </c>
      <c r="F20" s="178">
        <v>172.00000000000003</v>
      </c>
      <c r="G20" s="179">
        <v>1.2</v>
      </c>
      <c r="H20" s="178">
        <v>2321.0000000000014</v>
      </c>
      <c r="I20" s="179">
        <v>16.100000000000001</v>
      </c>
      <c r="J20" s="178">
        <v>965</v>
      </c>
      <c r="K20" s="179">
        <v>6.7</v>
      </c>
      <c r="L20" s="178">
        <v>1665.9999999999998</v>
      </c>
      <c r="M20" s="179">
        <v>11.5</v>
      </c>
      <c r="N20" s="104" t="s">
        <v>133</v>
      </c>
      <c r="O20" s="284"/>
      <c r="P20" s="114"/>
    </row>
    <row r="21" spans="1:26" ht="15.95" customHeight="1">
      <c r="A21" s="281" t="s">
        <v>27</v>
      </c>
      <c r="B21" s="99" t="s">
        <v>128</v>
      </c>
      <c r="C21" s="100">
        <v>28</v>
      </c>
      <c r="D21" s="100">
        <v>3712.0000000000005</v>
      </c>
      <c r="E21" s="180">
        <v>12.8</v>
      </c>
      <c r="F21" s="100">
        <v>0</v>
      </c>
      <c r="G21" s="180">
        <v>0</v>
      </c>
      <c r="H21" s="100">
        <v>582.99999999999966</v>
      </c>
      <c r="I21" s="180">
        <v>2</v>
      </c>
      <c r="J21" s="100">
        <v>3711.9999999999995</v>
      </c>
      <c r="K21" s="180">
        <v>12.8</v>
      </c>
      <c r="L21" s="100">
        <v>485.00000000000006</v>
      </c>
      <c r="M21" s="180">
        <v>1.7</v>
      </c>
      <c r="N21" s="146" t="s">
        <v>131</v>
      </c>
      <c r="O21" s="284" t="s">
        <v>28</v>
      </c>
      <c r="P21" s="114"/>
    </row>
    <row r="22" spans="1:26" ht="15.95" customHeight="1">
      <c r="A22" s="281"/>
      <c r="B22" s="99" t="s">
        <v>129</v>
      </c>
      <c r="C22" s="100">
        <v>28</v>
      </c>
      <c r="D22" s="100">
        <v>2850.9999999999991</v>
      </c>
      <c r="E22" s="180">
        <v>11.4</v>
      </c>
      <c r="F22" s="100">
        <v>5.0000000000000009</v>
      </c>
      <c r="G22" s="180">
        <v>0</v>
      </c>
      <c r="H22" s="100">
        <v>565</v>
      </c>
      <c r="I22" s="180">
        <v>2.2999999999999998</v>
      </c>
      <c r="J22" s="100">
        <v>4446.0000000000009</v>
      </c>
      <c r="K22" s="180">
        <v>17.8</v>
      </c>
      <c r="L22" s="100">
        <v>646</v>
      </c>
      <c r="M22" s="180">
        <v>2.6</v>
      </c>
      <c r="N22" s="146" t="s">
        <v>132</v>
      </c>
      <c r="O22" s="284"/>
      <c r="P22" s="114"/>
    </row>
    <row r="23" spans="1:26" ht="15.95" customHeight="1">
      <c r="A23" s="282"/>
      <c r="B23" s="181" t="s">
        <v>130</v>
      </c>
      <c r="C23" s="182">
        <v>27</v>
      </c>
      <c r="D23" s="182">
        <v>1795.0000000000009</v>
      </c>
      <c r="E23" s="183">
        <v>12.5</v>
      </c>
      <c r="F23" s="182">
        <v>4.0000000000000018</v>
      </c>
      <c r="G23" s="183">
        <v>0</v>
      </c>
      <c r="H23" s="182">
        <v>2694.0000000000005</v>
      </c>
      <c r="I23" s="183">
        <v>18.8</v>
      </c>
      <c r="J23" s="182">
        <v>1561</v>
      </c>
      <c r="K23" s="183">
        <v>10.9</v>
      </c>
      <c r="L23" s="182">
        <v>91</v>
      </c>
      <c r="M23" s="183">
        <v>0.6</v>
      </c>
      <c r="N23" s="184" t="s">
        <v>133</v>
      </c>
      <c r="O23" s="285"/>
      <c r="P23" s="114"/>
    </row>
    <row r="24" spans="1:26">
      <c r="D24" s="61"/>
    </row>
    <row r="25" spans="1:26">
      <c r="D25" s="61"/>
      <c r="E25" s="61"/>
    </row>
    <row r="26" spans="1:26" ht="15">
      <c r="P26" s="25"/>
      <c r="Q26" s="26"/>
      <c r="R26" s="25"/>
      <c r="S26" s="26"/>
      <c r="T26" s="25"/>
      <c r="U26" s="26"/>
      <c r="V26" s="25"/>
      <c r="W26" s="26"/>
      <c r="X26" s="25"/>
      <c r="Y26" s="26"/>
      <c r="Z26" s="25"/>
    </row>
    <row r="27" spans="1:26" ht="15">
      <c r="P27" s="25"/>
      <c r="Q27" s="26"/>
      <c r="R27" s="25"/>
      <c r="S27" s="26"/>
      <c r="T27" s="25"/>
      <c r="U27" s="26"/>
      <c r="V27" s="25"/>
      <c r="W27" s="26"/>
      <c r="X27" s="25"/>
      <c r="Y27" s="26"/>
      <c r="Z27" s="25"/>
    </row>
    <row r="28" spans="1:26" ht="15">
      <c r="P28" s="25"/>
      <c r="Q28" s="26"/>
      <c r="R28" s="25"/>
      <c r="S28" s="26"/>
      <c r="T28" s="25"/>
      <c r="U28" s="26"/>
      <c r="V28" s="25"/>
      <c r="W28" s="26"/>
      <c r="X28" s="25"/>
      <c r="Y28" s="26"/>
      <c r="Z28" s="25"/>
    </row>
    <row r="29" spans="1:26" ht="15">
      <c r="P29" s="25"/>
      <c r="Q29" s="26"/>
      <c r="R29" s="25"/>
      <c r="S29" s="26"/>
      <c r="T29" s="25"/>
      <c r="U29" s="26"/>
      <c r="V29" s="25"/>
      <c r="W29" s="26"/>
      <c r="X29" s="25"/>
      <c r="Y29" s="26"/>
      <c r="Z29" s="25"/>
    </row>
    <row r="30" spans="1:26" ht="15">
      <c r="Q30" s="26"/>
      <c r="S30" s="26"/>
      <c r="U30" s="26"/>
      <c r="W30" s="26"/>
      <c r="Y30" s="26"/>
    </row>
    <row r="31" spans="1:26" ht="15">
      <c r="Q31" s="26"/>
      <c r="S31" s="26"/>
      <c r="U31" s="26"/>
      <c r="W31" s="26"/>
      <c r="Y31" s="26"/>
    </row>
    <row r="32" spans="1:26" ht="15">
      <c r="Q32" s="26"/>
      <c r="S32" s="26"/>
      <c r="U32" s="26"/>
      <c r="W32" s="26"/>
      <c r="Y32" s="26"/>
    </row>
    <row r="33" spans="17:25" ht="15">
      <c r="Q33" s="26"/>
      <c r="S33" s="26"/>
      <c r="U33" s="26"/>
      <c r="W33" s="26"/>
      <c r="Y33" s="26"/>
    </row>
    <row r="34" spans="17:25" ht="15">
      <c r="Q34" s="26"/>
      <c r="S34" s="26"/>
      <c r="U34" s="26"/>
      <c r="W34" s="26"/>
      <c r="Y34" s="26"/>
    </row>
    <row r="35" spans="17:25" ht="15">
      <c r="Q35" s="26"/>
      <c r="S35" s="26"/>
      <c r="U35" s="26"/>
      <c r="W35" s="26"/>
      <c r="Y35" s="26"/>
    </row>
    <row r="36" spans="17:25" ht="15">
      <c r="Q36" s="26"/>
      <c r="S36" s="26"/>
      <c r="U36" s="26"/>
      <c r="W36" s="26"/>
      <c r="Y36" s="26"/>
    </row>
    <row r="37" spans="17:25" ht="15">
      <c r="Q37" s="26"/>
      <c r="S37" s="26"/>
      <c r="U37" s="26"/>
      <c r="W37" s="26"/>
      <c r="Y37" s="26"/>
    </row>
    <row r="38" spans="17:25" ht="15">
      <c r="Q38" s="26"/>
      <c r="S38" s="26"/>
      <c r="U38" s="26"/>
      <c r="W38" s="26"/>
      <c r="Y38" s="26"/>
    </row>
    <row r="39" spans="17:25" ht="15">
      <c r="Q39" s="26"/>
      <c r="S39" s="26"/>
      <c r="U39" s="26"/>
      <c r="W39" s="26"/>
      <c r="Y39" s="26"/>
    </row>
    <row r="40" spans="17:25" ht="15">
      <c r="Q40" s="26"/>
      <c r="S40" s="26"/>
      <c r="U40" s="26"/>
      <c r="W40" s="26"/>
      <c r="Y40" s="26"/>
    </row>
    <row r="41" spans="17:25" ht="15">
      <c r="Q41" s="26"/>
      <c r="S41" s="26"/>
      <c r="U41" s="26"/>
      <c r="W41" s="26"/>
      <c r="Y41" s="26"/>
    </row>
    <row r="42" spans="17:25" ht="15">
      <c r="Q42" s="26"/>
      <c r="S42" s="26"/>
      <c r="U42" s="26"/>
      <c r="W42" s="26"/>
      <c r="Y42" s="26"/>
    </row>
    <row r="43" spans="17:25" ht="15">
      <c r="Q43" s="26"/>
      <c r="S43" s="26"/>
      <c r="U43" s="26"/>
      <c r="W43" s="26"/>
      <c r="Y43" s="26"/>
    </row>
    <row r="44" spans="17:25" ht="15">
      <c r="Q44" s="26"/>
      <c r="S44" s="26"/>
      <c r="U44" s="26"/>
      <c r="W44" s="26"/>
      <c r="Y44" s="26"/>
    </row>
  </sheetData>
  <mergeCells count="29">
    <mergeCell ref="J5:K5"/>
    <mergeCell ref="J6:K6"/>
    <mergeCell ref="L5:M6"/>
    <mergeCell ref="A1:O1"/>
    <mergeCell ref="A2:O2"/>
    <mergeCell ref="C6:C7"/>
    <mergeCell ref="C4:C5"/>
    <mergeCell ref="A4:A7"/>
    <mergeCell ref="B4:B7"/>
    <mergeCell ref="D4:I4"/>
    <mergeCell ref="J4:M4"/>
    <mergeCell ref="N4:N7"/>
    <mergeCell ref="O4:O7"/>
    <mergeCell ref="D5:E5"/>
    <mergeCell ref="D6:E6"/>
    <mergeCell ref="F5:G5"/>
    <mergeCell ref="F6:G6"/>
    <mergeCell ref="H5:I5"/>
    <mergeCell ref="A12:A14"/>
    <mergeCell ref="A15:A17"/>
    <mergeCell ref="H6:I6"/>
    <mergeCell ref="A10:A11"/>
    <mergeCell ref="A18:A20"/>
    <mergeCell ref="A21:A23"/>
    <mergeCell ref="O9:O11"/>
    <mergeCell ref="O12:O14"/>
    <mergeCell ref="O15:O17"/>
    <mergeCell ref="O18:O20"/>
    <mergeCell ref="O21:O23"/>
  </mergeCells>
  <printOptions horizontalCentered="1"/>
  <pageMargins left="0.59055118110236204" right="0.59055118110236204" top="0.78740157480314998" bottom="0.59055118110236204" header="0.39370078740157499" footer="0.39370078740157499"/>
  <pageSetup paperSize="9" scale="94" firstPageNumber="29" orientation="landscape" useFirstPageNumber="1" r:id="rId1"/>
  <headerFooter>
    <oddHeader xml:space="preserve">&amp;L&amp;8PCBS: Hotel Activities in the West Bank, (Fourth Quarter, 2012)&amp;R&amp;8&amp;K00+000ا&amp;K01+000PCBS: النشاط الفندقي في الضفة الغربية، (الربع الرابع، 2012)  </oddHead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R27"/>
  <sheetViews>
    <sheetView rightToLeft="1" view="pageBreakPreview" zoomScaleNormal="100" zoomScaleSheetLayoutView="100" workbookViewId="0">
      <selection activeCell="G18" sqref="G18"/>
    </sheetView>
  </sheetViews>
  <sheetFormatPr defaultRowHeight="14.25"/>
  <cols>
    <col min="1" max="1" width="12.75" customWidth="1"/>
    <col min="2" max="2" width="8.5" customWidth="1"/>
    <col min="3" max="3" width="7.875" bestFit="1" customWidth="1"/>
    <col min="4" max="4" width="5.625" bestFit="1" customWidth="1"/>
    <col min="5" max="5" width="8.125" customWidth="1"/>
    <col min="6" max="6" width="10.125" bestFit="1" customWidth="1"/>
    <col min="7" max="7" width="8.75" bestFit="1" customWidth="1"/>
    <col min="8" max="8" width="6.375" bestFit="1" customWidth="1"/>
    <col min="9" max="9" width="7.875" bestFit="1" customWidth="1"/>
    <col min="10" max="10" width="6.375" bestFit="1" customWidth="1"/>
    <col min="11" max="11" width="7.875" bestFit="1" customWidth="1"/>
    <col min="12" max="12" width="8.625" bestFit="1" customWidth="1"/>
    <col min="13" max="13" width="9" customWidth="1"/>
    <col min="14" max="14" width="6" bestFit="1" customWidth="1"/>
    <col min="15" max="15" width="9.625" customWidth="1"/>
    <col min="16" max="16" width="17" bestFit="1" customWidth="1"/>
  </cols>
  <sheetData>
    <row r="1" spans="1:18" ht="18" customHeight="1">
      <c r="A1" s="240" t="s">
        <v>148</v>
      </c>
      <c r="B1" s="240"/>
      <c r="C1" s="240"/>
      <c r="D1" s="240"/>
      <c r="E1" s="240"/>
      <c r="F1" s="240"/>
      <c r="G1" s="240"/>
      <c r="H1" s="240"/>
      <c r="I1" s="240"/>
      <c r="J1" s="240"/>
      <c r="K1" s="240"/>
      <c r="L1" s="240"/>
      <c r="M1" s="240"/>
      <c r="N1" s="299"/>
      <c r="O1" s="299"/>
      <c r="P1" s="299"/>
    </row>
    <row r="2" spans="1:18" ht="18" customHeight="1">
      <c r="A2" s="241" t="s">
        <v>149</v>
      </c>
      <c r="B2" s="242"/>
      <c r="C2" s="242"/>
      <c r="D2" s="242"/>
      <c r="E2" s="242"/>
      <c r="F2" s="242"/>
      <c r="G2" s="242"/>
      <c r="H2" s="242"/>
      <c r="I2" s="242"/>
      <c r="J2" s="242"/>
      <c r="K2" s="242"/>
      <c r="L2" s="242"/>
      <c r="M2" s="242"/>
      <c r="N2" s="300"/>
      <c r="O2" s="300"/>
      <c r="P2" s="300"/>
    </row>
    <row r="3" spans="1:18" ht="5.0999999999999996" customHeight="1">
      <c r="A3" s="2"/>
    </row>
    <row r="4" spans="1:18" ht="18" customHeight="1">
      <c r="A4" s="233" t="s">
        <v>0</v>
      </c>
      <c r="B4" s="233" t="s">
        <v>1</v>
      </c>
      <c r="C4" s="259" t="s">
        <v>91</v>
      </c>
      <c r="D4" s="260"/>
      <c r="E4" s="260"/>
      <c r="F4" s="260"/>
      <c r="G4" s="260"/>
      <c r="H4" s="262"/>
      <c r="I4" s="257" t="s">
        <v>92</v>
      </c>
      <c r="J4" s="257"/>
      <c r="K4" s="257"/>
      <c r="L4" s="257"/>
      <c r="M4" s="253" t="s">
        <v>78</v>
      </c>
      <c r="N4" s="314"/>
      <c r="O4" s="247" t="s">
        <v>14</v>
      </c>
      <c r="P4" s="247" t="s">
        <v>15</v>
      </c>
    </row>
    <row r="5" spans="1:18" ht="18" customHeight="1">
      <c r="A5" s="234"/>
      <c r="B5" s="234"/>
      <c r="C5" s="310" t="s">
        <v>104</v>
      </c>
      <c r="D5" s="310"/>
      <c r="E5" s="304" t="s">
        <v>106</v>
      </c>
      <c r="F5" s="305"/>
      <c r="G5" s="304" t="s">
        <v>108</v>
      </c>
      <c r="H5" s="306"/>
      <c r="I5" s="307" t="s">
        <v>110</v>
      </c>
      <c r="J5" s="306"/>
      <c r="K5" s="307" t="s">
        <v>122</v>
      </c>
      <c r="L5" s="306"/>
      <c r="M5" s="254"/>
      <c r="N5" s="315"/>
      <c r="O5" s="248"/>
      <c r="P5" s="248"/>
    </row>
    <row r="6" spans="1:18" ht="26.25" customHeight="1">
      <c r="A6" s="234"/>
      <c r="B6" s="234"/>
      <c r="C6" s="286" t="s">
        <v>105</v>
      </c>
      <c r="D6" s="286"/>
      <c r="E6" s="311" t="s">
        <v>107</v>
      </c>
      <c r="F6" s="312"/>
      <c r="G6" s="313" t="s">
        <v>109</v>
      </c>
      <c r="H6" s="312"/>
      <c r="I6" s="313" t="s">
        <v>111</v>
      </c>
      <c r="J6" s="312"/>
      <c r="K6" s="316" t="s">
        <v>123</v>
      </c>
      <c r="L6" s="317"/>
      <c r="M6" s="308" t="s">
        <v>77</v>
      </c>
      <c r="N6" s="309"/>
      <c r="O6" s="248"/>
      <c r="P6" s="248"/>
    </row>
    <row r="7" spans="1:18" ht="31.5" customHeight="1">
      <c r="A7" s="235"/>
      <c r="B7" s="235"/>
      <c r="C7" s="193" t="s">
        <v>102</v>
      </c>
      <c r="D7" s="194" t="s">
        <v>17</v>
      </c>
      <c r="E7" s="193" t="s">
        <v>102</v>
      </c>
      <c r="F7" s="194" t="s">
        <v>17</v>
      </c>
      <c r="G7" s="193" t="s">
        <v>135</v>
      </c>
      <c r="H7" s="194" t="s">
        <v>17</v>
      </c>
      <c r="I7" s="193" t="s">
        <v>102</v>
      </c>
      <c r="J7" s="90" t="s">
        <v>17</v>
      </c>
      <c r="K7" s="193" t="s">
        <v>103</v>
      </c>
      <c r="L7" s="90" t="s">
        <v>17</v>
      </c>
      <c r="M7" s="193" t="s">
        <v>164</v>
      </c>
      <c r="N7" s="90" t="s">
        <v>17</v>
      </c>
      <c r="O7" s="256"/>
      <c r="P7" s="256"/>
    </row>
    <row r="8" spans="1:18" ht="15.95" customHeight="1">
      <c r="A8" s="13" t="s">
        <v>161</v>
      </c>
      <c r="B8" s="20"/>
      <c r="C8" s="57">
        <v>3774.0000000000005</v>
      </c>
      <c r="D8" s="64">
        <v>2.5</v>
      </c>
      <c r="E8" s="57">
        <v>57426</v>
      </c>
      <c r="F8" s="64">
        <v>37.6</v>
      </c>
      <c r="G8" s="57">
        <v>15298.999999999996</v>
      </c>
      <c r="H8" s="64">
        <v>10</v>
      </c>
      <c r="I8" s="46">
        <v>11495.999999999998</v>
      </c>
      <c r="J8" s="64">
        <v>7.6</v>
      </c>
      <c r="K8" s="46">
        <v>1211</v>
      </c>
      <c r="L8" s="64">
        <v>0.8</v>
      </c>
      <c r="M8" s="188">
        <v>152159</v>
      </c>
      <c r="N8" s="125">
        <f>ROUND(M8/$M8*100,1)</f>
        <v>100</v>
      </c>
      <c r="O8" s="14"/>
      <c r="P8" s="102" t="s">
        <v>163</v>
      </c>
      <c r="Q8" s="63"/>
      <c r="R8" s="23"/>
    </row>
    <row r="9" spans="1:18" ht="15.95" customHeight="1">
      <c r="A9" s="47" t="s">
        <v>19</v>
      </c>
      <c r="B9" s="17" t="s">
        <v>128</v>
      </c>
      <c r="C9" s="57">
        <v>1353</v>
      </c>
      <c r="D9" s="64">
        <v>2.1</v>
      </c>
      <c r="E9" s="57">
        <v>28354.999999999993</v>
      </c>
      <c r="F9" s="64">
        <v>43</v>
      </c>
      <c r="G9" s="57">
        <v>7362.9999999999964</v>
      </c>
      <c r="H9" s="64">
        <v>11.2</v>
      </c>
      <c r="I9" s="46">
        <v>2756</v>
      </c>
      <c r="J9" s="64">
        <v>4.2</v>
      </c>
      <c r="K9" s="46">
        <v>622</v>
      </c>
      <c r="L9" s="64">
        <v>0.9</v>
      </c>
      <c r="M9" s="188">
        <v>65885.999999999985</v>
      </c>
      <c r="N9" s="125">
        <f t="shared" ref="N9" si="0">ROUND(M9/$M9*100,1)</f>
        <v>100</v>
      </c>
      <c r="O9" s="22" t="s">
        <v>131</v>
      </c>
      <c r="P9" s="301" t="s">
        <v>20</v>
      </c>
      <c r="Q9" s="63"/>
      <c r="R9" s="23"/>
    </row>
    <row r="10" spans="1:18" ht="15.95" customHeight="1">
      <c r="A10" s="320"/>
      <c r="B10" s="17" t="s">
        <v>129</v>
      </c>
      <c r="C10" s="57">
        <v>2033.0000000000005</v>
      </c>
      <c r="D10" s="64">
        <v>4.0999999999999996</v>
      </c>
      <c r="E10" s="57">
        <v>20171.000000000004</v>
      </c>
      <c r="F10" s="64">
        <v>40.599999999999994</v>
      </c>
      <c r="G10" s="57">
        <v>5877</v>
      </c>
      <c r="H10" s="64">
        <v>11.8</v>
      </c>
      <c r="I10" s="46">
        <v>2247.0000000000009</v>
      </c>
      <c r="J10" s="64">
        <v>4.5</v>
      </c>
      <c r="K10" s="46">
        <v>213.00000000000003</v>
      </c>
      <c r="L10" s="64">
        <v>0.4</v>
      </c>
      <c r="M10" s="188">
        <v>49782</v>
      </c>
      <c r="N10" s="125">
        <f t="shared" ref="N10" si="1">ROUND(M10/$M10*100,1)</f>
        <v>100</v>
      </c>
      <c r="O10" s="22" t="s">
        <v>132</v>
      </c>
      <c r="P10" s="301"/>
      <c r="Q10" s="63"/>
      <c r="R10" s="23"/>
    </row>
    <row r="11" spans="1:18" ht="15.95" customHeight="1">
      <c r="A11" s="320"/>
      <c r="B11" s="17" t="s">
        <v>130</v>
      </c>
      <c r="C11" s="57">
        <v>388</v>
      </c>
      <c r="D11" s="64">
        <v>1.1000000000000001</v>
      </c>
      <c r="E11" s="57">
        <v>8900.0000000000018</v>
      </c>
      <c r="F11" s="64">
        <v>24.500000000000007</v>
      </c>
      <c r="G11" s="57">
        <v>2059</v>
      </c>
      <c r="H11" s="64">
        <v>5.6</v>
      </c>
      <c r="I11" s="46">
        <v>6492.9999999999973</v>
      </c>
      <c r="J11" s="64">
        <v>17.8</v>
      </c>
      <c r="K11" s="46">
        <v>376.00000000000011</v>
      </c>
      <c r="L11" s="64">
        <v>1</v>
      </c>
      <c r="M11" s="188">
        <v>36491.000000000007</v>
      </c>
      <c r="N11" s="125">
        <f t="shared" ref="N11" si="2">ROUND(M11/$M11*100,1)</f>
        <v>100</v>
      </c>
      <c r="O11" s="22" t="s">
        <v>133</v>
      </c>
      <c r="P11" s="301"/>
      <c r="Q11" s="63"/>
      <c r="R11" s="23"/>
    </row>
    <row r="12" spans="1:18" ht="15.95" customHeight="1">
      <c r="A12" s="302" t="s">
        <v>21</v>
      </c>
      <c r="B12" s="18" t="s">
        <v>128</v>
      </c>
      <c r="C12" s="185">
        <v>4.0000000000000009</v>
      </c>
      <c r="D12" s="186">
        <v>0.1</v>
      </c>
      <c r="E12" s="185">
        <v>308</v>
      </c>
      <c r="F12" s="186">
        <v>8.6999999999999851</v>
      </c>
      <c r="G12" s="185">
        <v>247.00000000000003</v>
      </c>
      <c r="H12" s="186">
        <v>6.9</v>
      </c>
      <c r="I12" s="187">
        <v>6</v>
      </c>
      <c r="J12" s="186">
        <v>0.2</v>
      </c>
      <c r="K12" s="187">
        <v>0.99999999999999989</v>
      </c>
      <c r="L12" s="186">
        <v>0</v>
      </c>
      <c r="M12" s="188">
        <v>3553.9999999999991</v>
      </c>
      <c r="N12" s="125">
        <f t="shared" ref="N12" si="3">ROUND(M12/$M12*100,1)</f>
        <v>100</v>
      </c>
      <c r="O12" s="21" t="s">
        <v>131</v>
      </c>
      <c r="P12" s="303" t="s">
        <v>22</v>
      </c>
      <c r="Q12" s="63"/>
      <c r="R12" s="23"/>
    </row>
    <row r="13" spans="1:18" ht="15.95" customHeight="1">
      <c r="A13" s="302"/>
      <c r="B13" s="18" t="s">
        <v>129</v>
      </c>
      <c r="C13" s="185">
        <v>21</v>
      </c>
      <c r="D13" s="186">
        <v>1.1000000000000001</v>
      </c>
      <c r="E13" s="185">
        <v>311</v>
      </c>
      <c r="F13" s="186">
        <v>16.2</v>
      </c>
      <c r="G13" s="185">
        <v>271</v>
      </c>
      <c r="H13" s="186">
        <v>14.1</v>
      </c>
      <c r="I13" s="187">
        <v>0.01</v>
      </c>
      <c r="J13" s="186">
        <v>0</v>
      </c>
      <c r="K13" s="187">
        <v>8</v>
      </c>
      <c r="L13" s="186">
        <v>0.4</v>
      </c>
      <c r="M13" s="188">
        <v>1918.9999999999995</v>
      </c>
      <c r="N13" s="125">
        <f t="shared" ref="N13" si="4">ROUND(M13/$M13*100,1)</f>
        <v>100</v>
      </c>
      <c r="O13" s="21" t="s">
        <v>132</v>
      </c>
      <c r="P13" s="303"/>
      <c r="Q13" s="63"/>
      <c r="R13" s="23"/>
    </row>
    <row r="14" spans="1:18" ht="15.95" customHeight="1">
      <c r="A14" s="302"/>
      <c r="B14" s="18" t="s">
        <v>130</v>
      </c>
      <c r="C14" s="185">
        <v>15.999999999999996</v>
      </c>
      <c r="D14" s="186">
        <v>0.6</v>
      </c>
      <c r="E14" s="185">
        <v>133</v>
      </c>
      <c r="F14" s="186">
        <v>5.199999999999994</v>
      </c>
      <c r="G14" s="185">
        <v>36.000000000000007</v>
      </c>
      <c r="H14" s="186">
        <v>1.4</v>
      </c>
      <c r="I14" s="187">
        <v>0.01</v>
      </c>
      <c r="J14" s="186">
        <v>0</v>
      </c>
      <c r="K14" s="187">
        <v>0.01</v>
      </c>
      <c r="L14" s="186">
        <v>0</v>
      </c>
      <c r="M14" s="188">
        <v>2590.9999999999995</v>
      </c>
      <c r="N14" s="125">
        <f t="shared" ref="N14" si="5">ROUND(M14/$M14*100,1)</f>
        <v>100</v>
      </c>
      <c r="O14" s="21" t="s">
        <v>133</v>
      </c>
      <c r="P14" s="303"/>
      <c r="Q14" s="63"/>
      <c r="R14" s="23"/>
    </row>
    <row r="15" spans="1:18" ht="15.95" customHeight="1">
      <c r="A15" s="302" t="s">
        <v>23</v>
      </c>
      <c r="B15" s="18" t="s">
        <v>128</v>
      </c>
      <c r="C15" s="185">
        <v>46.000000000000014</v>
      </c>
      <c r="D15" s="186">
        <v>0.5</v>
      </c>
      <c r="E15" s="185">
        <v>2150.9999999999995</v>
      </c>
      <c r="F15" s="186">
        <v>25.400000000000009</v>
      </c>
      <c r="G15" s="185">
        <v>1E-3</v>
      </c>
      <c r="H15" s="186">
        <v>0</v>
      </c>
      <c r="I15" s="187">
        <v>46.000000000000007</v>
      </c>
      <c r="J15" s="186">
        <v>0.5</v>
      </c>
      <c r="K15" s="187">
        <v>43.999999999999993</v>
      </c>
      <c r="L15" s="186">
        <v>0.5</v>
      </c>
      <c r="M15" s="188">
        <v>8502</v>
      </c>
      <c r="N15" s="125">
        <f t="shared" ref="N15" si="6">ROUND(M15/$M15*100,1)</f>
        <v>100</v>
      </c>
      <c r="O15" s="24" t="s">
        <v>131</v>
      </c>
      <c r="P15" s="303" t="s">
        <v>24</v>
      </c>
      <c r="Q15" s="63"/>
      <c r="R15" s="23"/>
    </row>
    <row r="16" spans="1:18" ht="15.95" customHeight="1">
      <c r="A16" s="302"/>
      <c r="B16" s="18" t="s">
        <v>129</v>
      </c>
      <c r="C16" s="185">
        <v>4</v>
      </c>
      <c r="D16" s="186">
        <v>0.1</v>
      </c>
      <c r="E16" s="185">
        <v>1734.0000000000007</v>
      </c>
      <c r="F16" s="186">
        <v>27.000000000000007</v>
      </c>
      <c r="G16" s="185">
        <v>1E-3</v>
      </c>
      <c r="H16" s="186">
        <v>0</v>
      </c>
      <c r="I16" s="187">
        <v>61.999999999999986</v>
      </c>
      <c r="J16" s="186">
        <v>1</v>
      </c>
      <c r="K16" s="187">
        <v>42.000000000000007</v>
      </c>
      <c r="L16" s="186">
        <v>0.7</v>
      </c>
      <c r="M16" s="188">
        <v>6408.0000000000009</v>
      </c>
      <c r="N16" s="125">
        <f t="shared" ref="N16" si="7">ROUND(M16/$M16*100,1)</f>
        <v>100</v>
      </c>
      <c r="O16" s="21" t="s">
        <v>132</v>
      </c>
      <c r="P16" s="303"/>
      <c r="Q16" s="63"/>
      <c r="R16" s="23"/>
    </row>
    <row r="17" spans="1:18" ht="15.95" customHeight="1">
      <c r="A17" s="302"/>
      <c r="B17" s="18" t="s">
        <v>130</v>
      </c>
      <c r="C17" s="185">
        <v>5</v>
      </c>
      <c r="D17" s="186">
        <v>0.1</v>
      </c>
      <c r="E17" s="185">
        <v>483.00000000000011</v>
      </c>
      <c r="F17" s="186">
        <v>9.4</v>
      </c>
      <c r="G17" s="185">
        <v>42.999999999999979</v>
      </c>
      <c r="H17" s="186">
        <v>0.8</v>
      </c>
      <c r="I17" s="187">
        <v>6</v>
      </c>
      <c r="J17" s="186">
        <v>0.1</v>
      </c>
      <c r="K17" s="187">
        <v>19.000000000000004</v>
      </c>
      <c r="L17" s="186">
        <v>0.4</v>
      </c>
      <c r="M17" s="188">
        <v>5140</v>
      </c>
      <c r="N17" s="125">
        <f t="shared" ref="N17" si="8">ROUND(M17/$M17*100,1)</f>
        <v>100</v>
      </c>
      <c r="O17" s="21" t="s">
        <v>133</v>
      </c>
      <c r="P17" s="303"/>
      <c r="Q17" s="63"/>
      <c r="R17" s="23"/>
    </row>
    <row r="18" spans="1:18" ht="15.95" customHeight="1">
      <c r="A18" s="302" t="s">
        <v>25</v>
      </c>
      <c r="B18" s="18" t="s">
        <v>128</v>
      </c>
      <c r="C18" s="185">
        <v>719.99999999999989</v>
      </c>
      <c r="D18" s="186">
        <v>2.9</v>
      </c>
      <c r="E18" s="185">
        <v>13559.999999999996</v>
      </c>
      <c r="F18" s="186">
        <v>54.4</v>
      </c>
      <c r="G18" s="185">
        <v>1971.9999999999995</v>
      </c>
      <c r="H18" s="186">
        <v>7.9</v>
      </c>
      <c r="I18" s="187">
        <v>425.00000000000023</v>
      </c>
      <c r="J18" s="186">
        <v>1.7</v>
      </c>
      <c r="K18" s="187">
        <v>498</v>
      </c>
      <c r="L18" s="186">
        <v>2</v>
      </c>
      <c r="M18" s="188">
        <v>24916.999999999993</v>
      </c>
      <c r="N18" s="125">
        <f t="shared" ref="N18" si="9">ROUND(M18/$M18*100,1)</f>
        <v>100</v>
      </c>
      <c r="O18" s="21" t="s">
        <v>131</v>
      </c>
      <c r="P18" s="303" t="s">
        <v>26</v>
      </c>
      <c r="Q18" s="63"/>
      <c r="R18" s="23"/>
    </row>
    <row r="19" spans="1:18" ht="15.95" customHeight="1">
      <c r="A19" s="302"/>
      <c r="B19" s="18" t="s">
        <v>129</v>
      </c>
      <c r="C19" s="185">
        <v>376</v>
      </c>
      <c r="D19" s="186">
        <v>2.2999999999999998</v>
      </c>
      <c r="E19" s="185">
        <v>9051.0000000000036</v>
      </c>
      <c r="F19" s="186">
        <v>54.800000000000011</v>
      </c>
      <c r="G19" s="185">
        <v>1650.9999999999998</v>
      </c>
      <c r="H19" s="186">
        <v>10</v>
      </c>
      <c r="I19" s="187">
        <v>468</v>
      </c>
      <c r="J19" s="186">
        <v>2.8</v>
      </c>
      <c r="K19" s="187">
        <v>132.00000000000003</v>
      </c>
      <c r="L19" s="186">
        <v>0.8</v>
      </c>
      <c r="M19" s="188">
        <v>16532.000000000004</v>
      </c>
      <c r="N19" s="125">
        <f t="shared" ref="N19" si="10">ROUND(M19/$M19*100,1)</f>
        <v>100</v>
      </c>
      <c r="O19" s="21" t="s">
        <v>132</v>
      </c>
      <c r="P19" s="303"/>
      <c r="Q19" s="63"/>
      <c r="R19" s="23"/>
    </row>
    <row r="20" spans="1:18" ht="15.95" customHeight="1">
      <c r="A20" s="302"/>
      <c r="B20" s="18" t="s">
        <v>130</v>
      </c>
      <c r="C20" s="185">
        <v>143</v>
      </c>
      <c r="D20" s="186">
        <v>1</v>
      </c>
      <c r="E20" s="185">
        <v>5950.0000000000009</v>
      </c>
      <c r="F20" s="186">
        <v>41.299999999999983</v>
      </c>
      <c r="G20" s="185">
        <v>1433.0000000000005</v>
      </c>
      <c r="H20" s="186">
        <v>9.9</v>
      </c>
      <c r="I20" s="187">
        <v>1603.9999999999998</v>
      </c>
      <c r="J20" s="186">
        <v>11.1</v>
      </c>
      <c r="K20" s="187">
        <v>159.00000000000003</v>
      </c>
      <c r="L20" s="186">
        <v>1.1000000000000001</v>
      </c>
      <c r="M20" s="188">
        <v>14429.000000000002</v>
      </c>
      <c r="N20" s="125">
        <f t="shared" ref="N20" si="11">ROUND(M20/$M20*100,1)</f>
        <v>100</v>
      </c>
      <c r="O20" s="21" t="s">
        <v>133</v>
      </c>
      <c r="P20" s="303"/>
      <c r="Q20" s="63"/>
      <c r="R20" s="23"/>
    </row>
    <row r="21" spans="1:18" ht="15.95" customHeight="1">
      <c r="A21" s="302" t="s">
        <v>27</v>
      </c>
      <c r="B21" s="18" t="s">
        <v>128</v>
      </c>
      <c r="C21" s="204">
        <v>583.00000000000023</v>
      </c>
      <c r="D21" s="205">
        <v>2</v>
      </c>
      <c r="E21" s="204">
        <v>12335.999999999995</v>
      </c>
      <c r="F21" s="205">
        <v>42.7</v>
      </c>
      <c r="G21" s="204">
        <v>5143.9999999999973</v>
      </c>
      <c r="H21" s="205">
        <v>17.8</v>
      </c>
      <c r="I21" s="206">
        <v>2278.9999999999995</v>
      </c>
      <c r="J21" s="205">
        <v>7.9</v>
      </c>
      <c r="K21" s="206">
        <v>78.999999999999986</v>
      </c>
      <c r="L21" s="205">
        <v>0.3</v>
      </c>
      <c r="M21" s="207">
        <v>28912.999999999989</v>
      </c>
      <c r="N21" s="208">
        <f t="shared" ref="N21" si="12">ROUND(M21/$M21*100,1)</f>
        <v>100</v>
      </c>
      <c r="O21" s="147" t="s">
        <v>131</v>
      </c>
      <c r="P21" s="303" t="s">
        <v>28</v>
      </c>
      <c r="Q21" s="63"/>
      <c r="R21" s="23"/>
    </row>
    <row r="22" spans="1:18" ht="15.95" customHeight="1">
      <c r="A22" s="302"/>
      <c r="B22" s="18" t="s">
        <v>129</v>
      </c>
      <c r="C22" s="204">
        <v>1632.0000000000005</v>
      </c>
      <c r="D22" s="205">
        <v>6.5</v>
      </c>
      <c r="E22" s="204">
        <v>9075</v>
      </c>
      <c r="F22" s="205">
        <v>36.500000000000007</v>
      </c>
      <c r="G22" s="204">
        <v>3955.0000000000005</v>
      </c>
      <c r="H22" s="205">
        <v>15.9</v>
      </c>
      <c r="I22" s="206">
        <v>1717.0000000000007</v>
      </c>
      <c r="J22" s="205">
        <v>6.9</v>
      </c>
      <c r="K22" s="206">
        <v>30.999999999999993</v>
      </c>
      <c r="L22" s="205">
        <v>0.1</v>
      </c>
      <c r="M22" s="207">
        <v>24923</v>
      </c>
      <c r="N22" s="208">
        <f t="shared" ref="N22" si="13">ROUND(M22/$M22*100,1)</f>
        <v>100</v>
      </c>
      <c r="O22" s="147" t="s">
        <v>132</v>
      </c>
      <c r="P22" s="303"/>
      <c r="Q22" s="63"/>
      <c r="R22" s="23"/>
    </row>
    <row r="23" spans="1:18" ht="15.95" customHeight="1">
      <c r="A23" s="319"/>
      <c r="B23" s="209" t="s">
        <v>130</v>
      </c>
      <c r="C23" s="210">
        <v>224</v>
      </c>
      <c r="D23" s="211">
        <v>1.6</v>
      </c>
      <c r="E23" s="210">
        <v>2334.0000000000009</v>
      </c>
      <c r="F23" s="211">
        <v>16.3</v>
      </c>
      <c r="G23" s="210">
        <v>546.99999999999977</v>
      </c>
      <c r="H23" s="211">
        <v>3.8</v>
      </c>
      <c r="I23" s="212">
        <v>4882.9999999999973</v>
      </c>
      <c r="J23" s="211">
        <v>34.1</v>
      </c>
      <c r="K23" s="212">
        <v>198.00000000000009</v>
      </c>
      <c r="L23" s="211">
        <v>1.4</v>
      </c>
      <c r="M23" s="200">
        <v>14331</v>
      </c>
      <c r="N23" s="213">
        <f t="shared" ref="N23" si="14">ROUND(M23/$M23*100,1)</f>
        <v>100</v>
      </c>
      <c r="O23" s="214" t="s">
        <v>133</v>
      </c>
      <c r="P23" s="318"/>
      <c r="Q23" s="63"/>
      <c r="R23" s="23"/>
    </row>
    <row r="24" spans="1:18" hidden="1">
      <c r="M24">
        <v>152159</v>
      </c>
    </row>
    <row r="25" spans="1:18" hidden="1"/>
    <row r="26" spans="1:18">
      <c r="M26" s="27"/>
    </row>
    <row r="27" spans="1:18">
      <c r="L27" s="27"/>
      <c r="M27" s="27"/>
    </row>
  </sheetData>
  <mergeCells count="30">
    <mergeCell ref="M4:N5"/>
    <mergeCell ref="K5:L5"/>
    <mergeCell ref="K6:L6"/>
    <mergeCell ref="P21:P23"/>
    <mergeCell ref="A15:A17"/>
    <mergeCell ref="P15:P17"/>
    <mergeCell ref="A18:A20"/>
    <mergeCell ref="P18:P20"/>
    <mergeCell ref="A21:A23"/>
    <mergeCell ref="A10:A11"/>
    <mergeCell ref="A4:A7"/>
    <mergeCell ref="B4:B7"/>
    <mergeCell ref="C4:H4"/>
    <mergeCell ref="I4:L4"/>
    <mergeCell ref="A1:P1"/>
    <mergeCell ref="A2:P2"/>
    <mergeCell ref="P9:P11"/>
    <mergeCell ref="A12:A14"/>
    <mergeCell ref="P12:P14"/>
    <mergeCell ref="E5:F5"/>
    <mergeCell ref="G5:H5"/>
    <mergeCell ref="I5:J5"/>
    <mergeCell ref="M6:N6"/>
    <mergeCell ref="C5:D5"/>
    <mergeCell ref="C6:D6"/>
    <mergeCell ref="E6:F6"/>
    <mergeCell ref="G6:H6"/>
    <mergeCell ref="I6:J6"/>
    <mergeCell ref="O4:O7"/>
    <mergeCell ref="P4:P7"/>
  </mergeCells>
  <printOptions horizontalCentered="1"/>
  <pageMargins left="0.59055118110236204" right="0.59055118110236204" top="0.78740157480314998" bottom="0.59055118110236204" header="0.39370078740157499" footer="0.39370078740157499"/>
  <pageSetup paperSize="9" scale="83" firstPageNumber="30" orientation="landscape" useFirstPageNumber="1" r:id="rId1"/>
  <headerFooter>
    <oddHeader xml:space="preserve">&amp;L&amp;8PCBS: Hotel Activities in the West Bank, (Fourth Quarter, 2012)&amp;R&amp;8&amp;K00+000ا&amp;K01+000PCBS: النشاط الفندقي في الضفة الغربية، (الربع الرابع، 2012)  </oddHead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AJ43"/>
  <sheetViews>
    <sheetView rightToLeft="1" view="pageBreakPreview" topLeftCell="A13" zoomScaleNormal="100" zoomScaleSheetLayoutView="100" zoomScalePageLayoutView="85" workbookViewId="0">
      <selection activeCell="D35" sqref="D35"/>
    </sheetView>
  </sheetViews>
  <sheetFormatPr defaultRowHeight="14.25"/>
  <cols>
    <col min="1" max="1" width="12.5" customWidth="1"/>
    <col min="2" max="2" width="8.25" customWidth="1"/>
    <col min="3" max="3" width="6.625" customWidth="1"/>
    <col min="4" max="4" width="8.125" customWidth="1"/>
    <col min="5" max="5" width="6.125" customWidth="1"/>
    <col min="6" max="6" width="8.25" customWidth="1"/>
    <col min="7" max="7" width="6.375" bestFit="1" customWidth="1"/>
    <col min="8" max="8" width="8.75" bestFit="1" customWidth="1"/>
    <col min="9" max="9" width="6.375" customWidth="1"/>
    <col min="10" max="10" width="8.75" bestFit="1" customWidth="1"/>
    <col min="11" max="11" width="5.375" bestFit="1" customWidth="1"/>
    <col min="12" max="12" width="7.875" customWidth="1"/>
    <col min="13" max="13" width="6.375" bestFit="1" customWidth="1"/>
    <col min="14" max="14" width="10.25" bestFit="1" customWidth="1"/>
    <col min="15" max="15" width="18" customWidth="1"/>
  </cols>
  <sheetData>
    <row r="1" spans="1:18" ht="22.5" customHeight="1">
      <c r="A1" s="240" t="s">
        <v>139</v>
      </c>
      <c r="B1" s="240"/>
      <c r="C1" s="240"/>
      <c r="D1" s="240"/>
      <c r="E1" s="240"/>
      <c r="F1" s="240"/>
      <c r="G1" s="240"/>
      <c r="H1" s="240"/>
      <c r="I1" s="240"/>
      <c r="J1" s="240"/>
      <c r="K1" s="240"/>
      <c r="L1" s="240"/>
      <c r="M1" s="240"/>
      <c r="N1" s="299"/>
      <c r="O1" s="299"/>
    </row>
    <row r="2" spans="1:18" ht="20.25" customHeight="1">
      <c r="A2" s="321" t="s">
        <v>140</v>
      </c>
      <c r="B2" s="321"/>
      <c r="C2" s="321"/>
      <c r="D2" s="321"/>
      <c r="E2" s="321"/>
      <c r="F2" s="321"/>
      <c r="G2" s="321"/>
      <c r="H2" s="321"/>
      <c r="I2" s="321"/>
      <c r="J2" s="321"/>
      <c r="K2" s="321"/>
      <c r="L2" s="321"/>
      <c r="M2" s="321"/>
      <c r="N2" s="322"/>
      <c r="O2" s="322"/>
    </row>
    <row r="3" spans="1:18" ht="5.0999999999999996" customHeight="1">
      <c r="A3" s="2"/>
    </row>
    <row r="4" spans="1:18" ht="17.25">
      <c r="A4" s="233" t="s">
        <v>0</v>
      </c>
      <c r="B4" s="233" t="s">
        <v>1</v>
      </c>
      <c r="C4" s="233" t="s">
        <v>90</v>
      </c>
      <c r="D4" s="259" t="s">
        <v>91</v>
      </c>
      <c r="E4" s="260"/>
      <c r="F4" s="260"/>
      <c r="G4" s="260"/>
      <c r="H4" s="323"/>
      <c r="I4" s="323"/>
      <c r="J4" s="324" t="s">
        <v>92</v>
      </c>
      <c r="K4" s="324"/>
      <c r="L4" s="324"/>
      <c r="M4" s="325"/>
      <c r="N4" s="247" t="s">
        <v>14</v>
      </c>
      <c r="O4" s="247" t="s">
        <v>15</v>
      </c>
    </row>
    <row r="5" spans="1:18" ht="17.25" customHeight="1">
      <c r="A5" s="234"/>
      <c r="B5" s="234"/>
      <c r="C5" s="234"/>
      <c r="D5" s="297" t="s">
        <v>93</v>
      </c>
      <c r="E5" s="297"/>
      <c r="F5" s="297" t="s">
        <v>95</v>
      </c>
      <c r="G5" s="297"/>
      <c r="H5" s="287" t="s">
        <v>97</v>
      </c>
      <c r="I5" s="287"/>
      <c r="J5" s="287" t="s">
        <v>99</v>
      </c>
      <c r="K5" s="287"/>
      <c r="L5" s="326" t="s">
        <v>101</v>
      </c>
      <c r="M5" s="327"/>
      <c r="N5" s="248"/>
      <c r="O5" s="248"/>
    </row>
    <row r="6" spans="1:18" ht="16.5" customHeight="1">
      <c r="A6" s="234"/>
      <c r="B6" s="234"/>
      <c r="C6" s="250" t="s">
        <v>74</v>
      </c>
      <c r="D6" s="311" t="s">
        <v>94</v>
      </c>
      <c r="E6" s="330"/>
      <c r="F6" s="311" t="s">
        <v>96</v>
      </c>
      <c r="G6" s="330"/>
      <c r="H6" s="311" t="s">
        <v>98</v>
      </c>
      <c r="I6" s="330"/>
      <c r="J6" s="311" t="s">
        <v>100</v>
      </c>
      <c r="K6" s="330"/>
      <c r="L6" s="328"/>
      <c r="M6" s="329"/>
      <c r="N6" s="248"/>
      <c r="O6" s="248"/>
    </row>
    <row r="7" spans="1:18" ht="31.5" customHeight="1">
      <c r="A7" s="235"/>
      <c r="B7" s="235"/>
      <c r="C7" s="251"/>
      <c r="D7" s="19" t="s">
        <v>102</v>
      </c>
      <c r="E7" s="91" t="s">
        <v>17</v>
      </c>
      <c r="F7" s="19" t="s">
        <v>102</v>
      </c>
      <c r="G7" s="91" t="s">
        <v>17</v>
      </c>
      <c r="H7" s="19" t="s">
        <v>157</v>
      </c>
      <c r="I7" s="90" t="s">
        <v>17</v>
      </c>
      <c r="J7" s="19" t="s">
        <v>158</v>
      </c>
      <c r="K7" s="90" t="s">
        <v>17</v>
      </c>
      <c r="L7" s="19" t="s">
        <v>103</v>
      </c>
      <c r="M7" s="90" t="s">
        <v>17</v>
      </c>
      <c r="N7" s="256"/>
      <c r="O7" s="256"/>
    </row>
    <row r="8" spans="1:18" ht="14.25" customHeight="1">
      <c r="A8" s="66" t="s">
        <v>161</v>
      </c>
      <c r="B8" s="67"/>
      <c r="C8" s="60"/>
      <c r="D8" s="188">
        <v>39408</v>
      </c>
      <c r="E8" s="224">
        <v>10.9</v>
      </c>
      <c r="F8" s="188">
        <v>5359</v>
      </c>
      <c r="G8" s="220">
        <v>1.5</v>
      </c>
      <c r="H8" s="188">
        <v>29789.000000000004</v>
      </c>
      <c r="I8" s="224">
        <v>8.1999999999999993</v>
      </c>
      <c r="J8" s="188">
        <v>35619</v>
      </c>
      <c r="K8" s="197">
        <v>9.8000000000000007</v>
      </c>
      <c r="L8" s="188">
        <v>30905</v>
      </c>
      <c r="M8" s="220">
        <v>8.5</v>
      </c>
      <c r="N8" s="72"/>
      <c r="O8" s="102" t="s">
        <v>163</v>
      </c>
      <c r="P8" s="27"/>
      <c r="Q8" s="16"/>
      <c r="R8" s="16">
        <f>J8+F8+'tab6-2  '!C8+'tab6-2  '!I8+'tab6-2  '!K8</f>
        <v>75972</v>
      </c>
    </row>
    <row r="9" spans="1:18" ht="15.95" customHeight="1">
      <c r="A9" s="68" t="s">
        <v>19</v>
      </c>
      <c r="B9" s="58" t="s">
        <v>128</v>
      </c>
      <c r="C9" s="49">
        <v>95</v>
      </c>
      <c r="D9" s="16">
        <v>13788.000000000002</v>
      </c>
      <c r="E9" s="224">
        <v>9.1</v>
      </c>
      <c r="F9" s="188">
        <v>1723.9999999999995</v>
      </c>
      <c r="G9" s="220">
        <v>1.1000000000000001</v>
      </c>
      <c r="H9" s="188">
        <v>11526.999999999998</v>
      </c>
      <c r="I9" s="224">
        <v>7.6</v>
      </c>
      <c r="J9" s="188">
        <v>13324.000000000002</v>
      </c>
      <c r="K9" s="197">
        <v>8.8000000000000007</v>
      </c>
      <c r="L9" s="188">
        <v>12174</v>
      </c>
      <c r="M9" s="220">
        <v>8.1</v>
      </c>
      <c r="N9" s="73" t="s">
        <v>131</v>
      </c>
      <c r="O9" s="73" t="s">
        <v>20</v>
      </c>
      <c r="Q9" s="16"/>
      <c r="R9" s="16"/>
    </row>
    <row r="10" spans="1:18" ht="15.95" customHeight="1">
      <c r="A10" s="69"/>
      <c r="B10" s="58" t="s">
        <v>129</v>
      </c>
      <c r="C10" s="49">
        <v>99</v>
      </c>
      <c r="D10" s="16">
        <v>14123.999999999996</v>
      </c>
      <c r="E10" s="224">
        <v>11.1</v>
      </c>
      <c r="F10" s="188">
        <v>1994.0000000000005</v>
      </c>
      <c r="G10" s="220">
        <v>1.6</v>
      </c>
      <c r="H10" s="188">
        <v>7370</v>
      </c>
      <c r="I10" s="224">
        <v>5.8</v>
      </c>
      <c r="J10" s="188">
        <v>14619.999999999995</v>
      </c>
      <c r="K10" s="197">
        <v>11.5</v>
      </c>
      <c r="L10" s="188">
        <v>10723.999999999998</v>
      </c>
      <c r="M10" s="220">
        <v>8.4</v>
      </c>
      <c r="N10" s="73" t="s">
        <v>132</v>
      </c>
      <c r="O10" s="73"/>
      <c r="Q10" s="16"/>
      <c r="R10" s="16"/>
    </row>
    <row r="11" spans="1:18" ht="15.95" customHeight="1">
      <c r="A11" s="69"/>
      <c r="B11" s="58" t="s">
        <v>130</v>
      </c>
      <c r="C11" s="49">
        <v>98</v>
      </c>
      <c r="D11" s="16">
        <v>11495.999999999998</v>
      </c>
      <c r="E11" s="224">
        <v>13.8</v>
      </c>
      <c r="F11" s="188">
        <v>1640.9999999999995</v>
      </c>
      <c r="G11" s="220">
        <v>2</v>
      </c>
      <c r="H11" s="188">
        <v>10892.000000000004</v>
      </c>
      <c r="I11" s="224">
        <v>13.1</v>
      </c>
      <c r="J11" s="188">
        <v>7675.0000000000009</v>
      </c>
      <c r="K11" s="197">
        <v>9.1999999999999993</v>
      </c>
      <c r="L11" s="188">
        <v>8007.0000000000009</v>
      </c>
      <c r="M11" s="220">
        <v>9.6</v>
      </c>
      <c r="N11" s="73" t="s">
        <v>133</v>
      </c>
      <c r="O11" s="73"/>
      <c r="Q11" s="16"/>
      <c r="R11" s="16"/>
    </row>
    <row r="12" spans="1:18" ht="17.25">
      <c r="A12" s="70" t="s">
        <v>21</v>
      </c>
      <c r="B12" s="59" t="s">
        <v>128</v>
      </c>
      <c r="C12" s="51">
        <v>11</v>
      </c>
      <c r="D12" s="195">
        <v>557</v>
      </c>
      <c r="E12" s="223">
        <v>11.4</v>
      </c>
      <c r="F12" s="150">
        <v>69.999999999999986</v>
      </c>
      <c r="G12" s="221">
        <v>1.4</v>
      </c>
      <c r="H12" s="150">
        <v>3486.9999999999991</v>
      </c>
      <c r="I12" s="221">
        <v>71.099999999999994</v>
      </c>
      <c r="J12" s="150">
        <v>29.999999999999996</v>
      </c>
      <c r="K12" s="149">
        <v>0.6</v>
      </c>
      <c r="L12" s="150">
        <v>93</v>
      </c>
      <c r="M12" s="221">
        <v>1.9</v>
      </c>
      <c r="N12" s="74" t="s">
        <v>131</v>
      </c>
      <c r="O12" s="74" t="s">
        <v>22</v>
      </c>
    </row>
    <row r="13" spans="1:18" ht="15.95" customHeight="1">
      <c r="A13" s="70"/>
      <c r="B13" s="59" t="s">
        <v>129</v>
      </c>
      <c r="C13" s="51">
        <v>11</v>
      </c>
      <c r="D13" s="195">
        <v>671.99999999999977</v>
      </c>
      <c r="E13" s="223">
        <v>29.6</v>
      </c>
      <c r="F13" s="150">
        <v>181.99999999999997</v>
      </c>
      <c r="G13" s="221">
        <v>8</v>
      </c>
      <c r="H13" s="150">
        <v>710.99999999999977</v>
      </c>
      <c r="I13" s="221">
        <v>31.3</v>
      </c>
      <c r="J13" s="150">
        <v>0.01</v>
      </c>
      <c r="K13" s="149">
        <v>0</v>
      </c>
      <c r="L13" s="150">
        <v>50.999999999999993</v>
      </c>
      <c r="M13" s="221">
        <v>2.2000000000000002</v>
      </c>
      <c r="N13" s="74" t="s">
        <v>132</v>
      </c>
      <c r="O13" s="74"/>
    </row>
    <row r="14" spans="1:18" ht="15.95" customHeight="1">
      <c r="A14" s="70"/>
      <c r="B14" s="59" t="s">
        <v>130</v>
      </c>
      <c r="C14" s="51">
        <v>11</v>
      </c>
      <c r="D14" s="195">
        <v>548.99999999999977</v>
      </c>
      <c r="E14" s="223">
        <v>17.3</v>
      </c>
      <c r="F14" s="150">
        <v>24.999999999999996</v>
      </c>
      <c r="G14" s="221">
        <v>0.8</v>
      </c>
      <c r="H14" s="150">
        <v>2324.0000000000014</v>
      </c>
      <c r="I14" s="221">
        <v>73.2</v>
      </c>
      <c r="J14" s="150">
        <v>1.0000000000000002</v>
      </c>
      <c r="K14" s="149">
        <v>0</v>
      </c>
      <c r="L14" s="150">
        <v>33.000000000000021</v>
      </c>
      <c r="M14" s="221">
        <v>1</v>
      </c>
      <c r="N14" s="74" t="s">
        <v>133</v>
      </c>
      <c r="O14" s="74"/>
    </row>
    <row r="15" spans="1:18" ht="17.25">
      <c r="A15" s="70" t="s">
        <v>23</v>
      </c>
      <c r="B15" s="59" t="s">
        <v>128</v>
      </c>
      <c r="C15" s="51">
        <v>29</v>
      </c>
      <c r="D15" s="150">
        <v>6456.0000000000009</v>
      </c>
      <c r="E15" s="223">
        <v>31.8</v>
      </c>
      <c r="F15" s="150">
        <v>1013.9999999999994</v>
      </c>
      <c r="G15" s="221">
        <v>5</v>
      </c>
      <c r="H15" s="150">
        <v>4597</v>
      </c>
      <c r="I15" s="221">
        <v>22.7</v>
      </c>
      <c r="J15" s="150">
        <v>748</v>
      </c>
      <c r="K15" s="149">
        <v>3.7</v>
      </c>
      <c r="L15" s="150">
        <v>2230</v>
      </c>
      <c r="M15" s="221">
        <v>11</v>
      </c>
      <c r="N15" s="74" t="s">
        <v>131</v>
      </c>
      <c r="O15" s="74" t="s">
        <v>24</v>
      </c>
    </row>
    <row r="16" spans="1:18" ht="15.95" customHeight="1">
      <c r="A16" s="70"/>
      <c r="B16" s="59" t="s">
        <v>129</v>
      </c>
      <c r="C16" s="51">
        <v>30</v>
      </c>
      <c r="D16" s="150">
        <v>6945.9999999999991</v>
      </c>
      <c r="E16" s="223">
        <v>36.4</v>
      </c>
      <c r="F16" s="150">
        <v>1179.0000000000002</v>
      </c>
      <c r="G16" s="221">
        <v>6.2</v>
      </c>
      <c r="H16" s="150">
        <v>1315</v>
      </c>
      <c r="I16" s="221">
        <v>6.9</v>
      </c>
      <c r="J16" s="150">
        <v>1271.0000000000002</v>
      </c>
      <c r="K16" s="149">
        <v>6.7</v>
      </c>
      <c r="L16" s="150">
        <v>2036.0000000000005</v>
      </c>
      <c r="M16" s="221">
        <v>10.7</v>
      </c>
      <c r="N16" s="74" t="s">
        <v>132</v>
      </c>
      <c r="O16" s="74"/>
    </row>
    <row r="17" spans="1:36" ht="15.95" customHeight="1">
      <c r="A17" s="70"/>
      <c r="B17" s="59" t="s">
        <v>130</v>
      </c>
      <c r="C17" s="51">
        <v>30</v>
      </c>
      <c r="D17" s="150">
        <v>8131.9999999999991</v>
      </c>
      <c r="E17" s="223">
        <v>51.7</v>
      </c>
      <c r="F17" s="150">
        <v>868.99999999999966</v>
      </c>
      <c r="G17" s="221">
        <v>5.5</v>
      </c>
      <c r="H17" s="150">
        <v>1092.9999999999998</v>
      </c>
      <c r="I17" s="221">
        <v>6.9</v>
      </c>
      <c r="J17" s="150">
        <v>1051</v>
      </c>
      <c r="K17" s="149">
        <v>6.7</v>
      </c>
      <c r="L17" s="150">
        <v>1926</v>
      </c>
      <c r="M17" s="221">
        <v>12.2</v>
      </c>
      <c r="N17" s="74" t="s">
        <v>133</v>
      </c>
      <c r="O17" s="74"/>
    </row>
    <row r="18" spans="1:36" ht="15.95" customHeight="1">
      <c r="A18" s="70" t="s">
        <v>25</v>
      </c>
      <c r="B18" s="59" t="s">
        <v>128</v>
      </c>
      <c r="C18" s="51">
        <v>27</v>
      </c>
      <c r="D18" s="195">
        <v>63.000000000000028</v>
      </c>
      <c r="E18" s="223">
        <v>0.1</v>
      </c>
      <c r="F18" s="150">
        <v>640.00000000000011</v>
      </c>
      <c r="G18" s="221">
        <v>1.4</v>
      </c>
      <c r="H18" s="150">
        <v>2347.9999999999991</v>
      </c>
      <c r="I18" s="221">
        <v>5.2</v>
      </c>
      <c r="J18" s="150">
        <v>2755</v>
      </c>
      <c r="K18" s="149">
        <v>6.1</v>
      </c>
      <c r="L18" s="150">
        <v>8174.9999999999991</v>
      </c>
      <c r="M18" s="221">
        <v>18.2</v>
      </c>
      <c r="N18" s="74" t="s">
        <v>131</v>
      </c>
      <c r="O18" s="74" t="s">
        <v>26</v>
      </c>
    </row>
    <row r="19" spans="1:36" ht="15.95" customHeight="1">
      <c r="A19" s="70"/>
      <c r="B19" s="59" t="s">
        <v>129</v>
      </c>
      <c r="C19" s="51">
        <v>30</v>
      </c>
      <c r="D19" s="195">
        <v>135</v>
      </c>
      <c r="E19" s="223">
        <v>0.3</v>
      </c>
      <c r="F19" s="150">
        <v>628.00000000000011</v>
      </c>
      <c r="G19" s="221">
        <v>1.5</v>
      </c>
      <c r="H19" s="150">
        <v>4729</v>
      </c>
      <c r="I19" s="221">
        <v>11.5</v>
      </c>
      <c r="J19" s="150">
        <v>1243.0000000000002</v>
      </c>
      <c r="K19" s="149">
        <v>3</v>
      </c>
      <c r="L19" s="150">
        <v>6750</v>
      </c>
      <c r="M19" s="221">
        <v>16.399999999999999</v>
      </c>
      <c r="N19" s="74" t="s">
        <v>132</v>
      </c>
      <c r="O19" s="74"/>
    </row>
    <row r="20" spans="1:36" ht="15.95" customHeight="1">
      <c r="A20" s="70"/>
      <c r="B20" s="59" t="s">
        <v>130</v>
      </c>
      <c r="C20" s="51">
        <v>30</v>
      </c>
      <c r="D20" s="195">
        <v>28.999999999999986</v>
      </c>
      <c r="E20" s="223">
        <v>0.1</v>
      </c>
      <c r="F20" s="150">
        <v>740.99999999999977</v>
      </c>
      <c r="G20" s="221">
        <v>2.1</v>
      </c>
      <c r="H20" s="150">
        <v>3478.0000000000005</v>
      </c>
      <c r="I20" s="221">
        <v>10</v>
      </c>
      <c r="J20" s="150">
        <v>1766</v>
      </c>
      <c r="K20" s="149">
        <v>5.0999999999999996</v>
      </c>
      <c r="L20" s="150">
        <v>5737.0000000000009</v>
      </c>
      <c r="M20" s="221">
        <v>16.399999999999999</v>
      </c>
      <c r="N20" s="74" t="s">
        <v>133</v>
      </c>
      <c r="O20" s="74"/>
    </row>
    <row r="21" spans="1:36" ht="17.25">
      <c r="A21" s="70" t="s">
        <v>27</v>
      </c>
      <c r="B21" s="59" t="s">
        <v>128</v>
      </c>
      <c r="C21" s="51">
        <v>28</v>
      </c>
      <c r="D21" s="150">
        <v>6712.0000000000009</v>
      </c>
      <c r="E21" s="223">
        <v>8.3000000000000007</v>
      </c>
      <c r="F21" s="150">
        <v>0.01</v>
      </c>
      <c r="G21" s="221">
        <v>0.01</v>
      </c>
      <c r="H21" s="150">
        <v>1095.0000000000002</v>
      </c>
      <c r="I21" s="221">
        <v>1.3</v>
      </c>
      <c r="J21" s="150">
        <v>9791.0000000000018</v>
      </c>
      <c r="K21" s="149">
        <v>12.1</v>
      </c>
      <c r="L21" s="150">
        <v>1675.9999999999995</v>
      </c>
      <c r="M21" s="221">
        <v>2.1</v>
      </c>
      <c r="N21" s="74" t="s">
        <v>131</v>
      </c>
      <c r="O21" s="74" t="s">
        <v>28</v>
      </c>
    </row>
    <row r="22" spans="1:36" ht="15.95" customHeight="1">
      <c r="A22" s="70"/>
      <c r="B22" s="59" t="s">
        <v>129</v>
      </c>
      <c r="C22" s="51">
        <v>28</v>
      </c>
      <c r="D22" s="150">
        <v>6370.9999999999973</v>
      </c>
      <c r="E22" s="223">
        <v>9.8000000000000007</v>
      </c>
      <c r="F22" s="150">
        <v>5.0000000000000009</v>
      </c>
      <c r="G22" s="221">
        <v>0.01</v>
      </c>
      <c r="H22" s="150">
        <v>614.99999999999989</v>
      </c>
      <c r="I22" s="221">
        <v>0.9</v>
      </c>
      <c r="J22" s="150">
        <v>12105.999999999995</v>
      </c>
      <c r="K22" s="149">
        <v>18.600000000000001</v>
      </c>
      <c r="L22" s="150">
        <v>1886.9999999999989</v>
      </c>
      <c r="M22" s="221">
        <v>2.9</v>
      </c>
      <c r="N22" s="74" t="s">
        <v>132</v>
      </c>
      <c r="O22" s="74"/>
    </row>
    <row r="23" spans="1:36" ht="15.95" customHeight="1">
      <c r="A23" s="71"/>
      <c r="B23" s="218" t="s">
        <v>130</v>
      </c>
      <c r="C23" s="53">
        <v>27</v>
      </c>
      <c r="D23" s="198">
        <v>2786.0000000000005</v>
      </c>
      <c r="E23" s="225">
        <v>9.4</v>
      </c>
      <c r="F23" s="198">
        <v>5.9999999999999982</v>
      </c>
      <c r="G23" s="222">
        <v>0.01</v>
      </c>
      <c r="H23" s="198">
        <v>3997.0000000000014</v>
      </c>
      <c r="I23" s="222">
        <v>13.5</v>
      </c>
      <c r="J23" s="198">
        <v>4857.0000000000009</v>
      </c>
      <c r="K23" s="141">
        <v>16.399999999999999</v>
      </c>
      <c r="L23" s="198">
        <v>311</v>
      </c>
      <c r="M23" s="222">
        <v>1.1000000000000001</v>
      </c>
      <c r="N23" s="75" t="s">
        <v>133</v>
      </c>
      <c r="O23" s="75"/>
    </row>
    <row r="24" spans="1:36">
      <c r="A24" s="38"/>
      <c r="B24" s="38"/>
      <c r="C24" s="38"/>
      <c r="D24" s="38"/>
      <c r="E24" s="38"/>
      <c r="F24" s="39"/>
      <c r="G24" s="38"/>
    </row>
    <row r="27" spans="1:36" ht="15">
      <c r="F27" s="25"/>
      <c r="G27" s="26"/>
      <c r="H27" s="25"/>
      <c r="I27" s="26"/>
      <c r="J27" s="25"/>
      <c r="K27" s="26"/>
      <c r="L27" s="25"/>
      <c r="M27" s="26"/>
      <c r="N27" s="25"/>
      <c r="O27" s="26"/>
      <c r="P27" s="25"/>
      <c r="Q27" s="26"/>
      <c r="R27" s="26"/>
      <c r="S27" s="25"/>
      <c r="T27" s="25"/>
      <c r="U27" s="26"/>
      <c r="V27" s="26"/>
      <c r="W27" s="25"/>
      <c r="X27" s="25"/>
      <c r="Y27" s="26"/>
      <c r="Z27" s="26"/>
      <c r="AA27" s="25"/>
      <c r="AB27" s="25"/>
      <c r="AC27" s="26"/>
      <c r="AD27" s="26"/>
      <c r="AE27" s="25"/>
      <c r="AF27" s="25"/>
      <c r="AG27" s="26"/>
      <c r="AH27" s="26"/>
      <c r="AI27" s="25"/>
      <c r="AJ27" s="25"/>
    </row>
    <row r="28" spans="1:36" ht="15">
      <c r="F28" s="25"/>
      <c r="G28" s="26"/>
      <c r="H28" s="26"/>
      <c r="I28" s="26"/>
      <c r="J28" s="25"/>
      <c r="K28" s="26"/>
      <c r="L28" s="25"/>
      <c r="M28" s="26"/>
      <c r="N28" s="25"/>
      <c r="O28" s="26"/>
      <c r="P28" s="25"/>
      <c r="Q28" s="26"/>
      <c r="R28" s="26"/>
      <c r="S28" s="25"/>
      <c r="T28" s="25"/>
      <c r="U28" s="26"/>
      <c r="V28" s="26"/>
      <c r="W28" s="25"/>
      <c r="X28" s="25"/>
      <c r="Y28" s="26"/>
      <c r="Z28" s="26"/>
      <c r="AA28" s="25"/>
      <c r="AB28" s="25"/>
      <c r="AC28" s="26"/>
      <c r="AD28" s="26"/>
      <c r="AE28" s="25"/>
      <c r="AF28" s="25"/>
      <c r="AG28" s="26"/>
      <c r="AH28" s="26"/>
      <c r="AI28" s="25"/>
      <c r="AJ28" s="25"/>
    </row>
    <row r="29" spans="1:36" ht="15">
      <c r="E29" s="61"/>
      <c r="F29" s="62"/>
      <c r="G29" s="26"/>
      <c r="H29" s="62"/>
      <c r="I29" s="26"/>
      <c r="J29" s="62"/>
      <c r="K29" s="26"/>
      <c r="L29" s="25"/>
      <c r="M29" s="26"/>
      <c r="N29" s="25"/>
      <c r="O29" s="26"/>
      <c r="P29" s="25"/>
      <c r="Q29" s="26"/>
      <c r="R29" s="26"/>
      <c r="S29" s="25"/>
      <c r="T29" s="25"/>
      <c r="U29" s="26"/>
      <c r="V29" s="26"/>
      <c r="W29" s="25"/>
      <c r="X29" s="25"/>
      <c r="Y29" s="26"/>
      <c r="Z29" s="26"/>
      <c r="AA29" s="25"/>
      <c r="AB29" s="25"/>
      <c r="AC29" s="26"/>
      <c r="AD29" s="26"/>
      <c r="AE29" s="25"/>
      <c r="AF29" s="25"/>
      <c r="AG29" s="26"/>
      <c r="AH29" s="26"/>
      <c r="AI29" s="25"/>
      <c r="AJ29" s="25"/>
    </row>
    <row r="30" spans="1:36" ht="15">
      <c r="G30" s="26"/>
      <c r="I30" s="26"/>
      <c r="K30" s="26"/>
      <c r="M30" s="26"/>
      <c r="O30" s="26"/>
      <c r="Q30" s="26"/>
      <c r="R30" s="26"/>
      <c r="U30" s="26"/>
      <c r="V30" s="26"/>
      <c r="Y30" s="26"/>
      <c r="Z30" s="26"/>
      <c r="AC30" s="26"/>
      <c r="AD30" s="26"/>
      <c r="AG30" s="26"/>
      <c r="AH30" s="26"/>
    </row>
    <row r="31" spans="1:36" ht="15">
      <c r="G31" s="26"/>
      <c r="I31" s="26"/>
      <c r="K31" s="26"/>
      <c r="M31" s="26"/>
      <c r="O31" s="26"/>
      <c r="Q31" s="26"/>
      <c r="R31" s="26"/>
      <c r="U31" s="26"/>
      <c r="V31" s="26"/>
      <c r="Y31" s="26"/>
      <c r="Z31" s="26"/>
      <c r="AC31" s="26"/>
      <c r="AD31" s="26"/>
      <c r="AG31" s="26"/>
      <c r="AH31" s="26"/>
    </row>
    <row r="32" spans="1:36" ht="15">
      <c r="G32" s="26"/>
      <c r="I32" s="26"/>
      <c r="K32" s="26"/>
      <c r="M32" s="26"/>
      <c r="O32" s="26"/>
      <c r="Q32" s="26"/>
      <c r="R32" s="26"/>
      <c r="U32" s="26"/>
      <c r="V32" s="26"/>
      <c r="Y32" s="26"/>
      <c r="Z32" s="26"/>
      <c r="AC32" s="26"/>
      <c r="AD32" s="26"/>
      <c r="AG32" s="26"/>
      <c r="AH32" s="26"/>
    </row>
    <row r="33" spans="7:34" ht="15">
      <c r="G33" s="26"/>
      <c r="I33" s="26"/>
      <c r="K33" s="26"/>
      <c r="M33" s="26"/>
      <c r="O33" s="26"/>
      <c r="Q33" s="26"/>
      <c r="R33" s="26"/>
      <c r="U33" s="26"/>
      <c r="V33" s="26"/>
      <c r="Y33" s="26"/>
      <c r="Z33" s="26"/>
      <c r="AC33" s="26"/>
      <c r="AD33" s="26"/>
      <c r="AG33" s="26"/>
      <c r="AH33" s="26"/>
    </row>
    <row r="34" spans="7:34" ht="15">
      <c r="G34" s="26"/>
      <c r="I34" s="26"/>
      <c r="K34" s="26"/>
      <c r="M34" s="26"/>
      <c r="O34" s="26"/>
      <c r="Q34" s="26"/>
      <c r="R34" s="26"/>
      <c r="U34" s="26"/>
      <c r="V34" s="26"/>
      <c r="Y34" s="26"/>
      <c r="Z34" s="26"/>
      <c r="AC34" s="26"/>
      <c r="AD34" s="26"/>
      <c r="AG34" s="26"/>
      <c r="AH34" s="26"/>
    </row>
    <row r="35" spans="7:34" ht="15">
      <c r="G35" s="26"/>
      <c r="I35" s="26"/>
      <c r="K35" s="26"/>
      <c r="M35" s="26"/>
      <c r="O35" s="26"/>
      <c r="Q35" s="26"/>
      <c r="R35" s="26"/>
      <c r="U35" s="26"/>
      <c r="V35" s="26"/>
      <c r="Y35" s="26"/>
      <c r="Z35" s="26"/>
      <c r="AC35" s="26"/>
      <c r="AD35" s="26"/>
      <c r="AG35" s="26"/>
      <c r="AH35" s="26"/>
    </row>
    <row r="36" spans="7:34" ht="15">
      <c r="G36" s="26"/>
      <c r="I36" s="26"/>
      <c r="K36" s="26"/>
      <c r="M36" s="26"/>
      <c r="O36" s="26"/>
      <c r="Q36" s="26"/>
      <c r="R36" s="26"/>
      <c r="U36" s="26"/>
      <c r="V36" s="26"/>
      <c r="Y36" s="26"/>
      <c r="Z36" s="26"/>
      <c r="AC36" s="26"/>
      <c r="AD36" s="26"/>
      <c r="AG36" s="26"/>
      <c r="AH36" s="26"/>
    </row>
    <row r="37" spans="7:34" ht="15">
      <c r="G37" s="26"/>
      <c r="I37" s="26"/>
      <c r="K37" s="26"/>
      <c r="M37" s="26"/>
      <c r="O37" s="26"/>
      <c r="Q37" s="26"/>
      <c r="R37" s="26"/>
      <c r="U37" s="26"/>
      <c r="V37" s="26"/>
      <c r="Y37" s="26"/>
      <c r="Z37" s="26"/>
      <c r="AC37" s="26"/>
      <c r="AD37" s="26"/>
      <c r="AG37" s="26"/>
      <c r="AH37" s="26"/>
    </row>
    <row r="38" spans="7:34" ht="15">
      <c r="G38" s="26"/>
      <c r="I38" s="26"/>
      <c r="K38" s="26"/>
      <c r="M38" s="26"/>
      <c r="O38" s="26"/>
      <c r="Q38" s="26"/>
      <c r="R38" s="26"/>
      <c r="U38" s="26"/>
      <c r="V38" s="26"/>
      <c r="Y38" s="26"/>
      <c r="Z38" s="26"/>
      <c r="AC38" s="26"/>
      <c r="AD38" s="26"/>
      <c r="AG38" s="26"/>
      <c r="AH38" s="26"/>
    </row>
    <row r="39" spans="7:34" ht="15">
      <c r="G39" s="26"/>
      <c r="I39" s="26"/>
      <c r="K39" s="26"/>
      <c r="M39" s="26"/>
      <c r="O39" s="26"/>
      <c r="Q39" s="26"/>
      <c r="R39" s="26"/>
      <c r="U39" s="26"/>
      <c r="V39" s="26"/>
      <c r="Y39" s="26"/>
      <c r="Z39" s="26"/>
      <c r="AC39" s="26"/>
      <c r="AD39" s="26"/>
      <c r="AG39" s="26"/>
      <c r="AH39" s="26"/>
    </row>
    <row r="40" spans="7:34" ht="15">
      <c r="G40" s="26"/>
      <c r="I40" s="26"/>
      <c r="K40" s="26"/>
      <c r="M40" s="26"/>
      <c r="O40" s="26"/>
      <c r="Q40" s="26"/>
      <c r="R40" s="26"/>
      <c r="U40" s="26"/>
      <c r="V40" s="26"/>
      <c r="Y40" s="26"/>
      <c r="Z40" s="26"/>
      <c r="AC40" s="26"/>
      <c r="AD40" s="26"/>
      <c r="AG40" s="26"/>
      <c r="AH40" s="26"/>
    </row>
    <row r="41" spans="7:34" ht="15">
      <c r="G41" s="26"/>
      <c r="I41" s="26"/>
      <c r="K41" s="26"/>
      <c r="M41" s="26"/>
      <c r="O41" s="26"/>
      <c r="Q41" s="26"/>
      <c r="R41" s="26"/>
      <c r="U41" s="26"/>
      <c r="V41" s="26"/>
      <c r="Y41" s="26"/>
      <c r="Z41" s="26"/>
      <c r="AC41" s="26"/>
      <c r="AD41" s="26"/>
      <c r="AG41" s="26"/>
      <c r="AH41" s="26"/>
    </row>
    <row r="42" spans="7:34" ht="15">
      <c r="G42" s="26"/>
      <c r="I42" s="26"/>
      <c r="K42" s="26"/>
      <c r="M42" s="26"/>
      <c r="O42" s="26"/>
      <c r="Q42" s="26"/>
      <c r="R42" s="26"/>
      <c r="U42" s="26"/>
      <c r="V42" s="26"/>
      <c r="Y42" s="26"/>
      <c r="Z42" s="26"/>
      <c r="AC42" s="26"/>
      <c r="AD42" s="26"/>
      <c r="AG42" s="26"/>
      <c r="AH42" s="26"/>
    </row>
    <row r="43" spans="7:34" ht="15">
      <c r="G43" s="26"/>
      <c r="I43" s="26"/>
      <c r="K43" s="26"/>
      <c r="M43" s="26"/>
      <c r="O43" s="26"/>
      <c r="Q43" s="26"/>
      <c r="R43" s="26"/>
      <c r="U43" s="26"/>
      <c r="V43" s="26"/>
      <c r="Y43" s="26"/>
      <c r="Z43" s="26"/>
      <c r="AC43" s="26"/>
      <c r="AD43" s="26"/>
      <c r="AG43" s="26"/>
      <c r="AH43" s="26"/>
    </row>
  </sheetData>
  <mergeCells count="19">
    <mergeCell ref="F6:G6"/>
    <mergeCell ref="H6:I6"/>
    <mergeCell ref="J6:K6"/>
    <mergeCell ref="A1:O1"/>
    <mergeCell ref="A2:O2"/>
    <mergeCell ref="A4:A7"/>
    <mergeCell ref="B4:B7"/>
    <mergeCell ref="C4:C5"/>
    <mergeCell ref="D4:I4"/>
    <mergeCell ref="J4:M4"/>
    <mergeCell ref="N4:N7"/>
    <mergeCell ref="O4:O7"/>
    <mergeCell ref="D5:E5"/>
    <mergeCell ref="F5:G5"/>
    <mergeCell ref="H5:I5"/>
    <mergeCell ref="J5:K5"/>
    <mergeCell ref="L5:M6"/>
    <mergeCell ref="C6:C7"/>
    <mergeCell ref="D6:E6"/>
  </mergeCells>
  <printOptions horizontalCentered="1"/>
  <pageMargins left="0.59055118110236204" right="0.59055118110236204" top="0.78740157480314998" bottom="0.59055118110236204" header="0.39370078740157499" footer="0.39370078740157499"/>
  <pageSetup paperSize="9" scale="94" firstPageNumber="31" orientation="landscape" useFirstPageNumber="1" r:id="rId1"/>
  <headerFooter>
    <oddHeader xml:space="preserve">&amp;L&amp;8PCBS: Hotel Activities in the West Bank, (Fourth Quarter, 2012)&amp;R&amp;8&amp;K00+000ا&amp;K01+000PCBS: النشاط الفندقي في الضفة الغربية، (الربع الرابع، 2012)  </oddHeader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R25"/>
  <sheetViews>
    <sheetView rightToLeft="1" view="pageBreakPreview" zoomScale="106" zoomScaleNormal="100" zoomScaleSheetLayoutView="106" zoomScalePageLayoutView="70" workbookViewId="0">
      <selection activeCell="R18" sqref="R18"/>
    </sheetView>
  </sheetViews>
  <sheetFormatPr defaultRowHeight="14.25"/>
  <cols>
    <col min="1" max="2" width="12.625" customWidth="1"/>
    <col min="3" max="3" width="8.375" customWidth="1"/>
    <col min="4" max="4" width="5.625" customWidth="1"/>
    <col min="5" max="5" width="9" customWidth="1"/>
    <col min="6" max="6" width="6.625" customWidth="1"/>
    <col min="7" max="7" width="8.25" customWidth="1"/>
    <col min="8" max="8" width="7.25" customWidth="1"/>
    <col min="9" max="9" width="8.125" customWidth="1"/>
    <col min="10" max="10" width="5.375" customWidth="1"/>
    <col min="11" max="11" width="8.25" customWidth="1"/>
    <col min="12" max="12" width="5.75" customWidth="1"/>
    <col min="13" max="13" width="9.125" customWidth="1"/>
    <col min="14" max="14" width="7.125" customWidth="1"/>
    <col min="15" max="15" width="10.25" customWidth="1"/>
    <col min="16" max="16" width="17" customWidth="1"/>
  </cols>
  <sheetData>
    <row r="1" spans="1:18" ht="18" customHeight="1">
      <c r="A1" s="240" t="s">
        <v>155</v>
      </c>
      <c r="B1" s="240"/>
      <c r="C1" s="240"/>
      <c r="D1" s="240"/>
      <c r="E1" s="240"/>
      <c r="F1" s="240"/>
      <c r="G1" s="240"/>
      <c r="H1" s="240"/>
      <c r="I1" s="240"/>
      <c r="J1" s="240"/>
      <c r="K1" s="240"/>
      <c r="L1" s="240"/>
      <c r="M1" s="240"/>
      <c r="N1" s="299"/>
      <c r="O1" s="299"/>
      <c r="P1" s="299"/>
    </row>
    <row r="2" spans="1:18" ht="18" customHeight="1">
      <c r="A2" s="321" t="s">
        <v>156</v>
      </c>
      <c r="B2" s="321"/>
      <c r="C2" s="321"/>
      <c r="D2" s="321"/>
      <c r="E2" s="321"/>
      <c r="F2" s="321"/>
      <c r="G2" s="321"/>
      <c r="H2" s="321"/>
      <c r="I2" s="321"/>
      <c r="J2" s="321"/>
      <c r="K2" s="321"/>
      <c r="L2" s="321"/>
      <c r="M2" s="321"/>
      <c r="N2" s="322"/>
      <c r="O2" s="322"/>
      <c r="P2" s="322"/>
    </row>
    <row r="3" spans="1:18" ht="5.0999999999999996" customHeight="1">
      <c r="A3" s="2"/>
      <c r="Q3" s="3"/>
    </row>
    <row r="4" spans="1:18" ht="17.25" customHeight="1">
      <c r="A4" s="233" t="s">
        <v>0</v>
      </c>
      <c r="B4" s="233" t="s">
        <v>1</v>
      </c>
      <c r="C4" s="259" t="s">
        <v>91</v>
      </c>
      <c r="D4" s="260"/>
      <c r="E4" s="260"/>
      <c r="F4" s="260"/>
      <c r="G4" s="260"/>
      <c r="H4" s="260"/>
      <c r="I4" s="331" t="s">
        <v>92</v>
      </c>
      <c r="J4" s="331"/>
      <c r="K4" s="331"/>
      <c r="L4" s="332"/>
      <c r="M4" s="253" t="s">
        <v>127</v>
      </c>
      <c r="N4" s="314"/>
      <c r="O4" s="247" t="s">
        <v>14</v>
      </c>
      <c r="P4" s="333" t="s">
        <v>15</v>
      </c>
      <c r="Q4" s="4"/>
    </row>
    <row r="5" spans="1:18" ht="17.25" customHeight="1">
      <c r="A5" s="234"/>
      <c r="B5" s="234"/>
      <c r="C5" s="334" t="s">
        <v>104</v>
      </c>
      <c r="D5" s="334"/>
      <c r="E5" s="335" t="s">
        <v>106</v>
      </c>
      <c r="F5" s="336"/>
      <c r="G5" s="335" t="s">
        <v>108</v>
      </c>
      <c r="H5" s="337"/>
      <c r="I5" s="335" t="s">
        <v>110</v>
      </c>
      <c r="J5" s="336"/>
      <c r="K5" s="335" t="s">
        <v>136</v>
      </c>
      <c r="L5" s="336"/>
      <c r="M5" s="254"/>
      <c r="N5" s="315"/>
      <c r="O5" s="248"/>
      <c r="P5" s="333"/>
    </row>
    <row r="6" spans="1:18" ht="31.5" customHeight="1">
      <c r="A6" s="234"/>
      <c r="B6" s="234"/>
      <c r="C6" s="338" t="s">
        <v>105</v>
      </c>
      <c r="D6" s="339"/>
      <c r="E6" s="338" t="s">
        <v>107</v>
      </c>
      <c r="F6" s="339"/>
      <c r="G6" s="338" t="s">
        <v>109</v>
      </c>
      <c r="H6" s="339"/>
      <c r="I6" s="338" t="s">
        <v>111</v>
      </c>
      <c r="J6" s="339"/>
      <c r="K6" s="341" t="s">
        <v>137</v>
      </c>
      <c r="L6" s="342"/>
      <c r="M6" s="255"/>
      <c r="N6" s="340"/>
      <c r="O6" s="248"/>
      <c r="P6" s="333"/>
    </row>
    <row r="7" spans="1:18" ht="31.5" customHeight="1">
      <c r="A7" s="235"/>
      <c r="B7" s="234"/>
      <c r="C7" s="193" t="s">
        <v>165</v>
      </c>
      <c r="D7" s="202" t="s">
        <v>17</v>
      </c>
      <c r="E7" s="193" t="s">
        <v>121</v>
      </c>
      <c r="F7" s="202" t="s">
        <v>17</v>
      </c>
      <c r="G7" s="193" t="s">
        <v>102</v>
      </c>
      <c r="H7" s="202" t="s">
        <v>17</v>
      </c>
      <c r="I7" s="193" t="s">
        <v>102</v>
      </c>
      <c r="J7" s="90" t="s">
        <v>17</v>
      </c>
      <c r="K7" s="193" t="s">
        <v>103</v>
      </c>
      <c r="L7" s="90" t="s">
        <v>17</v>
      </c>
      <c r="M7" s="193" t="s">
        <v>164</v>
      </c>
      <c r="N7" s="203" t="s">
        <v>17</v>
      </c>
      <c r="O7" s="248"/>
      <c r="P7" s="247"/>
    </row>
    <row r="8" spans="1:18" ht="17.25">
      <c r="A8" s="66" t="s">
        <v>161</v>
      </c>
      <c r="B8" s="67"/>
      <c r="C8" s="188">
        <v>10278</v>
      </c>
      <c r="D8" s="196">
        <v>2.8</v>
      </c>
      <c r="E8" s="188">
        <v>143778</v>
      </c>
      <c r="F8" s="196">
        <v>39.799999999999997</v>
      </c>
      <c r="G8" s="188">
        <v>42433.999999999985</v>
      </c>
      <c r="H8" s="196">
        <v>11.7</v>
      </c>
      <c r="I8" s="188">
        <v>22141</v>
      </c>
      <c r="J8" s="196">
        <v>6.1</v>
      </c>
      <c r="K8" s="188">
        <v>2574.9999999999995</v>
      </c>
      <c r="L8" s="196">
        <v>0.7</v>
      </c>
      <c r="M8" s="188">
        <v>362286</v>
      </c>
      <c r="N8" s="49">
        <v>100</v>
      </c>
      <c r="O8" s="72"/>
      <c r="P8" s="102" t="s">
        <v>163</v>
      </c>
      <c r="R8" s="23"/>
    </row>
    <row r="9" spans="1:18" ht="15.95" customHeight="1">
      <c r="A9" s="68" t="s">
        <v>19</v>
      </c>
      <c r="B9" s="76" t="s">
        <v>128</v>
      </c>
      <c r="C9" s="188">
        <v>3465.0000000000009</v>
      </c>
      <c r="D9" s="196">
        <v>2.2999999999999998</v>
      </c>
      <c r="E9" s="188">
        <v>67083</v>
      </c>
      <c r="F9" s="196">
        <v>44.400000000000027</v>
      </c>
      <c r="G9" s="188">
        <v>21449.999999999993</v>
      </c>
      <c r="H9" s="196">
        <v>14.2</v>
      </c>
      <c r="I9" s="188">
        <v>5474.9999999999991</v>
      </c>
      <c r="J9" s="196">
        <v>3.6</v>
      </c>
      <c r="K9" s="188">
        <v>1200.9999999999995</v>
      </c>
      <c r="L9" s="196">
        <v>0.8</v>
      </c>
      <c r="M9" s="188">
        <v>151211</v>
      </c>
      <c r="N9" s="49">
        <v>100</v>
      </c>
      <c r="O9" s="73" t="s">
        <v>131</v>
      </c>
      <c r="P9" s="73" t="s">
        <v>20</v>
      </c>
      <c r="R9" s="23"/>
    </row>
    <row r="10" spans="1:18" ht="15.95" customHeight="1">
      <c r="A10" s="68"/>
      <c r="B10" s="76" t="s">
        <v>129</v>
      </c>
      <c r="C10" s="188">
        <v>5848.9999999999991</v>
      </c>
      <c r="D10" s="196">
        <v>4.5999999999999996</v>
      </c>
      <c r="E10" s="188">
        <v>52749</v>
      </c>
      <c r="F10" s="196">
        <v>41.200000000000017</v>
      </c>
      <c r="G10" s="188">
        <v>14991.999999999996</v>
      </c>
      <c r="H10" s="196">
        <v>11.7</v>
      </c>
      <c r="I10" s="188">
        <v>4838.9999999999991</v>
      </c>
      <c r="J10" s="196">
        <v>3.8</v>
      </c>
      <c r="K10" s="188">
        <v>411.00000000000006</v>
      </c>
      <c r="L10" s="196">
        <v>0.3</v>
      </c>
      <c r="M10" s="188">
        <v>127672</v>
      </c>
      <c r="N10" s="49">
        <v>100</v>
      </c>
      <c r="O10" s="73" t="s">
        <v>132</v>
      </c>
      <c r="P10" s="73"/>
      <c r="R10" s="23"/>
    </row>
    <row r="11" spans="1:18" ht="15.95" customHeight="1">
      <c r="A11" s="68"/>
      <c r="B11" s="76" t="s">
        <v>130</v>
      </c>
      <c r="C11" s="188">
        <v>963.99999999999977</v>
      </c>
      <c r="D11" s="196">
        <v>1.2</v>
      </c>
      <c r="E11" s="188">
        <v>23946</v>
      </c>
      <c r="F11" s="196">
        <v>28.500000000000011</v>
      </c>
      <c r="G11" s="188">
        <v>5992.0000000000018</v>
      </c>
      <c r="H11" s="196">
        <v>7.2</v>
      </c>
      <c r="I11" s="188">
        <v>11827.000000000004</v>
      </c>
      <c r="J11" s="196">
        <v>14.2</v>
      </c>
      <c r="K11" s="188">
        <v>963</v>
      </c>
      <c r="L11" s="196">
        <v>1.2</v>
      </c>
      <c r="M11" s="188">
        <v>83403</v>
      </c>
      <c r="N11" s="49">
        <v>100</v>
      </c>
      <c r="O11" s="73" t="s">
        <v>133</v>
      </c>
      <c r="P11" s="73"/>
      <c r="R11" s="23"/>
    </row>
    <row r="12" spans="1:18" ht="15.95" customHeight="1">
      <c r="A12" s="70" t="s">
        <v>21</v>
      </c>
      <c r="B12" s="77" t="s">
        <v>128</v>
      </c>
      <c r="C12" s="150">
        <v>21.999999999999993</v>
      </c>
      <c r="D12" s="148">
        <v>0.4</v>
      </c>
      <c r="E12" s="150">
        <v>382.00000000000011</v>
      </c>
      <c r="F12" s="148">
        <v>7.8999999999999941</v>
      </c>
      <c r="G12" s="150">
        <v>257</v>
      </c>
      <c r="H12" s="148">
        <v>5.2</v>
      </c>
      <c r="I12" s="228">
        <v>6</v>
      </c>
      <c r="J12" s="148">
        <v>0.1</v>
      </c>
      <c r="K12" s="228">
        <v>0.99999999999999989</v>
      </c>
      <c r="L12" s="149">
        <v>0</v>
      </c>
      <c r="M12" s="188">
        <v>4904.9999999999991</v>
      </c>
      <c r="N12" s="49">
        <v>100</v>
      </c>
      <c r="O12" s="74" t="s">
        <v>131</v>
      </c>
      <c r="P12" s="74" t="s">
        <v>22</v>
      </c>
      <c r="R12" s="23"/>
    </row>
    <row r="13" spans="1:18" ht="15.95" customHeight="1">
      <c r="A13" s="70"/>
      <c r="B13" s="77" t="s">
        <v>129</v>
      </c>
      <c r="C13" s="150">
        <v>37.000000000000007</v>
      </c>
      <c r="D13" s="148">
        <v>1.6</v>
      </c>
      <c r="E13" s="150">
        <v>328.99999999999989</v>
      </c>
      <c r="F13" s="148">
        <v>14.5</v>
      </c>
      <c r="G13" s="150">
        <v>281</v>
      </c>
      <c r="H13" s="148">
        <v>12.4</v>
      </c>
      <c r="I13" s="228">
        <v>0.01</v>
      </c>
      <c r="J13" s="149">
        <v>0</v>
      </c>
      <c r="K13" s="228">
        <v>10.000000000000002</v>
      </c>
      <c r="L13" s="148">
        <v>0.4</v>
      </c>
      <c r="M13" s="188">
        <v>2272.9999999999995</v>
      </c>
      <c r="N13" s="49">
        <v>100</v>
      </c>
      <c r="O13" s="74" t="s">
        <v>132</v>
      </c>
      <c r="P13" s="74"/>
      <c r="R13" s="23"/>
    </row>
    <row r="14" spans="1:18" ht="15.95" customHeight="1">
      <c r="A14" s="70"/>
      <c r="B14" s="77" t="s">
        <v>130</v>
      </c>
      <c r="C14" s="150">
        <v>26.999999999999993</v>
      </c>
      <c r="D14" s="148">
        <v>0.8</v>
      </c>
      <c r="E14" s="150">
        <v>180</v>
      </c>
      <c r="F14" s="148">
        <v>5.7</v>
      </c>
      <c r="G14" s="150">
        <v>38.000000000000007</v>
      </c>
      <c r="H14" s="148">
        <v>1.2</v>
      </c>
      <c r="I14" s="228">
        <v>0.01</v>
      </c>
      <c r="J14" s="149">
        <v>0</v>
      </c>
      <c r="K14" s="228">
        <v>1E-3</v>
      </c>
      <c r="L14" s="149">
        <v>0</v>
      </c>
      <c r="M14" s="188">
        <v>3177.0000000000009</v>
      </c>
      <c r="N14" s="49">
        <v>100</v>
      </c>
      <c r="O14" s="74" t="s">
        <v>133</v>
      </c>
      <c r="P14" s="74"/>
      <c r="R14" s="23"/>
    </row>
    <row r="15" spans="1:18" ht="15.95" customHeight="1">
      <c r="A15" s="70" t="s">
        <v>23</v>
      </c>
      <c r="B15" s="77" t="s">
        <v>128</v>
      </c>
      <c r="C15" s="150">
        <v>154.00000000000003</v>
      </c>
      <c r="D15" s="148">
        <v>0.8</v>
      </c>
      <c r="E15" s="150">
        <v>4826.9999999999991</v>
      </c>
      <c r="F15" s="148">
        <v>23.699999999999992</v>
      </c>
      <c r="G15" s="150">
        <v>0.01</v>
      </c>
      <c r="H15" s="149">
        <v>0</v>
      </c>
      <c r="I15" s="228">
        <v>80</v>
      </c>
      <c r="J15" s="148">
        <v>0.4</v>
      </c>
      <c r="K15" s="228">
        <v>180.99999999999994</v>
      </c>
      <c r="L15" s="148">
        <v>0.9</v>
      </c>
      <c r="M15" s="188">
        <v>20287</v>
      </c>
      <c r="N15" s="49">
        <v>100</v>
      </c>
      <c r="O15" s="74" t="s">
        <v>131</v>
      </c>
      <c r="P15" s="74" t="s">
        <v>24</v>
      </c>
      <c r="R15" s="23"/>
    </row>
    <row r="16" spans="1:18" ht="15.95" customHeight="1">
      <c r="A16" s="70"/>
      <c r="B16" s="77" t="s">
        <v>129</v>
      </c>
      <c r="C16" s="150">
        <v>100.99999999999997</v>
      </c>
      <c r="D16" s="148">
        <v>0.5</v>
      </c>
      <c r="E16" s="150">
        <v>6016.9999999999982</v>
      </c>
      <c r="F16" s="148">
        <v>31.499999999999993</v>
      </c>
      <c r="G16" s="150">
        <v>0.01</v>
      </c>
      <c r="H16" s="149">
        <v>0</v>
      </c>
      <c r="I16" s="228">
        <v>113.99999999999999</v>
      </c>
      <c r="J16" s="148">
        <v>0.6</v>
      </c>
      <c r="K16" s="228">
        <v>92.000000000000014</v>
      </c>
      <c r="L16" s="148">
        <v>0.5</v>
      </c>
      <c r="M16" s="188">
        <v>19071</v>
      </c>
      <c r="N16" s="49">
        <v>100</v>
      </c>
      <c r="O16" s="74" t="s">
        <v>132</v>
      </c>
      <c r="P16" s="74"/>
      <c r="R16" s="23"/>
    </row>
    <row r="17" spans="1:18" ht="15.95" customHeight="1">
      <c r="A17" s="70"/>
      <c r="B17" s="77" t="s">
        <v>130</v>
      </c>
      <c r="C17" s="150">
        <v>58.999999999999972</v>
      </c>
      <c r="D17" s="148">
        <v>0.4</v>
      </c>
      <c r="E17" s="150">
        <v>2291</v>
      </c>
      <c r="F17" s="148">
        <v>14.6</v>
      </c>
      <c r="G17" s="150">
        <v>126.00000000000011</v>
      </c>
      <c r="H17" s="148">
        <v>0.8</v>
      </c>
      <c r="I17" s="228">
        <v>63.999999999999986</v>
      </c>
      <c r="J17" s="148">
        <v>0.4</v>
      </c>
      <c r="K17" s="228">
        <v>121</v>
      </c>
      <c r="L17" s="148">
        <v>0.8</v>
      </c>
      <c r="M17" s="188">
        <v>15731.999999999998</v>
      </c>
      <c r="N17" s="49">
        <v>100</v>
      </c>
      <c r="O17" s="74" t="s">
        <v>133</v>
      </c>
      <c r="P17" s="74"/>
      <c r="R17" s="23"/>
    </row>
    <row r="18" spans="1:18" ht="15.95" customHeight="1">
      <c r="A18" s="70" t="s">
        <v>25</v>
      </c>
      <c r="B18" s="77" t="s">
        <v>128</v>
      </c>
      <c r="C18" s="150">
        <v>1105</v>
      </c>
      <c r="D18" s="148">
        <v>2.5</v>
      </c>
      <c r="E18" s="150">
        <v>24609.000000000004</v>
      </c>
      <c r="F18" s="148">
        <v>54.899999999999991</v>
      </c>
      <c r="G18" s="150">
        <v>3962.0000000000023</v>
      </c>
      <c r="H18" s="148">
        <v>8.8000000000000007</v>
      </c>
      <c r="I18" s="228">
        <v>540</v>
      </c>
      <c r="J18" s="148">
        <v>1.2</v>
      </c>
      <c r="K18" s="228">
        <v>695.99999999999977</v>
      </c>
      <c r="L18" s="148">
        <v>1.6</v>
      </c>
      <c r="M18" s="188">
        <v>44893</v>
      </c>
      <c r="N18" s="49">
        <v>100</v>
      </c>
      <c r="O18" s="74" t="s">
        <v>131</v>
      </c>
      <c r="P18" s="74" t="s">
        <v>26</v>
      </c>
      <c r="R18" s="23"/>
    </row>
    <row r="19" spans="1:18" ht="15.95" customHeight="1">
      <c r="A19" s="70"/>
      <c r="B19" s="77" t="s">
        <v>129</v>
      </c>
      <c r="C19" s="150">
        <v>867.00000000000023</v>
      </c>
      <c r="D19" s="148">
        <v>2.1</v>
      </c>
      <c r="E19" s="150">
        <v>22006.000000000004</v>
      </c>
      <c r="F19" s="148">
        <v>53.500000000000007</v>
      </c>
      <c r="G19" s="150">
        <v>3564.9999999999986</v>
      </c>
      <c r="H19" s="148">
        <v>8.6999999999999993</v>
      </c>
      <c r="I19" s="228">
        <v>999.00000000000023</v>
      </c>
      <c r="J19" s="148">
        <v>2.4</v>
      </c>
      <c r="K19" s="228">
        <v>250.00000000000006</v>
      </c>
      <c r="L19" s="148">
        <v>0.6</v>
      </c>
      <c r="M19" s="188">
        <v>41172</v>
      </c>
      <c r="N19" s="49">
        <v>100</v>
      </c>
      <c r="O19" s="74" t="s">
        <v>132</v>
      </c>
      <c r="P19" s="74"/>
      <c r="R19" s="23"/>
    </row>
    <row r="20" spans="1:18" ht="15.95" customHeight="1">
      <c r="A20" s="70"/>
      <c r="B20" s="77" t="s">
        <v>130</v>
      </c>
      <c r="C20" s="150">
        <v>316</v>
      </c>
      <c r="D20" s="148">
        <v>0.9</v>
      </c>
      <c r="E20" s="150">
        <v>15421</v>
      </c>
      <c r="F20" s="148">
        <v>44.2</v>
      </c>
      <c r="G20" s="150">
        <v>4237.0000000000018</v>
      </c>
      <c r="H20" s="148">
        <v>12.1</v>
      </c>
      <c r="I20" s="228">
        <v>2777</v>
      </c>
      <c r="J20" s="149">
        <v>8</v>
      </c>
      <c r="K20" s="228">
        <v>388.00000000000006</v>
      </c>
      <c r="L20" s="148">
        <v>1.1000000000000001</v>
      </c>
      <c r="M20" s="188">
        <v>34890</v>
      </c>
      <c r="N20" s="49">
        <v>100</v>
      </c>
      <c r="O20" s="74" t="s">
        <v>133</v>
      </c>
      <c r="P20" s="74"/>
      <c r="R20" s="23"/>
    </row>
    <row r="21" spans="1:18" ht="15.95" customHeight="1">
      <c r="A21" s="70" t="s">
        <v>27</v>
      </c>
      <c r="B21" s="77" t="s">
        <v>128</v>
      </c>
      <c r="C21" s="150">
        <v>2184.0000000000009</v>
      </c>
      <c r="D21" s="148">
        <v>2.7</v>
      </c>
      <c r="E21" s="150">
        <v>37265</v>
      </c>
      <c r="F21" s="148">
        <v>45.900000000000013</v>
      </c>
      <c r="G21" s="150">
        <v>17230.999999999993</v>
      </c>
      <c r="H21" s="148">
        <v>21.2</v>
      </c>
      <c r="I21" s="228">
        <v>4848.9999999999991</v>
      </c>
      <c r="J21" s="149">
        <v>6</v>
      </c>
      <c r="K21" s="228">
        <v>322.99999999999983</v>
      </c>
      <c r="L21" s="148">
        <v>0.4</v>
      </c>
      <c r="M21" s="188">
        <v>81126</v>
      </c>
      <c r="N21" s="49">
        <v>100</v>
      </c>
      <c r="O21" s="74" t="s">
        <v>131</v>
      </c>
      <c r="P21" s="74" t="s">
        <v>28</v>
      </c>
      <c r="R21" s="23"/>
    </row>
    <row r="22" spans="1:18" ht="15.95" customHeight="1">
      <c r="A22" s="70"/>
      <c r="B22" s="77" t="s">
        <v>129</v>
      </c>
      <c r="C22" s="150">
        <v>4843.9999999999991</v>
      </c>
      <c r="D22" s="148">
        <v>7.4</v>
      </c>
      <c r="E22" s="150">
        <v>24397</v>
      </c>
      <c r="F22" s="148">
        <v>37.499999999999979</v>
      </c>
      <c r="G22" s="150">
        <v>11145.999999999998</v>
      </c>
      <c r="H22" s="148">
        <v>17.100000000000001</v>
      </c>
      <c r="I22" s="228">
        <v>3725.9999999999986</v>
      </c>
      <c r="J22" s="148">
        <v>5.7</v>
      </c>
      <c r="K22" s="228">
        <v>59.000000000000007</v>
      </c>
      <c r="L22" s="148">
        <v>0.1</v>
      </c>
      <c r="M22" s="188">
        <v>65155.999999999993</v>
      </c>
      <c r="N22" s="49">
        <v>100</v>
      </c>
      <c r="O22" s="74" t="s">
        <v>132</v>
      </c>
      <c r="P22" s="74"/>
      <c r="R22" s="23"/>
    </row>
    <row r="23" spans="1:18" ht="15.95" customHeight="1">
      <c r="A23" s="71"/>
      <c r="B23" s="78" t="s">
        <v>130</v>
      </c>
      <c r="C23" s="198">
        <v>561.99999999999977</v>
      </c>
      <c r="D23" s="199">
        <v>1.9</v>
      </c>
      <c r="E23" s="198">
        <v>6054</v>
      </c>
      <c r="F23" s="199">
        <v>20.399999999999999</v>
      </c>
      <c r="G23" s="198">
        <v>1590.9999999999995</v>
      </c>
      <c r="H23" s="199">
        <v>5.4</v>
      </c>
      <c r="I23" s="229">
        <v>8986.0000000000036</v>
      </c>
      <c r="J23" s="199">
        <v>30.4</v>
      </c>
      <c r="K23" s="229">
        <v>453.99999999999994</v>
      </c>
      <c r="L23" s="199">
        <v>1.5</v>
      </c>
      <c r="M23" s="200">
        <v>29604.000000000007</v>
      </c>
      <c r="N23" s="201">
        <v>100</v>
      </c>
      <c r="O23" s="75" t="s">
        <v>133</v>
      </c>
      <c r="P23" s="75"/>
      <c r="R23" s="23"/>
    </row>
    <row r="25" spans="1:18">
      <c r="K25" s="27"/>
    </row>
  </sheetData>
  <mergeCells count="19">
    <mergeCell ref="M4:N6"/>
    <mergeCell ref="K5:L5"/>
    <mergeCell ref="K6:L6"/>
    <mergeCell ref="A1:P1"/>
    <mergeCell ref="A2:P2"/>
    <mergeCell ref="A4:A7"/>
    <mergeCell ref="B4:B7"/>
    <mergeCell ref="C4:H4"/>
    <mergeCell ref="I4:L4"/>
    <mergeCell ref="O4:O7"/>
    <mergeCell ref="P4:P7"/>
    <mergeCell ref="C5:D5"/>
    <mergeCell ref="E5:F5"/>
    <mergeCell ref="G5:H5"/>
    <mergeCell ref="I5:J5"/>
    <mergeCell ref="C6:D6"/>
    <mergeCell ref="E6:F6"/>
    <mergeCell ref="G6:H6"/>
    <mergeCell ref="I6:J6"/>
  </mergeCells>
  <printOptions horizontalCentered="1"/>
  <pageMargins left="0.59055118110236204" right="0.59055118110236204" top="0.78740157480314998" bottom="0.59055118110236204" header="0.39370078740157499" footer="0.39370078740157499"/>
  <pageSetup paperSize="9" scale="87" firstPageNumber="32" orientation="landscape" useFirstPageNumber="1" r:id="rId1"/>
  <headerFooter>
    <oddHeader xml:space="preserve">&amp;L&amp;8PCBS: Hotel Activities in the West Bank, (Fourth Quarter, 2012)&amp;R&amp;8&amp;K00+000ا&amp;K01+000PCBS: النشاط الفندقي في الضفة الغربية، (الربع الرابع، 2012)  </oddHeader>
    <oddFooter>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P38"/>
  <sheetViews>
    <sheetView rightToLeft="1" view="pageBreakPreview" topLeftCell="A3" zoomScaleNormal="100" zoomScaleSheetLayoutView="100" workbookViewId="0">
      <selection activeCell="N7" sqref="N7:N22"/>
    </sheetView>
  </sheetViews>
  <sheetFormatPr defaultRowHeight="14.25"/>
  <cols>
    <col min="1" max="1" width="12.5" customWidth="1"/>
    <col min="2" max="2" width="8.375" customWidth="1"/>
    <col min="3" max="3" width="6.375" customWidth="1"/>
    <col min="4" max="4" width="7.5" customWidth="1"/>
    <col min="5" max="5" width="8.375" customWidth="1"/>
    <col min="6" max="6" width="6" customWidth="1"/>
    <col min="7" max="7" width="6.375" bestFit="1" customWidth="1"/>
    <col min="8" max="8" width="7.125" customWidth="1"/>
    <col min="9" max="9" width="6.375" customWidth="1"/>
    <col min="10" max="10" width="7.5" customWidth="1"/>
    <col min="11" max="11" width="7.75" customWidth="1"/>
    <col min="12" max="12" width="6.75" customWidth="1"/>
    <col min="13" max="13" width="8.625" customWidth="1"/>
    <col min="14" max="14" width="6.5" customWidth="1"/>
    <col min="15" max="15" width="9.625" customWidth="1"/>
    <col min="16" max="16" width="16.5" customWidth="1"/>
  </cols>
  <sheetData>
    <row r="1" spans="1:16" ht="19.5" customHeight="1">
      <c r="A1" s="240" t="s">
        <v>153</v>
      </c>
      <c r="B1" s="240"/>
      <c r="C1" s="240"/>
      <c r="D1" s="240"/>
      <c r="E1" s="240"/>
      <c r="F1" s="240"/>
      <c r="G1" s="240"/>
      <c r="H1" s="240"/>
      <c r="I1" s="240"/>
      <c r="J1" s="240"/>
      <c r="K1" s="240"/>
      <c r="L1" s="240"/>
      <c r="M1" s="240"/>
      <c r="N1" s="299"/>
      <c r="O1" s="299"/>
      <c r="P1" s="299"/>
    </row>
    <row r="2" spans="1:16" ht="19.5" customHeight="1">
      <c r="A2" s="321" t="s">
        <v>154</v>
      </c>
      <c r="B2" s="321"/>
      <c r="C2" s="321"/>
      <c r="D2" s="321"/>
      <c r="E2" s="321"/>
      <c r="F2" s="321"/>
      <c r="G2" s="321"/>
      <c r="H2" s="321"/>
      <c r="I2" s="321"/>
      <c r="J2" s="321"/>
      <c r="K2" s="321"/>
      <c r="L2" s="321"/>
      <c r="M2" s="321"/>
      <c r="N2" s="322"/>
      <c r="O2" s="322"/>
      <c r="P2" s="322"/>
    </row>
    <row r="3" spans="1:16" ht="5.0999999999999996" customHeight="1">
      <c r="A3" s="2"/>
    </row>
    <row r="4" spans="1:16" ht="21" customHeight="1">
      <c r="A4" s="233" t="s">
        <v>0</v>
      </c>
      <c r="B4" s="233" t="s">
        <v>1</v>
      </c>
      <c r="C4" s="253" t="s">
        <v>90</v>
      </c>
      <c r="D4" s="259" t="s">
        <v>119</v>
      </c>
      <c r="E4" s="260"/>
      <c r="F4" s="260"/>
      <c r="G4" s="260"/>
      <c r="H4" s="260"/>
      <c r="I4" s="331" t="s">
        <v>120</v>
      </c>
      <c r="J4" s="331"/>
      <c r="K4" s="331"/>
      <c r="L4" s="331"/>
      <c r="M4" s="332"/>
      <c r="N4" s="247" t="s">
        <v>118</v>
      </c>
      <c r="O4" s="247" t="s">
        <v>14</v>
      </c>
      <c r="P4" s="247" t="s">
        <v>15</v>
      </c>
    </row>
    <row r="5" spans="1:16" ht="33.75" customHeight="1">
      <c r="A5" s="234"/>
      <c r="B5" s="234"/>
      <c r="C5" s="254"/>
      <c r="D5" s="112" t="s">
        <v>93</v>
      </c>
      <c r="E5" s="112" t="s">
        <v>95</v>
      </c>
      <c r="F5" s="112" t="s">
        <v>97</v>
      </c>
      <c r="G5" s="112" t="s">
        <v>99</v>
      </c>
      <c r="H5" s="112" t="s">
        <v>117</v>
      </c>
      <c r="I5" s="112" t="s">
        <v>104</v>
      </c>
      <c r="J5" s="106" t="s">
        <v>106</v>
      </c>
      <c r="K5" s="106" t="s">
        <v>108</v>
      </c>
      <c r="L5" s="106" t="s">
        <v>110</v>
      </c>
      <c r="M5" s="113" t="s">
        <v>124</v>
      </c>
      <c r="N5" s="248"/>
      <c r="O5" s="248"/>
      <c r="P5" s="248"/>
    </row>
    <row r="6" spans="1:16" ht="51" customHeight="1">
      <c r="A6" s="235"/>
      <c r="B6" s="235"/>
      <c r="C6" s="107" t="s">
        <v>74</v>
      </c>
      <c r="D6" s="108" t="s">
        <v>94</v>
      </c>
      <c r="E6" s="108" t="s">
        <v>96</v>
      </c>
      <c r="F6" s="108" t="s">
        <v>98</v>
      </c>
      <c r="G6" s="108" t="s">
        <v>100</v>
      </c>
      <c r="H6" s="109" t="s">
        <v>112</v>
      </c>
      <c r="I6" s="108" t="s">
        <v>105</v>
      </c>
      <c r="J6" s="110" t="s">
        <v>107</v>
      </c>
      <c r="K6" s="110" t="s">
        <v>109</v>
      </c>
      <c r="L6" s="110" t="s">
        <v>111</v>
      </c>
      <c r="M6" s="111" t="s">
        <v>125</v>
      </c>
      <c r="N6" s="105" t="s">
        <v>77</v>
      </c>
      <c r="O6" s="256"/>
      <c r="P6" s="256"/>
    </row>
    <row r="7" spans="1:16" ht="15.95" customHeight="1">
      <c r="A7" s="79" t="s">
        <v>161</v>
      </c>
      <c r="B7" s="66"/>
      <c r="C7" s="80"/>
      <c r="D7" s="142">
        <v>2.2589853826311264</v>
      </c>
      <c r="E7" s="142">
        <v>3.5396301188903565</v>
      </c>
      <c r="F7" s="142">
        <v>1.6375680281457865</v>
      </c>
      <c r="G7" s="142">
        <v>2.3744417038864074</v>
      </c>
      <c r="H7" s="142">
        <v>2.8610442510646177</v>
      </c>
      <c r="I7" s="142">
        <v>2.7233704292527818</v>
      </c>
      <c r="J7" s="142">
        <v>2.5037091213039391</v>
      </c>
      <c r="K7" s="142">
        <v>2.7736453362964895</v>
      </c>
      <c r="L7" s="142">
        <v>1.9259742519137095</v>
      </c>
      <c r="M7" s="142">
        <v>2.1</v>
      </c>
      <c r="N7" s="142">
        <v>2.3934889281561817</v>
      </c>
      <c r="O7" s="72"/>
      <c r="P7" s="102" t="s">
        <v>163</v>
      </c>
    </row>
    <row r="8" spans="1:16" ht="15.95" customHeight="1">
      <c r="A8" s="69" t="s">
        <v>19</v>
      </c>
      <c r="B8" s="76" t="s">
        <v>128</v>
      </c>
      <c r="C8" s="49">
        <v>95</v>
      </c>
      <c r="D8" s="143">
        <v>2.0897241588360114</v>
      </c>
      <c r="E8" s="143">
        <v>2.4734576757532274</v>
      </c>
      <c r="F8" s="143">
        <v>1.7102373887240354</v>
      </c>
      <c r="G8" s="143">
        <v>2.1552895503073448</v>
      </c>
      <c r="H8" s="143">
        <v>2.3321839080459776</v>
      </c>
      <c r="I8" s="143">
        <v>2.5609756097560981</v>
      </c>
      <c r="J8" s="143">
        <v>2.3658261329571508</v>
      </c>
      <c r="K8" s="143">
        <v>2.9132147222599487</v>
      </c>
      <c r="L8" s="143">
        <v>1.986574746008708</v>
      </c>
      <c r="M8" s="143">
        <v>1.9308681672025716</v>
      </c>
      <c r="N8" s="143">
        <v>2.2949702525497813</v>
      </c>
      <c r="O8" s="73" t="s">
        <v>131</v>
      </c>
      <c r="P8" s="82" t="s">
        <v>20</v>
      </c>
    </row>
    <row r="9" spans="1:16" ht="15.95" customHeight="1">
      <c r="A9" s="69"/>
      <c r="B9" s="76" t="s">
        <v>129</v>
      </c>
      <c r="C9" s="49">
        <v>99</v>
      </c>
      <c r="D9" s="143">
        <v>2.4831223628691976</v>
      </c>
      <c r="E9" s="143">
        <v>3.8494208494208513</v>
      </c>
      <c r="F9" s="143">
        <v>1.8753180661577611</v>
      </c>
      <c r="G9" s="143">
        <v>2.5417246175243382</v>
      </c>
      <c r="H9" s="143">
        <v>3.1983298538622122</v>
      </c>
      <c r="I9" s="143">
        <v>2.8770290211510074</v>
      </c>
      <c r="J9" s="143">
        <v>2.6150909721877937</v>
      </c>
      <c r="K9" s="143">
        <v>2.5509613748511137</v>
      </c>
      <c r="L9" s="143">
        <v>2.1535380507343111</v>
      </c>
      <c r="M9" s="143">
        <v>1.9295774647887325</v>
      </c>
      <c r="N9" s="143">
        <v>2.6065488147850546</v>
      </c>
      <c r="O9" s="73" t="s">
        <v>132</v>
      </c>
      <c r="P9" s="82"/>
    </row>
    <row r="10" spans="1:16" ht="15.95" customHeight="1">
      <c r="A10" s="69"/>
      <c r="B10" s="76" t="s">
        <v>130</v>
      </c>
      <c r="C10" s="49">
        <v>98</v>
      </c>
      <c r="D10" s="143">
        <v>2.2283388253537497</v>
      </c>
      <c r="E10" s="143">
        <v>5.4882943143812692</v>
      </c>
      <c r="F10" s="143">
        <v>1.4482116739795241</v>
      </c>
      <c r="G10" s="143">
        <v>2.502445386371047</v>
      </c>
      <c r="H10" s="143">
        <v>3.5921938088829077</v>
      </c>
      <c r="I10" s="143">
        <v>2.4845360824742264</v>
      </c>
      <c r="J10" s="143">
        <v>2.6905617977528085</v>
      </c>
      <c r="K10" s="143">
        <v>2.9101505585235561</v>
      </c>
      <c r="L10" s="143">
        <v>1.8215000770060077</v>
      </c>
      <c r="M10" s="143">
        <v>2.5611702127659566</v>
      </c>
      <c r="N10" s="143">
        <v>2.2809517297962532</v>
      </c>
      <c r="O10" s="73" t="s">
        <v>133</v>
      </c>
      <c r="P10" s="82"/>
    </row>
    <row r="11" spans="1:16" ht="15.95" customHeight="1">
      <c r="A11" s="81" t="s">
        <v>21</v>
      </c>
      <c r="B11" s="77" t="s">
        <v>128</v>
      </c>
      <c r="C11" s="51">
        <v>11</v>
      </c>
      <c r="D11" s="140">
        <v>1.1029702970297031</v>
      </c>
      <c r="E11" s="140">
        <v>1.6279069767441856</v>
      </c>
      <c r="F11" s="140">
        <v>1.4657419083648593</v>
      </c>
      <c r="G11" s="140">
        <v>15</v>
      </c>
      <c r="H11" s="140">
        <v>1.5762711864406782</v>
      </c>
      <c r="I11" s="140">
        <v>5.4999999999999973</v>
      </c>
      <c r="J11" s="140">
        <v>1.2402597402597406</v>
      </c>
      <c r="K11" s="140">
        <v>1.0404858299595141</v>
      </c>
      <c r="L11" s="140">
        <v>1</v>
      </c>
      <c r="M11" s="140">
        <v>1</v>
      </c>
      <c r="N11" s="143">
        <v>1.3801350590883505</v>
      </c>
      <c r="O11" s="74" t="s">
        <v>131</v>
      </c>
      <c r="P11" s="83" t="s">
        <v>22</v>
      </c>
    </row>
    <row r="12" spans="1:16" ht="15.95" customHeight="1">
      <c r="A12" s="81"/>
      <c r="B12" s="77" t="s">
        <v>129</v>
      </c>
      <c r="C12" s="51">
        <v>11</v>
      </c>
      <c r="D12" s="140">
        <v>1.1237458193979932</v>
      </c>
      <c r="E12" s="140">
        <v>1.4918032786885247</v>
      </c>
      <c r="F12" s="140">
        <v>1.2764811490125674</v>
      </c>
      <c r="G12" s="140">
        <v>0</v>
      </c>
      <c r="H12" s="140">
        <v>1.6451612903225805</v>
      </c>
      <c r="I12" s="140">
        <v>1.7619047619047623</v>
      </c>
      <c r="J12" s="140">
        <v>1.0578778135048228</v>
      </c>
      <c r="K12" s="140">
        <v>1.03690036900369</v>
      </c>
      <c r="L12" s="140">
        <v>0</v>
      </c>
      <c r="M12" s="140">
        <v>1.2500000000000002</v>
      </c>
      <c r="N12" s="143">
        <v>1.1844710786868156</v>
      </c>
      <c r="O12" s="74" t="s">
        <v>132</v>
      </c>
      <c r="P12" s="83"/>
    </row>
    <row r="13" spans="1:16" ht="15.95" customHeight="1">
      <c r="A13" s="81"/>
      <c r="B13" s="77" t="s">
        <v>130</v>
      </c>
      <c r="C13" s="51">
        <v>11</v>
      </c>
      <c r="D13" s="140">
        <v>1.1090909090909089</v>
      </c>
      <c r="E13" s="140">
        <v>1.0869565217391304</v>
      </c>
      <c r="F13" s="140">
        <v>1.2454448017148991</v>
      </c>
      <c r="G13" s="140">
        <v>1</v>
      </c>
      <c r="H13" s="140">
        <v>1.5714285714285718</v>
      </c>
      <c r="I13" s="140">
        <v>1.6875</v>
      </c>
      <c r="J13" s="140">
        <v>1.3533834586466165</v>
      </c>
      <c r="K13" s="140">
        <v>1.0555555555555556</v>
      </c>
      <c r="L13" s="140">
        <v>0</v>
      </c>
      <c r="M13" s="140">
        <v>0</v>
      </c>
      <c r="N13" s="143">
        <v>1.2261675028946355</v>
      </c>
      <c r="O13" s="74" t="s">
        <v>133</v>
      </c>
      <c r="P13" s="83"/>
    </row>
    <row r="14" spans="1:16" ht="15.95" customHeight="1">
      <c r="A14" s="81" t="s">
        <v>23</v>
      </c>
      <c r="B14" s="77" t="s">
        <v>128</v>
      </c>
      <c r="C14" s="51">
        <v>29</v>
      </c>
      <c r="D14" s="140">
        <v>2.777969018932875</v>
      </c>
      <c r="E14" s="140">
        <v>6.6710526315789416</v>
      </c>
      <c r="F14" s="140">
        <v>1.7412878787878785</v>
      </c>
      <c r="G14" s="140">
        <v>2.2598187311178246</v>
      </c>
      <c r="H14" s="140">
        <v>2.9036458333333339</v>
      </c>
      <c r="I14" s="140">
        <v>3.3478260869565215</v>
      </c>
      <c r="J14" s="140">
        <v>2.2440725244072524</v>
      </c>
      <c r="K14" s="140">
        <v>0</v>
      </c>
      <c r="L14" s="140">
        <v>1.7391304347826084</v>
      </c>
      <c r="M14" s="140">
        <v>4.1136363636363633</v>
      </c>
      <c r="N14" s="143">
        <v>2.3855832549388509</v>
      </c>
      <c r="O14" s="74" t="s">
        <v>131</v>
      </c>
      <c r="P14" s="83" t="s">
        <v>24</v>
      </c>
    </row>
    <row r="15" spans="1:16" ht="15.95" customHeight="1">
      <c r="A15" s="81"/>
      <c r="B15" s="77" t="s">
        <v>129</v>
      </c>
      <c r="C15" s="51">
        <v>30</v>
      </c>
      <c r="D15" s="140">
        <v>3.1950321987120502</v>
      </c>
      <c r="E15" s="140">
        <v>5.8656716417910477</v>
      </c>
      <c r="F15" s="140">
        <v>1.5470588235294118</v>
      </c>
      <c r="G15" s="140">
        <v>1.9286798179059184</v>
      </c>
      <c r="H15" s="140">
        <v>2.98533724340176</v>
      </c>
      <c r="I15" s="140">
        <v>25.249999999999993</v>
      </c>
      <c r="J15" s="140">
        <v>3.4700115340253723</v>
      </c>
      <c r="K15" s="140">
        <v>0</v>
      </c>
      <c r="L15" s="140">
        <v>1.838709677419355</v>
      </c>
      <c r="M15" s="140">
        <v>2.1904761904761902</v>
      </c>
      <c r="N15" s="143">
        <v>2.9770527630346537</v>
      </c>
      <c r="O15" s="74" t="s">
        <v>132</v>
      </c>
      <c r="P15" s="83"/>
    </row>
    <row r="16" spans="1:16" ht="15.95" customHeight="1">
      <c r="A16" s="81"/>
      <c r="B16" s="77" t="s">
        <v>130</v>
      </c>
      <c r="C16" s="51">
        <v>30</v>
      </c>
      <c r="D16" s="140">
        <v>2.8503329828250954</v>
      </c>
      <c r="E16" s="140">
        <v>8.6899999999999959</v>
      </c>
      <c r="F16" s="140">
        <v>1.7078125000000002</v>
      </c>
      <c r="G16" s="140">
        <v>1.946296296296296</v>
      </c>
      <c r="H16" s="140">
        <v>4.270509977827051</v>
      </c>
      <c r="I16" s="140">
        <v>11.799999999999994</v>
      </c>
      <c r="J16" s="140">
        <v>4.7432712215320896</v>
      </c>
      <c r="K16" s="140">
        <v>2.9302325581395392</v>
      </c>
      <c r="L16" s="140">
        <v>10.666666666666664</v>
      </c>
      <c r="M16" s="140">
        <v>6.3684210526315779</v>
      </c>
      <c r="N16" s="143">
        <v>3.060700389105059</v>
      </c>
      <c r="O16" s="74" t="s">
        <v>133</v>
      </c>
      <c r="P16" s="83"/>
    </row>
    <row r="17" spans="1:16" ht="15.95" customHeight="1">
      <c r="A17" s="81" t="s">
        <v>25</v>
      </c>
      <c r="B17" s="77" t="s">
        <v>128</v>
      </c>
      <c r="C17" s="51">
        <v>27</v>
      </c>
      <c r="D17" s="140">
        <v>1.1052631578947367</v>
      </c>
      <c r="E17" s="140">
        <v>1.2749003984063749</v>
      </c>
      <c r="F17" s="140">
        <v>2.0632688927943756</v>
      </c>
      <c r="G17" s="140">
        <v>1.2891904539073473</v>
      </c>
      <c r="H17" s="140">
        <v>2.0918628454452404</v>
      </c>
      <c r="I17" s="140">
        <v>1.5347222222222225</v>
      </c>
      <c r="J17" s="140">
        <v>1.8148230088495583</v>
      </c>
      <c r="K17" s="140">
        <v>2.0091277890466546</v>
      </c>
      <c r="L17" s="140">
        <v>1.2705882352941169</v>
      </c>
      <c r="M17" s="140">
        <v>1.3975903614457827</v>
      </c>
      <c r="N17" s="143">
        <v>1.8017016494762612</v>
      </c>
      <c r="O17" s="74" t="s">
        <v>131</v>
      </c>
      <c r="P17" s="83" t="s">
        <v>26</v>
      </c>
    </row>
    <row r="18" spans="1:16" ht="15.95" customHeight="1">
      <c r="A18" s="81"/>
      <c r="B18" s="77" t="s">
        <v>129</v>
      </c>
      <c r="C18" s="51">
        <v>30</v>
      </c>
      <c r="D18" s="140">
        <v>2.0769230769230766</v>
      </c>
      <c r="E18" s="140">
        <v>3.3052631578947369</v>
      </c>
      <c r="F18" s="140">
        <v>2.4152196118488258</v>
      </c>
      <c r="G18" s="140">
        <v>1.9211746522411126</v>
      </c>
      <c r="H18" s="140">
        <v>3.3851554663991972</v>
      </c>
      <c r="I18" s="140">
        <v>2.3058510638297878</v>
      </c>
      <c r="J18" s="140">
        <v>2.4313335543033912</v>
      </c>
      <c r="K18" s="140">
        <v>2.1592973955178674</v>
      </c>
      <c r="L18" s="140">
        <v>2.134615384615385</v>
      </c>
      <c r="M18" s="140">
        <v>1.893939393939394</v>
      </c>
      <c r="N18" s="143">
        <v>2.4904427776433589</v>
      </c>
      <c r="O18" s="74" t="s">
        <v>132</v>
      </c>
      <c r="P18" s="83"/>
    </row>
    <row r="19" spans="1:16" ht="15.95" customHeight="1">
      <c r="A19" s="81"/>
      <c r="B19" s="77" t="s">
        <v>130</v>
      </c>
      <c r="C19" s="51">
        <v>30</v>
      </c>
      <c r="D19" s="140">
        <v>1.8124999999999982</v>
      </c>
      <c r="E19" s="140">
        <v>4.3081395348837193</v>
      </c>
      <c r="F19" s="140">
        <v>1.4984920292977157</v>
      </c>
      <c r="G19" s="140">
        <v>1.8300518134715027</v>
      </c>
      <c r="H19" s="140">
        <v>3.4435774309723901</v>
      </c>
      <c r="I19" s="140">
        <v>2.2097902097902096</v>
      </c>
      <c r="J19" s="140">
        <v>2.5917647058823525</v>
      </c>
      <c r="K19" s="140">
        <v>2.9567341242149339</v>
      </c>
      <c r="L19" s="140">
        <v>1.7312967581047385</v>
      </c>
      <c r="M19" s="140">
        <v>2.4402515723270439</v>
      </c>
      <c r="N19" s="143">
        <v>2.4180469887033049</v>
      </c>
      <c r="O19" s="74" t="s">
        <v>133</v>
      </c>
      <c r="P19" s="83"/>
    </row>
    <row r="20" spans="1:16" ht="15.95" customHeight="1">
      <c r="A20" s="81" t="s">
        <v>27</v>
      </c>
      <c r="B20" s="77" t="s">
        <v>128</v>
      </c>
      <c r="C20" s="51">
        <v>28</v>
      </c>
      <c r="D20" s="140">
        <v>1.8081896551724139</v>
      </c>
      <c r="E20" s="140">
        <v>0</v>
      </c>
      <c r="F20" s="140">
        <v>1.8782161234991439</v>
      </c>
      <c r="G20" s="140">
        <v>2.6376616379310351</v>
      </c>
      <c r="H20" s="140">
        <v>3.4556701030927823</v>
      </c>
      <c r="I20" s="140">
        <v>3.7461406518010292</v>
      </c>
      <c r="J20" s="140">
        <v>3.0208333333333348</v>
      </c>
      <c r="K20" s="140">
        <v>3.3497278382581652</v>
      </c>
      <c r="L20" s="140">
        <v>2.1276875822729266</v>
      </c>
      <c r="M20" s="140">
        <v>4.0886075949367076</v>
      </c>
      <c r="N20" s="143">
        <v>2.8058658734825168</v>
      </c>
      <c r="O20" s="74" t="s">
        <v>131</v>
      </c>
      <c r="P20" s="83" t="s">
        <v>28</v>
      </c>
    </row>
    <row r="21" spans="1:16" ht="15.95" customHeight="1">
      <c r="A21" s="81"/>
      <c r="B21" s="77" t="s">
        <v>129</v>
      </c>
      <c r="C21" s="51">
        <v>28</v>
      </c>
      <c r="D21" s="140">
        <v>2.2346545071904593</v>
      </c>
      <c r="E21" s="140">
        <v>1</v>
      </c>
      <c r="F21" s="140">
        <v>1.0884955752212386</v>
      </c>
      <c r="G21" s="140">
        <v>2.7228969860548791</v>
      </c>
      <c r="H21" s="140">
        <v>2.9210526315789456</v>
      </c>
      <c r="I21" s="140">
        <v>2.9681372549019596</v>
      </c>
      <c r="J21" s="140">
        <v>2.6883746556473831</v>
      </c>
      <c r="K21" s="140">
        <v>2.8182048040455112</v>
      </c>
      <c r="L21" s="140">
        <v>2.1700640652300507</v>
      </c>
      <c r="M21" s="140">
        <v>1.9032258064516137</v>
      </c>
      <c r="N21" s="143">
        <v>2.6978293142880077</v>
      </c>
      <c r="O21" s="74" t="s">
        <v>132</v>
      </c>
      <c r="P21" s="83"/>
    </row>
    <row r="22" spans="1:16" ht="15.95" customHeight="1">
      <c r="A22" s="151"/>
      <c r="B22" s="78" t="s">
        <v>130</v>
      </c>
      <c r="C22" s="53">
        <v>27</v>
      </c>
      <c r="D22" s="141">
        <v>1.5520891364902503</v>
      </c>
      <c r="E22" s="141">
        <v>1.4999999999999989</v>
      </c>
      <c r="F22" s="141">
        <v>1.4836674090571644</v>
      </c>
      <c r="G22" s="141">
        <v>3.1114670083279954</v>
      </c>
      <c r="H22" s="141">
        <v>3.4175824175824174</v>
      </c>
      <c r="I22" s="141">
        <v>2.5089285714285703</v>
      </c>
      <c r="J22" s="141">
        <v>2.5938303341902302</v>
      </c>
      <c r="K22" s="141">
        <v>2.908592321755028</v>
      </c>
      <c r="L22" s="141">
        <v>1.8402621339340588</v>
      </c>
      <c r="M22" s="141">
        <v>2.2929292929292915</v>
      </c>
      <c r="N22" s="226">
        <v>2.0551197500867748</v>
      </c>
      <c r="O22" s="75" t="s">
        <v>133</v>
      </c>
      <c r="P22" s="215"/>
    </row>
    <row r="23" spans="1:16">
      <c r="C23" s="23"/>
      <c r="D23" s="63"/>
      <c r="E23" s="63"/>
      <c r="F23" s="63"/>
      <c r="G23" s="63"/>
      <c r="H23" s="63"/>
      <c r="I23" s="63"/>
      <c r="J23" s="63"/>
      <c r="K23" s="63"/>
      <c r="L23" s="63"/>
      <c r="M23" s="63"/>
      <c r="N23" s="63"/>
    </row>
    <row r="24" spans="1:16">
      <c r="D24" s="63"/>
      <c r="E24" s="63"/>
      <c r="F24" s="63"/>
      <c r="G24" s="63"/>
      <c r="H24" s="63"/>
      <c r="I24" s="63"/>
      <c r="J24" s="63"/>
      <c r="K24" s="63"/>
      <c r="L24" s="63"/>
      <c r="M24" s="63"/>
      <c r="N24" s="63"/>
    </row>
    <row r="25" spans="1:16">
      <c r="D25" s="63"/>
      <c r="E25" s="63"/>
      <c r="F25" s="63"/>
      <c r="G25" s="63"/>
      <c r="H25" s="63"/>
      <c r="I25" s="63"/>
      <c r="J25" s="63"/>
      <c r="K25" s="63"/>
      <c r="L25" s="63"/>
      <c r="M25" s="63"/>
      <c r="N25" s="63"/>
    </row>
    <row r="26" spans="1:16">
      <c r="D26" s="63"/>
      <c r="E26" s="63"/>
      <c r="F26" s="63"/>
      <c r="G26" s="63"/>
      <c r="H26" s="63"/>
      <c r="I26" s="63"/>
      <c r="J26" s="63"/>
      <c r="K26" s="63"/>
      <c r="L26" s="63"/>
      <c r="M26" s="63"/>
      <c r="N26" s="63"/>
    </row>
    <row r="27" spans="1:16">
      <c r="D27" s="63"/>
      <c r="E27" s="63"/>
      <c r="F27" s="63"/>
      <c r="G27" s="63"/>
      <c r="H27" s="63"/>
      <c r="I27" s="63"/>
      <c r="J27" s="63"/>
      <c r="K27" s="63"/>
      <c r="L27" s="63"/>
      <c r="M27" s="63"/>
      <c r="N27" s="63"/>
    </row>
    <row r="28" spans="1:16"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</row>
    <row r="29" spans="1:16">
      <c r="D29" s="63"/>
      <c r="E29" s="63"/>
      <c r="F29" s="63"/>
      <c r="G29" s="63"/>
      <c r="H29" s="63"/>
      <c r="I29" s="63"/>
      <c r="J29" s="63"/>
      <c r="K29" s="63"/>
      <c r="L29" s="63"/>
      <c r="M29" s="63"/>
      <c r="N29" s="63"/>
    </row>
    <row r="30" spans="1:16">
      <c r="D30" s="63"/>
      <c r="E30" s="63"/>
      <c r="F30" s="63"/>
      <c r="G30" s="63"/>
      <c r="H30" s="63"/>
      <c r="I30" s="63"/>
      <c r="J30" s="63"/>
      <c r="K30" s="63"/>
      <c r="L30" s="63"/>
      <c r="M30" s="63"/>
      <c r="N30" s="63"/>
    </row>
    <row r="31" spans="1:16">
      <c r="D31" s="63"/>
      <c r="E31" s="63"/>
      <c r="F31" s="63"/>
      <c r="G31" s="63"/>
      <c r="H31" s="63"/>
      <c r="I31" s="63"/>
      <c r="J31" s="63"/>
      <c r="K31" s="63"/>
      <c r="L31" s="63"/>
      <c r="M31" s="63"/>
      <c r="N31" s="63"/>
    </row>
    <row r="32" spans="1:16"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</row>
    <row r="33" spans="4:14">
      <c r="D33" s="63"/>
      <c r="E33" s="63"/>
      <c r="F33" s="63"/>
      <c r="G33" s="63"/>
      <c r="H33" s="63"/>
      <c r="I33" s="63"/>
      <c r="J33" s="63"/>
      <c r="K33" s="63"/>
      <c r="L33" s="63"/>
      <c r="M33" s="63"/>
      <c r="N33" s="63"/>
    </row>
    <row r="34" spans="4:14">
      <c r="D34" s="63"/>
      <c r="E34" s="63"/>
      <c r="F34" s="63"/>
      <c r="G34" s="63"/>
      <c r="H34" s="63"/>
      <c r="I34" s="63"/>
      <c r="J34" s="63"/>
      <c r="K34" s="63"/>
      <c r="L34" s="63"/>
      <c r="M34" s="63"/>
      <c r="N34" s="63"/>
    </row>
    <row r="35" spans="4:14">
      <c r="D35" s="63"/>
      <c r="E35" s="63"/>
      <c r="F35" s="63"/>
      <c r="G35" s="63"/>
      <c r="H35" s="63"/>
      <c r="I35" s="63"/>
      <c r="J35" s="63"/>
      <c r="K35" s="63"/>
      <c r="L35" s="63"/>
      <c r="M35" s="63"/>
      <c r="N35" s="63"/>
    </row>
    <row r="36" spans="4:14">
      <c r="D36" s="63"/>
      <c r="E36" s="63"/>
      <c r="F36" s="63"/>
      <c r="G36" s="63"/>
      <c r="H36" s="63"/>
      <c r="I36" s="63"/>
      <c r="J36" s="63"/>
      <c r="K36" s="63"/>
      <c r="L36" s="63"/>
      <c r="M36" s="63"/>
      <c r="N36" s="63"/>
    </row>
    <row r="37" spans="4:14"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</row>
    <row r="38" spans="4:14">
      <c r="D38" s="63"/>
      <c r="E38" s="63"/>
      <c r="F38" s="63"/>
      <c r="G38" s="63"/>
      <c r="H38" s="63"/>
      <c r="I38" s="63"/>
      <c r="J38" s="63"/>
      <c r="K38" s="63"/>
      <c r="L38" s="63"/>
      <c r="M38" s="63"/>
      <c r="N38" s="63"/>
    </row>
  </sheetData>
  <mergeCells count="10">
    <mergeCell ref="A1:P1"/>
    <mergeCell ref="A2:P2"/>
    <mergeCell ref="A4:A6"/>
    <mergeCell ref="B4:B6"/>
    <mergeCell ref="C4:C5"/>
    <mergeCell ref="O4:O6"/>
    <mergeCell ref="P4:P6"/>
    <mergeCell ref="D4:H4"/>
    <mergeCell ref="I4:M4"/>
    <mergeCell ref="N4:N5"/>
  </mergeCells>
  <printOptions horizontalCentered="1"/>
  <pageMargins left="0.59055118110236204" right="0.59055118110236204" top="0.78740157480314998" bottom="0.59055118110236204" header="0.39370078740157499" footer="0.39370078740157499"/>
  <pageSetup paperSize="9" scale="87" firstPageNumber="33" orientation="landscape" useFirstPageNumber="1" r:id="rId1"/>
  <headerFooter>
    <oddHeader xml:space="preserve">&amp;L&amp;8PCBS: Hotel Activities in the West Bank, (Fourth Quarter, 2012)&amp;R&amp;8&amp;K00+000ا&amp;K01+000PCBS: النشاط الفندقي في الضفة الغربية، (الربع الرابع، 2012)  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8</vt:i4>
      </vt:variant>
    </vt:vector>
  </HeadingPairs>
  <TitlesOfParts>
    <vt:vector size="17" baseType="lpstr">
      <vt:lpstr>tab1</vt:lpstr>
      <vt:lpstr>tab2</vt:lpstr>
      <vt:lpstr>tap3</vt:lpstr>
      <vt:lpstr>tab4</vt:lpstr>
      <vt:lpstr>tab5-1</vt:lpstr>
      <vt:lpstr>tab5-2 </vt:lpstr>
      <vt:lpstr>tab6-1 </vt:lpstr>
      <vt:lpstr>tab6-2  </vt:lpstr>
      <vt:lpstr>tab7</vt:lpstr>
      <vt:lpstr>'tab2'!Print_Area</vt:lpstr>
      <vt:lpstr>'tab4'!Print_Area</vt:lpstr>
      <vt:lpstr>'tab5-1'!Print_Area</vt:lpstr>
      <vt:lpstr>'tab5-2 '!Print_Area</vt:lpstr>
      <vt:lpstr>'tab6-1 '!Print_Area</vt:lpstr>
      <vt:lpstr>'tab6-2  '!Print_Area</vt:lpstr>
      <vt:lpstr>'tab7'!Print_Area</vt:lpstr>
      <vt:lpstr>'tap3'!Print_Area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bbader</dc:creator>
  <cp:lastModifiedBy>mqundah</cp:lastModifiedBy>
  <cp:lastPrinted>2013-02-17T09:07:29Z</cp:lastPrinted>
  <dcterms:created xsi:type="dcterms:W3CDTF">2011-06-14T05:33:59Z</dcterms:created>
  <dcterms:modified xsi:type="dcterms:W3CDTF">2013-02-24T08:21:45Z</dcterms:modified>
</cp:coreProperties>
</file>