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7" sheetId="1" r:id="rId1"/>
    <sheet name="Sheet11" sheetId="2" r:id="rId2"/>
  </sheets>
  <definedNames>
    <definedName name="_xlnm.Print_Area" localSheetId="0">Sheet7!$A$1:$J$79</definedName>
    <definedName name="_xlnm.Print_Titles" localSheetId="0">Sheet7!$30:$38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G31"/>
  <c r="H31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F35"/>
  <c r="G35"/>
  <c r="H35"/>
  <c r="I35"/>
  <c r="J35"/>
</calcChain>
</file>

<file path=xl/sharedStrings.xml><?xml version="1.0" encoding="utf-8"?>
<sst xmlns="http://schemas.openxmlformats.org/spreadsheetml/2006/main" count="255" uniqueCount="87">
  <si>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</si>
  <si>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</si>
  <si>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</si>
  <si>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</si>
  <si>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</si>
  <si>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</si>
  <si>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</si>
  <si>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</si>
  <si>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</si>
  <si>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</si>
  <si>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</si>
  <si>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</si>
  <si>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</si>
  <si>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</si>
  <si>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</si>
  <si>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</si>
  <si>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</si>
  <si>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</si>
  <si>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</si>
  <si>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</si>
  <si>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</si>
  <si>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</si>
  <si>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</si>
  <si>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</si>
  <si>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</si>
  <si>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</si>
  <si>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Tubas</t>
  </si>
  <si>
    <t>طوباس</t>
  </si>
  <si>
    <t>Tulkarm</t>
  </si>
  <si>
    <t>طولكرم</t>
  </si>
  <si>
    <t>Salfit</t>
  </si>
  <si>
    <t>سلفيت</t>
  </si>
  <si>
    <t>Nablus</t>
  </si>
  <si>
    <t>نابلس</t>
  </si>
  <si>
    <t>Jerusalem</t>
  </si>
  <si>
    <t>القدس</t>
  </si>
  <si>
    <t>Hebron</t>
  </si>
  <si>
    <t>الخليل</t>
  </si>
  <si>
    <t xml:space="preserve"> أبنية غير سكنية</t>
  </si>
  <si>
    <t>Residential Buildings</t>
  </si>
  <si>
    <t>أخرى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</si>
  <si>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</si>
  <si>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</si>
  <si>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</si>
  <si>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</si>
  <si>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</si>
  <si>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</si>
  <si>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 xml:space="preserve"> Storeys</t>
  </si>
  <si>
    <r>
      <t>المرخصة (الف م</t>
    </r>
    <r>
      <rPr>
        <vertAlign val="superscript"/>
        <sz val="10"/>
        <rFont val="Simplified Arabic"/>
        <family val="1"/>
      </rPr>
      <t>2</t>
    </r>
    <r>
      <rPr>
        <sz val="10"/>
        <rFont val="Simplified Arabic"/>
        <family val="1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</si>
  <si>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</si>
  <si>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</si>
  <si>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</si>
  <si>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عدد الرخص</t>
  </si>
  <si>
    <t>مجموع عدد الوحدات السكنية</t>
  </si>
  <si>
    <t>متوسط عدد الوحدات السكنية</t>
  </si>
  <si>
    <t>متوسط عدد الطوابق</t>
  </si>
  <si>
    <t>متوسط عدد‎‎‎ الطوابق</t>
  </si>
  <si>
    <t>No. of Licenses</t>
  </si>
  <si>
    <t xml:space="preserve">Total No.of Dwellings </t>
  </si>
  <si>
    <t>Average No.of Dwellings</t>
  </si>
  <si>
    <t xml:space="preserve">No. of Licenses </t>
  </si>
  <si>
    <t>All Governorates</t>
  </si>
  <si>
    <t>جنين</t>
  </si>
  <si>
    <t>Jenin</t>
  </si>
  <si>
    <t>Qalqilya</t>
  </si>
  <si>
    <t>قلقيلية</t>
  </si>
  <si>
    <t>بيت لحم</t>
  </si>
  <si>
    <t>Bethlehem</t>
  </si>
  <si>
    <t>القدس*</t>
  </si>
  <si>
    <t>Jerusalem*</t>
  </si>
  <si>
    <r>
      <t>Licensed 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</si>
  <si>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</si>
  <si>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*البيانات لا تشمل ذلك الجزء من محافظة القدس الذي ضمته اسرائبل عنوةً بعيد احتلالها الضفة الغربية عام 1967</t>
  </si>
  <si>
    <t>Average No. of Storeys</t>
  </si>
  <si>
    <t>Average No.of Storeys</t>
  </si>
  <si>
    <t>Others</t>
  </si>
  <si>
    <t>Average No. of Dwellings</t>
  </si>
  <si>
    <t>Concret</t>
  </si>
  <si>
    <t xml:space="preserve"> جدول 9: رخص الأبنية الصادرة في الأراضي الفلسطينية للأبنية والإضافات القائمة حسب مادة البناء للجدران الخارجية والمحافظة، الربع الثالث 2012      </t>
  </si>
  <si>
    <t xml:space="preserve">Table 9: Building Licenses Issued in the Palestinian Terrotiry for Existing Buildings and Extensions by Construction Material of External Walls and Governorate, Third Quarter 2012 </t>
  </si>
  <si>
    <t xml:space="preserve"> جدول 9 (تابع): رخص الأبنية الصادرة في الأراضي الفلسطينية للأبنية والإضافات القائمة حسب مادة البناء للجدران الخارجية والمحافظة، الربع الثالث 2012      </t>
  </si>
  <si>
    <t>Table 9 (Cont.): Building Licenses Issued in the Palestinian Terrotiry for Existing Buildings and Extensions  by Construction Material of External Walls and Governorate, Third Quarter 2012</t>
  </si>
  <si>
    <r>
      <t>المساحة المرخصة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</si>
  <si>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المساحة المرخصة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</si>
  <si>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غزة</t>
  </si>
  <si>
    <t>Gaza</t>
  </si>
  <si>
    <t>**The data excludes those parts of Jerusalem which were annexed by Israel in1967.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</si>
</sst>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  <charset val="178"/>
    </font>
    <font>
      <b/>
      <sz val="10"/>
      <name val="Times New Roman"/>
      <family val="1"/>
      <charset val="178"/>
    </font>
    <font>
      <vertAlign val="superscript"/>
      <sz val="10"/>
      <name val="Simplified Arabic"/>
      <family val="1"/>
    </font>
    <font>
      <sz val="10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vertAlign val="superscript"/>
      <sz val="9"/>
      <name val="Simplified Arabic"/>
      <family val="1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/>
    </xf>
    <xf numFmtId="164" fontId="2" fillId="0" borderId="8" xfId="0" applyNumberFormat="1" applyFont="1" applyBorder="1"/>
    <xf numFmtId="0" fontId="2" fillId="0" borderId="8" xfId="0" applyFont="1" applyBorder="1"/>
    <xf numFmtId="164" fontId="0" fillId="0" borderId="4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1" xfId="0" applyBorder="1"/>
    <xf numFmtId="164" fontId="0" fillId="0" borderId="5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0" fontId="7" fillId="0" borderId="5" xfId="0" applyFont="1" applyBorder="1" applyAlignment="1">
      <alignment horizontal="left" vertical="center"/>
    </xf>
    <xf numFmtId="164" fontId="7" fillId="0" borderId="10" xfId="0" applyNumberFormat="1" applyFont="1" applyBorder="1" applyAlignment="1">
      <alignment horizontal="left"/>
    </xf>
    <xf numFmtId="164" fontId="7" fillId="0" borderId="10" xfId="0" applyNumberFormat="1" applyFont="1" applyBorder="1"/>
    <xf numFmtId="164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5" fillId="0" borderId="5" xfId="0" quotePrefix="1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quotePrefix="1" applyNumberFormat="1" applyFont="1" applyBorder="1" applyAlignment="1">
      <alignment horizontal="center"/>
    </xf>
    <xf numFmtId="0" fontId="9" fillId="0" borderId="12" xfId="0" quotePrefix="1" applyFont="1" applyBorder="1" applyAlignment="1">
      <alignment horizontal="center"/>
    </xf>
    <xf numFmtId="0" fontId="6" fillId="0" borderId="0" xfId="0" applyFont="1"/>
    <xf numFmtId="164" fontId="6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0" fillId="0" borderId="0" xfId="0" applyNumberFormat="1" applyAlignment="1">
      <alignment horizontal="right" indent="2"/>
    </xf>
    <xf numFmtId="164" fontId="0" fillId="0" borderId="0" xfId="0" applyNumberFormat="1" applyAlignment="1">
      <alignment horizontal="right" indent="1"/>
    </xf>
    <xf numFmtId="1" fontId="0" fillId="0" borderId="0" xfId="0" applyNumberFormat="1" applyAlignment="1">
      <alignment horizontal="right" indent="2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top"/>
    </xf>
    <xf numFmtId="0" fontId="12" fillId="0" borderId="9" xfId="0" applyFont="1" applyBorder="1" applyAlignment="1">
      <alignment vertical="top"/>
    </xf>
    <xf numFmtId="0" fontId="14" fillId="0" borderId="8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left" vertical="top" indent="1"/>
    </xf>
    <xf numFmtId="164" fontId="20" fillId="0" borderId="9" xfId="0" applyNumberFormat="1" applyFont="1" applyFill="1" applyBorder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164" fontId="20" fillId="0" borderId="5" xfId="0" applyNumberFormat="1" applyFont="1" applyFill="1" applyBorder="1" applyAlignment="1">
      <alignment horizontal="right" vertical="top" indent="1"/>
    </xf>
    <xf numFmtId="164" fontId="20" fillId="0" borderId="0" xfId="0" applyNumberFormat="1" applyFont="1" applyFill="1" applyBorder="1" applyAlignment="1">
      <alignment horizontal="right" vertical="top" indent="1"/>
    </xf>
    <xf numFmtId="164" fontId="20" fillId="0" borderId="5" xfId="0" applyNumberFormat="1" applyFont="1" applyBorder="1" applyAlignment="1">
      <alignment horizontal="right" vertical="top" indent="1"/>
    </xf>
    <xf numFmtId="164" fontId="19" fillId="0" borderId="5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9" fillId="0" borderId="6" xfId="0" applyNumberFormat="1" applyFont="1" applyBorder="1" applyAlignment="1">
      <alignment horizontal="right" vertical="top" indent="1"/>
    </xf>
    <xf numFmtId="164" fontId="19" fillId="0" borderId="14" xfId="0" applyNumberFormat="1" applyFont="1" applyBorder="1" applyAlignment="1">
      <alignment horizontal="right" vertical="top" indent="1"/>
    </xf>
    <xf numFmtId="3" fontId="20" fillId="0" borderId="9" xfId="0" applyNumberFormat="1" applyFont="1" applyFill="1" applyBorder="1" applyAlignment="1">
      <alignment horizontal="right" vertical="top" indent="1"/>
    </xf>
    <xf numFmtId="3" fontId="20" fillId="0" borderId="0" xfId="0" applyNumberFormat="1" applyFont="1" applyBorder="1" applyAlignment="1">
      <alignment horizontal="right" vertical="top" indent="1"/>
    </xf>
    <xf numFmtId="3" fontId="21" fillId="0" borderId="2" xfId="0" applyNumberFormat="1" applyFont="1" applyFill="1" applyBorder="1" applyAlignment="1">
      <alignment horizontal="right" vertical="top" indent="1"/>
    </xf>
    <xf numFmtId="3" fontId="20" fillId="0" borderId="2" xfId="0" applyNumberFormat="1" applyFont="1" applyBorder="1" applyAlignment="1">
      <alignment horizontal="right" vertical="top" indent="1"/>
    </xf>
    <xf numFmtId="3" fontId="20" fillId="0" borderId="0" xfId="0" applyNumberFormat="1" applyFont="1" applyFill="1" applyBorder="1" applyAlignment="1">
      <alignment horizontal="right" vertical="top" indent="1"/>
    </xf>
    <xf numFmtId="3" fontId="19" fillId="0" borderId="2" xfId="0" applyNumberFormat="1" applyFont="1" applyBorder="1" applyAlignment="1">
      <alignment horizontal="right" vertical="top" indent="1"/>
    </xf>
    <xf numFmtId="3" fontId="19" fillId="0" borderId="3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3" fontId="19" fillId="0" borderId="14" xfId="0" applyNumberFormat="1" applyFont="1" applyBorder="1" applyAlignment="1">
      <alignment horizontal="right" vertical="top" indent="1"/>
    </xf>
    <xf numFmtId="0" fontId="18" fillId="0" borderId="5" xfId="0" applyFont="1" applyBorder="1" applyAlignment="1">
      <alignment horizontal="left" vertical="top" indent="1"/>
    </xf>
    <xf numFmtId="0" fontId="18" fillId="0" borderId="4" xfId="0" applyFont="1" applyBorder="1" applyAlignment="1">
      <alignment horizontal="left" vertical="top" indent="1"/>
    </xf>
    <xf numFmtId="164" fontId="20" fillId="0" borderId="4" xfId="0" applyNumberFormat="1" applyFont="1" applyFill="1" applyBorder="1" applyAlignment="1">
      <alignment horizontal="right" vertical="top" indent="1"/>
    </xf>
    <xf numFmtId="3" fontId="20" fillId="0" borderId="1" xfId="0" applyNumberFormat="1" applyFont="1" applyFill="1" applyBorder="1" applyAlignment="1">
      <alignment horizontal="right" vertical="top" indent="1"/>
    </xf>
    <xf numFmtId="164" fontId="21" fillId="0" borderId="5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1" fillId="0" borderId="2" xfId="0" applyNumberFormat="1" applyFont="1" applyBorder="1" applyAlignment="1">
      <alignment horizontal="right" vertical="top" indent="1"/>
    </xf>
    <xf numFmtId="0" fontId="14" fillId="0" borderId="11" xfId="0" applyFont="1" applyBorder="1" applyAlignment="1">
      <alignment horizontal="right" vertical="top" indent="1"/>
    </xf>
    <xf numFmtId="0" fontId="18" fillId="0" borderId="5" xfId="0" applyFont="1" applyBorder="1" applyAlignment="1">
      <alignment horizontal="left" vertical="top" indent="2"/>
    </xf>
    <xf numFmtId="0" fontId="14" fillId="0" borderId="12" xfId="0" applyFont="1" applyBorder="1" applyAlignment="1">
      <alignment horizontal="right" vertical="top" indent="2"/>
    </xf>
    <xf numFmtId="0" fontId="14" fillId="0" borderId="12" xfId="0" applyFont="1" applyBorder="1" applyAlignment="1">
      <alignment horizontal="right" vertical="top" indent="1"/>
    </xf>
    <xf numFmtId="0" fontId="19" fillId="0" borderId="5" xfId="0" applyFont="1" applyBorder="1" applyAlignment="1">
      <alignment horizontal="left" vertical="top" indent="2"/>
    </xf>
    <xf numFmtId="0" fontId="11" fillId="0" borderId="12" xfId="0" applyFont="1" applyBorder="1" applyAlignment="1">
      <alignment horizontal="right" vertical="top" indent="2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10" xfId="0" applyNumberFormat="1" applyFont="1" applyBorder="1" applyAlignment="1">
      <alignment horizontal="left" vertical="top"/>
    </xf>
    <xf numFmtId="0" fontId="19" fillId="0" borderId="12" xfId="0" applyFont="1" applyBorder="1" applyAlignment="1">
      <alignment horizontal="left" vertical="top" indent="2"/>
    </xf>
    <xf numFmtId="0" fontId="19" fillId="0" borderId="13" xfId="0" applyFont="1" applyBorder="1" applyAlignment="1">
      <alignment horizontal="left" vertical="top" indent="2"/>
    </xf>
    <xf numFmtId="0" fontId="11" fillId="0" borderId="13" xfId="0" applyFont="1" applyBorder="1" applyAlignment="1">
      <alignment horizontal="right" vertical="top" indent="2"/>
    </xf>
    <xf numFmtId="0" fontId="19" fillId="0" borderId="6" xfId="0" applyFont="1" applyBorder="1" applyAlignment="1">
      <alignment horizontal="left" vertical="top" indent="2"/>
    </xf>
    <xf numFmtId="164" fontId="20" fillId="0" borderId="6" xfId="0" applyNumberFormat="1" applyFont="1" applyBorder="1" applyAlignment="1">
      <alignment horizontal="right" vertical="top" indent="1"/>
    </xf>
    <xf numFmtId="164" fontId="20" fillId="0" borderId="14" xfId="0" applyNumberFormat="1" applyFont="1" applyBorder="1" applyAlignment="1">
      <alignment horizontal="right" vertical="top" indent="1"/>
    </xf>
    <xf numFmtId="3" fontId="20" fillId="0" borderId="14" xfId="0" applyNumberFormat="1" applyFont="1" applyBorder="1" applyAlignment="1">
      <alignment horizontal="right" vertical="top" indent="1"/>
    </xf>
    <xf numFmtId="3" fontId="20" fillId="0" borderId="3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top" indent="1"/>
    </xf>
    <xf numFmtId="165" fontId="11" fillId="2" borderId="9" xfId="0" applyNumberFormat="1" applyFont="1" applyFill="1" applyBorder="1" applyAlignment="1">
      <alignment horizontal="right" vertical="top" indent="1" readingOrder="2"/>
    </xf>
    <xf numFmtId="0" fontId="11" fillId="0" borderId="9" xfId="0" applyFont="1" applyBorder="1" applyAlignment="1">
      <alignment horizontal="right" vertical="top" indent="1" readingOrder="2"/>
    </xf>
    <xf numFmtId="164" fontId="18" fillId="0" borderId="10" xfId="0" applyNumberFormat="1" applyFont="1" applyBorder="1" applyAlignment="1">
      <alignment horizontal="left" vertical="top" indent="1"/>
    </xf>
    <xf numFmtId="164" fontId="18" fillId="0" borderId="8" xfId="0" applyNumberFormat="1" applyFont="1" applyBorder="1" applyAlignment="1">
      <alignment horizontal="left" vertical="top" inden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left" vertical="top"/>
    </xf>
    <xf numFmtId="164" fontId="18" fillId="0" borderId="8" xfId="0" applyNumberFormat="1" applyFont="1" applyBorder="1" applyAlignment="1">
      <alignment horizontal="left" vertical="top"/>
    </xf>
    <xf numFmtId="0" fontId="22" fillId="0" borderId="14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164" fontId="19" fillId="0" borderId="12" xfId="0" applyNumberFormat="1" applyFont="1" applyBorder="1" applyAlignment="1">
      <alignment horizontal="center" vertical="top" wrapText="1"/>
    </xf>
    <xf numFmtId="164" fontId="19" fillId="0" borderId="13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center" vertical="top" wrapText="1"/>
    </xf>
    <xf numFmtId="164" fontId="11" fillId="0" borderId="12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164" fontId="14" fillId="0" borderId="8" xfId="0" applyNumberFormat="1" applyFont="1" applyBorder="1" applyAlignment="1">
      <alignment horizontal="right" vertical="top"/>
    </xf>
    <xf numFmtId="164" fontId="14" fillId="0" borderId="7" xfId="0" applyNumberFormat="1" applyFont="1" applyBorder="1" applyAlignment="1">
      <alignment horizontal="right" vertical="top"/>
    </xf>
    <xf numFmtId="164" fontId="4" fillId="0" borderId="8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5"/>
  <sheetViews>
    <sheetView tabSelected="1" view="pageBreakPreview" topLeftCell="A55" zoomScale="91" zoomScaleNormal="100" zoomScaleSheetLayoutView="91" workbookViewId="0">
      <selection activeCell="H66" sqref="H66"/>
    </sheetView>
  </sheetViews>
  <sheetFormatPr defaultRowHeight="12.75"/>
  <cols>
    <col min="1" max="1" width="21.140625" style="52" customWidth="1"/>
    <col min="2" max="2" width="13.42578125" style="54" customWidth="1"/>
    <col min="3" max="3" width="12.7109375" style="54" customWidth="1"/>
    <col min="4" max="4" width="11.7109375" style="52" bestFit="1" customWidth="1"/>
    <col min="5" max="5" width="11.5703125" style="54" customWidth="1"/>
    <col min="6" max="6" width="13.28515625" style="54" customWidth="1"/>
    <col min="7" max="7" width="10.7109375" style="52" customWidth="1"/>
    <col min="8" max="8" width="12.7109375" style="54" customWidth="1"/>
    <col min="9" max="9" width="9.5703125" style="53" customWidth="1"/>
    <col min="10" max="10" width="18.7109375" style="57" customWidth="1"/>
    <col min="11" max="16384" width="9.140625" style="52"/>
  </cols>
  <sheetData>
    <row r="1" spans="1:10" s="62" customFormat="1" ht="15.95" customHeight="1">
      <c r="A1" s="111" t="s">
        <v>78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s="62" customFormat="1" ht="15.95" customHeight="1">
      <c r="A2" s="112" t="s">
        <v>79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ht="15.95" customHeight="1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 ht="5.0999999999999996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</row>
    <row r="5" spans="1:10" ht="15.95" customHeight="1">
      <c r="A5" s="129" t="s">
        <v>6</v>
      </c>
      <c r="B5" s="101" t="s">
        <v>45</v>
      </c>
      <c r="C5" s="68"/>
      <c r="D5" s="67" t="s">
        <v>38</v>
      </c>
      <c r="E5" s="117" t="s">
        <v>39</v>
      </c>
      <c r="F5" s="118"/>
      <c r="G5" s="118"/>
      <c r="H5" s="132" t="s">
        <v>46</v>
      </c>
      <c r="I5" s="133"/>
      <c r="J5" s="119" t="s">
        <v>11</v>
      </c>
    </row>
    <row r="6" spans="1:10" ht="15.95" customHeight="1">
      <c r="A6" s="130"/>
      <c r="B6" s="134" t="s">
        <v>56</v>
      </c>
      <c r="C6" s="134" t="s">
        <v>83</v>
      </c>
      <c r="D6" s="136" t="s">
        <v>52</v>
      </c>
      <c r="E6" s="134" t="s">
        <v>55</v>
      </c>
      <c r="F6" s="134" t="s">
        <v>54</v>
      </c>
      <c r="G6" s="136" t="s">
        <v>53</v>
      </c>
      <c r="H6" s="134" t="s">
        <v>82</v>
      </c>
      <c r="I6" s="136" t="s">
        <v>52</v>
      </c>
      <c r="J6" s="120"/>
    </row>
    <row r="7" spans="1:10" ht="15.95" customHeight="1">
      <c r="A7" s="130"/>
      <c r="B7" s="135"/>
      <c r="C7" s="135"/>
      <c r="D7" s="137"/>
      <c r="E7" s="135"/>
      <c r="F7" s="135"/>
      <c r="G7" s="137"/>
      <c r="H7" s="135"/>
      <c r="I7" s="137"/>
      <c r="J7" s="120"/>
    </row>
    <row r="8" spans="1:10" ht="15.95" customHeight="1">
      <c r="A8" s="130"/>
      <c r="B8" s="127" t="s">
        <v>74</v>
      </c>
      <c r="C8" s="127" t="s">
        <v>70</v>
      </c>
      <c r="D8" s="125" t="s">
        <v>60</v>
      </c>
      <c r="E8" s="127" t="s">
        <v>73</v>
      </c>
      <c r="F8" s="127" t="s">
        <v>76</v>
      </c>
      <c r="G8" s="125" t="s">
        <v>58</v>
      </c>
      <c r="H8" s="127" t="s">
        <v>71</v>
      </c>
      <c r="I8" s="125" t="s">
        <v>57</v>
      </c>
      <c r="J8" s="120"/>
    </row>
    <row r="9" spans="1:10" ht="15.95" customHeight="1">
      <c r="A9" s="131"/>
      <c r="B9" s="128"/>
      <c r="C9" s="128"/>
      <c r="D9" s="126"/>
      <c r="E9" s="128"/>
      <c r="F9" s="128"/>
      <c r="G9" s="126"/>
      <c r="H9" s="128"/>
      <c r="I9" s="126"/>
      <c r="J9" s="121"/>
    </row>
    <row r="10" spans="1:10" s="13" customFormat="1" ht="15.95" customHeight="1">
      <c r="A10" s="88" t="s">
        <v>61</v>
      </c>
      <c r="B10" s="89"/>
      <c r="C10" s="69"/>
      <c r="D10" s="78"/>
      <c r="E10" s="69"/>
      <c r="F10" s="69"/>
      <c r="G10" s="78"/>
      <c r="H10" s="69"/>
      <c r="I10" s="90"/>
      <c r="J10" s="95" t="s">
        <v>18</v>
      </c>
    </row>
    <row r="11" spans="1:10" s="13" customFormat="1" ht="15.95" customHeight="1">
      <c r="A11" s="96" t="s">
        <v>19</v>
      </c>
      <c r="B11" s="91">
        <v>1.5</v>
      </c>
      <c r="C11" s="92">
        <v>5.3620000000000001</v>
      </c>
      <c r="D11" s="93">
        <v>16</v>
      </c>
      <c r="E11" s="92">
        <v>2.0919540229885056</v>
      </c>
      <c r="F11" s="92">
        <v>1.9137931034482745</v>
      </c>
      <c r="G11" s="93">
        <v>332.99999999999977</v>
      </c>
      <c r="H11" s="92">
        <v>69.298999999999978</v>
      </c>
      <c r="I11" s="94">
        <v>174</v>
      </c>
      <c r="J11" s="97" t="s">
        <v>20</v>
      </c>
    </row>
    <row r="12" spans="1:10" s="13" customFormat="1" ht="15.95" customHeight="1">
      <c r="A12" s="96" t="s">
        <v>21</v>
      </c>
      <c r="B12" s="91">
        <v>1.3333333333333333</v>
      </c>
      <c r="C12" s="92">
        <v>1.486</v>
      </c>
      <c r="D12" s="93">
        <v>3</v>
      </c>
      <c r="E12" s="92">
        <v>1.6799999999999993</v>
      </c>
      <c r="F12" s="92">
        <v>1.3199999999999996</v>
      </c>
      <c r="G12" s="93">
        <v>164.99999999999994</v>
      </c>
      <c r="H12" s="92">
        <v>26.071999999999989</v>
      </c>
      <c r="I12" s="94">
        <v>125</v>
      </c>
      <c r="J12" s="97" t="s">
        <v>22</v>
      </c>
    </row>
    <row r="13" spans="1:10" s="13" customFormat="1" ht="15.95" customHeight="1">
      <c r="A13" s="96" t="s">
        <v>77</v>
      </c>
      <c r="B13" s="91">
        <v>0</v>
      </c>
      <c r="C13" s="92">
        <v>0</v>
      </c>
      <c r="D13" s="93">
        <v>0</v>
      </c>
      <c r="E13" s="92">
        <v>1.6666666666666667</v>
      </c>
      <c r="F13" s="92">
        <v>0.66666666666666663</v>
      </c>
      <c r="G13" s="93">
        <v>2</v>
      </c>
      <c r="H13" s="92">
        <v>0.66100000000000003</v>
      </c>
      <c r="I13" s="94">
        <v>3</v>
      </c>
      <c r="J13" s="97" t="s">
        <v>24</v>
      </c>
    </row>
    <row r="14" spans="1:10" s="13" customFormat="1" ht="15.95" customHeight="1">
      <c r="A14" s="96" t="s">
        <v>75</v>
      </c>
      <c r="B14" s="91">
        <v>1</v>
      </c>
      <c r="C14" s="92">
        <v>7.0000000000000007E-2</v>
      </c>
      <c r="D14" s="93">
        <v>1</v>
      </c>
      <c r="E14" s="92">
        <v>0</v>
      </c>
      <c r="F14" s="92">
        <v>0</v>
      </c>
      <c r="G14" s="93">
        <v>0</v>
      </c>
      <c r="H14" s="92">
        <v>0</v>
      </c>
      <c r="I14" s="94">
        <v>0</v>
      </c>
      <c r="J14" s="97" t="s">
        <v>40</v>
      </c>
    </row>
    <row r="15" spans="1:10" s="14" customFormat="1" ht="15.95" customHeight="1">
      <c r="A15" s="87" t="s">
        <v>63</v>
      </c>
      <c r="B15" s="73"/>
      <c r="C15" s="70"/>
      <c r="D15" s="79"/>
      <c r="E15" s="70"/>
      <c r="F15" s="70"/>
      <c r="G15" s="79"/>
      <c r="H15" s="70"/>
      <c r="I15" s="81"/>
      <c r="J15" s="98" t="s">
        <v>62</v>
      </c>
    </row>
    <row r="16" spans="1:10" s="14" customFormat="1" ht="15.95" customHeight="1">
      <c r="A16" s="99" t="s">
        <v>19</v>
      </c>
      <c r="B16" s="73">
        <v>1</v>
      </c>
      <c r="C16" s="70">
        <v>0.16600000000000001</v>
      </c>
      <c r="D16" s="79">
        <v>1</v>
      </c>
      <c r="E16" s="70">
        <v>3.5</v>
      </c>
      <c r="F16" s="70">
        <v>2.75</v>
      </c>
      <c r="G16" s="79">
        <v>11</v>
      </c>
      <c r="H16" s="70">
        <v>2.9660000000000002</v>
      </c>
      <c r="I16" s="81">
        <v>4</v>
      </c>
      <c r="J16" s="100" t="s">
        <v>20</v>
      </c>
    </row>
    <row r="17" spans="1:10" s="14" customFormat="1" ht="15.95" customHeight="1">
      <c r="A17" s="99" t="s">
        <v>21</v>
      </c>
      <c r="B17" s="73">
        <v>1</v>
      </c>
      <c r="C17" s="70">
        <v>0.28000000000000003</v>
      </c>
      <c r="D17" s="79">
        <v>1</v>
      </c>
      <c r="E17" s="70">
        <v>1.7647058823529409</v>
      </c>
      <c r="F17" s="70">
        <v>1.7647058823529409</v>
      </c>
      <c r="G17" s="79">
        <v>29.999999999999996</v>
      </c>
      <c r="H17" s="70">
        <v>3.5889999999999995</v>
      </c>
      <c r="I17" s="81">
        <v>17</v>
      </c>
      <c r="J17" s="100" t="s">
        <v>22</v>
      </c>
    </row>
    <row r="18" spans="1:10" s="14" customFormat="1" ht="15.95" customHeight="1">
      <c r="A18" s="99" t="s">
        <v>77</v>
      </c>
      <c r="B18" s="73">
        <v>0</v>
      </c>
      <c r="C18" s="70">
        <v>0</v>
      </c>
      <c r="D18" s="79">
        <v>0</v>
      </c>
      <c r="E18" s="70">
        <v>0</v>
      </c>
      <c r="F18" s="70">
        <v>0</v>
      </c>
      <c r="G18" s="79">
        <v>0</v>
      </c>
      <c r="H18" s="70">
        <v>0</v>
      </c>
      <c r="I18" s="81">
        <v>0</v>
      </c>
      <c r="J18" s="100" t="s">
        <v>24</v>
      </c>
    </row>
    <row r="19" spans="1:10" s="14" customFormat="1" ht="15.95" customHeight="1">
      <c r="A19" s="99" t="s">
        <v>75</v>
      </c>
      <c r="B19" s="73">
        <v>0</v>
      </c>
      <c r="C19" s="70">
        <v>0</v>
      </c>
      <c r="D19" s="79">
        <v>0</v>
      </c>
      <c r="E19" s="70">
        <v>0</v>
      </c>
      <c r="F19" s="70">
        <v>0</v>
      </c>
      <c r="G19" s="79">
        <v>0</v>
      </c>
      <c r="H19" s="70">
        <v>0</v>
      </c>
      <c r="I19" s="81">
        <v>0</v>
      </c>
      <c r="J19" s="100" t="s">
        <v>40</v>
      </c>
    </row>
    <row r="20" spans="1:10" s="14" customFormat="1" ht="15.95" customHeight="1">
      <c r="A20" s="87" t="s">
        <v>26</v>
      </c>
      <c r="B20" s="73"/>
      <c r="C20" s="70"/>
      <c r="D20" s="79"/>
      <c r="E20" s="70"/>
      <c r="F20" s="70"/>
      <c r="G20" s="79"/>
      <c r="H20" s="70"/>
      <c r="I20" s="81"/>
      <c r="J20" s="98" t="s">
        <v>27</v>
      </c>
    </row>
    <row r="21" spans="1:10" s="14" customFormat="1" ht="15.95" customHeight="1">
      <c r="A21" s="99" t="s">
        <v>19</v>
      </c>
      <c r="B21" s="73">
        <v>0</v>
      </c>
      <c r="C21" s="70">
        <v>0</v>
      </c>
      <c r="D21" s="79">
        <v>0</v>
      </c>
      <c r="E21" s="70">
        <v>2.25</v>
      </c>
      <c r="F21" s="70">
        <v>1.25</v>
      </c>
      <c r="G21" s="79">
        <v>5</v>
      </c>
      <c r="H21" s="70">
        <v>1.073</v>
      </c>
      <c r="I21" s="81">
        <v>4</v>
      </c>
      <c r="J21" s="100" t="s">
        <v>20</v>
      </c>
    </row>
    <row r="22" spans="1:10" s="14" customFormat="1" ht="15.95" customHeight="1">
      <c r="A22" s="99" t="s">
        <v>21</v>
      </c>
      <c r="B22" s="73">
        <v>0</v>
      </c>
      <c r="C22" s="70">
        <v>0</v>
      </c>
      <c r="D22" s="79">
        <v>0</v>
      </c>
      <c r="E22" s="70">
        <v>1.5454545454545456</v>
      </c>
      <c r="F22" s="70">
        <v>1.2121212121212124</v>
      </c>
      <c r="G22" s="79">
        <v>40.000000000000007</v>
      </c>
      <c r="H22" s="70">
        <v>5.8890000000000029</v>
      </c>
      <c r="I22" s="81">
        <v>33</v>
      </c>
      <c r="J22" s="100" t="s">
        <v>22</v>
      </c>
    </row>
    <row r="23" spans="1:10" s="14" customFormat="1" ht="15.95" customHeight="1">
      <c r="A23" s="99" t="s">
        <v>77</v>
      </c>
      <c r="B23" s="73">
        <v>0</v>
      </c>
      <c r="C23" s="70">
        <v>0</v>
      </c>
      <c r="D23" s="79">
        <v>0</v>
      </c>
      <c r="E23" s="70">
        <v>0</v>
      </c>
      <c r="F23" s="70">
        <v>0</v>
      </c>
      <c r="G23" s="79">
        <v>0</v>
      </c>
      <c r="H23" s="70">
        <v>0</v>
      </c>
      <c r="I23" s="81">
        <v>0</v>
      </c>
      <c r="J23" s="100" t="s">
        <v>24</v>
      </c>
    </row>
    <row r="24" spans="1:10" s="14" customFormat="1" ht="15.95" customHeight="1">
      <c r="A24" s="99" t="s">
        <v>75</v>
      </c>
      <c r="B24" s="73">
        <v>0</v>
      </c>
      <c r="C24" s="70">
        <v>0</v>
      </c>
      <c r="D24" s="79">
        <v>0</v>
      </c>
      <c r="E24" s="70">
        <v>0</v>
      </c>
      <c r="F24" s="70">
        <v>0</v>
      </c>
      <c r="G24" s="79">
        <v>0</v>
      </c>
      <c r="H24" s="70">
        <v>0</v>
      </c>
      <c r="I24" s="81">
        <v>0</v>
      </c>
      <c r="J24" s="100" t="s">
        <v>40</v>
      </c>
    </row>
    <row r="25" spans="1:10" s="14" customFormat="1" ht="15.95" customHeight="1">
      <c r="A25" s="87" t="s">
        <v>28</v>
      </c>
      <c r="B25" s="73"/>
      <c r="C25" s="70"/>
      <c r="D25" s="79"/>
      <c r="E25" s="70"/>
      <c r="F25" s="70"/>
      <c r="G25" s="79"/>
      <c r="H25" s="70"/>
      <c r="I25" s="81"/>
      <c r="J25" s="98" t="s">
        <v>29</v>
      </c>
    </row>
    <row r="26" spans="1:10" s="14" customFormat="1" ht="15.95" customHeight="1">
      <c r="A26" s="99" t="s">
        <v>19</v>
      </c>
      <c r="B26" s="73">
        <v>0</v>
      </c>
      <c r="C26" s="70">
        <v>0</v>
      </c>
      <c r="D26" s="79">
        <v>0</v>
      </c>
      <c r="E26" s="70">
        <v>5</v>
      </c>
      <c r="F26" s="70">
        <v>0.5</v>
      </c>
      <c r="G26" s="79">
        <v>1</v>
      </c>
      <c r="H26" s="70">
        <v>1.0369999999999999</v>
      </c>
      <c r="I26" s="81">
        <v>2</v>
      </c>
      <c r="J26" s="100" t="s">
        <v>20</v>
      </c>
    </row>
    <row r="27" spans="1:10" s="14" customFormat="1" ht="15.95" customHeight="1">
      <c r="A27" s="99" t="s">
        <v>21</v>
      </c>
      <c r="B27" s="73">
        <v>0</v>
      </c>
      <c r="C27" s="70">
        <v>0</v>
      </c>
      <c r="D27" s="79">
        <v>0</v>
      </c>
      <c r="E27" s="70">
        <v>1.9230769230769229</v>
      </c>
      <c r="F27" s="70">
        <v>1.4999999999999998</v>
      </c>
      <c r="G27" s="79">
        <v>38.999999999999993</v>
      </c>
      <c r="H27" s="70">
        <v>6.1410000000000009</v>
      </c>
      <c r="I27" s="81">
        <v>26</v>
      </c>
      <c r="J27" s="100" t="s">
        <v>22</v>
      </c>
    </row>
    <row r="28" spans="1:10" s="14" customFormat="1" ht="15.95" customHeight="1">
      <c r="A28" s="99" t="s">
        <v>77</v>
      </c>
      <c r="B28" s="73">
        <v>0</v>
      </c>
      <c r="C28" s="70">
        <v>0</v>
      </c>
      <c r="D28" s="79">
        <v>0</v>
      </c>
      <c r="E28" s="70">
        <v>2</v>
      </c>
      <c r="F28" s="70">
        <v>2</v>
      </c>
      <c r="G28" s="79">
        <v>2</v>
      </c>
      <c r="H28" s="70">
        <v>0.27100000000000002</v>
      </c>
      <c r="I28" s="81">
        <v>1</v>
      </c>
      <c r="J28" s="100" t="s">
        <v>24</v>
      </c>
    </row>
    <row r="29" spans="1:10" s="14" customFormat="1" ht="15.95" customHeight="1">
      <c r="A29" s="106" t="s">
        <v>75</v>
      </c>
      <c r="B29" s="107">
        <v>0</v>
      </c>
      <c r="C29" s="108">
        <v>0</v>
      </c>
      <c r="D29" s="109">
        <v>0</v>
      </c>
      <c r="E29" s="108">
        <v>0</v>
      </c>
      <c r="F29" s="108">
        <v>0</v>
      </c>
      <c r="G29" s="109">
        <v>0</v>
      </c>
      <c r="H29" s="108">
        <v>0</v>
      </c>
      <c r="I29" s="110">
        <v>0</v>
      </c>
      <c r="J29" s="105" t="s">
        <v>40</v>
      </c>
    </row>
    <row r="30" spans="1:10" s="14" customFormat="1" ht="15.95" customHeight="1">
      <c r="A30" s="113" t="s">
        <v>80</v>
      </c>
      <c r="B30" s="113"/>
      <c r="C30" s="113"/>
      <c r="D30" s="113"/>
      <c r="E30" s="113"/>
      <c r="F30" s="113"/>
      <c r="G30" s="113"/>
      <c r="H30" s="113"/>
      <c r="I30" s="113"/>
      <c r="J30" s="113"/>
    </row>
    <row r="31" spans="1:10" s="14" customFormat="1" ht="15.95" customHeight="1">
      <c r="A31" s="112" t="s">
        <v>81</v>
      </c>
      <c r="B31" s="112"/>
      <c r="C31" s="112"/>
      <c r="D31" s="112"/>
      <c r="E31" s="112"/>
      <c r="F31" s="112"/>
      <c r="G31" s="112"/>
      <c r="H31" s="112"/>
      <c r="I31" s="112"/>
      <c r="J31" s="112"/>
    </row>
    <row r="32" spans="1:10" s="61" customFormat="1" ht="15.95" customHeight="1">
      <c r="A32" s="112"/>
      <c r="B32" s="112"/>
      <c r="C32" s="112"/>
      <c r="D32" s="112"/>
      <c r="E32" s="112"/>
      <c r="F32" s="112"/>
      <c r="G32" s="112"/>
      <c r="H32" s="112"/>
      <c r="I32" s="112"/>
      <c r="J32" s="112"/>
    </row>
    <row r="33" spans="1:10" s="61" customFormat="1" ht="5.0999999999999996" customHeight="1">
      <c r="A33" s="124"/>
      <c r="B33" s="124"/>
      <c r="C33" s="124"/>
      <c r="D33" s="124"/>
      <c r="E33" s="124"/>
      <c r="F33" s="124"/>
      <c r="G33" s="124"/>
      <c r="H33" s="124"/>
      <c r="I33" s="124"/>
      <c r="J33" s="124"/>
    </row>
    <row r="34" spans="1:10" s="14" customFormat="1" ht="15.95" customHeight="1">
      <c r="A34" s="129" t="s">
        <v>6</v>
      </c>
      <c r="B34" s="102" t="s">
        <v>45</v>
      </c>
      <c r="C34" s="66"/>
      <c r="D34" s="65" t="s">
        <v>38</v>
      </c>
      <c r="E34" s="122" t="s">
        <v>39</v>
      </c>
      <c r="F34" s="123"/>
      <c r="G34" s="123"/>
      <c r="H34" s="138" t="s">
        <v>46</v>
      </c>
      <c r="I34" s="139"/>
      <c r="J34" s="119" t="s">
        <v>11</v>
      </c>
    </row>
    <row r="35" spans="1:10" s="14" customFormat="1" ht="15.95" customHeight="1">
      <c r="A35" s="130"/>
      <c r="B35" s="134" t="s">
        <v>56</v>
      </c>
      <c r="C35" s="134" t="s">
        <v>83</v>
      </c>
      <c r="D35" s="136" t="s">
        <v>52</v>
      </c>
      <c r="E35" s="134" t="s">
        <v>55</v>
      </c>
      <c r="F35" s="134" t="s">
        <v>54</v>
      </c>
      <c r="G35" s="136" t="s">
        <v>53</v>
      </c>
      <c r="H35" s="134" t="s">
        <v>82</v>
      </c>
      <c r="I35" s="136" t="s">
        <v>52</v>
      </c>
      <c r="J35" s="120"/>
    </row>
    <row r="36" spans="1:10" s="14" customFormat="1" ht="15.95" customHeight="1">
      <c r="A36" s="130"/>
      <c r="B36" s="135"/>
      <c r="C36" s="135"/>
      <c r="D36" s="137"/>
      <c r="E36" s="135"/>
      <c r="F36" s="135"/>
      <c r="G36" s="137"/>
      <c r="H36" s="135"/>
      <c r="I36" s="137"/>
      <c r="J36" s="120"/>
    </row>
    <row r="37" spans="1:10" s="14" customFormat="1" ht="15.95" customHeight="1">
      <c r="A37" s="130"/>
      <c r="B37" s="127" t="s">
        <v>74</v>
      </c>
      <c r="C37" s="127" t="s">
        <v>70</v>
      </c>
      <c r="D37" s="125" t="s">
        <v>60</v>
      </c>
      <c r="E37" s="127" t="s">
        <v>73</v>
      </c>
      <c r="F37" s="127" t="s">
        <v>59</v>
      </c>
      <c r="G37" s="125" t="s">
        <v>58</v>
      </c>
      <c r="H37" s="127" t="s">
        <v>71</v>
      </c>
      <c r="I37" s="125" t="s">
        <v>57</v>
      </c>
      <c r="J37" s="120"/>
    </row>
    <row r="38" spans="1:10" s="14" customFormat="1" ht="15.95" customHeight="1">
      <c r="A38" s="131"/>
      <c r="B38" s="128"/>
      <c r="C38" s="128"/>
      <c r="D38" s="126"/>
      <c r="E38" s="128"/>
      <c r="F38" s="128"/>
      <c r="G38" s="126"/>
      <c r="H38" s="128"/>
      <c r="I38" s="126"/>
      <c r="J38" s="121"/>
    </row>
    <row r="39" spans="1:10" s="14" customFormat="1" ht="15.95" customHeight="1">
      <c r="A39" s="87" t="s">
        <v>32</v>
      </c>
      <c r="B39" s="71"/>
      <c r="C39" s="72"/>
      <c r="D39" s="82"/>
      <c r="E39" s="72"/>
      <c r="F39" s="72"/>
      <c r="G39" s="82"/>
      <c r="H39" s="72"/>
      <c r="I39" s="80"/>
      <c r="J39" s="98" t="s">
        <v>33</v>
      </c>
    </row>
    <row r="40" spans="1:10" s="14" customFormat="1" ht="15.95" customHeight="1">
      <c r="A40" s="99" t="s">
        <v>19</v>
      </c>
      <c r="B40" s="73">
        <v>1.3333333333333333</v>
      </c>
      <c r="C40" s="70">
        <v>0.66799999999999993</v>
      </c>
      <c r="D40" s="79">
        <v>3</v>
      </c>
      <c r="E40" s="70">
        <v>2.0000000000000004</v>
      </c>
      <c r="F40" s="70">
        <v>1.6428571428571428</v>
      </c>
      <c r="G40" s="79">
        <v>23</v>
      </c>
      <c r="H40" s="70">
        <v>5.5140000000000011</v>
      </c>
      <c r="I40" s="81">
        <v>14</v>
      </c>
      <c r="J40" s="100" t="s">
        <v>20</v>
      </c>
    </row>
    <row r="41" spans="1:10" s="14" customFormat="1" ht="15.95" customHeight="1">
      <c r="A41" s="99" t="s">
        <v>21</v>
      </c>
      <c r="B41" s="73">
        <v>1</v>
      </c>
      <c r="C41" s="70">
        <v>0.11799999999999999</v>
      </c>
      <c r="D41" s="79">
        <v>1</v>
      </c>
      <c r="E41" s="70">
        <v>1.52</v>
      </c>
      <c r="F41" s="70">
        <v>1.0800000000000005</v>
      </c>
      <c r="G41" s="79">
        <v>27.000000000000011</v>
      </c>
      <c r="H41" s="70">
        <v>4.6430000000000007</v>
      </c>
      <c r="I41" s="81">
        <v>25</v>
      </c>
      <c r="J41" s="100" t="s">
        <v>22</v>
      </c>
    </row>
    <row r="42" spans="1:10" s="14" customFormat="1" ht="15.95" customHeight="1">
      <c r="A42" s="99" t="s">
        <v>77</v>
      </c>
      <c r="B42" s="73">
        <v>0</v>
      </c>
      <c r="C42" s="70">
        <v>0</v>
      </c>
      <c r="D42" s="79">
        <v>0</v>
      </c>
      <c r="E42" s="70">
        <v>1.5</v>
      </c>
      <c r="F42" s="70">
        <v>0</v>
      </c>
      <c r="G42" s="79">
        <v>0</v>
      </c>
      <c r="H42" s="70">
        <v>0.39</v>
      </c>
      <c r="I42" s="81">
        <v>2</v>
      </c>
      <c r="J42" s="100" t="s">
        <v>24</v>
      </c>
    </row>
    <row r="43" spans="1:10" s="14" customFormat="1" ht="15.95" customHeight="1">
      <c r="A43" s="99" t="s">
        <v>75</v>
      </c>
      <c r="B43" s="73">
        <v>1</v>
      </c>
      <c r="C43" s="70">
        <v>7.0000000000000007E-2</v>
      </c>
      <c r="D43" s="79">
        <v>1</v>
      </c>
      <c r="E43" s="70">
        <v>0</v>
      </c>
      <c r="F43" s="70">
        <v>0</v>
      </c>
      <c r="G43" s="79">
        <v>0</v>
      </c>
      <c r="H43" s="70">
        <v>0</v>
      </c>
      <c r="I43" s="81">
        <v>0</v>
      </c>
      <c r="J43" s="100" t="s">
        <v>40</v>
      </c>
    </row>
    <row r="44" spans="1:10" s="14" customFormat="1" ht="15.95" customHeight="1">
      <c r="A44" s="87" t="s">
        <v>64</v>
      </c>
      <c r="B44" s="74"/>
      <c r="C44" s="75"/>
      <c r="D44" s="85"/>
      <c r="E44" s="75"/>
      <c r="F44" s="75"/>
      <c r="G44" s="85"/>
      <c r="H44" s="75"/>
      <c r="I44" s="83"/>
      <c r="J44" s="98" t="s">
        <v>65</v>
      </c>
    </row>
    <row r="45" spans="1:10" s="14" customFormat="1" ht="15.95" customHeight="1">
      <c r="A45" s="103" t="s">
        <v>19</v>
      </c>
      <c r="B45" s="74">
        <v>0</v>
      </c>
      <c r="C45" s="75">
        <v>0</v>
      </c>
      <c r="D45" s="85">
        <v>0</v>
      </c>
      <c r="E45" s="75">
        <v>0</v>
      </c>
      <c r="F45" s="75">
        <v>0</v>
      </c>
      <c r="G45" s="85">
        <v>0</v>
      </c>
      <c r="H45" s="75">
        <v>0</v>
      </c>
      <c r="I45" s="83">
        <v>0</v>
      </c>
      <c r="J45" s="100" t="s">
        <v>20</v>
      </c>
    </row>
    <row r="46" spans="1:10" s="14" customFormat="1" ht="15.95" customHeight="1">
      <c r="A46" s="103" t="s">
        <v>21</v>
      </c>
      <c r="B46" s="74">
        <v>0</v>
      </c>
      <c r="C46" s="75">
        <v>0</v>
      </c>
      <c r="D46" s="85">
        <v>0</v>
      </c>
      <c r="E46" s="75">
        <v>1.6666666666666667</v>
      </c>
      <c r="F46" s="75">
        <v>1.1666666666666667</v>
      </c>
      <c r="G46" s="85">
        <v>14</v>
      </c>
      <c r="H46" s="75">
        <v>2.8499999999999996</v>
      </c>
      <c r="I46" s="83">
        <v>12</v>
      </c>
      <c r="J46" s="100" t="s">
        <v>22</v>
      </c>
    </row>
    <row r="47" spans="1:10" s="14" customFormat="1" ht="15.95" customHeight="1">
      <c r="A47" s="99" t="s">
        <v>77</v>
      </c>
      <c r="B47" s="74">
        <v>0</v>
      </c>
      <c r="C47" s="75">
        <v>0</v>
      </c>
      <c r="D47" s="85">
        <v>0</v>
      </c>
      <c r="E47" s="75">
        <v>0</v>
      </c>
      <c r="F47" s="75">
        <v>0</v>
      </c>
      <c r="G47" s="85">
        <v>0</v>
      </c>
      <c r="H47" s="75">
        <v>0</v>
      </c>
      <c r="I47" s="83">
        <v>0</v>
      </c>
      <c r="J47" s="100" t="s">
        <v>24</v>
      </c>
    </row>
    <row r="48" spans="1:10" s="14" customFormat="1" ht="15.95" customHeight="1">
      <c r="A48" s="103" t="s">
        <v>75</v>
      </c>
      <c r="B48" s="74">
        <v>0</v>
      </c>
      <c r="C48" s="75">
        <v>0</v>
      </c>
      <c r="D48" s="85">
        <v>0</v>
      </c>
      <c r="E48" s="75">
        <v>0</v>
      </c>
      <c r="F48" s="75">
        <v>0</v>
      </c>
      <c r="G48" s="85">
        <v>0</v>
      </c>
      <c r="H48" s="75">
        <v>0</v>
      </c>
      <c r="I48" s="83">
        <v>0</v>
      </c>
      <c r="J48" s="100" t="s">
        <v>40</v>
      </c>
    </row>
    <row r="49" spans="1:20" s="14" customFormat="1" ht="15.95" customHeight="1">
      <c r="A49" s="87" t="s">
        <v>30</v>
      </c>
      <c r="B49" s="74"/>
      <c r="C49" s="75"/>
      <c r="D49" s="85"/>
      <c r="E49" s="75"/>
      <c r="F49" s="75"/>
      <c r="G49" s="85"/>
      <c r="H49" s="75"/>
      <c r="I49" s="83"/>
      <c r="J49" s="98" t="s">
        <v>31</v>
      </c>
    </row>
    <row r="50" spans="1:20" s="14" customFormat="1" ht="15.95" customHeight="1">
      <c r="A50" s="103" t="s">
        <v>19</v>
      </c>
      <c r="B50" s="74">
        <v>0</v>
      </c>
      <c r="C50" s="75">
        <v>0</v>
      </c>
      <c r="D50" s="85">
        <v>0</v>
      </c>
      <c r="E50" s="75">
        <v>2.6666666666666665</v>
      </c>
      <c r="F50" s="75">
        <v>1.3333333333333333</v>
      </c>
      <c r="G50" s="85">
        <v>4</v>
      </c>
      <c r="H50" s="75">
        <v>1.3980000000000001</v>
      </c>
      <c r="I50" s="83">
        <v>3</v>
      </c>
      <c r="J50" s="100" t="s">
        <v>20</v>
      </c>
    </row>
    <row r="51" spans="1:20" s="14" customFormat="1" ht="15.95" customHeight="1">
      <c r="A51" s="103" t="s">
        <v>21</v>
      </c>
      <c r="B51" s="74">
        <v>2</v>
      </c>
      <c r="C51" s="75">
        <v>1.0880000000000001</v>
      </c>
      <c r="D51" s="85">
        <v>1</v>
      </c>
      <c r="E51" s="75">
        <v>1.8</v>
      </c>
      <c r="F51" s="75">
        <v>1.2</v>
      </c>
      <c r="G51" s="85">
        <v>12</v>
      </c>
      <c r="H51" s="75">
        <v>2.359</v>
      </c>
      <c r="I51" s="83">
        <v>10</v>
      </c>
      <c r="J51" s="100" t="s">
        <v>22</v>
      </c>
    </row>
    <row r="52" spans="1:20" s="14" customFormat="1" ht="15.95" customHeight="1">
      <c r="A52" s="99" t="s">
        <v>77</v>
      </c>
      <c r="B52" s="74">
        <v>0</v>
      </c>
      <c r="C52" s="75">
        <v>0</v>
      </c>
      <c r="D52" s="85">
        <v>0</v>
      </c>
      <c r="E52" s="75">
        <v>0</v>
      </c>
      <c r="F52" s="75">
        <v>0</v>
      </c>
      <c r="G52" s="85">
        <v>0</v>
      </c>
      <c r="H52" s="75">
        <v>0</v>
      </c>
      <c r="I52" s="83">
        <v>0</v>
      </c>
      <c r="J52" s="100" t="s">
        <v>24</v>
      </c>
    </row>
    <row r="53" spans="1:20" s="14" customFormat="1" ht="15.95" customHeight="1">
      <c r="A53" s="103" t="s">
        <v>75</v>
      </c>
      <c r="B53" s="74">
        <v>0</v>
      </c>
      <c r="C53" s="75">
        <v>0</v>
      </c>
      <c r="D53" s="85">
        <v>0</v>
      </c>
      <c r="E53" s="75">
        <v>0</v>
      </c>
      <c r="F53" s="75">
        <v>0</v>
      </c>
      <c r="G53" s="85">
        <v>0</v>
      </c>
      <c r="H53" s="75">
        <v>0</v>
      </c>
      <c r="I53" s="83">
        <v>0</v>
      </c>
      <c r="J53" s="100" t="s">
        <v>40</v>
      </c>
    </row>
    <row r="54" spans="1:20" s="14" customFormat="1" ht="15.95" customHeight="1">
      <c r="A54" s="87" t="s">
        <v>51</v>
      </c>
      <c r="B54" s="74"/>
      <c r="C54" s="75"/>
      <c r="D54" s="85"/>
      <c r="E54" s="75"/>
      <c r="F54" s="75"/>
      <c r="G54" s="85"/>
      <c r="H54" s="75"/>
      <c r="I54" s="83"/>
      <c r="J54" s="98" t="s">
        <v>50</v>
      </c>
      <c r="K54" s="63"/>
      <c r="L54" s="58"/>
      <c r="M54" s="60"/>
      <c r="N54" s="59"/>
      <c r="O54" s="58"/>
      <c r="P54" s="60"/>
      <c r="Q54" s="58"/>
      <c r="R54" s="60"/>
      <c r="S54" s="64"/>
      <c r="T54" s="64"/>
    </row>
    <row r="55" spans="1:20" s="14" customFormat="1" ht="15.95" customHeight="1">
      <c r="A55" s="103" t="s">
        <v>19</v>
      </c>
      <c r="B55" s="74">
        <v>1</v>
      </c>
      <c r="C55" s="75">
        <v>0.22600000000000001</v>
      </c>
      <c r="D55" s="85">
        <v>2</v>
      </c>
      <c r="E55" s="75">
        <v>2.1333333333333333</v>
      </c>
      <c r="F55" s="75">
        <v>2.9999999999999996</v>
      </c>
      <c r="G55" s="85">
        <v>89.999999999999986</v>
      </c>
      <c r="H55" s="75">
        <v>15.403000000000002</v>
      </c>
      <c r="I55" s="83">
        <v>30</v>
      </c>
      <c r="J55" s="100" t="s">
        <v>20</v>
      </c>
      <c r="K55" s="63"/>
      <c r="L55" s="58"/>
      <c r="M55" s="60"/>
      <c r="N55" s="59"/>
      <c r="O55" s="58"/>
      <c r="P55" s="60"/>
      <c r="Q55" s="58"/>
      <c r="R55" s="60"/>
      <c r="S55" s="64"/>
      <c r="T55" s="64"/>
    </row>
    <row r="56" spans="1:20" s="14" customFormat="1" ht="15.95" customHeight="1">
      <c r="A56" s="103" t="s">
        <v>21</v>
      </c>
      <c r="B56" s="74">
        <v>0</v>
      </c>
      <c r="C56" s="75">
        <v>0</v>
      </c>
      <c r="D56" s="85">
        <v>0</v>
      </c>
      <c r="E56" s="75">
        <v>1</v>
      </c>
      <c r="F56" s="75">
        <v>1</v>
      </c>
      <c r="G56" s="85">
        <v>1</v>
      </c>
      <c r="H56" s="75">
        <v>0.14799999999999999</v>
      </c>
      <c r="I56" s="83">
        <v>1</v>
      </c>
      <c r="J56" s="100" t="s">
        <v>22</v>
      </c>
      <c r="K56" s="63"/>
      <c r="L56" s="58"/>
      <c r="M56" s="60"/>
      <c r="N56" s="59"/>
      <c r="O56" s="58"/>
      <c r="P56" s="60"/>
      <c r="Q56" s="58"/>
      <c r="R56" s="60"/>
      <c r="S56" s="64"/>
      <c r="T56" s="64"/>
    </row>
    <row r="57" spans="1:20" s="14" customFormat="1" ht="15.95" customHeight="1">
      <c r="A57" s="99" t="s">
        <v>77</v>
      </c>
      <c r="B57" s="74">
        <v>0</v>
      </c>
      <c r="C57" s="75">
        <v>0</v>
      </c>
      <c r="D57" s="85">
        <v>0</v>
      </c>
      <c r="E57" s="75">
        <v>0</v>
      </c>
      <c r="F57" s="75">
        <v>0</v>
      </c>
      <c r="G57" s="85">
        <v>0</v>
      </c>
      <c r="H57" s="75">
        <v>0</v>
      </c>
      <c r="I57" s="83">
        <v>0</v>
      </c>
      <c r="J57" s="100" t="s">
        <v>24</v>
      </c>
      <c r="K57" s="63"/>
      <c r="L57" s="58"/>
      <c r="M57" s="60"/>
      <c r="N57" s="59"/>
      <c r="O57" s="58"/>
      <c r="P57" s="60"/>
      <c r="Q57" s="58"/>
      <c r="R57" s="60"/>
      <c r="S57" s="64"/>
      <c r="T57" s="64"/>
    </row>
    <row r="58" spans="1:20" s="14" customFormat="1" ht="15.95" customHeight="1">
      <c r="A58" s="104" t="s">
        <v>75</v>
      </c>
      <c r="B58" s="76">
        <v>0</v>
      </c>
      <c r="C58" s="77">
        <v>0</v>
      </c>
      <c r="D58" s="86">
        <v>0</v>
      </c>
      <c r="E58" s="77">
        <v>0</v>
      </c>
      <c r="F58" s="77">
        <v>0</v>
      </c>
      <c r="G58" s="86">
        <v>0</v>
      </c>
      <c r="H58" s="77">
        <v>0</v>
      </c>
      <c r="I58" s="84">
        <v>0</v>
      </c>
      <c r="J58" s="105" t="s">
        <v>40</v>
      </c>
      <c r="K58" s="63"/>
      <c r="L58" s="58"/>
      <c r="M58" s="60"/>
      <c r="N58" s="59"/>
      <c r="O58" s="58"/>
      <c r="P58" s="60"/>
      <c r="Q58" s="58"/>
      <c r="R58" s="60"/>
      <c r="S58" s="64"/>
      <c r="T58" s="64"/>
    </row>
    <row r="59" spans="1:20" s="14" customFormat="1" ht="15.95" customHeight="1">
      <c r="A59" s="87" t="s">
        <v>69</v>
      </c>
      <c r="B59" s="74"/>
      <c r="C59" s="75"/>
      <c r="D59" s="85"/>
      <c r="E59" s="75"/>
      <c r="F59" s="75"/>
      <c r="G59" s="85"/>
      <c r="H59" s="75"/>
      <c r="I59" s="83"/>
      <c r="J59" s="98" t="s">
        <v>68</v>
      </c>
    </row>
    <row r="60" spans="1:20" s="14" customFormat="1" ht="15.95" customHeight="1">
      <c r="A60" s="103" t="s">
        <v>19</v>
      </c>
      <c r="B60" s="74">
        <v>0</v>
      </c>
      <c r="C60" s="75">
        <v>0</v>
      </c>
      <c r="D60" s="85">
        <v>0</v>
      </c>
      <c r="E60" s="75">
        <v>2.1428571428571428</v>
      </c>
      <c r="F60" s="75">
        <v>2.1428571428571428</v>
      </c>
      <c r="G60" s="85">
        <v>15</v>
      </c>
      <c r="H60" s="75">
        <v>2.3420000000000001</v>
      </c>
      <c r="I60" s="83">
        <v>7</v>
      </c>
      <c r="J60" s="100" t="s">
        <v>20</v>
      </c>
    </row>
    <row r="61" spans="1:20" s="14" customFormat="1" ht="15.95" customHeight="1">
      <c r="A61" s="103" t="s">
        <v>21</v>
      </c>
      <c r="B61" s="74">
        <v>0</v>
      </c>
      <c r="C61" s="75">
        <v>0</v>
      </c>
      <c r="D61" s="85">
        <v>0</v>
      </c>
      <c r="E61" s="75">
        <v>0</v>
      </c>
      <c r="F61" s="75">
        <v>0</v>
      </c>
      <c r="G61" s="85">
        <v>0</v>
      </c>
      <c r="H61" s="75">
        <v>0</v>
      </c>
      <c r="I61" s="83">
        <v>0</v>
      </c>
      <c r="J61" s="100" t="s">
        <v>22</v>
      </c>
    </row>
    <row r="62" spans="1:20" s="14" customFormat="1" ht="15.95" customHeight="1">
      <c r="A62" s="99" t="s">
        <v>77</v>
      </c>
      <c r="B62" s="74">
        <v>0</v>
      </c>
      <c r="C62" s="75">
        <v>0</v>
      </c>
      <c r="D62" s="85">
        <v>0</v>
      </c>
      <c r="E62" s="75">
        <v>0</v>
      </c>
      <c r="F62" s="75">
        <v>0</v>
      </c>
      <c r="G62" s="85">
        <v>0</v>
      </c>
      <c r="H62" s="75">
        <v>0</v>
      </c>
      <c r="I62" s="83">
        <v>0</v>
      </c>
      <c r="J62" s="100" t="s">
        <v>24</v>
      </c>
    </row>
    <row r="63" spans="1:20" s="14" customFormat="1" ht="15.95" customHeight="1">
      <c r="A63" s="103" t="s">
        <v>75</v>
      </c>
      <c r="B63" s="74">
        <v>0</v>
      </c>
      <c r="C63" s="75">
        <v>0</v>
      </c>
      <c r="D63" s="85">
        <v>0</v>
      </c>
      <c r="E63" s="75">
        <v>0</v>
      </c>
      <c r="F63" s="75">
        <v>0</v>
      </c>
      <c r="G63" s="85">
        <v>0</v>
      </c>
      <c r="H63" s="75">
        <v>0</v>
      </c>
      <c r="I63" s="83">
        <v>0</v>
      </c>
      <c r="J63" s="100" t="s">
        <v>40</v>
      </c>
    </row>
    <row r="64" spans="1:20" s="14" customFormat="1" ht="15.95" customHeight="1">
      <c r="A64" s="87" t="s">
        <v>67</v>
      </c>
      <c r="B64" s="74"/>
      <c r="C64" s="75"/>
      <c r="D64" s="85"/>
      <c r="E64" s="75"/>
      <c r="F64" s="75"/>
      <c r="G64" s="85"/>
      <c r="H64" s="75"/>
      <c r="I64" s="83"/>
      <c r="J64" s="98" t="s">
        <v>66</v>
      </c>
    </row>
    <row r="65" spans="1:10" s="14" customFormat="1" ht="15.95" customHeight="1">
      <c r="A65" s="103" t="s">
        <v>19</v>
      </c>
      <c r="B65" s="74">
        <v>1.3333333333333333</v>
      </c>
      <c r="C65" s="75">
        <v>0.58100000000000007</v>
      </c>
      <c r="D65" s="85">
        <v>3</v>
      </c>
      <c r="E65" s="75">
        <v>2.2799999999999998</v>
      </c>
      <c r="F65" s="75">
        <v>1.9199999999999997</v>
      </c>
      <c r="G65" s="85">
        <v>47.999999999999993</v>
      </c>
      <c r="H65" s="75">
        <v>12.361999999999997</v>
      </c>
      <c r="I65" s="83">
        <v>25</v>
      </c>
      <c r="J65" s="100" t="s">
        <v>20</v>
      </c>
    </row>
    <row r="66" spans="1:10" s="14" customFormat="1" ht="15.95" customHeight="1">
      <c r="A66" s="103" t="s">
        <v>21</v>
      </c>
      <c r="B66" s="74">
        <v>0</v>
      </c>
      <c r="C66" s="75">
        <v>0</v>
      </c>
      <c r="D66" s="85">
        <v>0</v>
      </c>
      <c r="E66" s="75">
        <v>0</v>
      </c>
      <c r="F66" s="75">
        <v>0</v>
      </c>
      <c r="G66" s="85">
        <v>0</v>
      </c>
      <c r="H66" s="75">
        <v>0</v>
      </c>
      <c r="I66" s="83">
        <v>0</v>
      </c>
      <c r="J66" s="100" t="s">
        <v>22</v>
      </c>
    </row>
    <row r="67" spans="1:10" s="14" customFormat="1" ht="15.95" customHeight="1">
      <c r="A67" s="99" t="s">
        <v>77</v>
      </c>
      <c r="B67" s="74">
        <v>0</v>
      </c>
      <c r="C67" s="75">
        <v>0</v>
      </c>
      <c r="D67" s="85">
        <v>0</v>
      </c>
      <c r="E67" s="75">
        <v>0</v>
      </c>
      <c r="F67" s="75">
        <v>0</v>
      </c>
      <c r="G67" s="85">
        <v>0</v>
      </c>
      <c r="H67" s="75">
        <v>0</v>
      </c>
      <c r="I67" s="83">
        <v>0</v>
      </c>
      <c r="J67" s="100" t="s">
        <v>24</v>
      </c>
    </row>
    <row r="68" spans="1:10" s="14" customFormat="1" ht="15.95" customHeight="1">
      <c r="A68" s="103" t="s">
        <v>75</v>
      </c>
      <c r="B68" s="74">
        <v>0</v>
      </c>
      <c r="C68" s="75">
        <v>0</v>
      </c>
      <c r="D68" s="85">
        <v>0</v>
      </c>
      <c r="E68" s="75">
        <v>0</v>
      </c>
      <c r="F68" s="75">
        <v>0</v>
      </c>
      <c r="G68" s="85">
        <v>0</v>
      </c>
      <c r="H68" s="75">
        <v>0</v>
      </c>
      <c r="I68" s="83">
        <v>0</v>
      </c>
      <c r="J68" s="100" t="s">
        <v>40</v>
      </c>
    </row>
    <row r="69" spans="1:10" s="14" customFormat="1" ht="15.95" customHeight="1">
      <c r="A69" s="87" t="s">
        <v>36</v>
      </c>
      <c r="B69" s="74"/>
      <c r="C69" s="75"/>
      <c r="D69" s="85"/>
      <c r="E69" s="75"/>
      <c r="F69" s="75"/>
      <c r="G69" s="85"/>
      <c r="H69" s="75"/>
      <c r="I69" s="83"/>
      <c r="J69" s="98" t="s">
        <v>37</v>
      </c>
    </row>
    <row r="70" spans="1:10" s="14" customFormat="1" ht="15.95" customHeight="1">
      <c r="A70" s="103" t="s">
        <v>19</v>
      </c>
      <c r="B70" s="74">
        <v>1.8571428571428572</v>
      </c>
      <c r="C70" s="75">
        <v>3.7209999999999992</v>
      </c>
      <c r="D70" s="85">
        <v>7</v>
      </c>
      <c r="E70" s="75">
        <v>1.8705882352941172</v>
      </c>
      <c r="F70" s="75">
        <v>1.6</v>
      </c>
      <c r="G70" s="85">
        <v>136</v>
      </c>
      <c r="H70" s="75">
        <v>27.203999999999994</v>
      </c>
      <c r="I70" s="83">
        <v>85</v>
      </c>
      <c r="J70" s="100" t="s">
        <v>20</v>
      </c>
    </row>
    <row r="71" spans="1:10" s="14" customFormat="1" ht="15.95" customHeight="1">
      <c r="A71" s="103" t="s">
        <v>21</v>
      </c>
      <c r="B71" s="74">
        <v>0</v>
      </c>
      <c r="C71" s="75">
        <v>0</v>
      </c>
      <c r="D71" s="85">
        <v>0</v>
      </c>
      <c r="E71" s="75">
        <v>0</v>
      </c>
      <c r="F71" s="75">
        <v>0</v>
      </c>
      <c r="G71" s="85">
        <v>0</v>
      </c>
      <c r="H71" s="75">
        <v>0</v>
      </c>
      <c r="I71" s="83">
        <v>0</v>
      </c>
      <c r="J71" s="100" t="s">
        <v>22</v>
      </c>
    </row>
    <row r="72" spans="1:10" s="14" customFormat="1" ht="15.95" customHeight="1">
      <c r="A72" s="99" t="s">
        <v>77</v>
      </c>
      <c r="B72" s="74">
        <v>0</v>
      </c>
      <c r="C72" s="75">
        <v>0</v>
      </c>
      <c r="D72" s="85">
        <v>0</v>
      </c>
      <c r="E72" s="75">
        <v>0</v>
      </c>
      <c r="F72" s="75">
        <v>0</v>
      </c>
      <c r="G72" s="85">
        <v>0</v>
      </c>
      <c r="H72" s="75">
        <v>0</v>
      </c>
      <c r="I72" s="83">
        <v>0</v>
      </c>
      <c r="J72" s="100" t="s">
        <v>24</v>
      </c>
    </row>
    <row r="73" spans="1:10" s="14" customFormat="1" ht="15.95" customHeight="1">
      <c r="A73" s="103" t="s">
        <v>75</v>
      </c>
      <c r="B73" s="74">
        <v>0</v>
      </c>
      <c r="C73" s="75">
        <v>0</v>
      </c>
      <c r="D73" s="85">
        <v>0</v>
      </c>
      <c r="E73" s="75">
        <v>0</v>
      </c>
      <c r="F73" s="75">
        <v>0</v>
      </c>
      <c r="G73" s="85">
        <v>0</v>
      </c>
      <c r="H73" s="75">
        <v>0</v>
      </c>
      <c r="I73" s="83">
        <v>0</v>
      </c>
      <c r="J73" s="100" t="s">
        <v>40</v>
      </c>
    </row>
    <row r="74" spans="1:10" s="14" customFormat="1" ht="15.95" customHeight="1">
      <c r="A74" s="87" t="s">
        <v>85</v>
      </c>
      <c r="B74" s="74"/>
      <c r="C74" s="75"/>
      <c r="D74" s="85"/>
      <c r="E74" s="75"/>
      <c r="F74" s="75"/>
      <c r="G74" s="85"/>
      <c r="H74" s="75"/>
      <c r="I74" s="83"/>
      <c r="J74" s="98" t="s">
        <v>84</v>
      </c>
    </row>
    <row r="75" spans="1:10" s="14" customFormat="1" ht="15.95" customHeight="1">
      <c r="A75" s="103" t="s">
        <v>19</v>
      </c>
      <c r="B75" s="74">
        <v>0</v>
      </c>
      <c r="C75" s="75">
        <v>0</v>
      </c>
      <c r="D75" s="85">
        <v>0</v>
      </c>
      <c r="E75" s="75">
        <v>0</v>
      </c>
      <c r="F75" s="75">
        <v>0</v>
      </c>
      <c r="G75" s="85">
        <v>0</v>
      </c>
      <c r="H75" s="75">
        <v>0</v>
      </c>
      <c r="I75" s="83">
        <v>0</v>
      </c>
      <c r="J75" s="100" t="s">
        <v>20</v>
      </c>
    </row>
    <row r="76" spans="1:10" s="14" customFormat="1" ht="15.95" customHeight="1">
      <c r="A76" s="103" t="s">
        <v>21</v>
      </c>
      <c r="B76" s="74">
        <v>0</v>
      </c>
      <c r="C76" s="75">
        <v>0</v>
      </c>
      <c r="D76" s="85">
        <v>0</v>
      </c>
      <c r="E76" s="75">
        <v>2</v>
      </c>
      <c r="F76" s="75">
        <v>2</v>
      </c>
      <c r="G76" s="85">
        <v>2</v>
      </c>
      <c r="H76" s="75">
        <v>0.45300000000000001</v>
      </c>
      <c r="I76" s="83">
        <v>1</v>
      </c>
      <c r="J76" s="100" t="s">
        <v>22</v>
      </c>
    </row>
    <row r="77" spans="1:10" s="14" customFormat="1" ht="15.95" customHeight="1">
      <c r="A77" s="99" t="s">
        <v>77</v>
      </c>
      <c r="B77" s="74">
        <v>0</v>
      </c>
      <c r="C77" s="75">
        <v>0</v>
      </c>
      <c r="D77" s="85">
        <v>0</v>
      </c>
      <c r="E77" s="75">
        <v>0</v>
      </c>
      <c r="F77" s="75">
        <v>0</v>
      </c>
      <c r="G77" s="85">
        <v>0</v>
      </c>
      <c r="H77" s="75">
        <v>0</v>
      </c>
      <c r="I77" s="83">
        <v>0</v>
      </c>
      <c r="J77" s="100" t="s">
        <v>24</v>
      </c>
    </row>
    <row r="78" spans="1:10" s="14" customFormat="1" ht="15.95" customHeight="1">
      <c r="A78" s="104" t="s">
        <v>75</v>
      </c>
      <c r="B78" s="76">
        <v>0</v>
      </c>
      <c r="C78" s="77">
        <v>0</v>
      </c>
      <c r="D78" s="86">
        <v>0</v>
      </c>
      <c r="E78" s="77">
        <v>0</v>
      </c>
      <c r="F78" s="77">
        <v>0</v>
      </c>
      <c r="G78" s="86">
        <v>0</v>
      </c>
      <c r="H78" s="77">
        <v>0</v>
      </c>
      <c r="I78" s="84">
        <v>0</v>
      </c>
      <c r="J78" s="105" t="s">
        <v>40</v>
      </c>
    </row>
    <row r="79" spans="1:10" s="14" customFormat="1" ht="15.95" customHeight="1">
      <c r="A79" s="114" t="s">
        <v>86</v>
      </c>
      <c r="B79" s="114"/>
      <c r="C79" s="114"/>
      <c r="D79" s="114"/>
      <c r="E79" s="114"/>
      <c r="F79" s="115" t="s">
        <v>72</v>
      </c>
      <c r="G79" s="116"/>
      <c r="H79" s="116"/>
      <c r="I79" s="116"/>
      <c r="J79" s="116"/>
    </row>
    <row r="84" spans="4:9">
      <c r="D84" s="55"/>
      <c r="I84" s="56"/>
    </row>
    <row r="85" spans="4:9">
      <c r="I85" s="56"/>
    </row>
  </sheetData>
  <mergeCells count="48">
    <mergeCell ref="A4:J4"/>
    <mergeCell ref="H34:I34"/>
    <mergeCell ref="F8:F9"/>
    <mergeCell ref="B6:B7"/>
    <mergeCell ref="C6:C7"/>
    <mergeCell ref="D6:D7"/>
    <mergeCell ref="E6:E7"/>
    <mergeCell ref="F6:F7"/>
    <mergeCell ref="G6:G7"/>
    <mergeCell ref="H6:H7"/>
    <mergeCell ref="I6:I7"/>
    <mergeCell ref="A5:A9"/>
    <mergeCell ref="G8:G9"/>
    <mergeCell ref="H8:H9"/>
    <mergeCell ref="I8:I9"/>
    <mergeCell ref="B8:B9"/>
    <mergeCell ref="D37:D38"/>
    <mergeCell ref="C37:C38"/>
    <mergeCell ref="B37:B38"/>
    <mergeCell ref="A34:A38"/>
    <mergeCell ref="H5:I5"/>
    <mergeCell ref="B35:B36"/>
    <mergeCell ref="C35:C36"/>
    <mergeCell ref="D35:D36"/>
    <mergeCell ref="E35:E36"/>
    <mergeCell ref="F35:F36"/>
    <mergeCell ref="G35:G36"/>
    <mergeCell ref="H35:H36"/>
    <mergeCell ref="I35:I36"/>
    <mergeCell ref="C8:C9"/>
    <mergeCell ref="D8:D9"/>
    <mergeCell ref="E8:E9"/>
    <mergeCell ref="A1:J1"/>
    <mergeCell ref="A2:J3"/>
    <mergeCell ref="A30:J30"/>
    <mergeCell ref="A31:J32"/>
    <mergeCell ref="A79:E79"/>
    <mergeCell ref="F79:J79"/>
    <mergeCell ref="E5:G5"/>
    <mergeCell ref="J5:J9"/>
    <mergeCell ref="E34:G34"/>
    <mergeCell ref="A33:J33"/>
    <mergeCell ref="J34:J38"/>
    <mergeCell ref="I37:I38"/>
    <mergeCell ref="H37:H38"/>
    <mergeCell ref="G37:G38"/>
    <mergeCell ref="F37:F38"/>
    <mergeCell ref="E37:E38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8" orientation="landscape" useFirstPageNumber="1" horizontalDpi="4294967292" r:id="rId1"/>
  <headerFooter alignWithMargins="0">
    <oddHeader>&amp;L&amp;8PCBS: Building Licenses Statistics, Third Quarter 2012&amp;R&amp;1ج &amp;8PCBS: إحصاءات رخص الابنية, الربع الثالث 2012</oddHeader>
    <oddFooter>&amp;C&amp;"Times New Roman,Regular"&amp;P</oddFooter>
  </headerFooter>
  <rowBreaks count="2" manualBreakCount="2">
    <brk id="29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C35" sqref="C35:J35"/>
    </sheetView>
  </sheetViews>
  <sheetFormatPr defaultRowHeight="12.75"/>
  <cols>
    <col min="1" max="1" width="4.85546875" customWidth="1"/>
    <col min="2" max="2" width="7.85546875" customWidth="1"/>
    <col min="9" max="9" width="8.5703125" customWidth="1"/>
    <col min="10" max="10" width="7.85546875" customWidth="1"/>
    <col min="11" max="11" width="7.5703125" customWidth="1"/>
    <col min="12" max="12" width="6" customWidth="1"/>
  </cols>
  <sheetData>
    <row r="1" spans="1:12">
      <c r="A1" s="19"/>
      <c r="B1" s="1"/>
      <c r="C1" s="36" t="s">
        <v>45</v>
      </c>
      <c r="D1" s="25"/>
      <c r="E1" s="12" t="s">
        <v>38</v>
      </c>
      <c r="F1" s="37" t="s">
        <v>39</v>
      </c>
      <c r="G1" s="25"/>
      <c r="H1" s="26"/>
      <c r="I1" s="140" t="s">
        <v>46</v>
      </c>
      <c r="J1" s="141"/>
      <c r="K1" s="4"/>
      <c r="L1" s="5"/>
    </row>
    <row r="2" spans="1:12">
      <c r="A2" s="20"/>
      <c r="B2" s="2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6"/>
      <c r="L2" s="7"/>
    </row>
    <row r="3" spans="1:12" ht="15.75">
      <c r="A3" s="20" t="s">
        <v>6</v>
      </c>
      <c r="B3" s="2"/>
      <c r="C3" s="41" t="s">
        <v>7</v>
      </c>
      <c r="D3" s="41" t="s">
        <v>48</v>
      </c>
      <c r="E3" s="42" t="s">
        <v>8</v>
      </c>
      <c r="F3" s="41" t="s">
        <v>9</v>
      </c>
      <c r="G3" s="41" t="s">
        <v>10</v>
      </c>
      <c r="H3" s="43" t="s">
        <v>10</v>
      </c>
      <c r="I3" s="44" t="s">
        <v>48</v>
      </c>
      <c r="J3" s="42" t="s">
        <v>8</v>
      </c>
      <c r="K3" s="11"/>
      <c r="L3" s="10" t="s">
        <v>11</v>
      </c>
    </row>
    <row r="4" spans="1:12">
      <c r="A4" s="20"/>
      <c r="B4" s="2"/>
      <c r="C4" s="45" t="s">
        <v>41</v>
      </c>
      <c r="D4" s="45" t="s">
        <v>12</v>
      </c>
      <c r="E4" s="46" t="s">
        <v>42</v>
      </c>
      <c r="F4" s="45" t="s">
        <v>13</v>
      </c>
      <c r="G4" s="45" t="s">
        <v>41</v>
      </c>
      <c r="H4" s="47" t="s">
        <v>43</v>
      </c>
      <c r="I4" s="45" t="s">
        <v>12</v>
      </c>
      <c r="J4" s="46" t="s">
        <v>44</v>
      </c>
      <c r="K4" s="6"/>
      <c r="L4" s="9"/>
    </row>
    <row r="5" spans="1:12">
      <c r="A5" s="20"/>
      <c r="B5" s="2"/>
      <c r="C5" s="48" t="s">
        <v>14</v>
      </c>
      <c r="D5" s="45" t="s">
        <v>15</v>
      </c>
      <c r="E5" s="49" t="s">
        <v>16</v>
      </c>
      <c r="F5" s="45" t="s">
        <v>44</v>
      </c>
      <c r="G5" s="45" t="s">
        <v>17</v>
      </c>
      <c r="H5" s="47" t="s">
        <v>17</v>
      </c>
      <c r="I5" s="45" t="s">
        <v>15</v>
      </c>
      <c r="J5" s="46" t="s">
        <v>16</v>
      </c>
      <c r="K5" s="6"/>
      <c r="L5" s="7"/>
    </row>
    <row r="6" spans="1:12" ht="15.75">
      <c r="A6" s="21"/>
      <c r="B6" s="3"/>
      <c r="C6" s="45"/>
      <c r="D6" s="48" t="s">
        <v>49</v>
      </c>
      <c r="E6" s="46"/>
      <c r="F6" s="45" t="s">
        <v>47</v>
      </c>
      <c r="G6" s="45"/>
      <c r="H6" s="47"/>
      <c r="I6" s="45" t="s">
        <v>49</v>
      </c>
      <c r="J6" s="46"/>
      <c r="K6" s="8"/>
      <c r="L6" s="24"/>
    </row>
    <row r="7" spans="1:12">
      <c r="A7" s="35" t="s">
        <v>34</v>
      </c>
      <c r="B7" s="15"/>
      <c r="C7" s="27"/>
      <c r="D7" s="28"/>
      <c r="E7" s="29"/>
      <c r="F7" s="28"/>
      <c r="G7" s="28"/>
      <c r="H7" s="29"/>
      <c r="I7" s="28"/>
      <c r="J7" s="30"/>
      <c r="K7" s="17"/>
      <c r="L7" s="16" t="s">
        <v>35</v>
      </c>
    </row>
    <row r="8" spans="1:12">
      <c r="A8" s="22"/>
      <c r="B8" s="18" t="s">
        <v>19</v>
      </c>
      <c r="C8" s="31">
        <v>0</v>
      </c>
      <c r="D8" s="32">
        <v>0</v>
      </c>
      <c r="E8" s="33">
        <v>0</v>
      </c>
      <c r="F8" s="32">
        <v>2.4</v>
      </c>
      <c r="G8" s="32">
        <v>2.5</v>
      </c>
      <c r="H8" s="33">
        <v>32</v>
      </c>
      <c r="I8" s="32">
        <v>7.6130000000000004</v>
      </c>
      <c r="J8" s="34">
        <v>13</v>
      </c>
      <c r="K8" s="17" t="s">
        <v>20</v>
      </c>
      <c r="L8" s="23"/>
    </row>
    <row r="9" spans="1:12">
      <c r="A9" s="22"/>
      <c r="B9" s="18" t="s">
        <v>21</v>
      </c>
      <c r="C9" s="31">
        <v>0</v>
      </c>
      <c r="D9" s="32">
        <v>0</v>
      </c>
      <c r="E9" s="33">
        <v>0</v>
      </c>
      <c r="F9" s="32">
        <v>0</v>
      </c>
      <c r="G9" s="32">
        <v>0</v>
      </c>
      <c r="H9" s="33">
        <v>0</v>
      </c>
      <c r="I9" s="32">
        <v>0</v>
      </c>
      <c r="J9" s="34">
        <v>0</v>
      </c>
      <c r="K9" s="17" t="s">
        <v>22</v>
      </c>
      <c r="L9" s="23"/>
    </row>
    <row r="10" spans="1:12">
      <c r="A10" s="22"/>
      <c r="B10" s="18" t="s">
        <v>23</v>
      </c>
      <c r="C10" s="31">
        <v>2</v>
      </c>
      <c r="D10" s="32">
        <v>0.51</v>
      </c>
      <c r="E10" s="33">
        <v>1</v>
      </c>
      <c r="F10" s="32">
        <v>0</v>
      </c>
      <c r="G10" s="32">
        <v>0</v>
      </c>
      <c r="H10" s="33">
        <v>0</v>
      </c>
      <c r="I10" s="32">
        <v>0</v>
      </c>
      <c r="J10" s="34">
        <v>0</v>
      </c>
      <c r="K10" s="17" t="s">
        <v>24</v>
      </c>
      <c r="L10" s="23"/>
    </row>
    <row r="11" spans="1:12">
      <c r="A11" s="22"/>
      <c r="B11" s="18" t="s">
        <v>25</v>
      </c>
      <c r="C11" s="31">
        <v>0</v>
      </c>
      <c r="D11" s="32">
        <v>0</v>
      </c>
      <c r="E11" s="33">
        <v>0</v>
      </c>
      <c r="F11" s="32">
        <v>0</v>
      </c>
      <c r="G11" s="32">
        <v>0</v>
      </c>
      <c r="H11" s="33">
        <v>0</v>
      </c>
      <c r="I11" s="32">
        <v>0</v>
      </c>
      <c r="J11" s="34">
        <v>0</v>
      </c>
      <c r="K11" s="17" t="s">
        <v>40</v>
      </c>
      <c r="L11" s="23"/>
    </row>
    <row r="13" spans="1:12">
      <c r="A13" t="s">
        <v>34</v>
      </c>
      <c r="L13" t="s">
        <v>35</v>
      </c>
    </row>
    <row r="14" spans="1:12">
      <c r="B14" t="s">
        <v>19</v>
      </c>
      <c r="C14">
        <v>2</v>
      </c>
      <c r="D14">
        <v>0.4</v>
      </c>
      <c r="E14">
        <v>1</v>
      </c>
      <c r="F14">
        <v>2.5</v>
      </c>
      <c r="G14">
        <v>2.5</v>
      </c>
      <c r="H14">
        <v>5</v>
      </c>
      <c r="I14">
        <v>0.6</v>
      </c>
      <c r="J14">
        <v>2</v>
      </c>
      <c r="K14" t="s">
        <v>20</v>
      </c>
    </row>
    <row r="15" spans="1:12">
      <c r="B15" t="s">
        <v>21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22</v>
      </c>
    </row>
    <row r="16" spans="1:12">
      <c r="B16" t="s">
        <v>23</v>
      </c>
      <c r="C16">
        <v>1</v>
      </c>
      <c r="D16">
        <v>0.6</v>
      </c>
      <c r="E16">
        <v>1</v>
      </c>
      <c r="F16">
        <v>2.5</v>
      </c>
      <c r="G16">
        <v>2.5</v>
      </c>
      <c r="H16">
        <v>10</v>
      </c>
      <c r="I16">
        <v>0.8</v>
      </c>
      <c r="J16">
        <v>4</v>
      </c>
      <c r="K16" t="s">
        <v>24</v>
      </c>
    </row>
    <row r="17" spans="1:12">
      <c r="B17" t="s">
        <v>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40</v>
      </c>
    </row>
    <row r="19" spans="1:12">
      <c r="A19" t="s">
        <v>34</v>
      </c>
      <c r="L19" t="s">
        <v>35</v>
      </c>
    </row>
    <row r="20" spans="1:12">
      <c r="B20" t="s">
        <v>19</v>
      </c>
      <c r="C20">
        <v>0</v>
      </c>
      <c r="D20">
        <v>0</v>
      </c>
      <c r="E20">
        <v>0</v>
      </c>
      <c r="F20">
        <v>2.8</v>
      </c>
      <c r="G20">
        <v>3.6</v>
      </c>
      <c r="H20">
        <v>36</v>
      </c>
      <c r="I20">
        <v>8.6</v>
      </c>
      <c r="J20">
        <v>10</v>
      </c>
      <c r="K20" t="s">
        <v>20</v>
      </c>
    </row>
    <row r="21" spans="1:12">
      <c r="B21" t="s">
        <v>21</v>
      </c>
      <c r="C21">
        <v>2</v>
      </c>
      <c r="D21">
        <v>0.1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22</v>
      </c>
    </row>
    <row r="22" spans="1:12">
      <c r="B22" t="s">
        <v>23</v>
      </c>
      <c r="C22">
        <v>0</v>
      </c>
      <c r="D22">
        <v>0</v>
      </c>
      <c r="E22">
        <v>0</v>
      </c>
      <c r="F22">
        <v>1.8</v>
      </c>
      <c r="G22">
        <v>1.3</v>
      </c>
      <c r="H22">
        <v>5</v>
      </c>
      <c r="I22">
        <v>0.7</v>
      </c>
      <c r="J22">
        <v>4</v>
      </c>
      <c r="K22" t="s">
        <v>24</v>
      </c>
    </row>
    <row r="23" spans="1:12">
      <c r="B23" t="s">
        <v>25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40</v>
      </c>
    </row>
    <row r="25" spans="1:12">
      <c r="A25" t="s">
        <v>34</v>
      </c>
      <c r="L25" t="s">
        <v>35</v>
      </c>
    </row>
    <row r="26" spans="1:12">
      <c r="B26" t="s">
        <v>19</v>
      </c>
      <c r="C26">
        <v>0</v>
      </c>
      <c r="D26">
        <v>0</v>
      </c>
      <c r="E26">
        <v>0</v>
      </c>
      <c r="F26">
        <v>2.8</v>
      </c>
      <c r="G26">
        <v>3.2</v>
      </c>
      <c r="H26">
        <v>16</v>
      </c>
      <c r="I26">
        <v>3.1</v>
      </c>
      <c r="J26">
        <v>5</v>
      </c>
      <c r="K26" t="s">
        <v>20</v>
      </c>
    </row>
    <row r="27" spans="1:12">
      <c r="B27" t="s">
        <v>21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22</v>
      </c>
    </row>
    <row r="28" spans="1:12">
      <c r="B28" t="s">
        <v>23</v>
      </c>
      <c r="C28">
        <v>2</v>
      </c>
      <c r="D28">
        <v>0.5</v>
      </c>
      <c r="E28">
        <v>1</v>
      </c>
      <c r="F28">
        <v>2</v>
      </c>
      <c r="G28">
        <v>1</v>
      </c>
      <c r="H28">
        <v>1</v>
      </c>
      <c r="I28">
        <v>0.3</v>
      </c>
      <c r="J28">
        <v>1</v>
      </c>
      <c r="K28" t="s">
        <v>24</v>
      </c>
    </row>
    <row r="29" spans="1:12">
      <c r="B29" t="s">
        <v>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40</v>
      </c>
    </row>
    <row r="31" spans="1:12">
      <c r="C31">
        <f t="shared" ref="C31:I34" si="0">+C26+C20+C14+C8</f>
        <v>2</v>
      </c>
      <c r="D31">
        <f t="shared" si="0"/>
        <v>0.4</v>
      </c>
      <c r="E31">
        <f t="shared" si="0"/>
        <v>1</v>
      </c>
      <c r="F31">
        <f t="shared" si="0"/>
        <v>10.5</v>
      </c>
      <c r="G31">
        <f t="shared" si="0"/>
        <v>11.8</v>
      </c>
      <c r="H31">
        <f t="shared" si="0"/>
        <v>89</v>
      </c>
      <c r="I31">
        <f t="shared" si="0"/>
        <v>19.913</v>
      </c>
      <c r="J31">
        <f>+J26+J20+J14+J8</f>
        <v>30</v>
      </c>
      <c r="K31" t="s">
        <v>20</v>
      </c>
    </row>
    <row r="32" spans="1:12">
      <c r="C32">
        <f t="shared" si="0"/>
        <v>2</v>
      </c>
      <c r="D32">
        <f t="shared" si="0"/>
        <v>0.1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22</v>
      </c>
    </row>
    <row r="33" spans="3:11">
      <c r="C33">
        <f t="shared" si="0"/>
        <v>5</v>
      </c>
      <c r="D33">
        <f t="shared" si="0"/>
        <v>1.61</v>
      </c>
      <c r="E33">
        <f t="shared" si="0"/>
        <v>3</v>
      </c>
      <c r="F33">
        <f t="shared" si="0"/>
        <v>6.3</v>
      </c>
      <c r="G33">
        <f t="shared" si="0"/>
        <v>4.8</v>
      </c>
      <c r="H33">
        <f t="shared" si="0"/>
        <v>16</v>
      </c>
      <c r="I33">
        <f t="shared" si="0"/>
        <v>1.8</v>
      </c>
      <c r="J33">
        <f>+J28+J22+J16+J10</f>
        <v>9</v>
      </c>
      <c r="K33" t="s">
        <v>24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40</v>
      </c>
    </row>
    <row r="35" spans="3:11">
      <c r="C35" s="50">
        <f t="shared" ref="C35:I35" si="1">SUM(C31:C34)</f>
        <v>9</v>
      </c>
      <c r="D35" s="50">
        <f t="shared" si="1"/>
        <v>2.1100000000000003</v>
      </c>
      <c r="E35" s="50">
        <f t="shared" si="1"/>
        <v>5</v>
      </c>
      <c r="F35" s="50">
        <f t="shared" si="1"/>
        <v>16.8</v>
      </c>
      <c r="G35" s="50">
        <f t="shared" si="1"/>
        <v>16.600000000000001</v>
      </c>
      <c r="H35" s="50">
        <f t="shared" si="1"/>
        <v>105</v>
      </c>
      <c r="I35" s="51">
        <f t="shared" si="1"/>
        <v>21.713000000000001</v>
      </c>
      <c r="J35" s="50">
        <f>SUM(J31:J34)</f>
        <v>39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Sheet7</vt:lpstr>
      <vt:lpstr>Sheet11</vt:lpstr>
      <vt:lpstr>Sheet7!Print_Area</vt:lpstr>
      <vt:lpstr>Sheet7!Print_Titles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2012-10-24T06:41:36Z</cp:lastPrinted>
  <dcterms:created xsi:type="dcterms:W3CDTF">2012-05-20T05:25:21Z</dcterms:created>
  <dcterms:modified xsi:type="dcterms:W3CDTF">2012-11-05T07:00:01Z</dcterms:modified>
</cp:coreProperties>
</file>